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DEP_GAP\G_GESTION 2020\12 Diciembre 2020\30 CREDITO PRODUCTIVO MAR2020\"/>
    </mc:Choice>
  </mc:AlternateContent>
  <bookViews>
    <workbookView xWindow="16740" yWindow="0" windowWidth="25125" windowHeight="11745" tabRatio="833" activeTab="5"/>
  </bookViews>
  <sheets>
    <sheet name="ÍNDICE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119" r:id="rId7"/>
    <sheet name="7" sheetId="120" r:id="rId8"/>
    <sheet name="8" sheetId="121" r:id="rId9"/>
    <sheet name="9" sheetId="122" r:id="rId10"/>
    <sheet name="10" sheetId="123" r:id="rId11"/>
    <sheet name="11-1" sheetId="124" r:id="rId12"/>
    <sheet name="11-2" sheetId="125" r:id="rId13"/>
    <sheet name="11-3" sheetId="126" r:id="rId14"/>
    <sheet name="11-4" sheetId="127" r:id="rId15"/>
    <sheet name="11-5" sheetId="128" r:id="rId16"/>
    <sheet name="12-1" sheetId="129" r:id="rId17"/>
    <sheet name="12-2" sheetId="130" r:id="rId18"/>
    <sheet name="12-3" sheetId="131" r:id="rId19"/>
    <sheet name="12-4" sheetId="132" r:id="rId20"/>
    <sheet name="12-5" sheetId="133" r:id="rId21"/>
    <sheet name="12-6" sheetId="134" r:id="rId22"/>
    <sheet name="12-7" sheetId="135" r:id="rId23"/>
    <sheet name="13-1" sheetId="136" r:id="rId24"/>
    <sheet name="13-2" sheetId="137" r:id="rId25"/>
    <sheet name="13-3" sheetId="138" r:id="rId26"/>
    <sheet name="13-4" sheetId="139" r:id="rId27"/>
    <sheet name="14-1" sheetId="140" r:id="rId28"/>
    <sheet name="14-2" sheetId="141" r:id="rId29"/>
    <sheet name="14-3" sheetId="142" r:id="rId30"/>
    <sheet name="14-4" sheetId="143" r:id="rId31"/>
    <sheet name="14-5" sheetId="144" r:id="rId32"/>
    <sheet name="15" sheetId="145" r:id="rId33"/>
    <sheet name="16" sheetId="146" r:id="rId34"/>
    <sheet name="17-1" sheetId="147" r:id="rId35"/>
    <sheet name="17-2" sheetId="148" r:id="rId36"/>
    <sheet name="17-3" sheetId="149" r:id="rId37"/>
    <sheet name="17-4" sheetId="150" r:id="rId38"/>
    <sheet name="17-5" sheetId="151" r:id="rId39"/>
    <sheet name="17-6" sheetId="152" r:id="rId40"/>
    <sheet name="17-7" sheetId="153" r:id="rId41"/>
    <sheet name="18" sheetId="154" r:id="rId42"/>
    <sheet name="19" sheetId="155" r:id="rId43"/>
    <sheet name="20" sheetId="156" r:id="rId44"/>
    <sheet name="21-1" sheetId="157" r:id="rId45"/>
    <sheet name="21-2" sheetId="158" r:id="rId46"/>
    <sheet name="21-3" sheetId="159" r:id="rId47"/>
    <sheet name="21-4" sheetId="160" r:id="rId48"/>
    <sheet name="21-5" sheetId="161" r:id="rId49"/>
    <sheet name="21-6" sheetId="162" r:id="rId50"/>
    <sheet name="21-7" sheetId="163" r:id="rId51"/>
    <sheet name="22" sheetId="164" r:id="rId52"/>
    <sheet name="23" sheetId="165" r:id="rId53"/>
    <sheet name="24" sheetId="166" r:id="rId54"/>
    <sheet name="25" sheetId="167" r:id="rId55"/>
    <sheet name="26" sheetId="168" r:id="rId56"/>
    <sheet name="27" sheetId="169" r:id="rId57"/>
    <sheet name="28" sheetId="170" r:id="rId58"/>
    <sheet name="29" sheetId="171" r:id="rId59"/>
    <sheet name="30" sheetId="172" r:id="rId60"/>
    <sheet name="31" sheetId="173" r:id="rId61"/>
    <sheet name="32" sheetId="174" r:id="rId62"/>
    <sheet name="33" sheetId="175" r:id="rId63"/>
    <sheet name="34" sheetId="176" r:id="rId64"/>
    <sheet name="35" sheetId="177" r:id="rId65"/>
    <sheet name="36" sheetId="178" r:id="rId66"/>
    <sheet name="37" sheetId="179" r:id="rId67"/>
    <sheet name="38" sheetId="180" r:id="rId68"/>
    <sheet name="39" sheetId="181" r:id="rId69"/>
    <sheet name="40" sheetId="182" r:id="rId70"/>
    <sheet name="41-1" sheetId="183" r:id="rId71"/>
    <sheet name="41-2" sheetId="184" r:id="rId72"/>
    <sheet name="41-3" sheetId="185" r:id="rId73"/>
    <sheet name="42-1" sheetId="186" r:id="rId74"/>
    <sheet name="42-2" sheetId="187" r:id="rId75"/>
    <sheet name="42-3" sheetId="188" r:id="rId76"/>
    <sheet name="42-4" sheetId="189" r:id="rId77"/>
    <sheet name="43" sheetId="190" r:id="rId78"/>
    <sheet name="44" sheetId="191" r:id="rId79"/>
    <sheet name="45" sheetId="192" r:id="rId80"/>
    <sheet name="46" sheetId="193" r:id="rId81"/>
    <sheet name="47" sheetId="194" r:id="rId82"/>
    <sheet name="48" sheetId="195" r:id="rId83"/>
    <sheet name="49" sheetId="196" r:id="rId84"/>
    <sheet name="50-1" sheetId="197" r:id="rId85"/>
    <sheet name="50-2" sheetId="198" r:id="rId86"/>
    <sheet name="51-1" sheetId="199" r:id="rId87"/>
    <sheet name="51-2" sheetId="200" r:id="rId88"/>
    <sheet name="52-1" sheetId="201" r:id="rId89"/>
    <sheet name="52-2" sheetId="202" r:id="rId90"/>
    <sheet name="53-1" sheetId="203" r:id="rId91"/>
    <sheet name="53-2" sheetId="204" r:id="rId92"/>
    <sheet name="54-1" sheetId="205" r:id="rId93"/>
    <sheet name="54-2" sheetId="206" r:id="rId94"/>
    <sheet name="55-1" sheetId="207" r:id="rId95"/>
    <sheet name="55-2" sheetId="208" r:id="rId96"/>
    <sheet name="56-1" sheetId="209" r:id="rId97"/>
    <sheet name="56-2" sheetId="210" r:id="rId98"/>
    <sheet name="57" sheetId="211" r:id="rId99"/>
    <sheet name="58" sheetId="212" r:id="rId100"/>
    <sheet name="59" sheetId="213" r:id="rId101"/>
    <sheet name="60" sheetId="214" r:id="rId102"/>
    <sheet name="61" sheetId="215" r:id="rId103"/>
    <sheet name="62" sheetId="216" r:id="rId104"/>
    <sheet name="63" sheetId="217" r:id="rId105"/>
    <sheet name="64" sheetId="218" r:id="rId106"/>
    <sheet name="65" sheetId="219" r:id="rId107"/>
    <sheet name="66" sheetId="220" r:id="rId108"/>
    <sheet name="67" sheetId="221" r:id="rId109"/>
    <sheet name="68" sheetId="222" r:id="rId110"/>
    <sheet name="69" sheetId="223" r:id="rId111"/>
    <sheet name="70" sheetId="224" r:id="rId112"/>
    <sheet name="71" sheetId="225" r:id="rId113"/>
    <sheet name="72" sheetId="226" r:id="rId114"/>
    <sheet name="73" sheetId="227" r:id="rId115"/>
    <sheet name="74" sheetId="228" r:id="rId116"/>
    <sheet name="75" sheetId="229" r:id="rId117"/>
    <sheet name="Abreviaturas" sheetId="118" r:id="rId118"/>
  </sheets>
  <externalReferences>
    <externalReference r:id="rId119"/>
  </externalReferences>
  <definedNames>
    <definedName name="_xlnm.Print_Area" localSheetId="10">'10'!$A$1:$P$32</definedName>
    <definedName name="_xlnm.Print_Area" localSheetId="11">'11-1'!$A$1:$M$32</definedName>
    <definedName name="_xlnm.Print_Area" localSheetId="12">'11-2'!$A$1:$M$32</definedName>
    <definedName name="_xlnm.Print_Area" localSheetId="13">'11-3'!$A$1:$M$32</definedName>
    <definedName name="_xlnm.Print_Area" localSheetId="14">'11-4'!$A$1:$M$32</definedName>
    <definedName name="_xlnm.Print_Area" localSheetId="15">'11-5'!$A$1:$I$32</definedName>
    <definedName name="_xlnm.Print_Area" localSheetId="16">'12-1'!$A$1:$Q$30</definedName>
    <definedName name="_xlnm.Print_Area" localSheetId="17">'12-2'!$A$1:$Q$32</definedName>
    <definedName name="_xlnm.Print_Area" localSheetId="18">'12-3'!$A$1:$Q$32</definedName>
    <definedName name="_xlnm.Print_Area" localSheetId="19">'12-4'!$A$1:$Q$30</definedName>
    <definedName name="_xlnm.Print_Area" localSheetId="20">'12-5'!$A$1:$Q$30</definedName>
    <definedName name="_xlnm.Print_Area" localSheetId="21">'12-6'!$A$1:$Q$30</definedName>
    <definedName name="_xlnm.Print_Area" localSheetId="22">'12-7'!$A$1:$Q$30</definedName>
    <definedName name="_xlnm.Print_Area" localSheetId="23">'13-1'!$A$1:$M$30</definedName>
    <definedName name="_xlnm.Print_Area" localSheetId="24">'13-2'!$A$1:$M$30</definedName>
    <definedName name="_xlnm.Print_Area" localSheetId="25">'13-3'!$A$1:$I$30</definedName>
    <definedName name="_xlnm.Print_Area" localSheetId="26">'13-4'!$A$1:$I$30</definedName>
    <definedName name="_xlnm.Print_Area" localSheetId="27">'14-1'!$A$1:$Q$30</definedName>
    <definedName name="_xlnm.Print_Area" localSheetId="28">'14-2'!$A$1:$Q$30</definedName>
    <definedName name="_xlnm.Print_Area" localSheetId="29">'14-3'!$A$1:$Q$30</definedName>
    <definedName name="_xlnm.Print_Area" localSheetId="30">'14-4'!$A$1:$Q$30</definedName>
    <definedName name="_xlnm.Print_Area" localSheetId="31">'14-5'!$A$1:$Q$30</definedName>
    <definedName name="_xlnm.Print_Area" localSheetId="32">'15'!$A$1:$P$43</definedName>
    <definedName name="_xlnm.Print_Area" localSheetId="33">'16'!$A$1:$P$43</definedName>
    <definedName name="_xlnm.Print_Area" localSheetId="34">'17-1'!$A$1:$Q$41</definedName>
    <definedName name="_xlnm.Print_Area" localSheetId="35">'17-2'!$A$1:$Q$43</definedName>
    <definedName name="_xlnm.Print_Area" localSheetId="36">'17-3'!$A$1:$Q$43</definedName>
    <definedName name="_xlnm.Print_Area" localSheetId="37">'17-4'!$A$1:$Q$41</definedName>
    <definedName name="_xlnm.Print_Area" localSheetId="38">'17-5'!$A$1:$Q$41</definedName>
    <definedName name="_xlnm.Print_Area" localSheetId="39">'17-6'!$A$1:$Q$41</definedName>
    <definedName name="_xlnm.Print_Area" localSheetId="40">'17-7'!$A$1:$Q$41</definedName>
    <definedName name="_xlnm.Print_Area" localSheetId="41">'18'!$A$1:$P$49</definedName>
    <definedName name="_xlnm.Print_Area" localSheetId="42">'19'!$A$1:$O$60</definedName>
    <definedName name="_xlnm.Print_Area" localSheetId="43">'20'!$A$1:$P$45</definedName>
    <definedName name="_xlnm.Print_Area" localSheetId="44">'21-1'!$A$1:$Q$28</definedName>
    <definedName name="_xlnm.Print_Area" localSheetId="45">'21-2'!$A$1:$Q$28</definedName>
    <definedName name="_xlnm.Print_Area" localSheetId="46">'21-3'!$A$1:$Q$28</definedName>
    <definedName name="_xlnm.Print_Area" localSheetId="47">'21-4'!$A$1:$Q$28</definedName>
    <definedName name="_xlnm.Print_Area" localSheetId="48">'21-5'!$A$1:$Q$28</definedName>
    <definedName name="_xlnm.Print_Area" localSheetId="49">'21-6'!$A$1:$Q$28</definedName>
    <definedName name="_xlnm.Print_Area" localSheetId="50">'21-7'!$A$1:$Q$28</definedName>
    <definedName name="_xlnm.Print_Area" localSheetId="51">'22'!$A$1:$E$26</definedName>
    <definedName name="_xlnm.Print_Area" localSheetId="52">'23'!$A$1:$E$32</definedName>
    <definedName name="_xlnm.Print_Area" localSheetId="53">'24'!$A$1:$E$31</definedName>
    <definedName name="_xlnm.Print_Area" localSheetId="54">'25'!$A$1:$E$32</definedName>
    <definedName name="_xlnm.Print_Area" localSheetId="55">'26'!$A$1:$E$31</definedName>
    <definedName name="_xlnm.Print_Area" localSheetId="56">'27'!$A$1:$M$31</definedName>
    <definedName name="_xlnm.Print_Area" localSheetId="57">'28'!$A$1:$Q$41</definedName>
    <definedName name="_xlnm.Print_Area" localSheetId="58">'29'!$A$1:$M$30</definedName>
    <definedName name="_xlnm.Print_Area" localSheetId="59">'30'!$A$1:$Q$30</definedName>
    <definedName name="_xlnm.Print_Area" localSheetId="60">'31'!$A$1:$E$43</definedName>
    <definedName name="_xlnm.Print_Area" localSheetId="61">'32'!$A$1:$E$43</definedName>
    <definedName name="_xlnm.Print_Area" localSheetId="62">'33'!$A$1:$Q$30</definedName>
    <definedName name="_xlnm.Print_Area" localSheetId="63">'34'!$A$1:$E$47</definedName>
    <definedName name="_xlnm.Print_Area" localSheetId="64">'35'!$A$1:$D$60</definedName>
    <definedName name="_xlnm.Print_Area" localSheetId="65">'36'!$A$1:$E$43</definedName>
    <definedName name="_xlnm.Print_Area" localSheetId="66">'37'!$A$1:$Q$28</definedName>
    <definedName name="_xlnm.Print_Area" localSheetId="67">'38'!$A$1:$E$26</definedName>
    <definedName name="_xlnm.Print_Area" localSheetId="68">'39'!$A$1:$D$32</definedName>
    <definedName name="_xlnm.Print_Area" localSheetId="69">'40'!$A$1:$D$32</definedName>
    <definedName name="_xlnm.Print_Area" localSheetId="70">'41-1'!$A$1:$M$30</definedName>
    <definedName name="_xlnm.Print_Area" localSheetId="71">'41-2'!$A$1:$M$30</definedName>
    <definedName name="_xlnm.Print_Area" localSheetId="72">'41-3'!$A$1:$I$30</definedName>
    <definedName name="_xlnm.Print_Area" localSheetId="73">'42-1'!$A$1:$Q$30</definedName>
    <definedName name="_xlnm.Print_Area" localSheetId="74">'42-2'!$A$1:$Q$30</definedName>
    <definedName name="_xlnm.Print_Area" localSheetId="75">'42-3'!$A$1:$Q$30</definedName>
    <definedName name="_xlnm.Print_Area" localSheetId="76">'42-4'!$A$1:$Q$30</definedName>
    <definedName name="_xlnm.Print_Area" localSheetId="77">'43'!$A$1:$H$26</definedName>
    <definedName name="_xlnm.Print_Area" localSheetId="78">'44'!$A$1:$F$30</definedName>
    <definedName name="_xlnm.Print_Area" localSheetId="79">'45'!$A$1:$F$30</definedName>
    <definedName name="_xlnm.Print_Area" localSheetId="80">'46'!$A$1:$F$41</definedName>
    <definedName name="_xlnm.Print_Area" localSheetId="81">'47'!$A$1:$G$47</definedName>
    <definedName name="_xlnm.Print_Area" localSheetId="82">'48'!$A$1:$E$59</definedName>
    <definedName name="_xlnm.Print_Area" localSheetId="83">'49'!$A$1:$F$43</definedName>
    <definedName name="_xlnm.Print_Area" localSheetId="84">'50-1'!$A$1:$P$26</definedName>
    <definedName name="_xlnm.Print_Area" localSheetId="85">'50-2'!$A$1:$S$27</definedName>
    <definedName name="_xlnm.Print_Area" localSheetId="86">'51-1'!$A$1:$Q$30</definedName>
    <definedName name="_xlnm.Print_Area" localSheetId="87">'51-2'!$A$1:$R$30</definedName>
    <definedName name="_xlnm.Print_Area" localSheetId="88">'52-1'!$A$1:$Q$30</definedName>
    <definedName name="_xlnm.Print_Area" localSheetId="89">'52-2'!$A$1:$R$30</definedName>
    <definedName name="_xlnm.Print_Area" localSheetId="90">'53-1'!$A$1:$Q$41</definedName>
    <definedName name="_xlnm.Print_Area" localSheetId="91">'53-2'!$A$1:$R$41</definedName>
    <definedName name="_xlnm.Print_Area" localSheetId="92">'54-1'!$A$1:$Q$47</definedName>
    <definedName name="_xlnm.Print_Area" localSheetId="93">'54-2'!$A$1:$R$47</definedName>
    <definedName name="_xlnm.Print_Area" localSheetId="94">'55-1'!$A$1:$Q$60</definedName>
    <definedName name="_xlnm.Print_Area" localSheetId="95">'55-2'!$A$1:$R$60</definedName>
    <definedName name="_xlnm.Print_Area" localSheetId="96">'56-1'!$A$1:$Q$41</definedName>
    <definedName name="_xlnm.Print_Area" localSheetId="97">'56-2'!$A$1:$Q$41</definedName>
    <definedName name="_xlnm.Print_Area" localSheetId="98">'57'!$A$1:$L$26</definedName>
    <definedName name="_xlnm.Print_Area" localSheetId="99">'58'!$A$1:$L$32</definedName>
    <definedName name="_xlnm.Print_Area" localSheetId="100">'59'!$A$1:$L$43</definedName>
    <definedName name="_xlnm.Print_Area" localSheetId="6">'6'!$C$1:$L$26</definedName>
    <definedName name="_xlnm.Print_Area" localSheetId="101">'60'!$A$1:$M$47</definedName>
    <definedName name="_xlnm.Print_Area" localSheetId="102">'61'!$A$1:$K$60</definedName>
    <definedName name="_xlnm.Print_Area" localSheetId="103">'62'!$A$1:$L$43</definedName>
    <definedName name="_xlnm.Print_Area" localSheetId="104">'63'!$A$1:$B$75</definedName>
    <definedName name="_xlnm.Print_Area" localSheetId="105">'64'!$A$1:$B$75</definedName>
    <definedName name="_xlnm.Print_Area" localSheetId="106">'65'!$A$1:$F$75</definedName>
    <definedName name="_xlnm.Print_Area" localSheetId="107">'66'!$A$1:$F$75</definedName>
    <definedName name="_xlnm.Print_Area" localSheetId="108">'67'!$A$1:$A$75</definedName>
    <definedName name="_xlnm.Print_Area" localSheetId="109">'68'!$A$1:$O$168</definedName>
    <definedName name="_xlnm.Print_Area" localSheetId="110">'69'!$A$1:$D$82</definedName>
    <definedName name="_xlnm.Print_Area" localSheetId="7">'7'!$A$1:$P$32</definedName>
    <definedName name="_xlnm.Print_Area" localSheetId="111">'70'!$A$1:$E$33</definedName>
    <definedName name="_xlnm.Print_Area" localSheetId="112">'71'!$A$1:$AG$101</definedName>
    <definedName name="_xlnm.Print_Area" localSheetId="113">'72'!$A$1:$K$113</definedName>
    <definedName name="_xlnm.Print_Area" localSheetId="114">'73'!$A$1:$C$57</definedName>
    <definedName name="_xlnm.Print_Area" localSheetId="8">'8'!$A$1:$P$32</definedName>
    <definedName name="_xlnm.Print_Area" localSheetId="9">'9'!$A$1:$P$32</definedName>
  </definedNames>
  <calcPr calcId="162913"/>
</workbook>
</file>

<file path=xl/calcChain.xml><?xml version="1.0" encoding="utf-8"?>
<calcChain xmlns="http://schemas.openxmlformats.org/spreadsheetml/2006/main">
  <c r="F79" i="6" l="1"/>
  <c r="F74" i="6" l="1"/>
  <c r="F63" i="6"/>
  <c r="F30" i="6"/>
  <c r="F25" i="6"/>
  <c r="F21" i="6"/>
  <c r="K73" i="4"/>
  <c r="K62" i="4"/>
  <c r="K29" i="4"/>
  <c r="K24" i="4"/>
  <c r="K20" i="4"/>
  <c r="H16" i="2"/>
  <c r="H15" i="2"/>
  <c r="H14" i="2"/>
  <c r="C14" i="2"/>
  <c r="I28" i="2"/>
  <c r="H28" i="2"/>
  <c r="G28" i="2"/>
  <c r="F28" i="2"/>
  <c r="E28" i="2"/>
  <c r="D28" i="2"/>
  <c r="C28" i="2"/>
  <c r="B28" i="2"/>
  <c r="I27" i="2"/>
  <c r="H27" i="2"/>
  <c r="G27" i="2"/>
  <c r="F27" i="2"/>
  <c r="E27" i="2"/>
  <c r="D27" i="2"/>
  <c r="C27" i="2"/>
  <c r="B27" i="2"/>
  <c r="I22" i="2"/>
  <c r="H22" i="2"/>
  <c r="G22" i="2"/>
  <c r="F22" i="2"/>
  <c r="E22" i="2"/>
  <c r="D22" i="2"/>
  <c r="C22" i="2"/>
  <c r="B22" i="2"/>
  <c r="I20" i="2"/>
  <c r="H20" i="2"/>
  <c r="G20" i="2"/>
  <c r="F20" i="2"/>
  <c r="E20" i="2"/>
  <c r="D20" i="2"/>
  <c r="C20" i="2"/>
  <c r="B20" i="2"/>
  <c r="I10" i="2"/>
  <c r="H10" i="2"/>
  <c r="G10" i="2"/>
  <c r="F10" i="2"/>
  <c r="E10" i="2"/>
  <c r="D10" i="2"/>
  <c r="C10" i="2"/>
  <c r="B10" i="2"/>
  <c r="K10" i="2" l="1"/>
  <c r="K78" i="5"/>
  <c r="H81" i="3"/>
  <c r="H80" i="3"/>
  <c r="K77" i="5" l="1"/>
  <c r="F47" i="229"/>
  <c r="F46" i="229"/>
  <c r="F34" i="229"/>
  <c r="F38" i="229"/>
  <c r="F42" i="229"/>
  <c r="F51" i="229"/>
  <c r="F55" i="229"/>
  <c r="F31" i="229"/>
  <c r="D52" i="228"/>
  <c r="C52" i="228"/>
  <c r="B52" i="228"/>
  <c r="D27" i="228"/>
  <c r="C27" i="228"/>
  <c r="B27" i="228"/>
  <c r="D10" i="228"/>
  <c r="C10" i="228"/>
  <c r="B10" i="228"/>
  <c r="E89" i="229"/>
  <c r="D89" i="229"/>
  <c r="C89" i="229"/>
  <c r="B89" i="229"/>
  <c r="F88" i="229"/>
  <c r="F87" i="229"/>
  <c r="E85" i="229"/>
  <c r="D85" i="229"/>
  <c r="C85" i="229"/>
  <c r="B85" i="229"/>
  <c r="F84" i="229"/>
  <c r="F85" i="229" s="1"/>
  <c r="E82" i="229"/>
  <c r="D82" i="229"/>
  <c r="C82" i="229"/>
  <c r="B82" i="229"/>
  <c r="G74" i="229" s="1"/>
  <c r="F81" i="229"/>
  <c r="F80" i="229"/>
  <c r="F79" i="229"/>
  <c r="F78" i="229"/>
  <c r="F77" i="229"/>
  <c r="F76" i="229"/>
  <c r="F75" i="229"/>
  <c r="F74" i="229"/>
  <c r="E72" i="229"/>
  <c r="D72" i="229"/>
  <c r="C72" i="229"/>
  <c r="B72" i="229"/>
  <c r="G71" i="229"/>
  <c r="G72" i="229" s="1"/>
  <c r="F71" i="229"/>
  <c r="F72" i="229" s="1"/>
  <c r="E69" i="229"/>
  <c r="D69" i="229"/>
  <c r="C69" i="229"/>
  <c r="B69" i="229"/>
  <c r="F68" i="229"/>
  <c r="F69" i="229" s="1"/>
  <c r="E66" i="229"/>
  <c r="D66" i="229"/>
  <c r="C66" i="229"/>
  <c r="B66" i="229"/>
  <c r="F65" i="229"/>
  <c r="F64" i="229"/>
  <c r="E62" i="229"/>
  <c r="D62" i="229"/>
  <c r="C62" i="229"/>
  <c r="B62" i="229"/>
  <c r="F61" i="229"/>
  <c r="F60" i="229"/>
  <c r="D58" i="229"/>
  <c r="C58" i="229"/>
  <c r="B58" i="229"/>
  <c r="F57" i="229"/>
  <c r="F56" i="229"/>
  <c r="F54" i="229"/>
  <c r="F53" i="229"/>
  <c r="F52" i="229"/>
  <c r="F50" i="229"/>
  <c r="F49" i="229"/>
  <c r="F48" i="229"/>
  <c r="F45" i="229"/>
  <c r="F44" i="229"/>
  <c r="F43" i="229"/>
  <c r="F41" i="229"/>
  <c r="F40" i="229"/>
  <c r="F39" i="229"/>
  <c r="F37" i="229"/>
  <c r="F36" i="229"/>
  <c r="F35" i="229"/>
  <c r="F33" i="229"/>
  <c r="F32" i="229"/>
  <c r="E29" i="229"/>
  <c r="G27" i="229" s="1"/>
  <c r="D29" i="229"/>
  <c r="C29" i="229"/>
  <c r="B29" i="229"/>
  <c r="F28" i="229"/>
  <c r="F27" i="229"/>
  <c r="F26" i="229"/>
  <c r="E24" i="229"/>
  <c r="D24" i="229"/>
  <c r="C24" i="229"/>
  <c r="B24" i="229"/>
  <c r="F23" i="229"/>
  <c r="F22" i="229"/>
  <c r="E20" i="229"/>
  <c r="G19" i="229"/>
  <c r="F19" i="229"/>
  <c r="F18" i="229"/>
  <c r="F17" i="229"/>
  <c r="F16" i="229"/>
  <c r="G15" i="229"/>
  <c r="F15" i="229"/>
  <c r="F14" i="229"/>
  <c r="G13" i="229"/>
  <c r="F13" i="229"/>
  <c r="F12" i="229"/>
  <c r="G11" i="229"/>
  <c r="F11" i="229"/>
  <c r="F10" i="229"/>
  <c r="F9" i="229"/>
  <c r="F8" i="229"/>
  <c r="E52" i="228"/>
  <c r="G44" i="228" s="1"/>
  <c r="F51" i="228"/>
  <c r="F50" i="228"/>
  <c r="F49" i="228"/>
  <c r="F48" i="228"/>
  <c r="F47" i="228"/>
  <c r="F46" i="228"/>
  <c r="F45" i="228"/>
  <c r="F44" i="228"/>
  <c r="F43" i="228"/>
  <c r="F42" i="228"/>
  <c r="F41" i="228"/>
  <c r="F40" i="228"/>
  <c r="F39" i="228"/>
  <c r="F38" i="228"/>
  <c r="F37" i="228"/>
  <c r="F36" i="228"/>
  <c r="F35" i="228"/>
  <c r="E27" i="228"/>
  <c r="G25" i="228" s="1"/>
  <c r="F26" i="228"/>
  <c r="F25" i="228"/>
  <c r="F24" i="228"/>
  <c r="F23" i="228"/>
  <c r="F22" i="228"/>
  <c r="F21" i="228"/>
  <c r="F20" i="228"/>
  <c r="F19" i="228"/>
  <c r="F18" i="228"/>
  <c r="E10" i="228"/>
  <c r="G9" i="228" s="1"/>
  <c r="F9" i="228"/>
  <c r="F8" i="228"/>
  <c r="F7" i="228"/>
  <c r="K112" i="226"/>
  <c r="J111" i="226"/>
  <c r="I111" i="226"/>
  <c r="H111" i="226"/>
  <c r="G111" i="226"/>
  <c r="F111" i="226"/>
  <c r="E111" i="226"/>
  <c r="D111" i="226"/>
  <c r="C111" i="226"/>
  <c r="B111" i="226"/>
  <c r="K111" i="226" s="1"/>
  <c r="AG100" i="225"/>
  <c r="AG98" i="225"/>
  <c r="AG97" i="225"/>
  <c r="AG96" i="225"/>
  <c r="AG95" i="225"/>
  <c r="AG94" i="225"/>
  <c r="AG93" i="225"/>
  <c r="AG92" i="225"/>
  <c r="AG90" i="225"/>
  <c r="AG89" i="225"/>
  <c r="AG88" i="225"/>
  <c r="AG87" i="225"/>
  <c r="AG86" i="225"/>
  <c r="AG85" i="225"/>
  <c r="AG84" i="225"/>
  <c r="AG83" i="225"/>
  <c r="AG82" i="225"/>
  <c r="AG81" i="225"/>
  <c r="AG80" i="225"/>
  <c r="AG79" i="225"/>
  <c r="AG78" i="225"/>
  <c r="AG77" i="225"/>
  <c r="AG76" i="225"/>
  <c r="AG75" i="225"/>
  <c r="AG74" i="225"/>
  <c r="AG73" i="225"/>
  <c r="AG72" i="225"/>
  <c r="AG71" i="225"/>
  <c r="AG70" i="225"/>
  <c r="AG69" i="225"/>
  <c r="AG68" i="225"/>
  <c r="AG67" i="225"/>
  <c r="AG66" i="225"/>
  <c r="AG64" i="225"/>
  <c r="AG63" i="225"/>
  <c r="AG62" i="225"/>
  <c r="AG61" i="225"/>
  <c r="AG60" i="225"/>
  <c r="AG59" i="225"/>
  <c r="AG58" i="225"/>
  <c r="AG56" i="225"/>
  <c r="AG55" i="225"/>
  <c r="AG54" i="225"/>
  <c r="AG53" i="225"/>
  <c r="AG52" i="225"/>
  <c r="AG51" i="225"/>
  <c r="AG50" i="225"/>
  <c r="AG48" i="225"/>
  <c r="AG46" i="225"/>
  <c r="AG45" i="225"/>
  <c r="AG44" i="225"/>
  <c r="AG43" i="225"/>
  <c r="AG42" i="225"/>
  <c r="AG41" i="225"/>
  <c r="AG40" i="225"/>
  <c r="AG39" i="225"/>
  <c r="AG38" i="225"/>
  <c r="AG37" i="225"/>
  <c r="AG36" i="225"/>
  <c r="AG35" i="225"/>
  <c r="AG34" i="225"/>
  <c r="AG33" i="225"/>
  <c r="AG32" i="225"/>
  <c r="AG30" i="225"/>
  <c r="AG28" i="225"/>
  <c r="AG27" i="225"/>
  <c r="AG26" i="225"/>
  <c r="AG25" i="225"/>
  <c r="AG24" i="225"/>
  <c r="AG23" i="225"/>
  <c r="AG22" i="225"/>
  <c r="AG20" i="225" s="1"/>
  <c r="AF20" i="225"/>
  <c r="AE20" i="225"/>
  <c r="AE99" i="225" s="1"/>
  <c r="AD20" i="225"/>
  <c r="AD99" i="225" s="1"/>
  <c r="AC20" i="225"/>
  <c r="AB20" i="225"/>
  <c r="AA20" i="225"/>
  <c r="AA99" i="225" s="1"/>
  <c r="Z20" i="225"/>
  <c r="Z99" i="225" s="1"/>
  <c r="Y20" i="225"/>
  <c r="X20" i="225"/>
  <c r="W20" i="225"/>
  <c r="W99" i="225" s="1"/>
  <c r="V20" i="225"/>
  <c r="V99" i="225" s="1"/>
  <c r="U20" i="225"/>
  <c r="T20" i="225"/>
  <c r="S20" i="225"/>
  <c r="S99" i="225" s="1"/>
  <c r="R20" i="225"/>
  <c r="R99" i="225" s="1"/>
  <c r="Q20" i="225"/>
  <c r="P20" i="225"/>
  <c r="O20" i="225"/>
  <c r="O99" i="225" s="1"/>
  <c r="N20" i="225"/>
  <c r="N99" i="225" s="1"/>
  <c r="M20" i="225"/>
  <c r="L20" i="225"/>
  <c r="K20" i="225"/>
  <c r="K99" i="225" s="1"/>
  <c r="J20" i="225"/>
  <c r="J99" i="225" s="1"/>
  <c r="I20" i="225"/>
  <c r="H20" i="225"/>
  <c r="H99" i="225" s="1"/>
  <c r="G20" i="225"/>
  <c r="G99" i="225" s="1"/>
  <c r="F20" i="225"/>
  <c r="F99" i="225" s="1"/>
  <c r="E20" i="225"/>
  <c r="D20" i="225"/>
  <c r="D99" i="225" s="1"/>
  <c r="C20" i="225"/>
  <c r="C99" i="225" s="1"/>
  <c r="B20" i="225"/>
  <c r="B99" i="225" s="1"/>
  <c r="AG99" i="225" s="1"/>
  <c r="AG19" i="225"/>
  <c r="AG18" i="225"/>
  <c r="AG17" i="225"/>
  <c r="AG16" i="225"/>
  <c r="AG15" i="225"/>
  <c r="AG14" i="225"/>
  <c r="AG13" i="225"/>
  <c r="AG12" i="225"/>
  <c r="AG11" i="225"/>
  <c r="AG10" i="225"/>
  <c r="AF9" i="225"/>
  <c r="AF99" i="225" s="1"/>
  <c r="AE9" i="225"/>
  <c r="AD9" i="225"/>
  <c r="AC9" i="225"/>
  <c r="AC99" i="225" s="1"/>
  <c r="AB9" i="225"/>
  <c r="AB99" i="225" s="1"/>
  <c r="AA9" i="225"/>
  <c r="Z9" i="225"/>
  <c r="Y9" i="225"/>
  <c r="Y99" i="225" s="1"/>
  <c r="X9" i="225"/>
  <c r="X99" i="225" s="1"/>
  <c r="W9" i="225"/>
  <c r="V9" i="225"/>
  <c r="U9" i="225"/>
  <c r="U99" i="225" s="1"/>
  <c r="T9" i="225"/>
  <c r="T99" i="225" s="1"/>
  <c r="S9" i="225"/>
  <c r="R9" i="225"/>
  <c r="Q9" i="225"/>
  <c r="Q99" i="225" s="1"/>
  <c r="P9" i="225"/>
  <c r="P99" i="225" s="1"/>
  <c r="O9" i="225"/>
  <c r="N9" i="225"/>
  <c r="M9" i="225"/>
  <c r="M99" i="225" s="1"/>
  <c r="L9" i="225"/>
  <c r="L99" i="225" s="1"/>
  <c r="K9" i="225"/>
  <c r="J9" i="225"/>
  <c r="I9" i="225"/>
  <c r="I99" i="225" s="1"/>
  <c r="H9" i="225"/>
  <c r="G9" i="225"/>
  <c r="F9" i="225"/>
  <c r="E9" i="225"/>
  <c r="E99" i="225" s="1"/>
  <c r="D9" i="225"/>
  <c r="AG9" i="225" s="1"/>
  <c r="C9" i="225"/>
  <c r="B9" i="225"/>
  <c r="D81" i="223"/>
  <c r="C80" i="223"/>
  <c r="D80" i="223" s="1"/>
  <c r="B80" i="223"/>
  <c r="F71" i="221"/>
  <c r="E71" i="221"/>
  <c r="F68" i="221"/>
  <c r="E68" i="221"/>
  <c r="E67" i="221" s="1"/>
  <c r="F67" i="221"/>
  <c r="F74" i="221" s="1"/>
  <c r="F64" i="221"/>
  <c r="E64" i="221"/>
  <c r="F61" i="221"/>
  <c r="F60" i="221" s="1"/>
  <c r="E61" i="221"/>
  <c r="E60" i="221"/>
  <c r="F57" i="221"/>
  <c r="E57" i="221"/>
  <c r="F54" i="221"/>
  <c r="E54" i="221"/>
  <c r="E53" i="221" s="1"/>
  <c r="F53" i="221"/>
  <c r="F50" i="221"/>
  <c r="E50" i="221"/>
  <c r="F47" i="221"/>
  <c r="F46" i="221" s="1"/>
  <c r="E47" i="221"/>
  <c r="E46" i="221"/>
  <c r="F43" i="221"/>
  <c r="E43" i="221"/>
  <c r="F40" i="221"/>
  <c r="E40" i="221"/>
  <c r="E39" i="221" s="1"/>
  <c r="F39" i="221"/>
  <c r="F36" i="221"/>
  <c r="E36" i="221"/>
  <c r="F33" i="221"/>
  <c r="F32" i="221" s="1"/>
  <c r="E33" i="221"/>
  <c r="E32" i="221"/>
  <c r="F29" i="221"/>
  <c r="E29" i="221"/>
  <c r="F26" i="221"/>
  <c r="E26" i="221"/>
  <c r="E25" i="221" s="1"/>
  <c r="F25" i="221"/>
  <c r="F22" i="221"/>
  <c r="E22" i="221"/>
  <c r="F19" i="221"/>
  <c r="E19" i="221"/>
  <c r="F16" i="221"/>
  <c r="E16" i="221"/>
  <c r="E15" i="221" s="1"/>
  <c r="F15" i="221"/>
  <c r="F12" i="221"/>
  <c r="E12" i="221"/>
  <c r="F9" i="221"/>
  <c r="F8" i="221" s="1"/>
  <c r="E9" i="221"/>
  <c r="E8" i="221"/>
  <c r="L71" i="220"/>
  <c r="K71" i="220"/>
  <c r="L68" i="220"/>
  <c r="K68" i="220"/>
  <c r="K67" i="220" s="1"/>
  <c r="L67" i="220"/>
  <c r="L64" i="220"/>
  <c r="K64" i="220"/>
  <c r="L61" i="220"/>
  <c r="L60" i="220" s="1"/>
  <c r="K61" i="220"/>
  <c r="K60" i="220"/>
  <c r="L57" i="220"/>
  <c r="K57" i="220"/>
  <c r="L54" i="220"/>
  <c r="K54" i="220"/>
  <c r="K53" i="220" s="1"/>
  <c r="L53" i="220"/>
  <c r="L50" i="220"/>
  <c r="K50" i="220"/>
  <c r="L47" i="220"/>
  <c r="L46" i="220" s="1"/>
  <c r="K47" i="220"/>
  <c r="K46" i="220"/>
  <c r="L43" i="220"/>
  <c r="K43" i="220"/>
  <c r="L40" i="220"/>
  <c r="K40" i="220"/>
  <c r="K39" i="220" s="1"/>
  <c r="L39" i="220"/>
  <c r="L36" i="220"/>
  <c r="K36" i="220"/>
  <c r="L33" i="220"/>
  <c r="L32" i="220" s="1"/>
  <c r="K33" i="220"/>
  <c r="K32" i="220"/>
  <c r="L29" i="220"/>
  <c r="K29" i="220"/>
  <c r="L26" i="220"/>
  <c r="K26" i="220"/>
  <c r="K25" i="220" s="1"/>
  <c r="L25" i="220"/>
  <c r="L22" i="220"/>
  <c r="K22" i="220"/>
  <c r="L19" i="220"/>
  <c r="K19" i="220"/>
  <c r="L16" i="220"/>
  <c r="K16" i="220"/>
  <c r="K15" i="220" s="1"/>
  <c r="L15" i="220"/>
  <c r="L12" i="220"/>
  <c r="K12" i="220"/>
  <c r="L9" i="220"/>
  <c r="L8" i="220" s="1"/>
  <c r="K9" i="220"/>
  <c r="K8" i="220"/>
  <c r="L71" i="219"/>
  <c r="K71" i="219"/>
  <c r="L68" i="219"/>
  <c r="K68" i="219"/>
  <c r="K67" i="219" s="1"/>
  <c r="L67" i="219"/>
  <c r="L64" i="219"/>
  <c r="K64" i="219"/>
  <c r="L61" i="219"/>
  <c r="L60" i="219" s="1"/>
  <c r="K61" i="219"/>
  <c r="K60" i="219"/>
  <c r="L57" i="219"/>
  <c r="K57" i="219"/>
  <c r="L54" i="219"/>
  <c r="K54" i="219"/>
  <c r="K53" i="219" s="1"/>
  <c r="L53" i="219"/>
  <c r="L50" i="219"/>
  <c r="K50" i="219"/>
  <c r="L47" i="219"/>
  <c r="L46" i="219" s="1"/>
  <c r="K47" i="219"/>
  <c r="K46" i="219"/>
  <c r="L43" i="219"/>
  <c r="K43" i="219"/>
  <c r="L40" i="219"/>
  <c r="K40" i="219"/>
  <c r="K39" i="219" s="1"/>
  <c r="L39" i="219"/>
  <c r="L36" i="219"/>
  <c r="K36" i="219"/>
  <c r="L33" i="219"/>
  <c r="L32" i="219" s="1"/>
  <c r="K33" i="219"/>
  <c r="K32" i="219"/>
  <c r="L29" i="219"/>
  <c r="K29" i="219"/>
  <c r="L26" i="219"/>
  <c r="K26" i="219"/>
  <c r="K25" i="219" s="1"/>
  <c r="L25" i="219"/>
  <c r="L22" i="219"/>
  <c r="K22" i="219"/>
  <c r="L19" i="219"/>
  <c r="K19" i="219"/>
  <c r="L16" i="219"/>
  <c r="K16" i="219"/>
  <c r="K15" i="219" s="1"/>
  <c r="L15" i="219"/>
  <c r="L12" i="219"/>
  <c r="K12" i="219"/>
  <c r="L9" i="219"/>
  <c r="L8" i="219" s="1"/>
  <c r="K9" i="219"/>
  <c r="K8" i="219"/>
  <c r="H71" i="218"/>
  <c r="G71" i="218"/>
  <c r="H68" i="218"/>
  <c r="G68" i="218"/>
  <c r="G67" i="218" s="1"/>
  <c r="H67" i="218"/>
  <c r="H64" i="218"/>
  <c r="G64" i="218"/>
  <c r="H61" i="218"/>
  <c r="H60" i="218" s="1"/>
  <c r="G61" i="218"/>
  <c r="G60" i="218"/>
  <c r="H57" i="218"/>
  <c r="G57" i="218"/>
  <c r="H54" i="218"/>
  <c r="G54" i="218"/>
  <c r="G53" i="218" s="1"/>
  <c r="H53" i="218"/>
  <c r="H50" i="218"/>
  <c r="G50" i="218"/>
  <c r="H47" i="218"/>
  <c r="H46" i="218" s="1"/>
  <c r="G47" i="218"/>
  <c r="G46" i="218"/>
  <c r="H43" i="218"/>
  <c r="G43" i="218"/>
  <c r="H40" i="218"/>
  <c r="G40" i="218"/>
  <c r="G39" i="218" s="1"/>
  <c r="H39" i="218"/>
  <c r="H36" i="218"/>
  <c r="G36" i="218"/>
  <c r="H33" i="218"/>
  <c r="H32" i="218" s="1"/>
  <c r="G33" i="218"/>
  <c r="G32" i="218"/>
  <c r="H29" i="218"/>
  <c r="G29" i="218"/>
  <c r="H26" i="218"/>
  <c r="G26" i="218"/>
  <c r="G25" i="218" s="1"/>
  <c r="H25" i="218"/>
  <c r="H22" i="218"/>
  <c r="G22" i="218"/>
  <c r="H19" i="218"/>
  <c r="G19" i="218"/>
  <c r="H16" i="218"/>
  <c r="G16" i="218"/>
  <c r="G15" i="218" s="1"/>
  <c r="H15" i="218"/>
  <c r="H12" i="218"/>
  <c r="G12" i="218"/>
  <c r="H9" i="218"/>
  <c r="H8" i="218" s="1"/>
  <c r="G9" i="218"/>
  <c r="G8" i="218"/>
  <c r="H71" i="217"/>
  <c r="G71" i="217"/>
  <c r="H68" i="217"/>
  <c r="H67" i="217" s="1"/>
  <c r="G68" i="217"/>
  <c r="G67" i="217" s="1"/>
  <c r="H64" i="217"/>
  <c r="G64" i="217"/>
  <c r="H61" i="217"/>
  <c r="G61" i="217"/>
  <c r="H60" i="217"/>
  <c r="G60" i="217"/>
  <c r="H57" i="217"/>
  <c r="G57" i="217"/>
  <c r="H54" i="217"/>
  <c r="H53" i="217" s="1"/>
  <c r="G54" i="217"/>
  <c r="G53" i="217" s="1"/>
  <c r="H50" i="217"/>
  <c r="G50" i="217"/>
  <c r="H47" i="217"/>
  <c r="G47" i="217"/>
  <c r="H46" i="217"/>
  <c r="G46" i="217"/>
  <c r="H43" i="217"/>
  <c r="G43" i="217"/>
  <c r="H40" i="217"/>
  <c r="H39" i="217" s="1"/>
  <c r="G40" i="217"/>
  <c r="G39" i="217" s="1"/>
  <c r="H36" i="217"/>
  <c r="G36" i="217"/>
  <c r="H33" i="217"/>
  <c r="G33" i="217"/>
  <c r="H32" i="217"/>
  <c r="G32" i="217"/>
  <c r="H29" i="217"/>
  <c r="G29" i="217"/>
  <c r="H26" i="217"/>
  <c r="H25" i="217" s="1"/>
  <c r="G26" i="217"/>
  <c r="G25" i="217" s="1"/>
  <c r="H22" i="217"/>
  <c r="G22" i="217"/>
  <c r="H19" i="217"/>
  <c r="G19" i="217"/>
  <c r="H16" i="217"/>
  <c r="H15" i="217" s="1"/>
  <c r="G16" i="217"/>
  <c r="G15" i="217" s="1"/>
  <c r="H12" i="217"/>
  <c r="G12" i="217"/>
  <c r="H9" i="217"/>
  <c r="G9" i="217"/>
  <c r="H8" i="217"/>
  <c r="G8" i="217"/>
  <c r="J40" i="216"/>
  <c r="I40" i="216"/>
  <c r="H40" i="216"/>
  <c r="G40" i="216"/>
  <c r="F40" i="216"/>
  <c r="E40" i="216"/>
  <c r="D40" i="216"/>
  <c r="C40" i="216"/>
  <c r="B40" i="216"/>
  <c r="K39" i="216"/>
  <c r="K38" i="216"/>
  <c r="K37" i="216"/>
  <c r="K36" i="216"/>
  <c r="K35" i="216"/>
  <c r="K34" i="216"/>
  <c r="K33" i="216"/>
  <c r="K32" i="216"/>
  <c r="K31" i="216"/>
  <c r="K30" i="216"/>
  <c r="K29" i="216"/>
  <c r="K28" i="216"/>
  <c r="K27" i="216"/>
  <c r="K26" i="216"/>
  <c r="K40" i="216" s="1"/>
  <c r="J23" i="216"/>
  <c r="I23" i="216"/>
  <c r="I24" i="216" s="1"/>
  <c r="H23" i="216"/>
  <c r="G23" i="216"/>
  <c r="F23" i="216"/>
  <c r="E23" i="216"/>
  <c r="E24" i="216" s="1"/>
  <c r="D23" i="216"/>
  <c r="C23" i="216"/>
  <c r="B23" i="216"/>
  <c r="K22" i="216"/>
  <c r="K21" i="216"/>
  <c r="K20" i="216"/>
  <c r="K19" i="216"/>
  <c r="K18" i="216"/>
  <c r="K17" i="216"/>
  <c r="K16" i="216"/>
  <c r="K15" i="216"/>
  <c r="K14" i="216"/>
  <c r="K13" i="216"/>
  <c r="K12" i="216"/>
  <c r="K11" i="216"/>
  <c r="K10" i="216"/>
  <c r="K9" i="216"/>
  <c r="K23" i="216" s="1"/>
  <c r="K57" i="215"/>
  <c r="K56" i="215"/>
  <c r="K55" i="215"/>
  <c r="K54" i="215"/>
  <c r="K53" i="215"/>
  <c r="K52" i="215"/>
  <c r="K51" i="215"/>
  <c r="K50" i="215"/>
  <c r="K49" i="215"/>
  <c r="K48" i="215"/>
  <c r="K47" i="215"/>
  <c r="K46" i="215"/>
  <c r="K45" i="215"/>
  <c r="K44" i="215"/>
  <c r="K43" i="215"/>
  <c r="K42" i="215"/>
  <c r="K41" i="215"/>
  <c r="K40" i="215"/>
  <c r="K39" i="215"/>
  <c r="K38" i="215"/>
  <c r="K37" i="215"/>
  <c r="K36" i="215"/>
  <c r="K35" i="215"/>
  <c r="K34" i="215"/>
  <c r="K33" i="215"/>
  <c r="K32" i="215"/>
  <c r="K31" i="215"/>
  <c r="K30" i="215"/>
  <c r="K29" i="215"/>
  <c r="K28" i="215"/>
  <c r="K27" i="215"/>
  <c r="K26" i="215"/>
  <c r="K25" i="215"/>
  <c r="K24" i="215"/>
  <c r="K23" i="215"/>
  <c r="K22" i="215"/>
  <c r="K21" i="215"/>
  <c r="K20" i="215"/>
  <c r="K19" i="215"/>
  <c r="K18" i="215"/>
  <c r="K17" i="215"/>
  <c r="K16" i="215"/>
  <c r="K15" i="215"/>
  <c r="K14" i="215"/>
  <c r="K13" i="215"/>
  <c r="K12" i="215"/>
  <c r="K11" i="215"/>
  <c r="K10" i="215"/>
  <c r="K9" i="215"/>
  <c r="K44" i="214"/>
  <c r="K45" i="214" s="1"/>
  <c r="K43" i="214"/>
  <c r="L43" i="214" s="1"/>
  <c r="K42" i="214"/>
  <c r="L42" i="214" s="1"/>
  <c r="K41" i="214"/>
  <c r="L41" i="214" s="1"/>
  <c r="K40" i="214"/>
  <c r="L40" i="214" s="1"/>
  <c r="K39" i="214"/>
  <c r="L39" i="214" s="1"/>
  <c r="K38" i="214"/>
  <c r="L38" i="214" s="1"/>
  <c r="K37" i="214"/>
  <c r="L37" i="214" s="1"/>
  <c r="K36" i="214"/>
  <c r="L36" i="214" s="1"/>
  <c r="K35" i="214"/>
  <c r="L35" i="214" s="1"/>
  <c r="K34" i="214"/>
  <c r="L34" i="214" s="1"/>
  <c r="K33" i="214"/>
  <c r="L33" i="214" s="1"/>
  <c r="K32" i="214"/>
  <c r="L32" i="214" s="1"/>
  <c r="K31" i="214"/>
  <c r="L31" i="214" s="1"/>
  <c r="K30" i="214"/>
  <c r="L30" i="214" s="1"/>
  <c r="K29" i="214"/>
  <c r="L29" i="214" s="1"/>
  <c r="K28" i="214"/>
  <c r="L28" i="214" s="1"/>
  <c r="K27" i="214"/>
  <c r="L27" i="214" s="1"/>
  <c r="K26" i="214"/>
  <c r="L26" i="214" s="1"/>
  <c r="K25" i="214"/>
  <c r="L25" i="214" s="1"/>
  <c r="K24" i="214"/>
  <c r="L24" i="214" s="1"/>
  <c r="K23" i="214"/>
  <c r="L23" i="214" s="1"/>
  <c r="K22" i="214"/>
  <c r="L22" i="214" s="1"/>
  <c r="K21" i="214"/>
  <c r="L21" i="214" s="1"/>
  <c r="K20" i="214"/>
  <c r="L20" i="214" s="1"/>
  <c r="K19" i="214"/>
  <c r="L19" i="214" s="1"/>
  <c r="K18" i="214"/>
  <c r="L18" i="214" s="1"/>
  <c r="K17" i="214"/>
  <c r="L17" i="214" s="1"/>
  <c r="K16" i="214"/>
  <c r="L16" i="214" s="1"/>
  <c r="K15" i="214"/>
  <c r="L15" i="214" s="1"/>
  <c r="K14" i="214"/>
  <c r="L14" i="214" s="1"/>
  <c r="K13" i="214"/>
  <c r="L13" i="214" s="1"/>
  <c r="K12" i="214"/>
  <c r="L12" i="214" s="1"/>
  <c r="K11" i="214"/>
  <c r="L11" i="214" s="1"/>
  <c r="K10" i="214"/>
  <c r="L10" i="214" s="1"/>
  <c r="K9" i="214"/>
  <c r="L9" i="214" s="1"/>
  <c r="J38" i="213"/>
  <c r="I38" i="213"/>
  <c r="I39" i="213" s="1"/>
  <c r="H38" i="213"/>
  <c r="H39" i="213" s="1"/>
  <c r="G38" i="213"/>
  <c r="F38" i="213"/>
  <c r="E38" i="213"/>
  <c r="E39" i="213" s="1"/>
  <c r="D38" i="213"/>
  <c r="D39" i="213" s="1"/>
  <c r="C38" i="213"/>
  <c r="B38" i="213"/>
  <c r="K38" i="213" s="1"/>
  <c r="K37" i="213"/>
  <c r="L37" i="213" s="1"/>
  <c r="K36" i="213"/>
  <c r="L36" i="213" s="1"/>
  <c r="K35" i="213"/>
  <c r="K34" i="213"/>
  <c r="L34" i="213" s="1"/>
  <c r="K33" i="213"/>
  <c r="L33" i="213" s="1"/>
  <c r="K32" i="213"/>
  <c r="L32" i="213" s="1"/>
  <c r="K31" i="213"/>
  <c r="K30" i="213"/>
  <c r="L30" i="213" s="1"/>
  <c r="K29" i="213"/>
  <c r="L29" i="213" s="1"/>
  <c r="K28" i="213"/>
  <c r="L28" i="213" s="1"/>
  <c r="K27" i="213"/>
  <c r="K26" i="213"/>
  <c r="L26" i="213" s="1"/>
  <c r="K25" i="213"/>
  <c r="L25" i="213" s="1"/>
  <c r="K24" i="213"/>
  <c r="L24" i="213" s="1"/>
  <c r="K23" i="213"/>
  <c r="K22" i="213"/>
  <c r="L22" i="213" s="1"/>
  <c r="K21" i="213"/>
  <c r="L21" i="213" s="1"/>
  <c r="K20" i="213"/>
  <c r="L20" i="213" s="1"/>
  <c r="K19" i="213"/>
  <c r="K18" i="213"/>
  <c r="L18" i="213" s="1"/>
  <c r="K17" i="213"/>
  <c r="L17" i="213" s="1"/>
  <c r="K16" i="213"/>
  <c r="L16" i="213" s="1"/>
  <c r="K15" i="213"/>
  <c r="K14" i="213"/>
  <c r="L14" i="213" s="1"/>
  <c r="K13" i="213"/>
  <c r="L13" i="213" s="1"/>
  <c r="K12" i="213"/>
  <c r="L12" i="213" s="1"/>
  <c r="K11" i="213"/>
  <c r="K10" i="213"/>
  <c r="L10" i="213" s="1"/>
  <c r="K9" i="213"/>
  <c r="L9" i="213" s="1"/>
  <c r="J27" i="212"/>
  <c r="I27" i="212"/>
  <c r="I28" i="212" s="1"/>
  <c r="H27" i="212"/>
  <c r="H28" i="212" s="1"/>
  <c r="G27" i="212"/>
  <c r="F27" i="212"/>
  <c r="E27" i="212"/>
  <c r="E28" i="212" s="1"/>
  <c r="D27" i="212"/>
  <c r="D28" i="212" s="1"/>
  <c r="C27" i="212"/>
  <c r="B27" i="212"/>
  <c r="K27" i="212" s="1"/>
  <c r="K26" i="212"/>
  <c r="K25" i="212"/>
  <c r="L25" i="212" s="1"/>
  <c r="K24" i="212"/>
  <c r="K23" i="212"/>
  <c r="L23" i="212" s="1"/>
  <c r="K22" i="212"/>
  <c r="K21" i="212"/>
  <c r="L21" i="212" s="1"/>
  <c r="K20" i="212"/>
  <c r="K19" i="212"/>
  <c r="L19" i="212" s="1"/>
  <c r="K18" i="212"/>
  <c r="L18" i="212" s="1"/>
  <c r="K17" i="212"/>
  <c r="L17" i="212" s="1"/>
  <c r="K16" i="212"/>
  <c r="K15" i="212"/>
  <c r="L15" i="212" s="1"/>
  <c r="K14" i="212"/>
  <c r="L14" i="212" s="1"/>
  <c r="K13" i="212"/>
  <c r="L13" i="212" s="1"/>
  <c r="K12" i="212"/>
  <c r="K11" i="212"/>
  <c r="L11" i="212" s="1"/>
  <c r="K10" i="212"/>
  <c r="L10" i="212" s="1"/>
  <c r="K9" i="212"/>
  <c r="L9" i="212" s="1"/>
  <c r="K19" i="211"/>
  <c r="L19" i="211" s="1"/>
  <c r="K18" i="211"/>
  <c r="K17" i="211"/>
  <c r="L17" i="211" s="1"/>
  <c r="K16" i="211"/>
  <c r="K15" i="211"/>
  <c r="L15" i="211" s="1"/>
  <c r="K14" i="211"/>
  <c r="K13" i="211"/>
  <c r="L13" i="211" s="1"/>
  <c r="K12" i="211"/>
  <c r="K11" i="211"/>
  <c r="L11" i="211" s="1"/>
  <c r="K10" i="211"/>
  <c r="K9" i="211"/>
  <c r="L9" i="211" s="1"/>
  <c r="K8" i="211"/>
  <c r="K20" i="211" s="1"/>
  <c r="A1" i="211"/>
  <c r="Q45" i="205"/>
  <c r="P45" i="205"/>
  <c r="O45" i="205"/>
  <c r="N45" i="205"/>
  <c r="M45" i="205"/>
  <c r="L45" i="205"/>
  <c r="K45" i="205"/>
  <c r="J45" i="205"/>
  <c r="I45" i="205"/>
  <c r="H45" i="205"/>
  <c r="G45" i="205"/>
  <c r="F45" i="205"/>
  <c r="E45" i="205"/>
  <c r="D45" i="205"/>
  <c r="C45" i="205"/>
  <c r="B45" i="205"/>
  <c r="R38" i="204"/>
  <c r="R37" i="204"/>
  <c r="R36" i="204"/>
  <c r="R35" i="204"/>
  <c r="R34" i="204"/>
  <c r="R33" i="204"/>
  <c r="R32" i="204"/>
  <c r="R31" i="204"/>
  <c r="R30" i="204"/>
  <c r="R29" i="204"/>
  <c r="R28" i="204"/>
  <c r="R27" i="204"/>
  <c r="R26" i="204"/>
  <c r="R25" i="204"/>
  <c r="R24" i="204"/>
  <c r="R23" i="204"/>
  <c r="R22" i="204"/>
  <c r="R21" i="204"/>
  <c r="R20" i="204"/>
  <c r="R19" i="204"/>
  <c r="R18" i="204"/>
  <c r="R17" i="204"/>
  <c r="R16" i="204"/>
  <c r="R15" i="204"/>
  <c r="R14" i="204"/>
  <c r="R13" i="204"/>
  <c r="R12" i="204"/>
  <c r="R11" i="204"/>
  <c r="R10" i="204"/>
  <c r="R9" i="204"/>
  <c r="Q38" i="203"/>
  <c r="P38" i="203"/>
  <c r="O38" i="203"/>
  <c r="N38" i="203"/>
  <c r="M38" i="203"/>
  <c r="L38" i="203"/>
  <c r="K38" i="203"/>
  <c r="J38" i="203"/>
  <c r="I38" i="203"/>
  <c r="H38" i="203"/>
  <c r="G38" i="203"/>
  <c r="F38" i="203"/>
  <c r="E38" i="203"/>
  <c r="D38" i="203"/>
  <c r="C38" i="203"/>
  <c r="B38" i="203"/>
  <c r="R27" i="202"/>
  <c r="R26" i="202"/>
  <c r="R25" i="202"/>
  <c r="R24" i="202"/>
  <c r="R23" i="202"/>
  <c r="R22" i="202"/>
  <c r="R21" i="202"/>
  <c r="R20" i="202"/>
  <c r="R19" i="202"/>
  <c r="R18" i="202"/>
  <c r="R17" i="202"/>
  <c r="R16" i="202"/>
  <c r="R15" i="202"/>
  <c r="R14" i="202"/>
  <c r="R13" i="202"/>
  <c r="R12" i="202"/>
  <c r="R11" i="202"/>
  <c r="R10" i="202"/>
  <c r="R9" i="202"/>
  <c r="Q27" i="201"/>
  <c r="P27" i="201"/>
  <c r="O27" i="201"/>
  <c r="N27" i="201"/>
  <c r="M27" i="201"/>
  <c r="L27" i="201"/>
  <c r="K27" i="201"/>
  <c r="J27" i="201"/>
  <c r="I27" i="201"/>
  <c r="H27" i="201"/>
  <c r="G27" i="201"/>
  <c r="F27" i="201"/>
  <c r="E27" i="201"/>
  <c r="D27" i="201"/>
  <c r="C27" i="201"/>
  <c r="B27" i="201"/>
  <c r="R27" i="200"/>
  <c r="R26" i="200"/>
  <c r="R25" i="200"/>
  <c r="R24" i="200"/>
  <c r="R23" i="200"/>
  <c r="R22" i="200"/>
  <c r="R21" i="200"/>
  <c r="R20" i="200"/>
  <c r="R19" i="200"/>
  <c r="R18" i="200"/>
  <c r="R17" i="200"/>
  <c r="R16" i="200"/>
  <c r="R15" i="200"/>
  <c r="R14" i="200"/>
  <c r="R13" i="200"/>
  <c r="R12" i="200"/>
  <c r="R11" i="200"/>
  <c r="R10" i="200"/>
  <c r="R9" i="200"/>
  <c r="Q27" i="199"/>
  <c r="P27" i="199"/>
  <c r="O27" i="199"/>
  <c r="N27" i="199"/>
  <c r="M27" i="199"/>
  <c r="L27" i="199"/>
  <c r="K27" i="199"/>
  <c r="J27" i="199"/>
  <c r="I27" i="199"/>
  <c r="H27" i="199"/>
  <c r="G27" i="199"/>
  <c r="F27" i="199"/>
  <c r="E27" i="199"/>
  <c r="D27" i="199"/>
  <c r="C27" i="199"/>
  <c r="B27" i="199"/>
  <c r="Q23" i="198"/>
  <c r="M23" i="198"/>
  <c r="I23" i="198"/>
  <c r="E23" i="198"/>
  <c r="R22" i="198"/>
  <c r="Q22" i="198"/>
  <c r="P22" i="198"/>
  <c r="O22" i="198"/>
  <c r="N22" i="198"/>
  <c r="M22" i="198"/>
  <c r="L22" i="198"/>
  <c r="K22" i="198"/>
  <c r="J22" i="198"/>
  <c r="I22" i="198"/>
  <c r="H22" i="198"/>
  <c r="G22" i="198"/>
  <c r="F22" i="198"/>
  <c r="E22" i="198"/>
  <c r="D22" i="198"/>
  <c r="C22" i="198"/>
  <c r="B22" i="198"/>
  <c r="S21" i="198"/>
  <c r="R21" i="198"/>
  <c r="R23" i="198" s="1"/>
  <c r="Q21" i="198"/>
  <c r="P21" i="198"/>
  <c r="P23" i="198" s="1"/>
  <c r="O21" i="198"/>
  <c r="O23" i="198" s="1"/>
  <c r="N21" i="198"/>
  <c r="N23" i="198" s="1"/>
  <c r="M21" i="198"/>
  <c r="L21" i="198"/>
  <c r="L23" i="198" s="1"/>
  <c r="K21" i="198"/>
  <c r="K23" i="198" s="1"/>
  <c r="J21" i="198"/>
  <c r="J23" i="198" s="1"/>
  <c r="I21" i="198"/>
  <c r="H21" i="198"/>
  <c r="H23" i="198" s="1"/>
  <c r="G21" i="198"/>
  <c r="G23" i="198" s="1"/>
  <c r="F21" i="198"/>
  <c r="F23" i="198" s="1"/>
  <c r="E21" i="198"/>
  <c r="D21" i="198"/>
  <c r="D23" i="198" s="1"/>
  <c r="C21" i="198"/>
  <c r="C23" i="198" s="1"/>
  <c r="B21" i="198"/>
  <c r="B23" i="198" s="1"/>
  <c r="S20" i="198"/>
  <c r="S19" i="198"/>
  <c r="S18" i="198"/>
  <c r="S17" i="198"/>
  <c r="S16" i="198"/>
  <c r="S15" i="198"/>
  <c r="S14" i="198"/>
  <c r="S13" i="198"/>
  <c r="S12" i="198"/>
  <c r="S11" i="198"/>
  <c r="S10" i="198"/>
  <c r="S9" i="198"/>
  <c r="Q21" i="197"/>
  <c r="Q20" i="197"/>
  <c r="D40" i="196"/>
  <c r="C40" i="196"/>
  <c r="B40" i="196"/>
  <c r="B41" i="196" s="1"/>
  <c r="E39" i="196"/>
  <c r="E38" i="196"/>
  <c r="E37" i="196"/>
  <c r="F37" i="196" s="1"/>
  <c r="E36" i="196"/>
  <c r="F36" i="196" s="1"/>
  <c r="E35" i="196"/>
  <c r="E34" i="196"/>
  <c r="E33" i="196"/>
  <c r="F33" i="196" s="1"/>
  <c r="E32" i="196"/>
  <c r="F32" i="196" s="1"/>
  <c r="E31" i="196"/>
  <c r="E30" i="196"/>
  <c r="E29" i="196"/>
  <c r="F29" i="196" s="1"/>
  <c r="E28" i="196"/>
  <c r="F28" i="196" s="1"/>
  <c r="E27" i="196"/>
  <c r="E40" i="196" s="1"/>
  <c r="E26" i="196"/>
  <c r="E23" i="196"/>
  <c r="E24" i="196" s="1"/>
  <c r="D23" i="196"/>
  <c r="C23" i="196"/>
  <c r="C24" i="196" s="1"/>
  <c r="B23" i="196"/>
  <c r="B24" i="196" s="1"/>
  <c r="F22" i="196"/>
  <c r="E22" i="196"/>
  <c r="E21" i="196"/>
  <c r="F21" i="196" s="1"/>
  <c r="F20" i="196"/>
  <c r="E20" i="196"/>
  <c r="E19" i="196"/>
  <c r="F19" i="196" s="1"/>
  <c r="F18" i="196"/>
  <c r="E18" i="196"/>
  <c r="E17" i="196"/>
  <c r="F17" i="196" s="1"/>
  <c r="F16" i="196"/>
  <c r="E16" i="196"/>
  <c r="E15" i="196"/>
  <c r="F15" i="196" s="1"/>
  <c r="F14" i="196"/>
  <c r="E14" i="196"/>
  <c r="E13" i="196"/>
  <c r="F13" i="196" s="1"/>
  <c r="F12" i="196"/>
  <c r="E12" i="196"/>
  <c r="E11" i="196"/>
  <c r="F11" i="196" s="1"/>
  <c r="F10" i="196"/>
  <c r="E10" i="196"/>
  <c r="E9" i="196"/>
  <c r="F9" i="196" s="1"/>
  <c r="E57" i="195"/>
  <c r="E56" i="195"/>
  <c r="E55" i="195"/>
  <c r="E54" i="195"/>
  <c r="E53" i="195"/>
  <c r="E52" i="195"/>
  <c r="E51" i="195"/>
  <c r="E50" i="195"/>
  <c r="E49" i="195"/>
  <c r="E48" i="195"/>
  <c r="E47" i="195"/>
  <c r="E46" i="195"/>
  <c r="E45" i="195"/>
  <c r="E44" i="195"/>
  <c r="E43" i="195"/>
  <c r="E42" i="195"/>
  <c r="E41" i="195"/>
  <c r="E40" i="195"/>
  <c r="E39" i="195"/>
  <c r="E38" i="195"/>
  <c r="E37" i="195"/>
  <c r="E36" i="195"/>
  <c r="E35" i="195"/>
  <c r="E34" i="195"/>
  <c r="E33" i="195"/>
  <c r="E32" i="195"/>
  <c r="E31" i="195"/>
  <c r="E30" i="195"/>
  <c r="E29" i="195"/>
  <c r="E28" i="195"/>
  <c r="E27" i="195"/>
  <c r="E26" i="195"/>
  <c r="E25" i="195"/>
  <c r="E24" i="195"/>
  <c r="E23" i="195"/>
  <c r="E22" i="195"/>
  <c r="E21" i="195"/>
  <c r="E20" i="195"/>
  <c r="E19" i="195"/>
  <c r="E18" i="195"/>
  <c r="E17" i="195"/>
  <c r="E16" i="195"/>
  <c r="E15" i="195"/>
  <c r="E14" i="195"/>
  <c r="E13" i="195"/>
  <c r="E12" i="195"/>
  <c r="E11" i="195"/>
  <c r="E10" i="195"/>
  <c r="E9" i="195"/>
  <c r="E43" i="194"/>
  <c r="E42" i="194"/>
  <c r="E41" i="194"/>
  <c r="E40" i="194"/>
  <c r="E39" i="194"/>
  <c r="E38" i="194"/>
  <c r="E37" i="194"/>
  <c r="E36" i="194"/>
  <c r="E35" i="194"/>
  <c r="E34" i="194"/>
  <c r="E33" i="194"/>
  <c r="E32" i="194"/>
  <c r="E31" i="194"/>
  <c r="E30" i="194"/>
  <c r="E29" i="194"/>
  <c r="E28" i="194"/>
  <c r="E27" i="194"/>
  <c r="E26" i="194"/>
  <c r="E25" i="194"/>
  <c r="E24" i="194"/>
  <c r="E23" i="194"/>
  <c r="E22" i="194"/>
  <c r="E21" i="194"/>
  <c r="E20" i="194"/>
  <c r="E19" i="194"/>
  <c r="E18" i="194"/>
  <c r="E17" i="194"/>
  <c r="E16" i="194"/>
  <c r="E15" i="194"/>
  <c r="E14" i="194"/>
  <c r="E13" i="194"/>
  <c r="E12" i="194"/>
  <c r="E11" i="194"/>
  <c r="E10" i="194"/>
  <c r="E9" i="194"/>
  <c r="D38" i="193"/>
  <c r="C38" i="193"/>
  <c r="B38" i="193"/>
  <c r="E37" i="193"/>
  <c r="E36" i="193"/>
  <c r="E35" i="193"/>
  <c r="E34" i="193"/>
  <c r="E33" i="193"/>
  <c r="E32" i="193"/>
  <c r="E31" i="193"/>
  <c r="E30" i="193"/>
  <c r="E29" i="193"/>
  <c r="E28" i="193"/>
  <c r="E27" i="193"/>
  <c r="E26" i="193"/>
  <c r="E25" i="193"/>
  <c r="E24" i="193"/>
  <c r="E23" i="193"/>
  <c r="E22" i="193"/>
  <c r="E21" i="193"/>
  <c r="E20" i="193"/>
  <c r="E19" i="193"/>
  <c r="E18" i="193"/>
  <c r="E17" i="193"/>
  <c r="E16" i="193"/>
  <c r="E15" i="193"/>
  <c r="E14" i="193"/>
  <c r="E13" i="193"/>
  <c r="E12" i="193"/>
  <c r="E11" i="193"/>
  <c r="E10" i="193"/>
  <c r="E9" i="193"/>
  <c r="D27" i="192"/>
  <c r="D28" i="192" s="1"/>
  <c r="C27" i="192"/>
  <c r="B27" i="192"/>
  <c r="B28" i="192" s="1"/>
  <c r="E26" i="192"/>
  <c r="E25" i="192"/>
  <c r="F25" i="192" s="1"/>
  <c r="E24" i="192"/>
  <c r="F24" i="192" s="1"/>
  <c r="E23" i="192"/>
  <c r="F23" i="192" s="1"/>
  <c r="E22" i="192"/>
  <c r="E21" i="192"/>
  <c r="F21" i="192" s="1"/>
  <c r="E20" i="192"/>
  <c r="F20" i="192" s="1"/>
  <c r="E19" i="192"/>
  <c r="F19" i="192" s="1"/>
  <c r="E18" i="192"/>
  <c r="E17" i="192"/>
  <c r="F17" i="192" s="1"/>
  <c r="E16" i="192"/>
  <c r="F16" i="192" s="1"/>
  <c r="E15" i="192"/>
  <c r="F15" i="192" s="1"/>
  <c r="E14" i="192"/>
  <c r="E13" i="192"/>
  <c r="F13" i="192" s="1"/>
  <c r="E12" i="192"/>
  <c r="F12" i="192" s="1"/>
  <c r="E11" i="192"/>
  <c r="F11" i="192" s="1"/>
  <c r="E10" i="192"/>
  <c r="E27" i="192" s="1"/>
  <c r="E9" i="192"/>
  <c r="F9" i="192" s="1"/>
  <c r="E27" i="191"/>
  <c r="E28" i="191" s="1"/>
  <c r="D27" i="191"/>
  <c r="C27" i="191"/>
  <c r="C28" i="191" s="1"/>
  <c r="B27" i="191"/>
  <c r="B28" i="191" s="1"/>
  <c r="F26" i="191"/>
  <c r="E26" i="191"/>
  <c r="E25" i="191"/>
  <c r="F25" i="191" s="1"/>
  <c r="F24" i="191"/>
  <c r="E24" i="191"/>
  <c r="E23" i="191"/>
  <c r="F23" i="191" s="1"/>
  <c r="F22" i="191"/>
  <c r="E22" i="191"/>
  <c r="E21" i="191"/>
  <c r="F21" i="191" s="1"/>
  <c r="F20" i="191"/>
  <c r="E20" i="191"/>
  <c r="E19" i="191"/>
  <c r="F19" i="191" s="1"/>
  <c r="F18" i="191"/>
  <c r="E18" i="191"/>
  <c r="E17" i="191"/>
  <c r="F17" i="191" s="1"/>
  <c r="F16" i="191"/>
  <c r="E16" i="191"/>
  <c r="E15" i="191"/>
  <c r="F15" i="191" s="1"/>
  <c r="F14" i="191"/>
  <c r="E14" i="191"/>
  <c r="E13" i="191"/>
  <c r="F13" i="191" s="1"/>
  <c r="F12" i="191"/>
  <c r="E12" i="191"/>
  <c r="E11" i="191"/>
  <c r="F11" i="191" s="1"/>
  <c r="F10" i="191"/>
  <c r="E10" i="191"/>
  <c r="E9" i="191"/>
  <c r="F9" i="191" s="1"/>
  <c r="E21" i="190"/>
  <c r="D21" i="190"/>
  <c r="C21" i="190"/>
  <c r="B21" i="190"/>
  <c r="E20" i="190"/>
  <c r="E22" i="190" s="1"/>
  <c r="D20" i="190"/>
  <c r="C20" i="190"/>
  <c r="B20" i="190"/>
  <c r="B22" i="190" s="1"/>
  <c r="F19" i="190"/>
  <c r="F15" i="190"/>
  <c r="F11" i="190"/>
  <c r="Y28" i="189"/>
  <c r="X28" i="189"/>
  <c r="W28" i="189"/>
  <c r="V28" i="189"/>
  <c r="U28" i="189"/>
  <c r="T28" i="189"/>
  <c r="S28" i="189"/>
  <c r="R28" i="189"/>
  <c r="Q28" i="189"/>
  <c r="P28" i="189"/>
  <c r="O28" i="189"/>
  <c r="N28" i="189"/>
  <c r="M28" i="189"/>
  <c r="L28" i="189"/>
  <c r="K28" i="189"/>
  <c r="J28" i="189"/>
  <c r="I28" i="189"/>
  <c r="H28" i="189"/>
  <c r="G28" i="189"/>
  <c r="F28" i="189"/>
  <c r="E28" i="189"/>
  <c r="D28" i="189"/>
  <c r="C28" i="189"/>
  <c r="B28" i="189"/>
  <c r="Q28" i="188"/>
  <c r="P28" i="188"/>
  <c r="O28" i="188"/>
  <c r="N28" i="188"/>
  <c r="M28" i="188"/>
  <c r="L28" i="188"/>
  <c r="K28" i="188"/>
  <c r="J28" i="188"/>
  <c r="I28" i="188"/>
  <c r="H28" i="188"/>
  <c r="G28" i="188"/>
  <c r="F28" i="188"/>
  <c r="E28" i="188"/>
  <c r="D28" i="188"/>
  <c r="C28" i="188"/>
  <c r="B28" i="188"/>
  <c r="Q28" i="187"/>
  <c r="P28" i="187"/>
  <c r="O28" i="187"/>
  <c r="N28" i="187"/>
  <c r="M28" i="187"/>
  <c r="L28" i="187"/>
  <c r="K28" i="187"/>
  <c r="J28" i="187"/>
  <c r="I28" i="187"/>
  <c r="H28" i="187"/>
  <c r="G28" i="187"/>
  <c r="F28" i="187"/>
  <c r="E28" i="187"/>
  <c r="D28" i="187"/>
  <c r="C28" i="187"/>
  <c r="B28" i="187"/>
  <c r="Q28" i="186"/>
  <c r="P28" i="186"/>
  <c r="O28" i="186"/>
  <c r="N28" i="186"/>
  <c r="M28" i="186"/>
  <c r="L28" i="186"/>
  <c r="K28" i="186"/>
  <c r="J28" i="186"/>
  <c r="I28" i="186"/>
  <c r="H28" i="186"/>
  <c r="G28" i="186"/>
  <c r="F28" i="186"/>
  <c r="E28" i="186"/>
  <c r="D28" i="186"/>
  <c r="C28" i="186"/>
  <c r="B28" i="186"/>
  <c r="M28" i="185"/>
  <c r="L28" i="185"/>
  <c r="K28" i="185"/>
  <c r="J28" i="185"/>
  <c r="I28" i="185"/>
  <c r="H28" i="185"/>
  <c r="G28" i="185"/>
  <c r="F28" i="185"/>
  <c r="E28" i="185"/>
  <c r="D28" i="185"/>
  <c r="C28" i="185"/>
  <c r="B28" i="185"/>
  <c r="M28" i="184"/>
  <c r="L28" i="184"/>
  <c r="K28" i="184"/>
  <c r="J28" i="184"/>
  <c r="I28" i="184"/>
  <c r="H28" i="184"/>
  <c r="G28" i="184"/>
  <c r="F28" i="184"/>
  <c r="E28" i="184"/>
  <c r="D28" i="184"/>
  <c r="C28" i="184"/>
  <c r="B28" i="184"/>
  <c r="M28" i="183"/>
  <c r="L28" i="183"/>
  <c r="K28" i="183"/>
  <c r="J28" i="183"/>
  <c r="I28" i="183"/>
  <c r="H28" i="183"/>
  <c r="G28" i="183"/>
  <c r="F28" i="183"/>
  <c r="E28" i="183"/>
  <c r="D28" i="183"/>
  <c r="C28" i="183"/>
  <c r="B28" i="183"/>
  <c r="B27" i="182"/>
  <c r="C27" i="182" s="1"/>
  <c r="C26" i="182"/>
  <c r="C25" i="182"/>
  <c r="D25" i="182" s="1"/>
  <c r="C24" i="182"/>
  <c r="C23" i="182"/>
  <c r="D23" i="182" s="1"/>
  <c r="C22" i="182"/>
  <c r="C21" i="182"/>
  <c r="D21" i="182" s="1"/>
  <c r="C20" i="182"/>
  <c r="C19" i="182"/>
  <c r="D19" i="182" s="1"/>
  <c r="C18" i="182"/>
  <c r="C17" i="182"/>
  <c r="D17" i="182" s="1"/>
  <c r="C16" i="182"/>
  <c r="C15" i="182"/>
  <c r="D15" i="182" s="1"/>
  <c r="C14" i="182"/>
  <c r="C13" i="182"/>
  <c r="D13" i="182" s="1"/>
  <c r="C12" i="182"/>
  <c r="C11" i="182"/>
  <c r="D11" i="182" s="1"/>
  <c r="C10" i="182"/>
  <c r="C9" i="182"/>
  <c r="D9" i="182" s="1"/>
  <c r="B27" i="181"/>
  <c r="C27" i="181" s="1"/>
  <c r="C26" i="181"/>
  <c r="C25" i="181"/>
  <c r="C24" i="181"/>
  <c r="C23" i="181"/>
  <c r="D23" i="181" s="1"/>
  <c r="C22" i="181"/>
  <c r="D22" i="181" s="1"/>
  <c r="C21" i="181"/>
  <c r="C20" i="181"/>
  <c r="C19" i="181"/>
  <c r="D19" i="181" s="1"/>
  <c r="C18" i="181"/>
  <c r="D18" i="181" s="1"/>
  <c r="C17" i="181"/>
  <c r="C16" i="181"/>
  <c r="C15" i="181"/>
  <c r="D15" i="181" s="1"/>
  <c r="C14" i="181"/>
  <c r="D14" i="181" s="1"/>
  <c r="C13" i="181"/>
  <c r="C12" i="181"/>
  <c r="C11" i="181"/>
  <c r="D11" i="181" s="1"/>
  <c r="C10" i="181"/>
  <c r="D10" i="181" s="1"/>
  <c r="C9" i="181"/>
  <c r="E20" i="180"/>
  <c r="E19" i="180"/>
  <c r="E18" i="180"/>
  <c r="E17" i="180"/>
  <c r="E16" i="180"/>
  <c r="E15" i="180"/>
  <c r="E14" i="180"/>
  <c r="E13" i="180"/>
  <c r="E12" i="180"/>
  <c r="E11" i="180"/>
  <c r="E10" i="180"/>
  <c r="E9" i="180"/>
  <c r="E8" i="180"/>
  <c r="A1" i="180"/>
  <c r="Y24" i="179"/>
  <c r="X24" i="179"/>
  <c r="W24" i="179"/>
  <c r="V24" i="179"/>
  <c r="U24" i="179"/>
  <c r="T24" i="179"/>
  <c r="S24" i="179"/>
  <c r="R24" i="179"/>
  <c r="Q24" i="179"/>
  <c r="P24" i="179"/>
  <c r="O24" i="179"/>
  <c r="N24" i="179"/>
  <c r="M24" i="179"/>
  <c r="L24" i="179"/>
  <c r="K24" i="179"/>
  <c r="J24" i="179"/>
  <c r="I24" i="179"/>
  <c r="H24" i="179"/>
  <c r="G24" i="179"/>
  <c r="F24" i="179"/>
  <c r="E24" i="179"/>
  <c r="D24" i="179"/>
  <c r="C24" i="179"/>
  <c r="B24" i="179"/>
  <c r="C40" i="178"/>
  <c r="B40" i="178"/>
  <c r="B41" i="178" s="1"/>
  <c r="D39" i="178"/>
  <c r="D38" i="178"/>
  <c r="D37" i="178"/>
  <c r="D36" i="178"/>
  <c r="D35" i="178"/>
  <c r="D34" i="178"/>
  <c r="D33" i="178"/>
  <c r="D32" i="178"/>
  <c r="D31" i="178"/>
  <c r="D30" i="178"/>
  <c r="D29" i="178"/>
  <c r="D28" i="178"/>
  <c r="D27" i="178"/>
  <c r="D26" i="178"/>
  <c r="D40" i="178" s="1"/>
  <c r="C23" i="178"/>
  <c r="B23" i="178"/>
  <c r="D22" i="178"/>
  <c r="D21" i="178"/>
  <c r="D20" i="178"/>
  <c r="D19" i="178"/>
  <c r="D18" i="178"/>
  <c r="D17" i="178"/>
  <c r="D16" i="178"/>
  <c r="D15" i="178"/>
  <c r="D14" i="178"/>
  <c r="D13" i="178"/>
  <c r="D12" i="178"/>
  <c r="D11" i="178"/>
  <c r="D10" i="178"/>
  <c r="D9" i="178"/>
  <c r="D57" i="177"/>
  <c r="D56" i="177"/>
  <c r="D55" i="177"/>
  <c r="D54" i="177"/>
  <c r="D53" i="177"/>
  <c r="D52" i="177"/>
  <c r="D51" i="177"/>
  <c r="D50" i="177"/>
  <c r="D49" i="177"/>
  <c r="D48" i="177"/>
  <c r="D47" i="177"/>
  <c r="D46" i="177"/>
  <c r="D45" i="177"/>
  <c r="D44" i="177"/>
  <c r="D43" i="177"/>
  <c r="D42" i="177"/>
  <c r="D41" i="177"/>
  <c r="D40" i="177"/>
  <c r="D39" i="177"/>
  <c r="D38" i="177"/>
  <c r="D37" i="177"/>
  <c r="D36" i="177"/>
  <c r="D35" i="177"/>
  <c r="D34" i="177"/>
  <c r="D33" i="177"/>
  <c r="D32" i="177"/>
  <c r="D31" i="177"/>
  <c r="D30" i="177"/>
  <c r="D29" i="177"/>
  <c r="D28" i="177"/>
  <c r="D27" i="177"/>
  <c r="D26" i="177"/>
  <c r="D25" i="177"/>
  <c r="D24" i="177"/>
  <c r="D23" i="177"/>
  <c r="D22" i="177"/>
  <c r="D21" i="177"/>
  <c r="D20" i="177"/>
  <c r="D19" i="177"/>
  <c r="D18" i="177"/>
  <c r="D17" i="177"/>
  <c r="D16" i="177"/>
  <c r="D15" i="177"/>
  <c r="D14" i="177"/>
  <c r="D13" i="177"/>
  <c r="D12" i="177"/>
  <c r="D11" i="177"/>
  <c r="D10" i="177"/>
  <c r="D9" i="177"/>
  <c r="D43" i="176"/>
  <c r="D42" i="176"/>
  <c r="D44" i="176" s="1"/>
  <c r="D41" i="176"/>
  <c r="E41" i="176" s="1"/>
  <c r="D40" i="176"/>
  <c r="D39" i="176"/>
  <c r="D38" i="176"/>
  <c r="D37" i="176"/>
  <c r="E37" i="176" s="1"/>
  <c r="D36" i="176"/>
  <c r="D35" i="176"/>
  <c r="D34" i="176"/>
  <c r="D33" i="176"/>
  <c r="E33" i="176" s="1"/>
  <c r="D32" i="176"/>
  <c r="D31" i="176"/>
  <c r="D30" i="176"/>
  <c r="E30" i="176" s="1"/>
  <c r="D29" i="176"/>
  <c r="E29" i="176" s="1"/>
  <c r="D28" i="176"/>
  <c r="D27" i="176"/>
  <c r="D26" i="176"/>
  <c r="E26" i="176" s="1"/>
  <c r="D25" i="176"/>
  <c r="E25" i="176" s="1"/>
  <c r="D24" i="176"/>
  <c r="D23" i="176"/>
  <c r="D22" i="176"/>
  <c r="E22" i="176" s="1"/>
  <c r="D21" i="176"/>
  <c r="E21" i="176" s="1"/>
  <c r="D20" i="176"/>
  <c r="D19" i="176"/>
  <c r="D18" i="176"/>
  <c r="E18" i="176" s="1"/>
  <c r="D17" i="176"/>
  <c r="E17" i="176" s="1"/>
  <c r="D16" i="176"/>
  <c r="D15" i="176"/>
  <c r="D14" i="176"/>
  <c r="E14" i="176" s="1"/>
  <c r="D13" i="176"/>
  <c r="E13" i="176" s="1"/>
  <c r="D12" i="176"/>
  <c r="D11" i="176"/>
  <c r="D10" i="176"/>
  <c r="E10" i="176" s="1"/>
  <c r="D9" i="176"/>
  <c r="E9" i="176" s="1"/>
  <c r="Y28" i="175"/>
  <c r="X28" i="175"/>
  <c r="W28" i="175"/>
  <c r="V28" i="175"/>
  <c r="U28" i="175"/>
  <c r="T28" i="175"/>
  <c r="S28" i="175"/>
  <c r="R28" i="175"/>
  <c r="Q28" i="175"/>
  <c r="P28" i="175"/>
  <c r="O28" i="175"/>
  <c r="N28" i="175"/>
  <c r="M28" i="175"/>
  <c r="L28" i="175"/>
  <c r="K28" i="175"/>
  <c r="J28" i="175"/>
  <c r="I28" i="175"/>
  <c r="H28" i="175"/>
  <c r="G28" i="175"/>
  <c r="F28" i="175"/>
  <c r="E28" i="175"/>
  <c r="D28" i="175"/>
  <c r="C28" i="175"/>
  <c r="B28" i="175"/>
  <c r="C38" i="174"/>
  <c r="B38" i="174"/>
  <c r="D38" i="174" s="1"/>
  <c r="D37" i="174"/>
  <c r="D36" i="174"/>
  <c r="E36" i="174" s="1"/>
  <c r="D35" i="174"/>
  <c r="D34" i="174"/>
  <c r="E34" i="174" s="1"/>
  <c r="D33" i="174"/>
  <c r="D32" i="174"/>
  <c r="E32" i="174" s="1"/>
  <c r="D31" i="174"/>
  <c r="D30" i="174"/>
  <c r="E30" i="174" s="1"/>
  <c r="D29" i="174"/>
  <c r="D28" i="174"/>
  <c r="E28" i="174" s="1"/>
  <c r="D27" i="174"/>
  <c r="D26" i="174"/>
  <c r="E26" i="174" s="1"/>
  <c r="D25" i="174"/>
  <c r="D24" i="174"/>
  <c r="E24" i="174" s="1"/>
  <c r="D23" i="174"/>
  <c r="D22" i="174"/>
  <c r="E22" i="174" s="1"/>
  <c r="D21" i="174"/>
  <c r="D20" i="174"/>
  <c r="E20" i="174" s="1"/>
  <c r="D19" i="174"/>
  <c r="D18" i="174"/>
  <c r="E18" i="174" s="1"/>
  <c r="D17" i="174"/>
  <c r="D16" i="174"/>
  <c r="E16" i="174" s="1"/>
  <c r="D15" i="174"/>
  <c r="D14" i="174"/>
  <c r="E14" i="174" s="1"/>
  <c r="D13" i="174"/>
  <c r="D12" i="174"/>
  <c r="E12" i="174" s="1"/>
  <c r="D11" i="174"/>
  <c r="D10" i="174"/>
  <c r="E10" i="174" s="1"/>
  <c r="D9" i="174"/>
  <c r="C38" i="173"/>
  <c r="B38" i="173"/>
  <c r="D38" i="173" s="1"/>
  <c r="D37" i="173"/>
  <c r="E37" i="173" s="1"/>
  <c r="D36" i="173"/>
  <c r="D35" i="173"/>
  <c r="D34" i="173"/>
  <c r="D33" i="173"/>
  <c r="E33" i="173" s="1"/>
  <c r="D32" i="173"/>
  <c r="D31" i="173"/>
  <c r="D30" i="173"/>
  <c r="D29" i="173"/>
  <c r="E29" i="173" s="1"/>
  <c r="D28" i="173"/>
  <c r="D27" i="173"/>
  <c r="D26" i="173"/>
  <c r="E26" i="173" s="1"/>
  <c r="D25" i="173"/>
  <c r="E25" i="173" s="1"/>
  <c r="D24" i="173"/>
  <c r="D23" i="173"/>
  <c r="D22" i="173"/>
  <c r="E22" i="173" s="1"/>
  <c r="D21" i="173"/>
  <c r="E21" i="173" s="1"/>
  <c r="D20" i="173"/>
  <c r="D19" i="173"/>
  <c r="D18" i="173"/>
  <c r="E18" i="173" s="1"/>
  <c r="D17" i="173"/>
  <c r="E17" i="173" s="1"/>
  <c r="D16" i="173"/>
  <c r="D15" i="173"/>
  <c r="D14" i="173"/>
  <c r="E14" i="173" s="1"/>
  <c r="D13" i="173"/>
  <c r="E13" i="173" s="1"/>
  <c r="D12" i="173"/>
  <c r="D11" i="173"/>
  <c r="D10" i="173"/>
  <c r="E10" i="173" s="1"/>
  <c r="D9" i="173"/>
  <c r="E9" i="173" s="1"/>
  <c r="AG28" i="172"/>
  <c r="AF28" i="172"/>
  <c r="AE28" i="172"/>
  <c r="AD28" i="172"/>
  <c r="AC28" i="172"/>
  <c r="AB28" i="172"/>
  <c r="AA28" i="172"/>
  <c r="Z28" i="172"/>
  <c r="Y28" i="172"/>
  <c r="X28" i="172"/>
  <c r="W28" i="172"/>
  <c r="V28" i="172"/>
  <c r="U28" i="172"/>
  <c r="T28" i="172"/>
  <c r="S28" i="172"/>
  <c r="R28" i="172"/>
  <c r="Q28" i="172"/>
  <c r="P28" i="172"/>
  <c r="O28" i="172"/>
  <c r="N28" i="172"/>
  <c r="M28" i="172"/>
  <c r="L28" i="172"/>
  <c r="K28" i="172"/>
  <c r="J28" i="172"/>
  <c r="I28" i="172"/>
  <c r="H28" i="172"/>
  <c r="G28" i="172"/>
  <c r="F28" i="172"/>
  <c r="E28" i="172"/>
  <c r="D28" i="172"/>
  <c r="C28" i="172"/>
  <c r="B28" i="172"/>
  <c r="Q28" i="171"/>
  <c r="P28" i="171"/>
  <c r="O28" i="171"/>
  <c r="N28" i="171"/>
  <c r="M28" i="171"/>
  <c r="L28" i="171"/>
  <c r="K28" i="171"/>
  <c r="J28" i="171"/>
  <c r="I28" i="171"/>
  <c r="H28" i="171"/>
  <c r="G28" i="171"/>
  <c r="F28" i="171"/>
  <c r="E28" i="171"/>
  <c r="D28" i="171"/>
  <c r="C28" i="171"/>
  <c r="B28" i="171"/>
  <c r="Y39" i="170"/>
  <c r="X39" i="170"/>
  <c r="W39" i="170"/>
  <c r="V39" i="170"/>
  <c r="U39" i="170"/>
  <c r="T39" i="170"/>
  <c r="S39" i="170"/>
  <c r="R39" i="170"/>
  <c r="Q39" i="170"/>
  <c r="P39" i="170"/>
  <c r="O39" i="170"/>
  <c r="N39" i="170"/>
  <c r="M39" i="170"/>
  <c r="L39" i="170"/>
  <c r="K39" i="170"/>
  <c r="J39" i="170"/>
  <c r="I39" i="170"/>
  <c r="H39" i="170"/>
  <c r="G39" i="170"/>
  <c r="F39" i="170"/>
  <c r="E39" i="170"/>
  <c r="D39" i="170"/>
  <c r="C39" i="170"/>
  <c r="B39" i="170"/>
  <c r="M28" i="169"/>
  <c r="L28" i="169"/>
  <c r="K28" i="169"/>
  <c r="J28" i="169"/>
  <c r="I28" i="169"/>
  <c r="H28" i="169"/>
  <c r="G28" i="169"/>
  <c r="F28" i="169"/>
  <c r="E28" i="169"/>
  <c r="D28" i="169"/>
  <c r="C28" i="169"/>
  <c r="B28" i="169"/>
  <c r="C27" i="168"/>
  <c r="B27" i="168"/>
  <c r="D27" i="168" s="1"/>
  <c r="D26" i="168"/>
  <c r="D25" i="168"/>
  <c r="D24" i="168"/>
  <c r="D23" i="168"/>
  <c r="D22" i="168"/>
  <c r="D21" i="168"/>
  <c r="D20" i="168"/>
  <c r="D19" i="168"/>
  <c r="E19" i="168" s="1"/>
  <c r="D18" i="168"/>
  <c r="D17" i="168"/>
  <c r="D16" i="168"/>
  <c r="D15" i="168"/>
  <c r="E15" i="168" s="1"/>
  <c r="D14" i="168"/>
  <c r="D13" i="168"/>
  <c r="D12" i="168"/>
  <c r="D11" i="168"/>
  <c r="E11" i="168" s="1"/>
  <c r="D10" i="168"/>
  <c r="D9" i="168"/>
  <c r="C27" i="167"/>
  <c r="B27" i="167"/>
  <c r="D27" i="167" s="1"/>
  <c r="D26" i="167"/>
  <c r="E26" i="167" s="1"/>
  <c r="D25" i="167"/>
  <c r="D24" i="167"/>
  <c r="D23" i="167"/>
  <c r="D22" i="167"/>
  <c r="E22" i="167" s="1"/>
  <c r="D21" i="167"/>
  <c r="D20" i="167"/>
  <c r="D19" i="167"/>
  <c r="E19" i="167" s="1"/>
  <c r="D18" i="167"/>
  <c r="E18" i="167" s="1"/>
  <c r="D17" i="167"/>
  <c r="D16" i="167"/>
  <c r="D15" i="167"/>
  <c r="E15" i="167" s="1"/>
  <c r="D14" i="167"/>
  <c r="E14" i="167" s="1"/>
  <c r="D13" i="167"/>
  <c r="D12" i="167"/>
  <c r="D11" i="167"/>
  <c r="E11" i="167" s="1"/>
  <c r="D10" i="167"/>
  <c r="E10" i="167" s="1"/>
  <c r="D9" i="167"/>
  <c r="C27" i="166"/>
  <c r="B27" i="166"/>
  <c r="D27" i="166" s="1"/>
  <c r="D26" i="166"/>
  <c r="E26" i="166" s="1"/>
  <c r="D25" i="166"/>
  <c r="D24" i="166"/>
  <c r="D23" i="166"/>
  <c r="D22" i="166"/>
  <c r="E22" i="166" s="1"/>
  <c r="D21" i="166"/>
  <c r="D20" i="166"/>
  <c r="D19" i="166"/>
  <c r="D18" i="166"/>
  <c r="E18" i="166" s="1"/>
  <c r="D17" i="166"/>
  <c r="D16" i="166"/>
  <c r="D15" i="166"/>
  <c r="D14" i="166"/>
  <c r="E14" i="166" s="1"/>
  <c r="D13" i="166"/>
  <c r="D12" i="166"/>
  <c r="D11" i="166"/>
  <c r="E11" i="166" s="1"/>
  <c r="D10" i="166"/>
  <c r="E10" i="166" s="1"/>
  <c r="D9" i="166"/>
  <c r="C27" i="165"/>
  <c r="B27" i="165"/>
  <c r="D27" i="165" s="1"/>
  <c r="D26" i="165"/>
  <c r="E26" i="165" s="1"/>
  <c r="D25" i="165"/>
  <c r="D24" i="165"/>
  <c r="D23" i="165"/>
  <c r="E23" i="165" s="1"/>
  <c r="D22" i="165"/>
  <c r="E22" i="165" s="1"/>
  <c r="D21" i="165"/>
  <c r="D20" i="165"/>
  <c r="D19" i="165"/>
  <c r="E19" i="165" s="1"/>
  <c r="D18" i="165"/>
  <c r="E18" i="165" s="1"/>
  <c r="D17" i="165"/>
  <c r="D16" i="165"/>
  <c r="D15" i="165"/>
  <c r="E15" i="165" s="1"/>
  <c r="D14" i="165"/>
  <c r="E14" i="165" s="1"/>
  <c r="D13" i="165"/>
  <c r="D12" i="165"/>
  <c r="D11" i="165"/>
  <c r="E11" i="165" s="1"/>
  <c r="D10" i="165"/>
  <c r="E10" i="165" s="1"/>
  <c r="D9" i="165"/>
  <c r="E20" i="164"/>
  <c r="E19" i="164"/>
  <c r="E18" i="164"/>
  <c r="E17" i="164"/>
  <c r="E16" i="164"/>
  <c r="E15" i="164"/>
  <c r="E14" i="164"/>
  <c r="E13" i="164"/>
  <c r="E12" i="164"/>
  <c r="E11" i="164"/>
  <c r="E10" i="164"/>
  <c r="E9" i="164"/>
  <c r="E8" i="164"/>
  <c r="A1" i="164"/>
  <c r="Q24" i="163"/>
  <c r="P24" i="163"/>
  <c r="O24" i="163"/>
  <c r="N24" i="163"/>
  <c r="M24" i="163"/>
  <c r="L24" i="163"/>
  <c r="K24" i="163"/>
  <c r="J24" i="163"/>
  <c r="I24" i="163"/>
  <c r="H24" i="163"/>
  <c r="G24" i="163"/>
  <c r="F24" i="163"/>
  <c r="E24" i="163"/>
  <c r="D24" i="163"/>
  <c r="C24" i="163"/>
  <c r="B24" i="163"/>
  <c r="Q24" i="162"/>
  <c r="P24" i="162"/>
  <c r="O24" i="162"/>
  <c r="N24" i="162"/>
  <c r="M24" i="162"/>
  <c r="L24" i="162"/>
  <c r="K24" i="162"/>
  <c r="J24" i="162"/>
  <c r="I24" i="162"/>
  <c r="H24" i="162"/>
  <c r="G24" i="162"/>
  <c r="F24" i="162"/>
  <c r="E24" i="162"/>
  <c r="D24" i="162"/>
  <c r="C24" i="162"/>
  <c r="B24" i="162"/>
  <c r="Q24" i="161"/>
  <c r="P24" i="161"/>
  <c r="O24" i="161"/>
  <c r="N24" i="161"/>
  <c r="M24" i="161"/>
  <c r="L24" i="161"/>
  <c r="K24" i="161"/>
  <c r="J24" i="161"/>
  <c r="I24" i="161"/>
  <c r="H24" i="161"/>
  <c r="G24" i="161"/>
  <c r="F24" i="161"/>
  <c r="E24" i="161"/>
  <c r="D24" i="161"/>
  <c r="C24" i="161"/>
  <c r="B24" i="161"/>
  <c r="Q24" i="160"/>
  <c r="P24" i="160"/>
  <c r="O24" i="160"/>
  <c r="N24" i="160"/>
  <c r="M24" i="160"/>
  <c r="L24" i="160"/>
  <c r="K24" i="160"/>
  <c r="J24" i="160"/>
  <c r="I24" i="160"/>
  <c r="H24" i="160"/>
  <c r="G24" i="160"/>
  <c r="F24" i="160"/>
  <c r="E24" i="160"/>
  <c r="D24" i="160"/>
  <c r="C24" i="160"/>
  <c r="B24" i="160"/>
  <c r="Q24" i="159"/>
  <c r="P24" i="159"/>
  <c r="O24" i="159"/>
  <c r="N24" i="159"/>
  <c r="M24" i="159"/>
  <c r="L24" i="159"/>
  <c r="K24" i="159"/>
  <c r="J24" i="159"/>
  <c r="I24" i="159"/>
  <c r="H24" i="159"/>
  <c r="G24" i="159"/>
  <c r="F24" i="159"/>
  <c r="E24" i="159"/>
  <c r="D24" i="159"/>
  <c r="C24" i="159"/>
  <c r="B24" i="159"/>
  <c r="Q24" i="158"/>
  <c r="P24" i="158"/>
  <c r="O24" i="158"/>
  <c r="N24" i="158"/>
  <c r="M24" i="158"/>
  <c r="L24" i="158"/>
  <c r="K24" i="158"/>
  <c r="J24" i="158"/>
  <c r="I24" i="158"/>
  <c r="H24" i="158"/>
  <c r="G24" i="158"/>
  <c r="F24" i="158"/>
  <c r="E24" i="158"/>
  <c r="D24" i="158"/>
  <c r="C24" i="158"/>
  <c r="B24" i="158"/>
  <c r="Q24" i="157"/>
  <c r="P24" i="157"/>
  <c r="O24" i="157"/>
  <c r="N24" i="157"/>
  <c r="M24" i="157"/>
  <c r="L24" i="157"/>
  <c r="K24" i="157"/>
  <c r="J24" i="157"/>
  <c r="I24" i="157"/>
  <c r="H24" i="157"/>
  <c r="G24" i="157"/>
  <c r="F24" i="157"/>
  <c r="E24" i="157"/>
  <c r="D24" i="157"/>
  <c r="C24" i="157"/>
  <c r="B24" i="157"/>
  <c r="N40" i="156"/>
  <c r="M40" i="156"/>
  <c r="M41" i="156" s="1"/>
  <c r="L40" i="156"/>
  <c r="L41" i="156" s="1"/>
  <c r="K40" i="156"/>
  <c r="J40" i="156"/>
  <c r="I40" i="156"/>
  <c r="I41" i="156" s="1"/>
  <c r="H40" i="156"/>
  <c r="H41" i="156" s="1"/>
  <c r="G40" i="156"/>
  <c r="F40" i="156"/>
  <c r="E40" i="156"/>
  <c r="E41" i="156" s="1"/>
  <c r="D40" i="156"/>
  <c r="D41" i="156" s="1"/>
  <c r="C40" i="156"/>
  <c r="B40" i="156"/>
  <c r="O40" i="156" s="1"/>
  <c r="O39" i="156"/>
  <c r="P39" i="156" s="1"/>
  <c r="O38" i="156"/>
  <c r="P38" i="156" s="1"/>
  <c r="O37" i="156"/>
  <c r="O36" i="156"/>
  <c r="P36" i="156" s="1"/>
  <c r="O35" i="156"/>
  <c r="P35" i="156" s="1"/>
  <c r="O34" i="156"/>
  <c r="P34" i="156" s="1"/>
  <c r="O33" i="156"/>
  <c r="O32" i="156"/>
  <c r="P32" i="156" s="1"/>
  <c r="O31" i="156"/>
  <c r="P31" i="156" s="1"/>
  <c r="O30" i="156"/>
  <c r="P30" i="156" s="1"/>
  <c r="O29" i="156"/>
  <c r="O28" i="156"/>
  <c r="P28" i="156" s="1"/>
  <c r="O27" i="156"/>
  <c r="P27" i="156" s="1"/>
  <c r="O26" i="156"/>
  <c r="P26" i="156" s="1"/>
  <c r="N23" i="156"/>
  <c r="M23" i="156"/>
  <c r="L23" i="156"/>
  <c r="K23" i="156"/>
  <c r="J23" i="156"/>
  <c r="I23" i="156"/>
  <c r="H23" i="156"/>
  <c r="G23" i="156"/>
  <c r="F23" i="156"/>
  <c r="E23" i="156"/>
  <c r="D23" i="156"/>
  <c r="C23" i="156"/>
  <c r="B23" i="156"/>
  <c r="O22" i="156"/>
  <c r="O21" i="156"/>
  <c r="O20" i="156"/>
  <c r="O19" i="156"/>
  <c r="O18" i="156"/>
  <c r="O17" i="156"/>
  <c r="O16" i="156"/>
  <c r="O15" i="156"/>
  <c r="O14" i="156"/>
  <c r="O13" i="156"/>
  <c r="O12" i="156"/>
  <c r="O11" i="156"/>
  <c r="O10" i="156"/>
  <c r="O9" i="156"/>
  <c r="O23" i="156" s="1"/>
  <c r="O56" i="155"/>
  <c r="O55" i="155"/>
  <c r="O54" i="155"/>
  <c r="O53" i="155"/>
  <c r="O52" i="155"/>
  <c r="O51" i="155"/>
  <c r="O50" i="155"/>
  <c r="O49" i="155"/>
  <c r="O48" i="155"/>
  <c r="O47" i="155"/>
  <c r="O46" i="155"/>
  <c r="O45" i="155"/>
  <c r="O44" i="155"/>
  <c r="O43" i="155"/>
  <c r="O42" i="155"/>
  <c r="O41" i="155"/>
  <c r="O40" i="155"/>
  <c r="O39" i="155"/>
  <c r="O38" i="155"/>
  <c r="O37" i="155"/>
  <c r="O36" i="155"/>
  <c r="O35" i="155"/>
  <c r="O34" i="155"/>
  <c r="O33" i="155"/>
  <c r="O32" i="155"/>
  <c r="O31" i="155"/>
  <c r="O30" i="155"/>
  <c r="O29" i="155"/>
  <c r="O28" i="155"/>
  <c r="O27" i="155"/>
  <c r="O26" i="155"/>
  <c r="O25" i="155"/>
  <c r="O24" i="155"/>
  <c r="O23" i="155"/>
  <c r="O22" i="155"/>
  <c r="O21" i="155"/>
  <c r="O20" i="155"/>
  <c r="O19" i="155"/>
  <c r="O18" i="155"/>
  <c r="O17" i="155"/>
  <c r="O16" i="155"/>
  <c r="O15" i="155"/>
  <c r="O14" i="155"/>
  <c r="O13" i="155"/>
  <c r="O12" i="155"/>
  <c r="O11" i="155"/>
  <c r="O10" i="155"/>
  <c r="O9" i="155"/>
  <c r="O8" i="155"/>
  <c r="O43" i="154"/>
  <c r="O42" i="154"/>
  <c r="O44" i="154" s="1"/>
  <c r="O41" i="154"/>
  <c r="P41" i="154" s="1"/>
  <c r="O40" i="154"/>
  <c r="O39" i="154"/>
  <c r="O38" i="154"/>
  <c r="O37" i="154"/>
  <c r="P37" i="154" s="1"/>
  <c r="O36" i="154"/>
  <c r="O35" i="154"/>
  <c r="O34" i="154"/>
  <c r="O33" i="154"/>
  <c r="P33" i="154" s="1"/>
  <c r="O32" i="154"/>
  <c r="O31" i="154"/>
  <c r="O30" i="154"/>
  <c r="O29" i="154"/>
  <c r="P29" i="154" s="1"/>
  <c r="O28" i="154"/>
  <c r="O27" i="154"/>
  <c r="O26" i="154"/>
  <c r="O25" i="154"/>
  <c r="P25" i="154" s="1"/>
  <c r="O24" i="154"/>
  <c r="O23" i="154"/>
  <c r="O22" i="154"/>
  <c r="O21" i="154"/>
  <c r="P21" i="154" s="1"/>
  <c r="O20" i="154"/>
  <c r="O19" i="154"/>
  <c r="O18" i="154"/>
  <c r="O17" i="154"/>
  <c r="P17" i="154" s="1"/>
  <c r="O16" i="154"/>
  <c r="O15" i="154"/>
  <c r="O14" i="154"/>
  <c r="O13" i="154"/>
  <c r="P13" i="154" s="1"/>
  <c r="O12" i="154"/>
  <c r="O11" i="154"/>
  <c r="O10" i="154"/>
  <c r="O9" i="154"/>
  <c r="P9" i="154" s="1"/>
  <c r="Q39" i="153"/>
  <c r="P39" i="153"/>
  <c r="O39" i="153"/>
  <c r="N39" i="153"/>
  <c r="M39" i="153"/>
  <c r="L39" i="153"/>
  <c r="K39" i="153"/>
  <c r="J39" i="153"/>
  <c r="I39" i="153"/>
  <c r="H39" i="153"/>
  <c r="G39" i="153"/>
  <c r="F39" i="153"/>
  <c r="E39" i="153"/>
  <c r="D39" i="153"/>
  <c r="C39" i="153"/>
  <c r="B39" i="153"/>
  <c r="Q39" i="152"/>
  <c r="P39" i="152"/>
  <c r="O39" i="152"/>
  <c r="N39" i="152"/>
  <c r="M39" i="152"/>
  <c r="L39" i="152"/>
  <c r="K39" i="152"/>
  <c r="J39" i="152"/>
  <c r="I39" i="152"/>
  <c r="H39" i="152"/>
  <c r="G39" i="152"/>
  <c r="F39" i="152"/>
  <c r="E39" i="152"/>
  <c r="D39" i="152"/>
  <c r="C39" i="152"/>
  <c r="B39" i="152"/>
  <c r="Q39" i="151"/>
  <c r="P39" i="151"/>
  <c r="O39" i="151"/>
  <c r="N39" i="151"/>
  <c r="M39" i="151"/>
  <c r="L39" i="151"/>
  <c r="K39" i="151"/>
  <c r="J39" i="151"/>
  <c r="I39" i="151"/>
  <c r="H39" i="151"/>
  <c r="G39" i="151"/>
  <c r="F39" i="151"/>
  <c r="E39" i="151"/>
  <c r="D39" i="151"/>
  <c r="C39" i="151"/>
  <c r="B39" i="151"/>
  <c r="Q39" i="150"/>
  <c r="P39" i="150"/>
  <c r="O39" i="150"/>
  <c r="N39" i="150"/>
  <c r="M39" i="150"/>
  <c r="L39" i="150"/>
  <c r="K39" i="150"/>
  <c r="J39" i="150"/>
  <c r="I39" i="150"/>
  <c r="H39" i="150"/>
  <c r="G39" i="150"/>
  <c r="F39" i="150"/>
  <c r="E39" i="150"/>
  <c r="D39" i="150"/>
  <c r="C39" i="150"/>
  <c r="B39" i="150"/>
  <c r="Q39" i="149"/>
  <c r="P39" i="149"/>
  <c r="O39" i="149"/>
  <c r="N39" i="149"/>
  <c r="M39" i="149"/>
  <c r="L39" i="149"/>
  <c r="K39" i="149"/>
  <c r="J39" i="149"/>
  <c r="I39" i="149"/>
  <c r="H39" i="149"/>
  <c r="G39" i="149"/>
  <c r="F39" i="149"/>
  <c r="E39" i="149"/>
  <c r="D39" i="149"/>
  <c r="C39" i="149"/>
  <c r="B39" i="149"/>
  <c r="Q39" i="148"/>
  <c r="P39" i="148"/>
  <c r="O39" i="148"/>
  <c r="N39" i="148"/>
  <c r="M39" i="148"/>
  <c r="L39" i="148"/>
  <c r="K39" i="148"/>
  <c r="J39" i="148"/>
  <c r="I39" i="148"/>
  <c r="H39" i="148"/>
  <c r="G39" i="148"/>
  <c r="F39" i="148"/>
  <c r="E39" i="148"/>
  <c r="D39" i="148"/>
  <c r="C39" i="148"/>
  <c r="B39" i="148"/>
  <c r="Q39" i="147"/>
  <c r="P39" i="147"/>
  <c r="O39" i="147"/>
  <c r="N39" i="147"/>
  <c r="M39" i="147"/>
  <c r="L39" i="147"/>
  <c r="K39" i="147"/>
  <c r="J39" i="147"/>
  <c r="I39" i="147"/>
  <c r="H39" i="147"/>
  <c r="G39" i="147"/>
  <c r="F39" i="147"/>
  <c r="E39" i="147"/>
  <c r="D39" i="147"/>
  <c r="C39" i="147"/>
  <c r="B39" i="147"/>
  <c r="N38" i="146"/>
  <c r="M38" i="146"/>
  <c r="M39" i="146" s="1"/>
  <c r="L38" i="146"/>
  <c r="L39" i="146" s="1"/>
  <c r="K38" i="146"/>
  <c r="J38" i="146"/>
  <c r="I38" i="146"/>
  <c r="I39" i="146" s="1"/>
  <c r="H38" i="146"/>
  <c r="H39" i="146" s="1"/>
  <c r="G38" i="146"/>
  <c r="F38" i="146"/>
  <c r="E38" i="146"/>
  <c r="E39" i="146" s="1"/>
  <c r="D38" i="146"/>
  <c r="D39" i="146" s="1"/>
  <c r="C38" i="146"/>
  <c r="B38" i="146"/>
  <c r="O38" i="146" s="1"/>
  <c r="O37" i="146"/>
  <c r="P37" i="146" s="1"/>
  <c r="O36" i="146"/>
  <c r="P36" i="146" s="1"/>
  <c r="O35" i="146"/>
  <c r="O34" i="146"/>
  <c r="P34" i="146" s="1"/>
  <c r="O33" i="146"/>
  <c r="P33" i="146" s="1"/>
  <c r="O32" i="146"/>
  <c r="P32" i="146" s="1"/>
  <c r="O31" i="146"/>
  <c r="O30" i="146"/>
  <c r="P30" i="146" s="1"/>
  <c r="O29" i="146"/>
  <c r="P29" i="146" s="1"/>
  <c r="O28" i="146"/>
  <c r="P28" i="146" s="1"/>
  <c r="O27" i="146"/>
  <c r="O26" i="146"/>
  <c r="P26" i="146" s="1"/>
  <c r="O25" i="146"/>
  <c r="P25" i="146" s="1"/>
  <c r="O24" i="146"/>
  <c r="P24" i="146" s="1"/>
  <c r="O23" i="146"/>
  <c r="O22" i="146"/>
  <c r="P22" i="146" s="1"/>
  <c r="O21" i="146"/>
  <c r="P21" i="146" s="1"/>
  <c r="O20" i="146"/>
  <c r="P20" i="146" s="1"/>
  <c r="O19" i="146"/>
  <c r="O18" i="146"/>
  <c r="P18" i="146" s="1"/>
  <c r="O17" i="146"/>
  <c r="P17" i="146" s="1"/>
  <c r="O16" i="146"/>
  <c r="P16" i="146" s="1"/>
  <c r="O15" i="146"/>
  <c r="O14" i="146"/>
  <c r="P14" i="146" s="1"/>
  <c r="O13" i="146"/>
  <c r="P13" i="146" s="1"/>
  <c r="O12" i="146"/>
  <c r="P12" i="146" s="1"/>
  <c r="O11" i="146"/>
  <c r="O10" i="146"/>
  <c r="P10" i="146" s="1"/>
  <c r="O9" i="146"/>
  <c r="P9" i="146" s="1"/>
  <c r="N38" i="145"/>
  <c r="M38" i="145"/>
  <c r="M39" i="145" s="1"/>
  <c r="L38" i="145"/>
  <c r="L39" i="145" s="1"/>
  <c r="K38" i="145"/>
  <c r="J38" i="145"/>
  <c r="I38" i="145"/>
  <c r="I39" i="145" s="1"/>
  <c r="H38" i="145"/>
  <c r="H39" i="145" s="1"/>
  <c r="G38" i="145"/>
  <c r="F38" i="145"/>
  <c r="E38" i="145"/>
  <c r="E39" i="145" s="1"/>
  <c r="D38" i="145"/>
  <c r="D39" i="145" s="1"/>
  <c r="C38" i="145"/>
  <c r="B38" i="145"/>
  <c r="O38" i="145" s="1"/>
  <c r="O37" i="145"/>
  <c r="P37" i="145" s="1"/>
  <c r="O36" i="145"/>
  <c r="P36" i="145" s="1"/>
  <c r="O35" i="145"/>
  <c r="O34" i="145"/>
  <c r="P34" i="145" s="1"/>
  <c r="O33" i="145"/>
  <c r="P33" i="145" s="1"/>
  <c r="O32" i="145"/>
  <c r="P32" i="145" s="1"/>
  <c r="O31" i="145"/>
  <c r="O30" i="145"/>
  <c r="P30" i="145" s="1"/>
  <c r="O29" i="145"/>
  <c r="P29" i="145" s="1"/>
  <c r="O28" i="145"/>
  <c r="P28" i="145" s="1"/>
  <c r="O27" i="145"/>
  <c r="O26" i="145"/>
  <c r="P26" i="145" s="1"/>
  <c r="O25" i="145"/>
  <c r="P25" i="145" s="1"/>
  <c r="O24" i="145"/>
  <c r="P24" i="145" s="1"/>
  <c r="O23" i="145"/>
  <c r="O22" i="145"/>
  <c r="P22" i="145" s="1"/>
  <c r="O21" i="145"/>
  <c r="P21" i="145" s="1"/>
  <c r="O20" i="145"/>
  <c r="P20" i="145" s="1"/>
  <c r="O19" i="145"/>
  <c r="O18" i="145"/>
  <c r="P18" i="145" s="1"/>
  <c r="O17" i="145"/>
  <c r="P17" i="145" s="1"/>
  <c r="O16" i="145"/>
  <c r="P16" i="145" s="1"/>
  <c r="O15" i="145"/>
  <c r="O14" i="145"/>
  <c r="P14" i="145" s="1"/>
  <c r="O13" i="145"/>
  <c r="P13" i="145" s="1"/>
  <c r="O12" i="145"/>
  <c r="P12" i="145" s="1"/>
  <c r="O11" i="145"/>
  <c r="O10" i="145"/>
  <c r="P10" i="145" s="1"/>
  <c r="O9" i="145"/>
  <c r="P9" i="145" s="1"/>
  <c r="Q28" i="144"/>
  <c r="P28" i="144"/>
  <c r="O28" i="144"/>
  <c r="N28" i="144"/>
  <c r="M28" i="144"/>
  <c r="L28" i="144"/>
  <c r="K28" i="144"/>
  <c r="J28" i="144"/>
  <c r="I28" i="144"/>
  <c r="H28" i="144"/>
  <c r="G28" i="144"/>
  <c r="F28" i="144"/>
  <c r="E28" i="144"/>
  <c r="D28" i="144"/>
  <c r="C28" i="144"/>
  <c r="B28" i="144"/>
  <c r="Q28" i="143"/>
  <c r="P28" i="143"/>
  <c r="O28" i="143"/>
  <c r="N28" i="143"/>
  <c r="M28" i="143"/>
  <c r="L28" i="143"/>
  <c r="K28" i="143"/>
  <c r="J28" i="143"/>
  <c r="I28" i="143"/>
  <c r="H28" i="143"/>
  <c r="G28" i="143"/>
  <c r="F28" i="143"/>
  <c r="E28" i="143"/>
  <c r="D28" i="143"/>
  <c r="C28" i="143"/>
  <c r="B28" i="143"/>
  <c r="Q28" i="142"/>
  <c r="P28" i="142"/>
  <c r="O28" i="142"/>
  <c r="N28" i="142"/>
  <c r="M28" i="142"/>
  <c r="L28" i="142"/>
  <c r="K28" i="142"/>
  <c r="J28" i="142"/>
  <c r="I28" i="142"/>
  <c r="H28" i="142"/>
  <c r="G28" i="142"/>
  <c r="F28" i="142"/>
  <c r="E28" i="142"/>
  <c r="D28" i="142"/>
  <c r="C28" i="142"/>
  <c r="B28" i="142"/>
  <c r="Q28" i="141"/>
  <c r="P28" i="141"/>
  <c r="O28" i="141"/>
  <c r="N28" i="141"/>
  <c r="M28" i="141"/>
  <c r="L28" i="141"/>
  <c r="K28" i="141"/>
  <c r="J28" i="141"/>
  <c r="I28" i="141"/>
  <c r="H28" i="141"/>
  <c r="G28" i="141"/>
  <c r="F28" i="141"/>
  <c r="E28" i="141"/>
  <c r="D28" i="141"/>
  <c r="C28" i="141"/>
  <c r="B28" i="141"/>
  <c r="Q28" i="140"/>
  <c r="P28" i="140"/>
  <c r="O28" i="140"/>
  <c r="N28" i="140"/>
  <c r="M28" i="140"/>
  <c r="L28" i="140"/>
  <c r="K28" i="140"/>
  <c r="J28" i="140"/>
  <c r="I28" i="140"/>
  <c r="H28" i="140"/>
  <c r="G28" i="140"/>
  <c r="F28" i="140"/>
  <c r="E28" i="140"/>
  <c r="D28" i="140"/>
  <c r="C28" i="140"/>
  <c r="B28" i="140"/>
  <c r="G42" i="228" l="1"/>
  <c r="G36" i="228"/>
  <c r="G46" i="228"/>
  <c r="G19" i="228"/>
  <c r="G76" i="229"/>
  <c r="G80" i="229"/>
  <c r="F66" i="229"/>
  <c r="G65" i="229"/>
  <c r="G61" i="229"/>
  <c r="E58" i="229"/>
  <c r="G47" i="229" s="1"/>
  <c r="G88" i="229"/>
  <c r="G87" i="229"/>
  <c r="G89" i="229" s="1"/>
  <c r="F89" i="229"/>
  <c r="G84" i="229"/>
  <c r="G85" i="229" s="1"/>
  <c r="F82" i="229"/>
  <c r="D90" i="229"/>
  <c r="G78" i="229"/>
  <c r="G81" i="229"/>
  <c r="G68" i="229"/>
  <c r="G69" i="229" s="1"/>
  <c r="B90" i="229"/>
  <c r="G64" i="229"/>
  <c r="F62" i="229"/>
  <c r="F58" i="229"/>
  <c r="G28" i="229"/>
  <c r="F29" i="229"/>
  <c r="G23" i="229"/>
  <c r="F24" i="229"/>
  <c r="G22" i="229"/>
  <c r="G24" i="229" s="1"/>
  <c r="G9" i="229"/>
  <c r="G17" i="229"/>
  <c r="F20" i="229"/>
  <c r="G38" i="228"/>
  <c r="G51" i="228"/>
  <c r="F52" i="228"/>
  <c r="G40" i="228"/>
  <c r="G48" i="228"/>
  <c r="G23" i="228"/>
  <c r="G21" i="228"/>
  <c r="G26" i="228"/>
  <c r="F27" i="228"/>
  <c r="F10" i="228"/>
  <c r="G8" i="228"/>
  <c r="C90" i="229"/>
  <c r="G50" i="228"/>
  <c r="G60" i="229"/>
  <c r="G62" i="229" s="1"/>
  <c r="G7" i="228"/>
  <c r="G18" i="228"/>
  <c r="G20" i="228"/>
  <c r="G22" i="228"/>
  <c r="G24" i="228"/>
  <c r="G35" i="228"/>
  <c r="G37" i="228"/>
  <c r="G39" i="228"/>
  <c r="G41" i="228"/>
  <c r="G43" i="228"/>
  <c r="G45" i="228"/>
  <c r="G47" i="228"/>
  <c r="G49" i="228"/>
  <c r="G8" i="229"/>
  <c r="G10" i="229"/>
  <c r="G12" i="229"/>
  <c r="G14" i="229"/>
  <c r="G16" i="229"/>
  <c r="G18" i="229"/>
  <c r="G26" i="229"/>
  <c r="G29" i="229" s="1"/>
  <c r="G75" i="229"/>
  <c r="G77" i="229"/>
  <c r="G79" i="229"/>
  <c r="E74" i="221"/>
  <c r="K74" i="220"/>
  <c r="L74" i="220"/>
  <c r="L74" i="219"/>
  <c r="K74" i="219"/>
  <c r="G74" i="218"/>
  <c r="H74" i="218"/>
  <c r="G74" i="217"/>
  <c r="H74" i="217"/>
  <c r="L11" i="216"/>
  <c r="L15" i="216"/>
  <c r="L19" i="216"/>
  <c r="L29" i="216"/>
  <c r="L33" i="216"/>
  <c r="L37" i="216"/>
  <c r="K41" i="216"/>
  <c r="G41" i="216"/>
  <c r="C41" i="216"/>
  <c r="J41" i="216"/>
  <c r="F41" i="216"/>
  <c r="B41" i="216"/>
  <c r="L40" i="216"/>
  <c r="L30" i="216"/>
  <c r="L34" i="216"/>
  <c r="L38" i="216"/>
  <c r="D41" i="216"/>
  <c r="H41" i="216"/>
  <c r="H24" i="216"/>
  <c r="D24" i="216"/>
  <c r="K24" i="216"/>
  <c r="G24" i="216"/>
  <c r="C24" i="216"/>
  <c r="J24" i="216"/>
  <c r="F24" i="216"/>
  <c r="B24" i="216"/>
  <c r="L22" i="216"/>
  <c r="L20" i="216"/>
  <c r="L18" i="216"/>
  <c r="L16" i="216"/>
  <c r="L14" i="216"/>
  <c r="L12" i="216"/>
  <c r="L10" i="216"/>
  <c r="L23" i="216"/>
  <c r="L13" i="216"/>
  <c r="L17" i="216"/>
  <c r="L21" i="216"/>
  <c r="L27" i="216"/>
  <c r="L31" i="216"/>
  <c r="L35" i="216"/>
  <c r="L39" i="216"/>
  <c r="E41" i="216"/>
  <c r="I41" i="216"/>
  <c r="L28" i="216"/>
  <c r="L32" i="216"/>
  <c r="L36" i="216"/>
  <c r="L26" i="216"/>
  <c r="L9" i="216"/>
  <c r="H45" i="214"/>
  <c r="L44" i="214"/>
  <c r="E45" i="214"/>
  <c r="I45" i="214"/>
  <c r="B45" i="214"/>
  <c r="F45" i="214"/>
  <c r="J45" i="214"/>
  <c r="D45" i="214"/>
  <c r="C45" i="214"/>
  <c r="G45" i="214"/>
  <c r="L11" i="213"/>
  <c r="L15" i="213"/>
  <c r="L19" i="213"/>
  <c r="L23" i="213"/>
  <c r="L27" i="213"/>
  <c r="L31" i="213"/>
  <c r="L35" i="213"/>
  <c r="K39" i="213"/>
  <c r="G39" i="213"/>
  <c r="C39" i="213"/>
  <c r="J39" i="213"/>
  <c r="F39" i="213"/>
  <c r="B39" i="213"/>
  <c r="L38" i="213"/>
  <c r="L12" i="212"/>
  <c r="L16" i="212"/>
  <c r="L20" i="212"/>
  <c r="K28" i="212"/>
  <c r="G28" i="212"/>
  <c r="C28" i="212"/>
  <c r="J28" i="212"/>
  <c r="F28" i="212"/>
  <c r="B28" i="212"/>
  <c r="L26" i="212"/>
  <c r="L24" i="212"/>
  <c r="L22" i="212"/>
  <c r="L27" i="212"/>
  <c r="K22" i="211"/>
  <c r="L20" i="211"/>
  <c r="L18" i="211"/>
  <c r="L16" i="211"/>
  <c r="L14" i="211"/>
  <c r="L12" i="211"/>
  <c r="L10" i="211"/>
  <c r="L8" i="211"/>
  <c r="K21" i="211"/>
  <c r="E41" i="196"/>
  <c r="F40" i="196"/>
  <c r="C41" i="196"/>
  <c r="F31" i="196"/>
  <c r="F35" i="196"/>
  <c r="F39" i="196"/>
  <c r="F26" i="196"/>
  <c r="F30" i="196"/>
  <c r="F34" i="196"/>
  <c r="F38" i="196"/>
  <c r="D41" i="196"/>
  <c r="D24" i="196"/>
  <c r="F23" i="196"/>
  <c r="F27" i="196"/>
  <c r="F12" i="194"/>
  <c r="F28" i="194"/>
  <c r="F10" i="194"/>
  <c r="F26" i="194"/>
  <c r="F42" i="194"/>
  <c r="E44" i="194"/>
  <c r="F20" i="194" s="1"/>
  <c r="F31" i="193"/>
  <c r="D39" i="193"/>
  <c r="F9" i="193"/>
  <c r="F17" i="193"/>
  <c r="F21" i="193"/>
  <c r="F25" i="193"/>
  <c r="F33" i="193"/>
  <c r="F37" i="193"/>
  <c r="F10" i="193"/>
  <c r="F18" i="193"/>
  <c r="F22" i="193"/>
  <c r="F26" i="193"/>
  <c r="F34" i="193"/>
  <c r="B39" i="193"/>
  <c r="F11" i="193"/>
  <c r="F19" i="193"/>
  <c r="F23" i="193"/>
  <c r="F35" i="193"/>
  <c r="F12" i="193"/>
  <c r="F16" i="193"/>
  <c r="F20" i="193"/>
  <c r="F28" i="193"/>
  <c r="F32" i="193"/>
  <c r="F36" i="193"/>
  <c r="E38" i="193"/>
  <c r="E28" i="192"/>
  <c r="F27" i="192"/>
  <c r="C28" i="192"/>
  <c r="F14" i="192"/>
  <c r="F18" i="192"/>
  <c r="F22" i="192"/>
  <c r="F26" i="192"/>
  <c r="F10" i="192"/>
  <c r="D28" i="191"/>
  <c r="F27" i="191"/>
  <c r="F9" i="190"/>
  <c r="F13" i="190"/>
  <c r="F17" i="190"/>
  <c r="F10" i="190"/>
  <c r="F14" i="190"/>
  <c r="F18" i="190"/>
  <c r="C22" i="190"/>
  <c r="D22" i="190"/>
  <c r="F8" i="190"/>
  <c r="F12" i="190"/>
  <c r="F16" i="190"/>
  <c r="F20" i="190"/>
  <c r="C28" i="182"/>
  <c r="B28" i="182"/>
  <c r="D26" i="182"/>
  <c r="D24" i="182"/>
  <c r="D22" i="182"/>
  <c r="D20" i="182"/>
  <c r="D18" i="182"/>
  <c r="D16" i="182"/>
  <c r="D14" i="182"/>
  <c r="D12" i="182"/>
  <c r="D10" i="182"/>
  <c r="D27" i="182"/>
  <c r="D12" i="181"/>
  <c r="D16" i="181"/>
  <c r="D20" i="181"/>
  <c r="D24" i="181"/>
  <c r="D9" i="181"/>
  <c r="D13" i="181"/>
  <c r="D17" i="181"/>
  <c r="D21" i="181"/>
  <c r="D25" i="181"/>
  <c r="D26" i="181"/>
  <c r="C28" i="181"/>
  <c r="B28" i="181"/>
  <c r="D27" i="181"/>
  <c r="D41" i="178"/>
  <c r="E38" i="178"/>
  <c r="E36" i="178"/>
  <c r="E34" i="178"/>
  <c r="E32" i="178"/>
  <c r="E30" i="178"/>
  <c r="E28" i="178"/>
  <c r="E26" i="178"/>
  <c r="E40" i="178"/>
  <c r="E39" i="178"/>
  <c r="E37" i="178"/>
  <c r="E35" i="178"/>
  <c r="E33" i="178"/>
  <c r="E31" i="178"/>
  <c r="E29" i="178"/>
  <c r="E27" i="178"/>
  <c r="C41" i="178"/>
  <c r="D23" i="178"/>
  <c r="E17" i="178" s="1"/>
  <c r="E34" i="176"/>
  <c r="E38" i="176"/>
  <c r="E11" i="176"/>
  <c r="E15" i="176"/>
  <c r="E19" i="176"/>
  <c r="E23" i="176"/>
  <c r="E27" i="176"/>
  <c r="E31" i="176"/>
  <c r="E35" i="176"/>
  <c r="E39" i="176"/>
  <c r="E43" i="176"/>
  <c r="E12" i="176"/>
  <c r="E16" i="176"/>
  <c r="E20" i="176"/>
  <c r="E24" i="176"/>
  <c r="E28" i="176"/>
  <c r="E32" i="176"/>
  <c r="E36" i="176"/>
  <c r="E40" i="176"/>
  <c r="D45" i="176"/>
  <c r="C45" i="176"/>
  <c r="B45" i="176"/>
  <c r="E44" i="176"/>
  <c r="E42" i="176"/>
  <c r="D39" i="174"/>
  <c r="E35" i="174"/>
  <c r="E27" i="174"/>
  <c r="E21" i="174"/>
  <c r="E13" i="174"/>
  <c r="E37" i="174"/>
  <c r="E29" i="174"/>
  <c r="E23" i="174"/>
  <c r="E17" i="174"/>
  <c r="E11" i="174"/>
  <c r="E38" i="174"/>
  <c r="E33" i="174"/>
  <c r="E31" i="174"/>
  <c r="E25" i="174"/>
  <c r="E19" i="174"/>
  <c r="E15" i="174"/>
  <c r="E9" i="174"/>
  <c r="C39" i="174"/>
  <c r="B39" i="174"/>
  <c r="D39" i="173"/>
  <c r="E32" i="173"/>
  <c r="E38" i="173"/>
  <c r="E34" i="173"/>
  <c r="E11" i="173"/>
  <c r="E19" i="173"/>
  <c r="E23" i="173"/>
  <c r="E27" i="173"/>
  <c r="E31" i="173"/>
  <c r="C39" i="173"/>
  <c r="E12" i="173"/>
  <c r="E16" i="173"/>
  <c r="E20" i="173"/>
  <c r="E24" i="173"/>
  <c r="E28" i="173"/>
  <c r="E36" i="173"/>
  <c r="E30" i="173"/>
  <c r="E15" i="173"/>
  <c r="E35" i="173"/>
  <c r="B39" i="173"/>
  <c r="E9" i="168"/>
  <c r="E13" i="168"/>
  <c r="E17" i="168"/>
  <c r="E21" i="168"/>
  <c r="E10" i="168"/>
  <c r="E14" i="168"/>
  <c r="E18" i="168"/>
  <c r="E22" i="168"/>
  <c r="E26" i="168"/>
  <c r="E23" i="168"/>
  <c r="D28" i="168"/>
  <c r="E27" i="168"/>
  <c r="E25" i="168"/>
  <c r="E12" i="168"/>
  <c r="E16" i="168"/>
  <c r="E20" i="168"/>
  <c r="E24" i="168"/>
  <c r="C28" i="168"/>
  <c r="B28" i="168"/>
  <c r="D28" i="167"/>
  <c r="E27" i="167"/>
  <c r="E25" i="167"/>
  <c r="E12" i="167"/>
  <c r="E16" i="167"/>
  <c r="E20" i="167"/>
  <c r="E24" i="167"/>
  <c r="C28" i="167"/>
  <c r="E9" i="167"/>
  <c r="E13" i="167"/>
  <c r="E17" i="167"/>
  <c r="E21" i="167"/>
  <c r="E23" i="167"/>
  <c r="B28" i="167"/>
  <c r="D28" i="166"/>
  <c r="E27" i="166"/>
  <c r="E12" i="166"/>
  <c r="E16" i="166"/>
  <c r="E20" i="166"/>
  <c r="E24" i="166"/>
  <c r="C28" i="166"/>
  <c r="E9" i="166"/>
  <c r="E13" i="166"/>
  <c r="E17" i="166"/>
  <c r="E21" i="166"/>
  <c r="E25" i="166"/>
  <c r="E15" i="166"/>
  <c r="E19" i="166"/>
  <c r="E23" i="166"/>
  <c r="B28" i="166"/>
  <c r="D28" i="165"/>
  <c r="E27" i="165"/>
  <c r="E12" i="165"/>
  <c r="E16" i="165"/>
  <c r="E20" i="165"/>
  <c r="E24" i="165"/>
  <c r="C28" i="165"/>
  <c r="E9" i="165"/>
  <c r="E13" i="165"/>
  <c r="E17" i="165"/>
  <c r="E21" i="165"/>
  <c r="E25" i="165"/>
  <c r="B28" i="165"/>
  <c r="P13" i="156"/>
  <c r="P17" i="156"/>
  <c r="E24" i="156"/>
  <c r="I24" i="156"/>
  <c r="M24" i="156"/>
  <c r="O41" i="156"/>
  <c r="K41" i="156"/>
  <c r="G41" i="156"/>
  <c r="C41" i="156"/>
  <c r="N41" i="156"/>
  <c r="J41" i="156"/>
  <c r="F41" i="156"/>
  <c r="B41" i="156"/>
  <c r="P40" i="156"/>
  <c r="P11" i="156"/>
  <c r="P15" i="156"/>
  <c r="P19" i="156"/>
  <c r="P29" i="156"/>
  <c r="P33" i="156"/>
  <c r="P37" i="156"/>
  <c r="L24" i="156"/>
  <c r="H24" i="156"/>
  <c r="D24" i="156"/>
  <c r="G24" i="156"/>
  <c r="O24" i="156"/>
  <c r="K24" i="156"/>
  <c r="N24" i="156"/>
  <c r="J24" i="156"/>
  <c r="F24" i="156"/>
  <c r="B24" i="156"/>
  <c r="P22" i="156"/>
  <c r="P20" i="156"/>
  <c r="P18" i="156"/>
  <c r="P16" i="156"/>
  <c r="P14" i="156"/>
  <c r="P12" i="156"/>
  <c r="P10" i="156"/>
  <c r="P23" i="156"/>
  <c r="C24" i="156"/>
  <c r="P21" i="156"/>
  <c r="P9" i="156"/>
  <c r="O45" i="154"/>
  <c r="K45" i="154"/>
  <c r="G45" i="154"/>
  <c r="C45" i="154"/>
  <c r="J45" i="154"/>
  <c r="N45" i="154"/>
  <c r="F45" i="154"/>
  <c r="B45" i="154"/>
  <c r="M45" i="154"/>
  <c r="I45" i="154"/>
  <c r="E45" i="154"/>
  <c r="P44" i="154"/>
  <c r="P42" i="154"/>
  <c r="P40" i="154"/>
  <c r="P38" i="154"/>
  <c r="P36" i="154"/>
  <c r="P34" i="154"/>
  <c r="P32" i="154"/>
  <c r="P30" i="154"/>
  <c r="P28" i="154"/>
  <c r="P26" i="154"/>
  <c r="P24" i="154"/>
  <c r="P22" i="154"/>
  <c r="P20" i="154"/>
  <c r="P18" i="154"/>
  <c r="P16" i="154"/>
  <c r="P14" i="154"/>
  <c r="P12" i="154"/>
  <c r="P10" i="154"/>
  <c r="L45" i="154"/>
  <c r="H45" i="154"/>
  <c r="D45" i="154"/>
  <c r="P11" i="154"/>
  <c r="P15" i="154"/>
  <c r="P19" i="154"/>
  <c r="P23" i="154"/>
  <c r="P27" i="154"/>
  <c r="P31" i="154"/>
  <c r="P35" i="154"/>
  <c r="P39" i="154"/>
  <c r="P43" i="154"/>
  <c r="O39" i="146"/>
  <c r="F39" i="146"/>
  <c r="J39" i="146"/>
  <c r="P38" i="146"/>
  <c r="N39" i="146"/>
  <c r="B39" i="146"/>
  <c r="P11" i="146"/>
  <c r="P15" i="146"/>
  <c r="P19" i="146"/>
  <c r="P23" i="146"/>
  <c r="P27" i="146"/>
  <c r="P31" i="146"/>
  <c r="P35" i="146"/>
  <c r="C39" i="146"/>
  <c r="G39" i="146"/>
  <c r="K39" i="146"/>
  <c r="O39" i="145"/>
  <c r="K39" i="145"/>
  <c r="G39" i="145"/>
  <c r="C39" i="145"/>
  <c r="F39" i="145"/>
  <c r="N39" i="145"/>
  <c r="P38" i="145"/>
  <c r="J39" i="145"/>
  <c r="B39" i="145"/>
  <c r="P11" i="145"/>
  <c r="P15" i="145"/>
  <c r="P19" i="145"/>
  <c r="P23" i="145"/>
  <c r="P27" i="145"/>
  <c r="P31" i="145"/>
  <c r="P35" i="145"/>
  <c r="G66" i="229" l="1"/>
  <c r="G46" i="229"/>
  <c r="G39" i="229"/>
  <c r="G35" i="229"/>
  <c r="G48" i="229"/>
  <c r="G57" i="229"/>
  <c r="E90" i="229"/>
  <c r="G53" i="229"/>
  <c r="G50" i="229"/>
  <c r="G36" i="229"/>
  <c r="G43" i="229"/>
  <c r="G33" i="229"/>
  <c r="G55" i="229"/>
  <c r="G52" i="229"/>
  <c r="G41" i="229"/>
  <c r="G31" i="229"/>
  <c r="G38" i="229"/>
  <c r="G54" i="229"/>
  <c r="G45" i="229"/>
  <c r="G37" i="229"/>
  <c r="G44" i="229"/>
  <c r="G56" i="229"/>
  <c r="G51" i="229"/>
  <c r="G34" i="229"/>
  <c r="G40" i="229"/>
  <c r="G32" i="229"/>
  <c r="G42" i="229"/>
  <c r="G49" i="229"/>
  <c r="G82" i="229"/>
  <c r="F90" i="229"/>
  <c r="G10" i="228"/>
  <c r="G20" i="229"/>
  <c r="G52" i="228"/>
  <c r="G27" i="228"/>
  <c r="F38" i="194"/>
  <c r="F22" i="194"/>
  <c r="F40" i="194"/>
  <c r="F24" i="194"/>
  <c r="F34" i="194"/>
  <c r="F18" i="194"/>
  <c r="F36" i="194"/>
  <c r="E45" i="194"/>
  <c r="F44" i="194"/>
  <c r="D45" i="194"/>
  <c r="C45" i="194"/>
  <c r="F43" i="194"/>
  <c r="F41" i="194"/>
  <c r="F39" i="194"/>
  <c r="F37" i="194"/>
  <c r="F35" i="194"/>
  <c r="F33" i="194"/>
  <c r="F31" i="194"/>
  <c r="F29" i="194"/>
  <c r="F27" i="194"/>
  <c r="F25" i="194"/>
  <c r="F23" i="194"/>
  <c r="F21" i="194"/>
  <c r="F19" i="194"/>
  <c r="F17" i="194"/>
  <c r="F15" i="194"/>
  <c r="F13" i="194"/>
  <c r="F11" i="194"/>
  <c r="F9" i="194"/>
  <c r="B45" i="194"/>
  <c r="F30" i="194"/>
  <c r="F14" i="194"/>
  <c r="F32" i="194"/>
  <c r="F16" i="194"/>
  <c r="E39" i="193"/>
  <c r="F38" i="193"/>
  <c r="C39" i="193"/>
  <c r="F24" i="193"/>
  <c r="F27" i="193"/>
  <c r="F15" i="193"/>
  <c r="F30" i="193"/>
  <c r="F14" i="193"/>
  <c r="F29" i="193"/>
  <c r="F13" i="193"/>
  <c r="C24" i="178"/>
  <c r="B24" i="178"/>
  <c r="E22" i="178"/>
  <c r="E21" i="178"/>
  <c r="E20" i="178"/>
  <c r="E19" i="178"/>
  <c r="E18" i="178"/>
  <c r="E23" i="178"/>
  <c r="D24" i="178"/>
  <c r="E16" i="178"/>
  <c r="E15" i="178"/>
  <c r="E14" i="178"/>
  <c r="E13" i="178"/>
  <c r="E12" i="178"/>
  <c r="E11" i="178"/>
  <c r="E10" i="178"/>
  <c r="E9" i="178"/>
  <c r="G58" i="229" l="1"/>
  <c r="I28" i="139"/>
  <c r="H28" i="139"/>
  <c r="G28" i="139"/>
  <c r="F28" i="139"/>
  <c r="E28" i="139"/>
  <c r="D28" i="139"/>
  <c r="C28" i="139"/>
  <c r="B28" i="139"/>
  <c r="I28" i="138"/>
  <c r="H28" i="138"/>
  <c r="G28" i="138"/>
  <c r="F28" i="138"/>
  <c r="E28" i="138"/>
  <c r="D28" i="138"/>
  <c r="C28" i="138"/>
  <c r="B28" i="138"/>
  <c r="M28" i="137"/>
  <c r="L28" i="137"/>
  <c r="K28" i="137"/>
  <c r="J28" i="137"/>
  <c r="I28" i="137"/>
  <c r="H28" i="137"/>
  <c r="G28" i="137"/>
  <c r="F28" i="137"/>
  <c r="E28" i="137"/>
  <c r="D28" i="137"/>
  <c r="C28" i="137"/>
  <c r="B28" i="137"/>
  <c r="M28" i="136"/>
  <c r="L28" i="136"/>
  <c r="K28" i="136"/>
  <c r="J28" i="136"/>
  <c r="I28" i="136"/>
  <c r="H28" i="136"/>
  <c r="G28" i="136"/>
  <c r="F28" i="136"/>
  <c r="E28" i="136"/>
  <c r="D28" i="136"/>
  <c r="C28" i="136"/>
  <c r="B28" i="136"/>
  <c r="Q28" i="135"/>
  <c r="P28" i="135"/>
  <c r="O28" i="135"/>
  <c r="N28" i="135"/>
  <c r="M28" i="135"/>
  <c r="L28" i="135"/>
  <c r="K28" i="135"/>
  <c r="J28" i="135"/>
  <c r="I28" i="135"/>
  <c r="H28" i="135"/>
  <c r="G28" i="135"/>
  <c r="F28" i="135"/>
  <c r="E28" i="135"/>
  <c r="D28" i="135"/>
  <c r="C28" i="135"/>
  <c r="B28" i="135"/>
  <c r="Q28" i="134"/>
  <c r="P28" i="134"/>
  <c r="O28" i="134"/>
  <c r="N28" i="134"/>
  <c r="M28" i="134"/>
  <c r="L28" i="134"/>
  <c r="K28" i="134"/>
  <c r="J28" i="134"/>
  <c r="I28" i="134"/>
  <c r="H28" i="134"/>
  <c r="G28" i="134"/>
  <c r="F28" i="134"/>
  <c r="E28" i="134"/>
  <c r="D28" i="134"/>
  <c r="C28" i="134"/>
  <c r="B28" i="134"/>
  <c r="Q28" i="133"/>
  <c r="P28" i="133"/>
  <c r="O28" i="133"/>
  <c r="N28" i="133"/>
  <c r="M28" i="133"/>
  <c r="L28" i="133"/>
  <c r="K28" i="133"/>
  <c r="J28" i="133"/>
  <c r="I28" i="133"/>
  <c r="H28" i="133"/>
  <c r="G28" i="133"/>
  <c r="F28" i="133"/>
  <c r="E28" i="133"/>
  <c r="D28" i="133"/>
  <c r="C28" i="133"/>
  <c r="B28" i="133"/>
  <c r="Q28" i="132"/>
  <c r="P28" i="132"/>
  <c r="O28" i="132"/>
  <c r="N28" i="132"/>
  <c r="M28" i="132"/>
  <c r="L28" i="132"/>
  <c r="K28" i="132"/>
  <c r="J28" i="132"/>
  <c r="I28" i="132"/>
  <c r="H28" i="132"/>
  <c r="G28" i="132"/>
  <c r="F28" i="132"/>
  <c r="E28" i="132"/>
  <c r="D28" i="132"/>
  <c r="C28" i="132"/>
  <c r="B28" i="132"/>
  <c r="Q28" i="131"/>
  <c r="P28" i="131"/>
  <c r="O28" i="131"/>
  <c r="N28" i="131"/>
  <c r="M28" i="131"/>
  <c r="L28" i="131"/>
  <c r="K28" i="131"/>
  <c r="J28" i="131"/>
  <c r="I28" i="131"/>
  <c r="H28" i="131"/>
  <c r="G28" i="131"/>
  <c r="F28" i="131"/>
  <c r="E28" i="131"/>
  <c r="D28" i="131"/>
  <c r="C28" i="131"/>
  <c r="B28" i="131"/>
  <c r="Q28" i="130"/>
  <c r="P28" i="130"/>
  <c r="O28" i="130"/>
  <c r="N28" i="130"/>
  <c r="M28" i="130"/>
  <c r="L28" i="130"/>
  <c r="K28" i="130"/>
  <c r="J28" i="130"/>
  <c r="I28" i="130"/>
  <c r="H28" i="130"/>
  <c r="G28" i="130"/>
  <c r="F28" i="130"/>
  <c r="E28" i="130"/>
  <c r="D28" i="130"/>
  <c r="C28" i="130"/>
  <c r="B28" i="130"/>
  <c r="Q28" i="129"/>
  <c r="P28" i="129"/>
  <c r="O28" i="129"/>
  <c r="N28" i="129"/>
  <c r="M28" i="129"/>
  <c r="L28" i="129"/>
  <c r="K28" i="129"/>
  <c r="J28" i="129"/>
  <c r="I28" i="129"/>
  <c r="H28" i="129"/>
  <c r="G28" i="129"/>
  <c r="F28" i="129"/>
  <c r="E28" i="129"/>
  <c r="D28" i="129"/>
  <c r="C28" i="129"/>
  <c r="B28" i="129"/>
  <c r="I28" i="128"/>
  <c r="H28" i="128"/>
  <c r="G28" i="128"/>
  <c r="F28" i="128"/>
  <c r="E28" i="128"/>
  <c r="D28" i="128"/>
  <c r="C28" i="128"/>
  <c r="B28" i="128"/>
  <c r="M28" i="127"/>
  <c r="L28" i="127"/>
  <c r="K28" i="127"/>
  <c r="J28" i="127"/>
  <c r="I28" i="127"/>
  <c r="H28" i="127"/>
  <c r="G28" i="127"/>
  <c r="F28" i="127"/>
  <c r="E28" i="127"/>
  <c r="D28" i="127"/>
  <c r="C28" i="127"/>
  <c r="B28" i="127"/>
  <c r="M28" i="126"/>
  <c r="L28" i="126"/>
  <c r="K28" i="126"/>
  <c r="J28" i="126"/>
  <c r="I28" i="126"/>
  <c r="H28" i="126"/>
  <c r="G28" i="126"/>
  <c r="F28" i="126"/>
  <c r="E28" i="126"/>
  <c r="D28" i="126"/>
  <c r="C28" i="126"/>
  <c r="B28" i="126"/>
  <c r="M28" i="125"/>
  <c r="L28" i="125"/>
  <c r="K28" i="125"/>
  <c r="J28" i="125"/>
  <c r="I28" i="125"/>
  <c r="H28" i="125"/>
  <c r="G28" i="125"/>
  <c r="F28" i="125"/>
  <c r="E28" i="125"/>
  <c r="D28" i="125"/>
  <c r="C28" i="125"/>
  <c r="B28" i="125"/>
  <c r="M28" i="124"/>
  <c r="L28" i="124"/>
  <c r="K28" i="124"/>
  <c r="J28" i="124"/>
  <c r="I28" i="124"/>
  <c r="H28" i="124"/>
  <c r="G28" i="124"/>
  <c r="F28" i="124"/>
  <c r="E28" i="124"/>
  <c r="D28" i="124"/>
  <c r="C28" i="124"/>
  <c r="B28" i="124"/>
  <c r="N27" i="123"/>
  <c r="M27" i="123"/>
  <c r="L27" i="123"/>
  <c r="K27" i="123"/>
  <c r="J27" i="123"/>
  <c r="I27" i="123"/>
  <c r="H27" i="123"/>
  <c r="G27" i="123"/>
  <c r="F27" i="123"/>
  <c r="E27" i="123"/>
  <c r="D27" i="123"/>
  <c r="C27" i="123"/>
  <c r="B27" i="123"/>
  <c r="O26" i="123"/>
  <c r="O25" i="123"/>
  <c r="O24" i="123"/>
  <c r="O23" i="123"/>
  <c r="O22" i="123"/>
  <c r="O21" i="123"/>
  <c r="O20" i="123"/>
  <c r="O19" i="123"/>
  <c r="O18" i="123"/>
  <c r="O17" i="123"/>
  <c r="O16" i="123"/>
  <c r="O15" i="123"/>
  <c r="O14" i="123"/>
  <c r="O13" i="123"/>
  <c r="O12" i="123"/>
  <c r="O11" i="123"/>
  <c r="O10" i="123"/>
  <c r="O9" i="123"/>
  <c r="N27" i="122"/>
  <c r="M27" i="122"/>
  <c r="L27" i="122"/>
  <c r="L28" i="122" s="1"/>
  <c r="K27" i="122"/>
  <c r="J27" i="122"/>
  <c r="I27" i="122"/>
  <c r="H27" i="122"/>
  <c r="H28" i="122" s="1"/>
  <c r="G27" i="122"/>
  <c r="F27" i="122"/>
  <c r="E27" i="122"/>
  <c r="D27" i="122"/>
  <c r="D28" i="122" s="1"/>
  <c r="C27" i="122"/>
  <c r="B27" i="122"/>
  <c r="O27" i="122" s="1"/>
  <c r="O26" i="122"/>
  <c r="P26" i="122" s="1"/>
  <c r="O25" i="122"/>
  <c r="P25" i="122" s="1"/>
  <c r="O24" i="122"/>
  <c r="O23" i="122"/>
  <c r="P23" i="122" s="1"/>
  <c r="O22" i="122"/>
  <c r="P22" i="122" s="1"/>
  <c r="O21" i="122"/>
  <c r="P21" i="122" s="1"/>
  <c r="O20" i="122"/>
  <c r="O19" i="122"/>
  <c r="P19" i="122" s="1"/>
  <c r="O18" i="122"/>
  <c r="P18" i="122" s="1"/>
  <c r="O17" i="122"/>
  <c r="P17" i="122" s="1"/>
  <c r="O16" i="122"/>
  <c r="O15" i="122"/>
  <c r="P15" i="122" s="1"/>
  <c r="O14" i="122"/>
  <c r="P14" i="122" s="1"/>
  <c r="O13" i="122"/>
  <c r="P13" i="122" s="1"/>
  <c r="O12" i="122"/>
  <c r="O11" i="122"/>
  <c r="P11" i="122" s="1"/>
  <c r="O10" i="122"/>
  <c r="P10" i="122" s="1"/>
  <c r="O9" i="122"/>
  <c r="P9" i="122" s="1"/>
  <c r="N27" i="121"/>
  <c r="M27" i="121"/>
  <c r="L27" i="121"/>
  <c r="L28" i="121" s="1"/>
  <c r="K27" i="121"/>
  <c r="J27" i="121"/>
  <c r="I27" i="121"/>
  <c r="H27" i="121"/>
  <c r="H28" i="121" s="1"/>
  <c r="G27" i="121"/>
  <c r="F27" i="121"/>
  <c r="E27" i="121"/>
  <c r="D27" i="121"/>
  <c r="D28" i="121" s="1"/>
  <c r="C27" i="121"/>
  <c r="B27" i="121"/>
  <c r="O27" i="121" s="1"/>
  <c r="O26" i="121"/>
  <c r="P26" i="121" s="1"/>
  <c r="O25" i="121"/>
  <c r="P25" i="121" s="1"/>
  <c r="O24" i="121"/>
  <c r="O23" i="121"/>
  <c r="P23" i="121" s="1"/>
  <c r="O22" i="121"/>
  <c r="P22" i="121" s="1"/>
  <c r="O21" i="121"/>
  <c r="P21" i="121" s="1"/>
  <c r="O20" i="121"/>
  <c r="O19" i="121"/>
  <c r="P19" i="121" s="1"/>
  <c r="O18" i="121"/>
  <c r="P18" i="121" s="1"/>
  <c r="O17" i="121"/>
  <c r="P17" i="121" s="1"/>
  <c r="O16" i="121"/>
  <c r="O15" i="121"/>
  <c r="P15" i="121" s="1"/>
  <c r="O14" i="121"/>
  <c r="P14" i="121" s="1"/>
  <c r="O13" i="121"/>
  <c r="P13" i="121" s="1"/>
  <c r="O12" i="121"/>
  <c r="O11" i="121"/>
  <c r="P11" i="121" s="1"/>
  <c r="O10" i="121"/>
  <c r="P10" i="121" s="1"/>
  <c r="O9" i="121"/>
  <c r="P9" i="121" s="1"/>
  <c r="N27" i="120"/>
  <c r="M27" i="120"/>
  <c r="L27" i="120"/>
  <c r="L28" i="120" s="1"/>
  <c r="K27" i="120"/>
  <c r="J27" i="120"/>
  <c r="I27" i="120"/>
  <c r="H27" i="120"/>
  <c r="H28" i="120" s="1"/>
  <c r="G27" i="120"/>
  <c r="F27" i="120"/>
  <c r="E27" i="120"/>
  <c r="D27" i="120"/>
  <c r="D28" i="120" s="1"/>
  <c r="C27" i="120"/>
  <c r="B27" i="120"/>
  <c r="O27" i="120" s="1"/>
  <c r="O26" i="120"/>
  <c r="P26" i="120" s="1"/>
  <c r="O25" i="120"/>
  <c r="P25" i="120" s="1"/>
  <c r="O24" i="120"/>
  <c r="O23" i="120"/>
  <c r="P23" i="120" s="1"/>
  <c r="O22" i="120"/>
  <c r="P22" i="120" s="1"/>
  <c r="O21" i="120"/>
  <c r="P21" i="120" s="1"/>
  <c r="O20" i="120"/>
  <c r="O19" i="120"/>
  <c r="P19" i="120" s="1"/>
  <c r="O18" i="120"/>
  <c r="P18" i="120" s="1"/>
  <c r="O17" i="120"/>
  <c r="P17" i="120" s="1"/>
  <c r="O16" i="120"/>
  <c r="O15" i="120"/>
  <c r="P15" i="120" s="1"/>
  <c r="O14" i="120"/>
  <c r="P14" i="120" s="1"/>
  <c r="O13" i="120"/>
  <c r="P13" i="120" s="1"/>
  <c r="O12" i="120"/>
  <c r="O11" i="120"/>
  <c r="P11" i="120" s="1"/>
  <c r="O10" i="120"/>
  <c r="P10" i="120" s="1"/>
  <c r="O9" i="120"/>
  <c r="P9" i="120" s="1"/>
  <c r="J8" i="119"/>
  <c r="I8" i="119"/>
  <c r="H8" i="119"/>
  <c r="G8" i="119"/>
  <c r="F8" i="119"/>
  <c r="D8" i="119"/>
  <c r="E28" i="123" l="1"/>
  <c r="I28" i="123"/>
  <c r="C28" i="123"/>
  <c r="G28" i="123"/>
  <c r="K28" i="123"/>
  <c r="O27" i="123"/>
  <c r="O28" i="122"/>
  <c r="K28" i="122"/>
  <c r="G28" i="122"/>
  <c r="C28" i="122"/>
  <c r="J28" i="122"/>
  <c r="B28" i="122"/>
  <c r="M28" i="122"/>
  <c r="I28" i="122"/>
  <c r="E28" i="122"/>
  <c r="N28" i="122"/>
  <c r="F28" i="122"/>
  <c r="P27" i="122"/>
  <c r="P12" i="122"/>
  <c r="P16" i="122"/>
  <c r="P20" i="122"/>
  <c r="P24" i="122"/>
  <c r="I28" i="121"/>
  <c r="N28" i="121"/>
  <c r="J28" i="121"/>
  <c r="F28" i="121"/>
  <c r="B28" i="121"/>
  <c r="E28" i="121"/>
  <c r="O28" i="121"/>
  <c r="K28" i="121"/>
  <c r="G28" i="121"/>
  <c r="C28" i="121"/>
  <c r="M28" i="121"/>
  <c r="P27" i="121"/>
  <c r="P12" i="121"/>
  <c r="P16" i="121"/>
  <c r="P20" i="121"/>
  <c r="P24" i="121"/>
  <c r="O28" i="120"/>
  <c r="K28" i="120"/>
  <c r="G28" i="120"/>
  <c r="C28" i="120"/>
  <c r="N28" i="120"/>
  <c r="J28" i="120"/>
  <c r="F28" i="120"/>
  <c r="B28" i="120"/>
  <c r="M28" i="120"/>
  <c r="I28" i="120"/>
  <c r="E28" i="120"/>
  <c r="P27" i="120"/>
  <c r="P12" i="120"/>
  <c r="P16" i="120"/>
  <c r="P20" i="120"/>
  <c r="P24" i="120"/>
  <c r="K80" i="4"/>
  <c r="C80" i="4"/>
  <c r="D80" i="4"/>
  <c r="E80" i="4"/>
  <c r="F80" i="4"/>
  <c r="G80" i="4"/>
  <c r="H80" i="4"/>
  <c r="I80" i="4"/>
  <c r="J80" i="4"/>
  <c r="B80" i="4"/>
  <c r="K61" i="4"/>
  <c r="K79" i="4"/>
  <c r="K78" i="4"/>
  <c r="K76" i="4"/>
  <c r="K75" i="4"/>
  <c r="K72" i="4"/>
  <c r="K71" i="4"/>
  <c r="K70" i="4"/>
  <c r="K69" i="4"/>
  <c r="K68" i="4"/>
  <c r="K67" i="4"/>
  <c r="K66" i="4"/>
  <c r="K65" i="4"/>
  <c r="K64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28" i="4"/>
  <c r="K27" i="4"/>
  <c r="K26" i="4"/>
  <c r="K23" i="4"/>
  <c r="K22" i="4"/>
  <c r="K9" i="4"/>
  <c r="K10" i="4"/>
  <c r="K11" i="4"/>
  <c r="K12" i="4"/>
  <c r="K13" i="4"/>
  <c r="K14" i="4"/>
  <c r="K15" i="4"/>
  <c r="K16" i="4"/>
  <c r="K17" i="4"/>
  <c r="K18" i="4"/>
  <c r="K19" i="4"/>
  <c r="K8" i="4"/>
  <c r="J82" i="3"/>
  <c r="I82" i="3"/>
  <c r="H82" i="3"/>
  <c r="J33" i="3"/>
  <c r="J34" i="3"/>
  <c r="J35" i="3"/>
  <c r="J36" i="3"/>
  <c r="K36" i="3" s="1"/>
  <c r="J37" i="3"/>
  <c r="J38" i="3"/>
  <c r="J39" i="3"/>
  <c r="J40" i="3"/>
  <c r="K40" i="3" s="1"/>
  <c r="J41" i="3"/>
  <c r="J42" i="3"/>
  <c r="J43" i="3"/>
  <c r="J44" i="3"/>
  <c r="K44" i="3" s="1"/>
  <c r="J45" i="3"/>
  <c r="J46" i="3"/>
  <c r="J47" i="3"/>
  <c r="J48" i="3"/>
  <c r="K48" i="3" s="1"/>
  <c r="J49" i="3"/>
  <c r="K49" i="3" s="1"/>
  <c r="J50" i="3"/>
  <c r="J51" i="3"/>
  <c r="J52" i="3"/>
  <c r="K52" i="3" s="1"/>
  <c r="J53" i="3"/>
  <c r="J54" i="3"/>
  <c r="J55" i="3"/>
  <c r="J56" i="3"/>
  <c r="K56" i="3" s="1"/>
  <c r="J57" i="3"/>
  <c r="J58" i="3"/>
  <c r="J59" i="3"/>
  <c r="J60" i="3"/>
  <c r="K60" i="3" s="1"/>
  <c r="J61" i="3"/>
  <c r="K61" i="3" s="1"/>
  <c r="J62" i="3"/>
  <c r="J63" i="3"/>
  <c r="J64" i="3"/>
  <c r="J81" i="3"/>
  <c r="K81" i="3" s="1"/>
  <c r="J80" i="3"/>
  <c r="K80" i="3" s="1"/>
  <c r="J78" i="3"/>
  <c r="K78" i="3" s="1"/>
  <c r="J77" i="3"/>
  <c r="K77" i="3" s="1"/>
  <c r="J75" i="3"/>
  <c r="K75" i="3" s="1"/>
  <c r="J74" i="3"/>
  <c r="K74" i="3" s="1"/>
  <c r="J73" i="3"/>
  <c r="K73" i="3" s="1"/>
  <c r="J72" i="3"/>
  <c r="K72" i="3" s="1"/>
  <c r="J71" i="3"/>
  <c r="K71" i="3" s="1"/>
  <c r="J70" i="3"/>
  <c r="K70" i="3" s="1"/>
  <c r="J69" i="3"/>
  <c r="K69" i="3" s="1"/>
  <c r="J68" i="3"/>
  <c r="K68" i="3" s="1"/>
  <c r="J67" i="3"/>
  <c r="K67" i="3" s="1"/>
  <c r="J66" i="3"/>
  <c r="K66" i="3" s="1"/>
  <c r="K64" i="3"/>
  <c r="K62" i="3"/>
  <c r="K59" i="3"/>
  <c r="K58" i="3"/>
  <c r="K57" i="3"/>
  <c r="K55" i="3"/>
  <c r="K54" i="3"/>
  <c r="K53" i="3"/>
  <c r="K51" i="3"/>
  <c r="K50" i="3"/>
  <c r="K47" i="3"/>
  <c r="K46" i="3"/>
  <c r="K45" i="3"/>
  <c r="K43" i="3"/>
  <c r="K42" i="3"/>
  <c r="K41" i="3"/>
  <c r="K39" i="3"/>
  <c r="K38" i="3"/>
  <c r="K37" i="3"/>
  <c r="K35" i="3"/>
  <c r="K34" i="3"/>
  <c r="K33" i="3"/>
  <c r="J31" i="3"/>
  <c r="K31" i="3" s="1"/>
  <c r="J30" i="3"/>
  <c r="K30" i="3" s="1"/>
  <c r="J29" i="3"/>
  <c r="K29" i="3" s="1"/>
  <c r="J28" i="3"/>
  <c r="K28" i="3" s="1"/>
  <c r="J26" i="3"/>
  <c r="K26" i="3" s="1"/>
  <c r="J25" i="3"/>
  <c r="K25" i="3" s="1"/>
  <c r="J24" i="3"/>
  <c r="K24" i="3" s="1"/>
  <c r="J22" i="3"/>
  <c r="K22" i="3" s="1"/>
  <c r="J10" i="3"/>
  <c r="K10" i="3" s="1"/>
  <c r="J11" i="3"/>
  <c r="K11" i="3" s="1"/>
  <c r="J12" i="3"/>
  <c r="K12" i="3" s="1"/>
  <c r="J13" i="3"/>
  <c r="K13" i="3" s="1"/>
  <c r="J14" i="3"/>
  <c r="K14" i="3" s="1"/>
  <c r="J15" i="3"/>
  <c r="K15" i="3" s="1"/>
  <c r="J16" i="3"/>
  <c r="K16" i="3" s="1"/>
  <c r="J17" i="3"/>
  <c r="K17" i="3" s="1"/>
  <c r="J18" i="3"/>
  <c r="K18" i="3" s="1"/>
  <c r="J19" i="3"/>
  <c r="K19" i="3" s="1"/>
  <c r="J20" i="3"/>
  <c r="K20" i="3" s="1"/>
  <c r="J21" i="3"/>
  <c r="K21" i="3" s="1"/>
  <c r="J9" i="3"/>
  <c r="K9" i="3" s="1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9" i="2"/>
  <c r="C38" i="2"/>
  <c r="D38" i="2"/>
  <c r="E38" i="2"/>
  <c r="F38" i="2"/>
  <c r="G38" i="2"/>
  <c r="H38" i="2"/>
  <c r="I38" i="2"/>
  <c r="J38" i="2"/>
  <c r="B38" i="2"/>
  <c r="O28" i="123" l="1"/>
  <c r="N28" i="123"/>
  <c r="J28" i="123"/>
  <c r="F28" i="123"/>
  <c r="B28" i="123"/>
  <c r="P26" i="123"/>
  <c r="P24" i="123"/>
  <c r="P22" i="123"/>
  <c r="P20" i="123"/>
  <c r="P18" i="123"/>
  <c r="P16" i="123"/>
  <c r="P14" i="123"/>
  <c r="P12" i="123"/>
  <c r="P10" i="123"/>
  <c r="P27" i="123"/>
  <c r="L28" i="123"/>
  <c r="H28" i="123"/>
  <c r="D28" i="123"/>
  <c r="P23" i="123"/>
  <c r="P21" i="123"/>
  <c r="P19" i="123"/>
  <c r="P17" i="123"/>
  <c r="P15" i="123"/>
  <c r="P13" i="123"/>
  <c r="P11" i="123"/>
  <c r="P25" i="123"/>
  <c r="P9" i="123"/>
  <c r="M28" i="123"/>
  <c r="K82" i="3"/>
  <c r="K38" i="2"/>
  <c r="L17" i="2" s="1"/>
  <c r="L15" i="2" l="1"/>
  <c r="L29" i="2"/>
  <c r="L36" i="2"/>
  <c r="L30" i="2"/>
  <c r="L20" i="2"/>
  <c r="L14" i="2"/>
  <c r="L31" i="2"/>
  <c r="L26" i="2"/>
  <c r="L10" i="2"/>
  <c r="L25" i="2"/>
  <c r="L32" i="2"/>
  <c r="L16" i="2"/>
  <c r="L27" i="2"/>
  <c r="L11" i="2"/>
  <c r="L22" i="2"/>
  <c r="L37" i="2"/>
  <c r="L21" i="2"/>
  <c r="L28" i="2"/>
  <c r="L12" i="2"/>
  <c r="L23" i="2"/>
  <c r="L34" i="2"/>
  <c r="L9" i="2"/>
  <c r="L18" i="2"/>
  <c r="L33" i="2"/>
  <c r="L13" i="2"/>
  <c r="L24" i="2"/>
  <c r="L35" i="2"/>
  <c r="L19" i="2"/>
  <c r="L38" i="2" l="1"/>
</calcChain>
</file>

<file path=xl/sharedStrings.xml><?xml version="1.0" encoding="utf-8"?>
<sst xmlns="http://schemas.openxmlformats.org/spreadsheetml/2006/main" count="6949" uniqueCount="942">
  <si>
    <t>Í N D I C E</t>
  </si>
  <si>
    <t>INFORMACIÓN CONSOLIDADA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</si>
  <si>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</si>
  <si>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</si>
  <si>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</si>
  <si>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Evolución de cartera y contingente</t>
  </si>
  <si>
    <t>Bancos Múltiples</t>
  </si>
  <si>
    <t>Calificación de cartera y contingente</t>
  </si>
  <si>
    <t>Clasificación de cartera por actividad económica del deudor</t>
  </si>
  <si>
    <t>Clasificación de cartera por destino del crédito</t>
  </si>
  <si>
    <t>Clasificación de contingente por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</si>
  <si>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</si>
  <si>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</si>
  <si>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</si>
  <si>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</si>
  <si>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</si>
  <si>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</si>
  <si>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</si>
  <si>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</si>
  <si>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</si>
  <si>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</si>
  <si>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14-1</t>
  </si>
  <si>
    <t>14-2</t>
  </si>
  <si>
    <t>14-3</t>
  </si>
  <si>
    <t>14-4</t>
  </si>
  <si>
    <t>Clasificación de cartera y contingente por departamento, estado y destino del crédito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</si>
  <si>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</si>
  <si>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</si>
  <si>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</si>
  <si>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Clasificación de cartera y contingente por tipo de garantía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</si>
  <si>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</si>
  <si>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</si>
  <si>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</si>
  <si>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Bancos PYME</t>
  </si>
  <si>
    <t>Entidades Financieras de Vivienda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</si>
  <si>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</si>
  <si>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</si>
  <si>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</si>
  <si>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>Cooperativas de Ahorro y Crédito Abiertas</t>
  </si>
  <si>
    <t>51-1</t>
  </si>
  <si>
    <t>51-2</t>
  </si>
  <si>
    <t>52-1</t>
  </si>
  <si>
    <t>52-2</t>
  </si>
  <si>
    <t>Instituciones Financieras de Desarrollo</t>
  </si>
  <si>
    <t>INCLUSIÓN FINANCIERA</t>
  </si>
  <si>
    <t>Evolutivo de puntos de atención financiera por subsistema (Bancos Múltiples)</t>
  </si>
  <si>
    <t>Evolutivo de puntos de atención financiera por subsistema (Bancos Pymes)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</si>
  <si>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</si>
  <si>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</si>
  <si>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</si>
  <si>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Sucursales, agencias y número de empleados (BMU)</t>
  </si>
  <si>
    <t>Sucursales, agencias y número de empleados (BPY)</t>
  </si>
  <si>
    <t>Sucursales, agencias y número de empleados (EFV)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</si>
  <si>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</si>
  <si>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</si>
  <si>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</si>
  <si>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</si>
  <si>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</si>
  <si>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</si>
  <si>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(en miles de bolivianos)</t>
  </si>
  <si>
    <t>BANCOS MÚLTIPLES</t>
  </si>
  <si>
    <t>BNB</t>
  </si>
  <si>
    <t>BUN</t>
  </si>
  <si>
    <t>BME</t>
  </si>
  <si>
    <t>BIS</t>
  </si>
  <si>
    <t>BCR</t>
  </si>
  <si>
    <t>BGA</t>
  </si>
  <si>
    <t>BEC</t>
  </si>
  <si>
    <t>BSO</t>
  </si>
  <si>
    <t>BNA</t>
  </si>
  <si>
    <t>BDB</t>
  </si>
  <si>
    <t>BIE</t>
  </si>
  <si>
    <t>BFO</t>
  </si>
  <si>
    <t>BFS</t>
  </si>
  <si>
    <t>BPR</t>
  </si>
  <si>
    <t>%</t>
  </si>
  <si>
    <t>TOTAL</t>
  </si>
  <si>
    <t>Construcción</t>
  </si>
  <si>
    <t>VIGENTE</t>
  </si>
  <si>
    <t>COCHABAMBA</t>
  </si>
  <si>
    <t>ORURO</t>
  </si>
  <si>
    <t xml:space="preserve">TOTAL </t>
  </si>
  <si>
    <t>CHUQUISACA</t>
  </si>
  <si>
    <t>LA PAZ</t>
  </si>
  <si>
    <t>POTOSÍ</t>
  </si>
  <si>
    <t>TARIJA</t>
  </si>
  <si>
    <t>SANTA CRUZ</t>
  </si>
  <si>
    <t>BENI</t>
  </si>
  <si>
    <t>PANDO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</si>
  <si>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</si>
  <si>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</si>
  <si>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</si>
  <si>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</si>
  <si>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</si>
  <si>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</si>
  <si>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>Crédito de vivienda de interés social sin garantía hipotecaria</t>
  </si>
  <si>
    <t>Microcrédito individual</t>
  </si>
  <si>
    <t xml:space="preserve"> 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</si>
  <si>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</si>
  <si>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</si>
  <si>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</si>
  <si>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</si>
  <si>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</si>
  <si>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</si>
  <si>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</si>
  <si>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</si>
  <si>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</si>
  <si>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</si>
  <si>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</si>
  <si>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</si>
  <si>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</si>
  <si>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Total</t>
  </si>
  <si>
    <t>CJN</t>
  </si>
  <si>
    <t>CSM</t>
  </si>
  <si>
    <t>CFA</t>
  </si>
  <si>
    <t>CSP</t>
  </si>
  <si>
    <t>CLY</t>
  </si>
  <si>
    <t>CSA</t>
  </si>
  <si>
    <t>CPX</t>
  </si>
  <si>
    <t>CIH</t>
  </si>
  <si>
    <t>CQC</t>
  </si>
  <si>
    <t>CJP</t>
  </si>
  <si>
    <t>CMG</t>
  </si>
  <si>
    <t>CEC</t>
  </si>
  <si>
    <t>CCR</t>
  </si>
  <si>
    <t>CCM</t>
  </si>
  <si>
    <t>CST</t>
  </si>
  <si>
    <t>CTR</t>
  </si>
  <si>
    <t>CJO</t>
  </si>
  <si>
    <t>CMR</t>
  </si>
  <si>
    <t>CJB</t>
  </si>
  <si>
    <t>CCP</t>
  </si>
  <si>
    <t>CAS</t>
  </si>
  <si>
    <t>CCA</t>
  </si>
  <si>
    <t>CSR</t>
  </si>
  <si>
    <t>CMM</t>
  </si>
  <si>
    <t>CME</t>
  </si>
  <si>
    <t>CCB</t>
  </si>
  <si>
    <t>CCF</t>
  </si>
  <si>
    <t>CPG</t>
  </si>
  <si>
    <t>CLS</t>
  </si>
  <si>
    <t>CMD</t>
  </si>
  <si>
    <t>BANCOS PYME</t>
  </si>
  <si>
    <t>PEF</t>
  </si>
  <si>
    <t>PCO</t>
  </si>
  <si>
    <t>VL1</t>
  </si>
  <si>
    <t>VPR</t>
  </si>
  <si>
    <t>VPG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</si>
  <si>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</si>
  <si>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</si>
  <si>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</si>
  <si>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</si>
  <si>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</si>
  <si>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</si>
  <si>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</si>
  <si>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</si>
  <si>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IPM</t>
  </si>
  <si>
    <t>SUB-TOTAL</t>
  </si>
  <si>
    <t>SISTEMA DE INTERMEDIACIÓN FINANCIERA</t>
  </si>
  <si>
    <t>ENTIDADES FINANCIERAS DE VIVIENDA (2)</t>
  </si>
  <si>
    <t>BANCO PÚBLICO</t>
  </si>
  <si>
    <t>BANCO DE DESARROLLO PRODUCTIVO</t>
  </si>
  <si>
    <t>BDR</t>
  </si>
  <si>
    <t>(2) A partir del 23.11.2015 las mutuales de ahorro y préstamo se transformaron en entidades financieras de vivienda.</t>
  </si>
  <si>
    <t>(3) Corresponde a las operaciones de créditos de primer piso.</t>
  </si>
  <si>
    <t>CARTERA AL SECTOR PRODUCTIVO(1) POR ENTIDAD Y ESTADO DEL CRÉDITO</t>
  </si>
  <si>
    <t>DIC-2018</t>
  </si>
  <si>
    <t>MORA</t>
  </si>
  <si>
    <t>NOMINAL %</t>
  </si>
  <si>
    <t>BANCOS MÚLTIPLES (2)</t>
  </si>
  <si>
    <t>BANCOS PYME (2)</t>
  </si>
  <si>
    <t>ENTIDADES FINANCIERAS DE VIVIENDA (3)</t>
  </si>
  <si>
    <t>VPA</t>
  </si>
  <si>
    <t>VPD</t>
  </si>
  <si>
    <t>VPT</t>
  </si>
  <si>
    <t>VPY</t>
  </si>
  <si>
    <t>(3) A partir del 23.11.2015 las mutuales de ahorro y préstamo se transformaron en entidades financieras de vivienda.</t>
  </si>
  <si>
    <t>Ranking de cartera total por localidad atendida</t>
  </si>
  <si>
    <t>ENTIDAD</t>
  </si>
  <si>
    <t>Posición</t>
  </si>
  <si>
    <t>N° de localidades 
atendidas</t>
  </si>
  <si>
    <t>Monto cartera
(en miles de bolivianos)</t>
  </si>
  <si>
    <t xml:space="preserve">SUB-TOTAL </t>
  </si>
  <si>
    <t>BDR (3)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</si>
  <si>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</si>
  <si>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</si>
  <si>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</si>
  <si>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</si>
  <si>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</si>
  <si>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</si>
  <si>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</si>
  <si>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</si>
  <si>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</si>
  <si>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</si>
  <si>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>PYME agropecuario Calificados por Dias Mora</t>
  </si>
  <si>
    <t>PYME agrop.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</si>
  <si>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</si>
  <si>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</si>
  <si>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</si>
  <si>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agrop. debidamente garantizado c/garantia real</t>
  </si>
  <si>
    <t xml:space="preserve">Crédito hipotecario de vivienda de interés social </t>
  </si>
  <si>
    <t>CLASIFICACIÓN DE CARTERA POR TIPO DE CRÉDITO Y DEPARTAMENTO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</si>
  <si>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</si>
  <si>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</si>
  <si>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</si>
  <si>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</si>
  <si>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</si>
  <si>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</si>
  <si>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Producción intelectual (1)</t>
  </si>
  <si>
    <t xml:space="preserve">TOTAL     </t>
  </si>
  <si>
    <t xml:space="preserve">ENTIDAD </t>
  </si>
  <si>
    <t>(2) En aplicación a la Ley N° 393 de Servicios Financieros, a partir del 21 de julio de 2014 se constituyen los bancos múltiples y bancos PYME.</t>
  </si>
  <si>
    <t>Total cartera
(en miles de bolivianos)</t>
  </si>
  <si>
    <t>Ranking de cartera al sector productivo por monto otorgado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</si>
  <si>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</si>
  <si>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Sucursales, agencias y número de empleados (BDP)</t>
  </si>
  <si>
    <t>INFORMACIÓN POR TIPO DE ENTIDAD</t>
  </si>
  <si>
    <t>11-1</t>
  </si>
  <si>
    <t>11-2</t>
  </si>
  <si>
    <t>11-3</t>
  </si>
  <si>
    <t>11-4</t>
  </si>
  <si>
    <t>11-5</t>
  </si>
  <si>
    <t>12-6</t>
  </si>
  <si>
    <t>12-7</t>
  </si>
  <si>
    <t>14-5</t>
  </si>
  <si>
    <t>17-1</t>
  </si>
  <si>
    <t>17-2</t>
  </si>
  <si>
    <t>17-3</t>
  </si>
  <si>
    <t>17-4</t>
  </si>
  <si>
    <t>17-5</t>
  </si>
  <si>
    <t>17-6</t>
  </si>
  <si>
    <t>17-7</t>
  </si>
  <si>
    <t>18</t>
  </si>
  <si>
    <t>21-1</t>
  </si>
  <si>
    <t>21-2</t>
  </si>
  <si>
    <t>21-3</t>
  </si>
  <si>
    <t>21-4</t>
  </si>
  <si>
    <t>21-5</t>
  </si>
  <si>
    <t>21-6</t>
  </si>
  <si>
    <t>21-7</t>
  </si>
  <si>
    <t>42-1</t>
  </si>
  <si>
    <t>42-2</t>
  </si>
  <si>
    <t>42-3</t>
  </si>
  <si>
    <t>54-1</t>
  </si>
  <si>
    <t>54-2</t>
  </si>
  <si>
    <t>55-1</t>
  </si>
  <si>
    <t>55-2</t>
  </si>
  <si>
    <t>56-1</t>
  </si>
  <si>
    <t>56-2</t>
  </si>
  <si>
    <t>Bancos Múltiples (5)</t>
  </si>
  <si>
    <t>Banco Nacional de Bolivia S.A.</t>
  </si>
  <si>
    <t>Banco Mercantil Santa Cruz S.A.</t>
  </si>
  <si>
    <t>Banco Bisa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</si>
  <si>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</si>
  <si>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</si>
  <si>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</si>
  <si>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</si>
  <si>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</si>
  <si>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</si>
  <si>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Banco para el Fomento a Iniciativas Económicas S.A. (1)</t>
  </si>
  <si>
    <t>Banco Fortaleza S.A. (4)</t>
  </si>
  <si>
    <t>Banco Fassil S.A.</t>
  </si>
  <si>
    <t xml:space="preserve">Banco Prodem S.A. </t>
  </si>
  <si>
    <t>Bancos PYME (5)</t>
  </si>
  <si>
    <t>Banco PYME Los Andes Procredit S.A. (12)</t>
  </si>
  <si>
    <t>PLA</t>
  </si>
  <si>
    <t>Banco PYME De La Comunidad S.A.</t>
  </si>
  <si>
    <t xml:space="preserve">Banco PYME EcoFuturo S.A. </t>
  </si>
  <si>
    <t>Entidades Financieras de Vivienda (6)</t>
  </si>
  <si>
    <t>La Primera</t>
  </si>
  <si>
    <t>La Promotora</t>
  </si>
  <si>
    <t>El Progreso</t>
  </si>
  <si>
    <t>La Plata (13)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</si>
  <si>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</si>
  <si>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</si>
  <si>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</si>
  <si>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</si>
  <si>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</si>
  <si>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</si>
  <si>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</si>
  <si>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</si>
  <si>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</si>
  <si>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</si>
  <si>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</si>
  <si>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</si>
  <si>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</si>
  <si>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</si>
  <si>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</si>
  <si>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</si>
  <si>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</si>
  <si>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</si>
  <si>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</si>
  <si>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</si>
  <si>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</si>
  <si>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</si>
  <si>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</si>
  <si>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</si>
  <si>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</si>
  <si>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</si>
  <si>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Cooperativa Abierta “Cacef” Ltda. (7)</t>
  </si>
  <si>
    <t>Cooperativa Abierta “Progreso” Ltda. (8)</t>
  </si>
  <si>
    <t>Cooperativa Abierta “La Sagrada Famila” R.L. (10)</t>
  </si>
  <si>
    <t>Cooperativa Abierta “Magisterio Rural de Chuquisaca” R.L. (11)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</si>
  <si>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</si>
  <si>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</si>
  <si>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</si>
  <si>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</si>
  <si>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</si>
  <si>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</si>
  <si>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</si>
  <si>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</si>
  <si>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Banco Público</t>
  </si>
  <si>
    <t>Banco Unión S.A.</t>
  </si>
  <si>
    <t>Bancos de Desarrollo Productivo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</si>
  <si>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</si>
  <si>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</si>
  <si>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</si>
  <si>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</si>
  <si>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</si>
  <si>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</si>
  <si>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</si>
  <si>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</si>
  <si>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</si>
  <si>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</si>
  <si>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</si>
  <si>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</si>
  <si>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(5) A partir del 21 de julio de 2014, en el marco de la Ley 393 de Servicios Financieros operan los bancos múltiples y bancos PYME.</t>
  </si>
  <si>
    <t>(6) A partir del 23.11.2015 las mutuales de ahorro y préstamos se transformaron en entidades financieras de vivienda.</t>
  </si>
  <si>
    <t>(7) Con licencia de funcionamiento a partir de marzo de 2016.</t>
  </si>
  <si>
    <t>(8) Con licencia de funcionamiento a partir de junio de 2016.</t>
  </si>
  <si>
    <t>(9) A partir de noviembre de 2016.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</si>
  <si>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</si>
  <si>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</si>
  <si>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</si>
  <si>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(13) Con Resolución ASFI/414/2017 de 30.03.17 se revocó la licencia de  funcionamiento del VPA como efecto de la fusión por absorción con VL1 con efecto a partir del 01.04.17.</t>
  </si>
  <si>
    <t>(1) En el mes de mayo de 2010 el FFP FIE S.A. se convirtió en Banco.</t>
  </si>
  <si>
    <t>(2) Con licencia de funcionamiento a partir de diciembre de 2010.</t>
  </si>
  <si>
    <t>(3) Con licencia de funcionamiento a partir de octubre de 2012.</t>
  </si>
  <si>
    <t>(4) En el mes de diciembre de 2012 Fortaleza FFP se transformó en Banco.</t>
  </si>
  <si>
    <t>Potosí (14)</t>
  </si>
  <si>
    <t>Paitití (14)</t>
  </si>
  <si>
    <t>Pando (14)</t>
  </si>
  <si>
    <t xml:space="preserve">(15) Con Resolución ASFI/1325/2017 de 15.11.17 se otorga licencia de funcionamiento, con inicio de operación el 11.02.18.
</t>
  </si>
  <si>
    <t>Institución Financiera de Desarrollo PRO MUJER (15)</t>
  </si>
  <si>
    <t>(14) Con Resoluciones ASFI/1552/2018, ASFI/1553/2018 y ASFI/1554/2018 de 03.12.2018 se revocaron sus licencias de funcionamiento como efecto de la fusión por absorción con “La Promotora” EFV.</t>
  </si>
  <si>
    <t>CARTERA DE CRÉDITOS</t>
  </si>
  <si>
    <t>Ranking de cartera destinada al sector productivo</t>
  </si>
  <si>
    <t>HOJA</t>
  </si>
  <si>
    <t>53-1</t>
  </si>
  <si>
    <t>53-2</t>
  </si>
  <si>
    <t>Turismo (1)</t>
  </si>
  <si>
    <t>CARTERA AL SECTOR PRODUCTIVO (1) POR ENTIDAD Y POR DEPARTAMENTO</t>
  </si>
  <si>
    <t>CARTERA AL SECTOR PRODUCTIVO (1) POR ENTIDAD Y DESTINO DEL CRÉDITO</t>
  </si>
  <si>
    <t>RANKING DE CARTERA DESTINADA AL SECTOR PRODUCTIVO (1)</t>
  </si>
  <si>
    <t>Clasificación de Cartera por tipo de crédito y departamento</t>
  </si>
  <si>
    <t>Clasificación de cartera y contingente por departamento, plazo y destino del crédito</t>
  </si>
  <si>
    <t>Gestión de reclamos atendidos</t>
  </si>
  <si>
    <t>Clasificación de contingente por actividad económica del deudor</t>
  </si>
  <si>
    <t>Clasificación de cartera y contingente por entidad, plazo y destino del crédito</t>
  </si>
  <si>
    <t>41-1</t>
  </si>
  <si>
    <t>41-2</t>
  </si>
  <si>
    <t>41-3</t>
  </si>
  <si>
    <t>42-4</t>
  </si>
  <si>
    <t>50-1</t>
  </si>
  <si>
    <t>50-2</t>
  </si>
  <si>
    <t>DIC-2019</t>
  </si>
  <si>
    <t>ISA</t>
  </si>
  <si>
    <t>Sucursales, agencias y número de empleados (IFD)</t>
  </si>
  <si>
    <t>Institución Financiera de Desarrollo SEMBRAR SARTAWI (16)</t>
  </si>
  <si>
    <t>(16) Con información desde noviembre de 2019.</t>
  </si>
  <si>
    <t>AL 31 DE MARZO DE 2020</t>
  </si>
  <si>
    <t>MAR-2020</t>
  </si>
  <si>
    <t>VARIACIÓN
(MAR20 - DIC19)</t>
  </si>
  <si>
    <t>COOPERATIVAS DE AHORRO Y CRÉDITO</t>
  </si>
  <si>
    <t>BDB (4)</t>
  </si>
  <si>
    <t>CSN (5)</t>
  </si>
  <si>
    <t>CSN (6)</t>
  </si>
  <si>
    <t>ISA (5)</t>
  </si>
  <si>
    <t>(4) Autorización de disolución y liquidación voluntaria a partir del 30.12.2019.</t>
  </si>
  <si>
    <t>(5) Autorización de inicio de actividades a partir de noviembre de 2019.</t>
  </si>
  <si>
    <t>(5) Autorización de inicio de actividades a partir de enero de 2020.</t>
  </si>
  <si>
    <t>(6) Autorización de inicio de actividades a partir de enero de 2020.</t>
  </si>
  <si>
    <t>(4) Autorización de inicio de actividades a partir de noviembre de 2019.</t>
  </si>
  <si>
    <t>ISA (4)</t>
  </si>
  <si>
    <t>EVOLUCIÓN DE CARTERA Y CONTINGENTE</t>
  </si>
  <si>
    <t>DIC</t>
  </si>
  <si>
    <t>||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</si>
  <si>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</si>
  <si>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</si>
  <si>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</si>
  <si>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</si>
  <si>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</si>
  <si>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</si>
  <si>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    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</si>
  <si>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</si>
  <si>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</si>
  <si>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</si>
  <si>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</si>
  <si>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</si>
  <si>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</si>
  <si>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</si>
  <si>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</si>
  <si>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</si>
  <si>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</si>
  <si>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</si>
  <si>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</si>
  <si>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</si>
  <si>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</si>
  <si>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</si>
  <si>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</si>
  <si>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</si>
  <si>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(1)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</si>
  <si>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</si>
  <si>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(2)</t>
  </si>
  <si>
    <t>(1) Incluye 139.00+251.00.</t>
  </si>
  <si>
    <t>(2) Incluye 130.00+600.00-251.00.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</si>
  <si>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</si>
  <si>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</si>
  <si>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</si>
  <si>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</si>
  <si>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</si>
  <si>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</si>
  <si>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</si>
  <si>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</si>
  <si>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</si>
  <si>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</si>
  <si>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</si>
  <si>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</si>
  <si>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</si>
  <si>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</si>
  <si>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</si>
  <si>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</si>
  <si>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</si>
  <si>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</si>
  <si>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</si>
  <si>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TOTAL CARTERA</t>
  </si>
  <si>
    <t>PORCENTAJE</t>
  </si>
  <si>
    <t>(1) Información reportada por las entidades a la Central de Información Crediticia.</t>
  </si>
  <si>
    <t>CLASIFICACIÓN DE CONTINGENTE POR ACTIVIDAD ECONÓMICA DEL DEUDOR (1)</t>
  </si>
  <si>
    <t>TOTAL CONTINGENTE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</si>
  <si>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</si>
  <si>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>CLASIFICACIÓN DE CARTERA POR DESTINO DEL CRÉDITO (1)</t>
  </si>
  <si>
    <t>ACTIVIDAD ECONÓMICA</t>
  </si>
  <si>
    <t>CLASIFICACIÓN DE CONTINGENTE POR DESTINO DEL CRÉDITO (1)</t>
  </si>
  <si>
    <t>TIPO DE CRÉDITO</t>
  </si>
  <si>
    <t>BME(2)</t>
  </si>
  <si>
    <t>BIS(2)</t>
  </si>
  <si>
    <t>BCR(2)</t>
  </si>
  <si>
    <t>BEC(2)</t>
  </si>
  <si>
    <t>BFS(2)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</si>
  <si>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</si>
  <si>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</si>
  <si>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</si>
  <si>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</si>
  <si>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</si>
  <si>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(2) La diferencia entre las cifras de la CIC y de balance se explica porque las operaciones de balance registradas 
en el grupo 650.00 "Otras Contingencias" no se consideran en el reporte a la CIC, ya que no se les asigna una
 calificación de riesgo.</t>
  </si>
  <si>
    <t>TOTAL SISTEMA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</si>
  <si>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</si>
  <si>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</si>
  <si>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</si>
  <si>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</si>
  <si>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</si>
  <si>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</si>
  <si>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</si>
  <si>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(2) La diferencia entre las cifras de la CIC y de balance se explica porque las operaciones de 
balance registradas en el grupo 650.00 "Otras Contingencias" no se consideran en el reporte a
 la CIC, ya que no se les asigna una calificación de riesgo.</t>
  </si>
  <si>
    <t>(2) La diferencia entre las cifras de la CIC y de balance se explica porque las operaciones de
balance registradas en el grupo 650.00 "Otras Contingencias" no se consideran en el reporte a 
la CIC, ya que no se les asigna una calificación de riesgo.</t>
  </si>
  <si>
    <t>CLASIFICACIÓN DE CARTERA Y CONTINGENTE POR DEPARTAMENTO, PLAZO Y DESTINO DEL CRÉDITO (1)</t>
  </si>
  <si>
    <t>CLASIFICACIÓN DE CARTERA Y CONTINGENTE POR DEPARTAMENTO, ESTADO Y DESTINO DEL CRÉDITO (1)</t>
  </si>
  <si>
    <t>CLASIFICACIÓN DE CARTERA POR TIPO DE CRÉDITO (1)</t>
  </si>
  <si>
    <t>PyME agropecuario Calificados por Dias Mora</t>
  </si>
  <si>
    <t>PyME agropecuario 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</si>
  <si>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</si>
  <si>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</si>
  <si>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</si>
  <si>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</si>
  <si>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</si>
  <si>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</si>
  <si>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PORCENTAJES</t>
  </si>
  <si>
    <t>CLASIFICACIÓN DE CONTINGENTE POR TIPO DE CRÉDITO (1)</t>
  </si>
  <si>
    <t>CLASIFICACIÓN DE CARTERA Y CONTINGENTE POR ENTIDAD, ESTADO Y TIPO DE CRÉDITO (1)</t>
  </si>
  <si>
    <t xml:space="preserve">
TIPO DE CRÉDITO</t>
  </si>
  <si>
    <t>CLASIFICACIÓN DE CARTERA Y CONTINGENTE POR TIPO DE GARANTÍA (1)</t>
  </si>
  <si>
    <t>TIPO DE GARANTÍA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</si>
  <si>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</si>
  <si>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</si>
  <si>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</si>
  <si>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</si>
  <si>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</si>
  <si>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</si>
  <si>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</si>
  <si>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</si>
  <si>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</si>
  <si>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</si>
  <si>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</si>
  <si>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</si>
  <si>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</si>
  <si>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</si>
  <si>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</si>
  <si>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</si>
  <si>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</si>
  <si>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</si>
  <si>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</si>
  <si>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</si>
  <si>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GARANTÍA PERSONAL</t>
  </si>
  <si>
    <t>Persona jurídica</t>
  </si>
  <si>
    <t>Persona natural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</si>
  <si>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</si>
  <si>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</si>
  <si>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</si>
  <si>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</si>
  <si>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</si>
  <si>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</si>
  <si>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</si>
  <si>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</si>
  <si>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</si>
  <si>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</si>
  <si>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TOTAL CARTERA CON GARANTÍAS</t>
  </si>
  <si>
    <t>SIN GARANTÍA (SOLA FIRMA)</t>
  </si>
  <si>
    <t>Porcentaje</t>
  </si>
  <si>
    <t>(a) Fondos de garantía anteriores al D.S. 2264 de fecha 11 de febrero de 2015</t>
  </si>
  <si>
    <t>(b) Fondos de garantía posteriores al D.S. 2264 de fecha 11 de febrero de 2015</t>
  </si>
  <si>
    <t>CLASIFICACIÓN DE CARTERA Y CONTINGENTE POR TIPO Y OBJETO DEL CRÉDITO (1)</t>
  </si>
  <si>
    <t>Empresarial</t>
  </si>
  <si>
    <t>Sector productivo(2)</t>
  </si>
  <si>
    <t>- Capital de Inversión</t>
  </si>
  <si>
    <t>- Capital de Operación</t>
  </si>
  <si>
    <t>Sector no Productivo</t>
  </si>
  <si>
    <t>PYME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</si>
  <si>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</si>
  <si>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</si>
  <si>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</si>
  <si>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</si>
  <si>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</si>
  <si>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</si>
  <si>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</si>
  <si>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</si>
  <si>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</si>
  <si>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</si>
  <si>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</si>
  <si>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</si>
  <si>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</si>
  <si>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</si>
  <si>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(2) Considera el crédito destinado a las actividades de la A a G, según la clasificación de las actividades económicas del CAEDEC (no incluye crédito al sector turismo y producción intelectual).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</si>
  <si>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</si>
  <si>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</si>
  <si>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</si>
  <si>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</si>
  <si>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</si>
  <si>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</si>
  <si>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</si>
  <si>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</si>
  <si>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</si>
  <si>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</si>
  <si>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</si>
  <si>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</si>
  <si>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</si>
  <si>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</si>
  <si>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</si>
  <si>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</si>
  <si>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</si>
  <si>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</si>
  <si>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</si>
  <si>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</si>
  <si>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>ESTRATIFICACION DE CARTERA Y CONTINGENTE POR ENTIDAD Y ESTADO DEL CREDITO (1)</t>
  </si>
  <si>
    <t>(1) Información reportada por las entidades a la Central de Información Crediticia (CIC).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</si>
  <si>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</t>
  </si>
  <si>
    <t>CALIFICACIÓN DE CARTERA Y CONTINGENTE (1)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</si>
  <si>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</si>
  <si>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</si>
  <si>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</si>
  <si>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</si>
  <si>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</si>
  <si>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</si>
  <si>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</si>
  <si>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</si>
  <si>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</si>
  <si>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</si>
  <si>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</si>
  <si>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</si>
  <si>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</si>
  <si>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</si>
  <si>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</si>
  <si>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(1) Información reportada por las entidades.</t>
  </si>
  <si>
    <t>(2) En MN y MNUFV  para créditos empresarial, PYME y microcréditos (directos y contingentes): 0% créditos al sector productivo, 0,25% créditos al sector no productivo. Créditos de vivienda: 0,25% (créditos hipotecarios de vivienda,  créditos hipotecarios de vivienda de interés social y créditos de vivienda de interés social sin garantía hipotecaria) y 3% (créditos de vivienda sin garantía hipotecaria y créditos de vivienda sin garantía hipotecaria debidamente garantizados). Créditos de consumo: 0,25% (antes del 17/12/2009), 1,5% (entre el 17/12/2009 y 16/12/2010) y 3% (a partir del 17/12/2010). En ME y MNMV  para créditos empresarial, PYME y microcréditos: 2,5% (directo) y 1% (contingente). Créditos de vivienda: 2,5% (créditos hipotecarios de vivienda,  créditos hipotecarios de vivienda de interés social y créditos de vivienda de interés social sin garantía hipotecaria) y 7% (créditos de vivienda sin garantía hipotecaria y créditos de vivienda sin garantía hipotecaria debidamente garantizados). Créditos de consumo: 2,5% (antes del 17/12/2009), 5% (entre 17/12/2009 y 16/12/2010) y 7% (a partir del 17/12/2010).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</si>
  <si>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17/12/2010)..</t>
  </si>
  <si>
    <t>(4) No incluye 651.00 Otras contingencias.</t>
  </si>
  <si>
    <t>TIPO CRÉDITO</t>
  </si>
  <si>
    <t>TOTAL        SISTEMA</t>
  </si>
  <si>
    <t>TOTAL      SISTEMA</t>
  </si>
  <si>
    <t>(2) Considera el crédito destinado a las actividades de la Aa G, según clasificación de las actividades económicas del CAEDEC (no incluye crédito al sector turismo y producción intelectual).</t>
  </si>
  <si>
    <t>POR MONTO (1)</t>
  </si>
  <si>
    <t>TOTAL                   SISTEMA</t>
  </si>
  <si>
    <t>TOTAL                SISTEMA</t>
  </si>
  <si>
    <t>TOTAL PRESTATARIOS</t>
  </si>
  <si>
    <t>BANCOS DE DESARROLLO PRODUCTIVO</t>
  </si>
  <si>
    <t>DESTINO</t>
  </si>
  <si>
    <t>ENTIDADES FINANCIERAS DE VIVIENDA</t>
  </si>
  <si>
    <t xml:space="preserve">  TOTAL PREVISIÓN ESPECÍFICA</t>
  </si>
  <si>
    <t xml:space="preserve">  Porcentaje</t>
  </si>
  <si>
    <t>(3) En MN y MNUFV  para créditos empresarial, PYME y microcréditos (directos y contingentes): 2,5% créditos al sector productivo, 5% créditos al sector no productivo. Créditos de vivienda: 5% (créditos hipotecarios de vivienda,  créditos hipotecarios de vivienda de interés social y créditos de vivienda de interés social sin garantía hipotecaria) y 6,5% (créditos de vivienda sin garantía hipotecaria y créditos de vivienda sin garantía hipotecaria debidamente garantizados). Créditos de consumo: 5% (antes del 17/12/2009) y 6,5% (a partir del 17/12/2009). En ME y MNMV  para créditos empresarial, PYME y microcréditos: 5% (directos y contingentes). Créditos de vivienda: 5% (créditos hipotecarios de vivienda,  créditos hipotecarios de vivienda de interés social y créditos de vivienda de interés social sin garantía hipotecaria) y 12% (créditos de vivienda sin garantía hipotecaria y créditos de vivienda sin garantía hipotecaria debidamente garantizados). Créditos de consumo: 5% (antes del 17/12/2009), 8% (entre 17/12/2009 y 16/12/2010) y 12% (a partir del 17/12/2010).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</si>
  <si>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</si>
  <si>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</si>
  <si>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</si>
  <si>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</si>
  <si>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</si>
  <si>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</si>
  <si>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</si>
  <si>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(2) Considera el crédito destinado a las actividades de la A y G, según la clasificación de las económnicas del CAEDEC (no incluye crédito al sector turismo y producción intelectual).</t>
  </si>
  <si>
    <t>POR MONTO</t>
  </si>
  <si>
    <t xml:space="preserve">TOTAL        </t>
  </si>
  <si>
    <t>COOPERATIVAS DE AHORRO Y CRÉDITO ABIERTAS</t>
  </si>
  <si>
    <t>(en Miles de Bolivianos)</t>
  </si>
  <si>
    <t>CSN</t>
  </si>
  <si>
    <t xml:space="preserve"> TOTAL</t>
  </si>
  <si>
    <t xml:space="preserve">COOPERATIVAS DE AHORRO Y CRÉDITO </t>
  </si>
  <si>
    <t>CLASIFICACIÓN DE CARTERA Y CONTINGENTE POR TIPO DEL CRÉDITO (1)</t>
  </si>
  <si>
    <t>(2) Considera el crédito destinado a las actividades económicas del CAEDEC (no incluye crédito al setor turismo y producción intelectual).</t>
  </si>
  <si>
    <t>BANCOS MÚLTIPLES (*)</t>
  </si>
  <si>
    <t>PUNTOS DE ATENCIÓN FINANCIERA SEGÚN DEPARTAMENTO</t>
  </si>
  <si>
    <t>DIC-14</t>
  </si>
  <si>
    <t>DIC-15</t>
  </si>
  <si>
    <t>DIC-16</t>
  </si>
  <si>
    <t>DIC-17</t>
  </si>
  <si>
    <t>DIC-18</t>
  </si>
  <si>
    <t>DIC-19</t>
  </si>
  <si>
    <t>MAR-20</t>
  </si>
  <si>
    <t>Sucre - Ciudad capital de departamento</t>
  </si>
  <si>
    <t>Of. Central, sucursal, agencia fija y otros puntos financieros (**)</t>
  </si>
  <si>
    <t>Cajeros automáticos</t>
  </si>
  <si>
    <t>Otras localidades</t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</si>
  <si>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</si>
  <si>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</si>
  <si>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</si>
  <si>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</si>
  <si>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</si>
  <si>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</si>
  <si>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</si>
  <si>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</si>
  <si>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</si>
  <si>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(*) Incluye al Banco Público Unión S.A.</t>
  </si>
  <si>
    <t>(**) Corresponde a agencias móviles, oficinas externas, ventanillas, mandatos, oficinas feriales, puntos promocionales y puntos de atención corresponsales financieros y no financieros</t>
  </si>
  <si>
    <t>(*) Corresponde a agencias móviles, oficinas externas, ventanillas, mandatos, oficinas feriales, puntos promocionales y puntos de atención corresponsales financieros y no financieros</t>
  </si>
  <si>
    <t>DIC-10</t>
  </si>
  <si>
    <t>DIC-11</t>
  </si>
  <si>
    <t>DIC-12</t>
  </si>
  <si>
    <t>DIC-13</t>
  </si>
  <si>
    <t/>
  </si>
  <si>
    <t>Nota.- A partir del 23.11.2015 las mutuales de ahorro y préstamo se transformaron en entidades financieras de vivienda.</t>
  </si>
  <si>
    <t>Nota.- A partir de enero de 2017 se incluye información de las cooperativas La Sagrada Familia R.L. y Magisterio Rural de Chuquisaca R.L.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</si>
  <si>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</si>
  <si>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</si>
  <si>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</si>
  <si>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</si>
  <si>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</si>
  <si>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</si>
  <si>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POTOSÍ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</si>
  <si>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</si>
  <si>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</si>
  <si>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</si>
  <si>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</si>
  <si>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</si>
  <si>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</si>
  <si>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</si>
  <si>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AZURDUY</t>
  </si>
  <si>
    <t xml:space="preserve">      CAMARGO</t>
  </si>
  <si>
    <t xml:space="preserve">      CULPINA</t>
  </si>
  <si>
    <t xml:space="preserve">      MONTEAGUDO</t>
  </si>
  <si>
    <t xml:space="preserve">      PADILLA</t>
  </si>
  <si>
    <t xml:space="preserve">      PRESTO</t>
  </si>
  <si>
    <t xml:space="preserve">      SAN LUCAS</t>
  </si>
  <si>
    <t xml:space="preserve">      TARABUCO</t>
  </si>
  <si>
    <t xml:space="preserve">      VILLA SERRANO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</si>
  <si>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</si>
  <si>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</si>
  <si>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</si>
  <si>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</si>
  <si>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</si>
  <si>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</si>
  <si>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</si>
  <si>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</si>
  <si>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</si>
  <si>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</si>
  <si>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</si>
  <si>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</si>
  <si>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IRUPANA</t>
  </si>
  <si>
    <t xml:space="preserve">      LA ASUNTA</t>
  </si>
  <si>
    <t xml:space="preserve">      PALOS BLANCOS</t>
  </si>
  <si>
    <t xml:space="preserve">      PATACAMAYA</t>
  </si>
  <si>
    <t xml:space="preserve">      SICA SICA</t>
  </si>
  <si>
    <t xml:space="preserve">      SORATA</t>
  </si>
  <si>
    <t xml:space="preserve">      TITO YUPANQUI</t>
  </si>
  <si>
    <t xml:space="preserve">      VIACHA</t>
  </si>
  <si>
    <t xml:space="preserve">      AIQUILE</t>
  </si>
  <si>
    <t xml:space="preserve">      CAPINOTA</t>
  </si>
  <si>
    <t xml:space="preserve">      CHIMORE</t>
  </si>
  <si>
    <t xml:space="preserve">      CLIZA</t>
  </si>
  <si>
    <t xml:space="preserve">      COLCAPIRHUA</t>
  </si>
  <si>
    <t xml:space="preserve">      COLOMI</t>
  </si>
  <si>
    <t xml:space="preserve">      ENTRE RIOS</t>
  </si>
  <si>
    <t xml:space="preserve">      ETERAZAMA</t>
  </si>
  <si>
    <t xml:space="preserve">      IVIRGARZAMA</t>
  </si>
  <si>
    <t xml:space="preserve">      MIZQUE</t>
  </si>
  <si>
    <t xml:space="preserve">      PUNATA</t>
  </si>
  <si>
    <t xml:space="preserve">      QUILLACOLLO</t>
  </si>
  <si>
    <t xml:space="preserve">      SACABA</t>
  </si>
  <si>
    <t xml:space="preserve">      SHINAHOTA</t>
  </si>
  <si>
    <t xml:space="preserve">      SIPE SIPE</t>
  </si>
  <si>
    <t xml:space="preserve">      TARATA</t>
  </si>
  <si>
    <t xml:space="preserve">      TIQUIPAYA</t>
  </si>
  <si>
    <t xml:space="preserve">      VILLA TUNARI</t>
  </si>
  <si>
    <t xml:space="preserve">      VINTO</t>
  </si>
  <si>
    <t xml:space="preserve">      CACHI CACHI</t>
  </si>
  <si>
    <t xml:space="preserve">      CARACOLLO</t>
  </si>
  <si>
    <t xml:space="preserve">      CHALLAPATA</t>
  </si>
  <si>
    <t xml:space="preserve">      HUANUNI</t>
  </si>
  <si>
    <t xml:space="preserve">      MACHACAMARCA</t>
  </si>
  <si>
    <t xml:space="preserve">      PAZÑA</t>
  </si>
  <si>
    <t xml:space="preserve">      ATOCHA</t>
  </si>
  <si>
    <t xml:space="preserve">      BETANZOS</t>
  </si>
  <si>
    <t xml:space="preserve">      CHAQUI</t>
  </si>
  <si>
    <t xml:space="preserve">      COLQUECHACA</t>
  </si>
  <si>
    <t xml:space="preserve">      COTAGAITA</t>
  </si>
  <si>
    <t xml:space="preserve">      LLALLAGUA</t>
  </si>
  <si>
    <t xml:space="preserve">      PORCO</t>
  </si>
  <si>
    <t xml:space="preserve">      PUNA</t>
  </si>
  <si>
    <t xml:space="preserve">      SAN CRISTOBAL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</si>
  <si>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</si>
  <si>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</si>
  <si>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</si>
  <si>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</si>
  <si>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</si>
  <si>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</si>
  <si>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</si>
  <si>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</si>
  <si>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</si>
  <si>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</si>
  <si>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</si>
  <si>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ASCENCION DE GUARAYOS</t>
  </si>
  <si>
    <t xml:space="preserve">      BUENA VISTA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</si>
  <si>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</si>
  <si>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</si>
  <si>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</si>
  <si>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</si>
  <si>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</si>
  <si>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CUEVO</t>
  </si>
  <si>
    <t xml:space="preserve">      EL CARMEN</t>
  </si>
  <si>
    <t xml:space="preserve">      EL PUENTE</t>
  </si>
  <si>
    <t xml:space="preserve">      EL TORNO</t>
  </si>
  <si>
    <t xml:space="preserve">      GENERAL SAAVEDRA</t>
  </si>
  <si>
    <t xml:space="preserve">      JOROCHITO</t>
  </si>
  <si>
    <t xml:space="preserve">      LA ANGOSTURA</t>
  </si>
  <si>
    <t xml:space="preserve">      LA BELGICA</t>
  </si>
  <si>
    <t xml:space="preserve">      LA GUARDIA</t>
  </si>
  <si>
    <t xml:space="preserve">      LAGUNILLAS</t>
  </si>
  <si>
    <t xml:space="preserve">      MAIRANA</t>
  </si>
  <si>
    <t xml:space="preserve">      MINEROS</t>
  </si>
  <si>
    <t xml:space="preserve">      MONTERO</t>
  </si>
  <si>
    <t xml:space="preserve">      OKINAWA 1</t>
  </si>
  <si>
    <t xml:space="preserve">      PAILON</t>
  </si>
  <si>
    <t xml:space="preserve">      PORONGO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</si>
  <si>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</si>
  <si>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</si>
  <si>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</si>
  <si>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</si>
  <si>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</si>
  <si>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</si>
  <si>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ANTONIO DE LOMERIO</t>
  </si>
  <si>
    <t xml:space="preserve">      SAN CARLOS</t>
  </si>
  <si>
    <t xml:space="preserve">      SAN IGNACIO DE VELASCO</t>
  </si>
  <si>
    <t xml:space="preserve">      SAN JAVIER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</si>
  <si>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</si>
  <si>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</si>
  <si>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</si>
  <si>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</si>
  <si>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</si>
  <si>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 MIGUEL</t>
  </si>
  <si>
    <t xml:space="preserve">      SAN PEDRO</t>
  </si>
  <si>
    <t xml:space="preserve">      SANTA FE DE YAPACANI</t>
  </si>
  <si>
    <t xml:space="preserve">      SANTA RITA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</si>
  <si>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</si>
  <si>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</si>
  <si>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</si>
  <si>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</si>
  <si>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</si>
  <si>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</si>
  <si>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</si>
  <si>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</si>
  <si>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</si>
  <si>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</si>
  <si>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</si>
  <si>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 IGNACIO DE MOXOS</t>
  </si>
  <si>
    <t xml:space="preserve">      SAN JOAQUIN</t>
  </si>
  <si>
    <t xml:space="preserve">      SANTA ANA DEL YACUMA</t>
  </si>
  <si>
    <t xml:space="preserve">      YUCUMO</t>
  </si>
  <si>
    <t xml:space="preserve">      PUERTO RICO</t>
  </si>
  <si>
    <t>PUNTOS DE ATENCIÓN FINANACIERA EN EL EXTERIOR</t>
  </si>
  <si>
    <t>(colocar nombre de país dónde exista un PAFE)</t>
  </si>
  <si>
    <t>TOTAL DE SUCURSALES Y AGENCIAS URBANAS Y PROVINCIALES</t>
  </si>
  <si>
    <t>TOTAL NUMERO EMPLEADOS</t>
  </si>
  <si>
    <t xml:space="preserve">      APOLO</t>
  </si>
  <si>
    <t xml:space="preserve">      ESCOMA</t>
  </si>
  <si>
    <t xml:space="preserve">      LAJA</t>
  </si>
  <si>
    <t xml:space="preserve">      MAPIRI</t>
  </si>
  <si>
    <t xml:space="preserve">      VITICHI</t>
  </si>
  <si>
    <t xml:space="preserve">      CONCEPCION</t>
  </si>
  <si>
    <t xml:space="preserve">   BENI</t>
  </si>
  <si>
    <t xml:space="preserve">      VILLA CHARCAS</t>
  </si>
  <si>
    <t xml:space="preserve">      CHALLUYO</t>
  </si>
  <si>
    <t xml:space="preserve">      ANZALDO</t>
  </si>
  <si>
    <t xml:space="preserve">      ARANI</t>
  </si>
  <si>
    <t xml:space="preserve">      TIRAQUE</t>
  </si>
  <si>
    <t xml:space="preserve">      VACAS</t>
  </si>
  <si>
    <t xml:space="preserve">      ESQUIRI</t>
  </si>
  <si>
    <t xml:space="preserve">      PADCAYA</t>
  </si>
  <si>
    <t xml:space="preserve">      CURICHE</t>
  </si>
  <si>
    <t xml:space="preserve">      LOS NEGROS</t>
  </si>
  <si>
    <t xml:space="preserve">      MORA</t>
  </si>
  <si>
    <t xml:space="preserve">      SAIPINA</t>
  </si>
  <si>
    <t xml:space="preserve">      SAN ISIDRO</t>
  </si>
  <si>
    <t xml:space="preserve">      CAIROMA</t>
  </si>
  <si>
    <t xml:space="preserve">      CAQUIAVIRI</t>
  </si>
  <si>
    <t xml:space="preserve">      CHUA COCANI</t>
  </si>
  <si>
    <t xml:space="preserve">      GUAQUI</t>
  </si>
  <si>
    <t xml:space="preserve">      IXIAMAS</t>
  </si>
  <si>
    <t xml:space="preserve">      JESUS DE MACHACA</t>
  </si>
  <si>
    <t xml:space="preserve">      MECAPACA</t>
  </si>
  <si>
    <t xml:space="preserve">      PUCARANI</t>
  </si>
  <si>
    <t xml:space="preserve">      PUERTO PEREZ</t>
  </si>
  <si>
    <t xml:space="preserve">      SAN BUENAVENTURA</t>
  </si>
  <si>
    <t xml:space="preserve">      TIAWANACU</t>
  </si>
  <si>
    <t xml:space="preserve">      POCOATA</t>
  </si>
  <si>
    <t xml:space="preserve">      CALAMUCHITA</t>
  </si>
  <si>
    <t xml:space="preserve">      SAN RAMON</t>
  </si>
  <si>
    <t xml:space="preserve">      PORVENIR</t>
  </si>
  <si>
    <t xml:space="preserve">      LURIBAY</t>
  </si>
  <si>
    <t xml:space="preserve">      INDEPENDENCIA</t>
  </si>
  <si>
    <t xml:space="preserve">      SALINAS DE GARCI MENDOZA</t>
  </si>
  <si>
    <t xml:space="preserve">      SANTA ROSA DE ROCA</t>
  </si>
  <si>
    <t>RECLAMOS ATENDIDOS EN PRIMERA INSTANCIA - EF</t>
  </si>
  <si>
    <t>TOTALES</t>
  </si>
  <si>
    <t>% de participación (Acum-19)</t>
  </si>
  <si>
    <t>Trimestre 1</t>
  </si>
  <si>
    <t>Trimestre 2</t>
  </si>
  <si>
    <t>Trimestre 3</t>
  </si>
  <si>
    <t>Trimestre 4</t>
  </si>
  <si>
    <t>A favor de la Entidad</t>
  </si>
  <si>
    <t>A favor del Cliente</t>
  </si>
  <si>
    <t>En Trámite</t>
  </si>
  <si>
    <t>TOTALES:</t>
  </si>
  <si>
    <t>RECLAMOS RECIBIDOS EN PRIMERA INSTANCIA</t>
  </si>
  <si>
    <t>POR DEPARTAMENTO</t>
  </si>
  <si>
    <t>DEPARTAMENTO</t>
  </si>
  <si>
    <t>POTOSI</t>
  </si>
  <si>
    <t>POR TIPOLOGÍA</t>
  </si>
  <si>
    <t>Tipología</t>
  </si>
  <si>
    <t>Atención al cliente/usuario</t>
  </si>
  <si>
    <t>Banca por internet</t>
  </si>
  <si>
    <t>Boleta de garantía</t>
  </si>
  <si>
    <t>Burós de información</t>
  </si>
  <si>
    <t>Caja de ahorro</t>
  </si>
  <si>
    <t>Central de información crediticia</t>
  </si>
  <si>
    <t>Crédito de vivienda de interés social</t>
  </si>
  <si>
    <t>Crédito Productivo</t>
  </si>
  <si>
    <t>Créditos</t>
  </si>
  <si>
    <t>Cuenta corriente</t>
  </si>
  <si>
    <t>Giros y remesas</t>
  </si>
  <si>
    <t>Órdenes de retenciones y suspensiones</t>
  </si>
  <si>
    <t>Otros</t>
  </si>
  <si>
    <t xml:space="preserve">Pago Móvil </t>
  </si>
  <si>
    <t>Tarjeta de crédito</t>
  </si>
  <si>
    <t>Tarjeta de débito</t>
  </si>
  <si>
    <t>POR TIPO DE ENTIDAD</t>
  </si>
  <si>
    <t>ENTIDAD FINANCIERA</t>
  </si>
  <si>
    <t>BANCO NACIONAL DE BOLIVIA S.A.</t>
  </si>
  <si>
    <t>BANCO MERCANTIL SANTA CRUZ S.A.</t>
  </si>
  <si>
    <t>BANCO DE CRÉDITO DE BOLIVIA S.A.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</si>
  <si>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</si>
  <si>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</si>
  <si>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</si>
  <si>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</si>
  <si>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</si>
  <si>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</si>
  <si>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FORTALEZA S.A.</t>
  </si>
  <si>
    <t>BANCO FASSIL S.A.</t>
  </si>
  <si>
    <t>BANCO PRODEM S.A.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</si>
  <si>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</si>
  <si>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</si>
  <si>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</si>
  <si>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PROMOTORA ENTIDAD FINANCIERA DE VIVIENDA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</si>
  <si>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</si>
  <si>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COOPERATIVA DE AHORRO Y CRÉDITO ABIERTA JESÚS NAZARENO R. L.                                                                                                                                            </t>
  </si>
  <si>
    <t xml:space="preserve">COOPERATIVA DE AHORRO Y CRÉDITO ABIERTA SAN MARTÍN DE PORRES LTDA.                                                                                                                                      </t>
  </si>
  <si>
    <t xml:space="preserve">COOPERATIVA DE AHORRO Y CRÉDITO ABIERTA "FÁTIMA" R.L.                                                                                                                                           </t>
  </si>
  <si>
    <t xml:space="preserve">COOPERATIVA DE AHORRO Y CRÉDITO ABIERTA LA MERCED LTDA.                                                                                                                                                 </t>
  </si>
  <si>
    <t xml:space="preserve">COOPERATIVA DE AHORRO Y CRÉDITO ABIERTA SAN PEDRO LTDA.                                                                                                                                                 </t>
  </si>
  <si>
    <t xml:space="preserve">COOPERATIVA DE AHORRO Y CRÉDITO ABIERTA LOYOLA LTDA.                                                                                                                                                    </t>
  </si>
  <si>
    <t xml:space="preserve">COOPERATIVA DE AHORRO Y CRÉDITO ABIERTA CATEDRAL DE TARIJA LTDA.                                                                                                                                        </t>
  </si>
  <si>
    <t xml:space="preserve">COOPERATIVA DE AHORRO Y CRÉDITO ABIERTA SAN ANTONIO LTDA.                                                                                                                                               </t>
  </si>
  <si>
    <t xml:space="preserve">COOPERATIVA DE AHORRO Y CRÉDITO ABIERTA PÍO X LTDA.                                                                                                                                                     </t>
  </si>
  <si>
    <t xml:space="preserve">COOPERATIVA DE AHORRO Y CRÉDITO ABIERTA INCA HUASI LTDA.                                                                                                                                                </t>
  </si>
  <si>
    <t xml:space="preserve">COOPERATIVA DE AHORRO Y CRÉDITO ABIERTA QUILLACOLLO LTDA.                                                                                                                                               </t>
  </si>
  <si>
    <t xml:space="preserve">COOPERATIVA DE AHORRO Y CRÉDITO ABIERTA SAN JOSÉ DE PUNATA LTDA.                                                                                                                                        </t>
  </si>
  <si>
    <t>COOPERATIVA DE AHORRO Y CRÉDITO ABIERTA TRINIDAD R.L.</t>
  </si>
  <si>
    <t>COOPERATIVA DE AHORRO Y CRÉDITO ABIERTA "SAN ROQUE" R.L.</t>
  </si>
  <si>
    <t xml:space="preserve">COOPERATIVA DE AHORRO Y CRÉDITO ABIERTA SAN MATEO LTDA.                                                                                                                                                 </t>
  </si>
  <si>
    <t xml:space="preserve">COOPERATIVA DE AHORRO Y CRÉDITO ABIERTA EL CHOROLQUE LTDA.                                                                                                                                              </t>
  </si>
  <si>
    <t>COOPERATIVA DE AHORRO Y CRÉDITO ABIERTA "MADRE Y MAESTRA" R.L.</t>
  </si>
  <si>
    <t>COOPERATIVA DE AHORRO Y CRÉDITO ABIERTA CATEDRAL R.L.</t>
  </si>
  <si>
    <t xml:space="preserve">COOPERATIVA DE AHORRO Y CRÉDITO ABIERTA ASUNCIÓN LTDA.                                                                                                                                                  </t>
  </si>
  <si>
    <t xml:space="preserve">COOPERATIVA DE AHORRO Y CRÉDITO ABIERTA SAN JOSÉ DE BERMEJO LTDA.                                                                                                                                       </t>
  </si>
  <si>
    <t xml:space="preserve">COOPERATIVA DE AHORRO Y CRÉDITO ABIERTA MAGISTERIO RURAL LTDA.                                                                                                                                          </t>
  </si>
  <si>
    <t xml:space="preserve">COOPERATIVA DE AHORRO Y CRÉDITO ABIERTA SAN JOAQUÍN LTDA.                                                                                                                                               </t>
  </si>
  <si>
    <t>COOPERATIVA DE AHORRO Y CRÉDITO ABIERTA "CACEF" R.L.</t>
  </si>
  <si>
    <t>COOPERATIVA DE AHORRO Y CRÉDITO ABIERTA "LA SAGRADA FAMILIA" R.L..</t>
  </si>
  <si>
    <t>COOPERATIVA DE AHORRO Y CRÉDITO ABIERTA "PROGRESO" R.L.</t>
  </si>
  <si>
    <t>COOPERATIVA DE AHORRO Y CRÉDITO ABIERTA "MAGISTERIO RURAL DE CHUQUISACA" R.L..</t>
  </si>
  <si>
    <t>EMPRESAS DE ARRENDAMIENTO FINANCIERO</t>
  </si>
  <si>
    <t>BISA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</si>
  <si>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</si>
  <si>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BUROS DE INFORMACIÓN CRÉDITICIA</t>
  </si>
  <si>
    <t>BURÓ DE INFORMACIÓN INFOCENTER S.A.</t>
  </si>
  <si>
    <t xml:space="preserve">INFOCRED BI S.A                                                                                                                                                                                         </t>
  </si>
  <si>
    <t xml:space="preserve">EMPRESAS DE PAGO MOVIL </t>
  </si>
  <si>
    <t xml:space="preserve">E-FECTIVO ESPM S.A.                                                                                                                                                                                     </t>
  </si>
  <si>
    <t>COOPERATIVAS DE AHORRO Y CRÉDITO SOCIETARIAS</t>
  </si>
  <si>
    <t xml:space="preserve">COOPERATIVA DE AHORRO Y CRÉDITO SOCIETARIA SAN MARTÍN LTDA.                                                                                                                                             </t>
  </si>
  <si>
    <t xml:space="preserve">INSTITUCIONES FINANCIERAS DE DESARROLLO </t>
  </si>
  <si>
    <t>CIDRE IFD</t>
  </si>
  <si>
    <t>CRECER IFD</t>
  </si>
  <si>
    <t>DIACONÍA FRIF - IFD</t>
  </si>
  <si>
    <t>FONDECO IFD</t>
  </si>
  <si>
    <t>FUBODE IFD</t>
  </si>
  <si>
    <t>IDEPRO IFD</t>
  </si>
  <si>
    <t xml:space="preserve">FUNDACIÓN PRO MUJER IFD                                                                                                                                                          </t>
  </si>
  <si>
    <t>SEMBRAR SARTAWI IFD</t>
  </si>
  <si>
    <t xml:space="preserve">BANCO DE DESARROLLO PRODUCTIVO </t>
  </si>
  <si>
    <t>BANCO DE DESARROLLO PRODUCTIVO S.A.M.</t>
  </si>
  <si>
    <t>EMPRESAS ADMINISTRADORAS DE TARJETAS</t>
  </si>
  <si>
    <t>LINKSER EMPRESA ADMINISTRADORA DE TARJETAS ELECTRÓNICAS S.A.</t>
  </si>
  <si>
    <t>ADMINISTRADORA DE TARJETAS DE CRÉDITO S.A.</t>
  </si>
  <si>
    <t>% de participación (Acum-20)</t>
  </si>
  <si>
    <t xml:space="preserve">COOPERATIVA DE AHORRO Y CRÉDITO ABIERTA MONSEÑOR FÉLIX GAINZA LTDA.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</si>
</sst>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3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 * #,##0.00_ ;_ * \-#,##0.00_ ;_ * &quot;-&quot;??_ ;_ @_ "/>
    <numFmt numFmtId="165" formatCode="_-[$€-2]* #,##0.00_-;\-[$€-2]* #,##0.00_-;_-[$€-2]* &quot;-&quot;??_-"/>
    <numFmt numFmtId="166" formatCode="_-* #,##0.00\ [$€]_-;\-* #,##0.00\ [$€]_-;_-* &quot;-&quot;??\ [$€]_-;_-@_-"/>
    <numFmt numFmtId="167" formatCode="_-* #,##0.00\ _P_t_a_-;\-* #,##0.00\ _P_t_a_-;_-* &quot;-&quot;??\ _P_t_a_-;_-@_-"/>
    <numFmt numFmtId="168" formatCode="_-* #,##0.00\ _€_-;\-* #,##0.00\ _€_-;_-* &quot;-&quot;??\ _€_-;_-@_-"/>
    <numFmt numFmtId="169" formatCode="_-* #,##0.00\ _P_t_s_-;\-* #,##0.00\ _P_t_s_-;_-* &quot;-&quot;??\ _P_t_s_-;_-@_-"/>
    <numFmt numFmtId="170" formatCode="_(* #,##0_);_(* \(#,##0\);_(* &quot;-&quot;??_);_(@_)"/>
    <numFmt numFmtId="171" formatCode="0.0%"/>
    <numFmt numFmtId="172" formatCode="#,###"/>
    <numFmt numFmtId="173" formatCode="0;[Red]0"/>
  </numFmts>
  <fonts count="139">
    <font>
      <sz val="11"/>
      <color theme="1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b/>
      <sz val="12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sz val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u/>
      <sz val="11"/>
      <color indexed="12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b/>
      <sz val="8"/>
      <color indexed="8"/>
      <name val="Helv"/>
    </font>
    <font>
      <sz val="10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26"/>
      <color indexed="9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9"/>
      <color indexed="8"/>
      <name val="Arial"/>
      <family val="2"/>
    </font>
    <font>
      <u/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1"/>
      <color theme="1"/>
      <name val="Arial"/>
      <family val="2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theme="1"/>
      <name val="Arial"/>
      <family val="2"/>
    </font>
    <font>
      <b/>
      <sz val="9"/>
      <color theme="0"/>
      <name val="Arial"/>
      <family val="2"/>
    </font>
    <font>
      <u/>
      <sz val="9"/>
      <color theme="1"/>
      <name val="Arial"/>
      <family val="2"/>
    </font>
    <font>
      <b/>
      <u/>
      <sz val="9"/>
      <color theme="1"/>
      <name val="Arial"/>
      <family val="2"/>
    </font>
    <font>
      <b/>
      <sz val="10"/>
      <color theme="0"/>
      <name val="Arial"/>
      <family val="2"/>
    </font>
    <font>
      <sz val="22"/>
      <color theme="1"/>
      <name val="Calibri"/>
      <family val="2"/>
      <scheme val="minor"/>
    </font>
    <font>
      <sz val="10"/>
      <color theme="1"/>
      <name val="Arial"/>
      <family val="2"/>
    </font>
    <font>
      <sz val="7"/>
      <color theme="1"/>
      <name val="Arial"/>
      <family val="2"/>
    </font>
    <font>
      <b/>
      <sz val="16"/>
      <color theme="0"/>
      <name val="Times New Roman"/>
      <family val="1"/>
    </font>
    <font>
      <b/>
      <sz val="14"/>
      <color theme="0"/>
      <name val="Times New Roman"/>
      <family val="1"/>
    </font>
    <font>
      <b/>
      <sz val="11"/>
      <color theme="0"/>
      <name val="Arial"/>
      <family val="2"/>
    </font>
    <font>
      <sz val="8"/>
      <color theme="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8"/>
      <name val="Univers Condensed"/>
      <family val="2"/>
    </font>
    <font>
      <b/>
      <sz val="12"/>
      <color indexed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sz val="10"/>
      <name val="Univers Condensed"/>
    </font>
    <font>
      <i/>
      <sz val="10"/>
      <name val="Univers Condensed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16"/>
      <name val="Times New Roman"/>
      <family val="1"/>
    </font>
    <font>
      <sz val="30"/>
      <color indexed="9"/>
      <name val="Arial"/>
      <family val="2"/>
    </font>
    <font>
      <sz val="10"/>
      <name val="Arial Narrow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sz val="16"/>
      <name val="Arial"/>
      <family val="2"/>
    </font>
    <font>
      <b/>
      <sz val="16"/>
      <name val="Arial"/>
      <family val="2"/>
    </font>
    <font>
      <i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sz val="36"/>
      <color rgb="FF000000"/>
      <name val="Arial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sz val="10"/>
      <color indexed="8"/>
      <name val="Calibri"/>
      <family val="2"/>
    </font>
    <font>
      <sz val="10"/>
      <name val="Arial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b/>
      <sz val="8"/>
      <color indexed="9"/>
      <name val="Arial"/>
      <family val="2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8"/>
      <name val="Arial Narrow"/>
      <family val="2"/>
    </font>
    <font>
      <sz val="6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color indexed="9"/>
      <name val="Arial"/>
      <family val="2"/>
    </font>
    <font>
      <i/>
      <sz val="7"/>
      <name val="Arial"/>
      <family val="2"/>
    </font>
    <font>
      <b/>
      <sz val="6"/>
      <name val="Arial"/>
      <family val="2"/>
    </font>
    <font>
      <b/>
      <sz val="10"/>
      <color indexed="9"/>
      <name val="Times New Roman"/>
      <family val="1"/>
    </font>
    <font>
      <b/>
      <sz val="16"/>
      <color theme="0"/>
      <name val="Arial"/>
      <family val="2"/>
    </font>
    <font>
      <b/>
      <sz val="11"/>
      <color theme="1"/>
      <name val="Arial"/>
      <family val="2"/>
    </font>
  </fonts>
  <fills count="48">
    <fill>
      <patternFill patternType="none"/>
    </fill>
    <fill>
      <patternFill patternType="gray125"/>
    </fill>
    <fill>
      <patternFill patternType="gray0625">
        <fgColor indexed="22"/>
        <bgColor indexed="22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CC99"/>
      </patternFill>
    </fill>
    <fill>
      <patternFill patternType="solid">
        <fgColor rgb="FFFFFFCC"/>
      </patternFill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2D536F"/>
        <bgColor indexed="64"/>
      </patternFill>
    </fill>
    <fill>
      <patternFill patternType="solid">
        <fgColor theme="1" tint="0.499984740745262"/>
        <bgColor indexed="22"/>
      </patternFill>
    </fill>
    <fill>
      <patternFill patternType="solid">
        <fgColor indexed="8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D9D9D9"/>
        <bgColor indexed="64"/>
      </patternFill>
    </fill>
  </fills>
  <borders count="5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/>
      <diagonal/>
    </border>
    <border>
      <left/>
      <right/>
      <top style="thick">
        <color rgb="FF8A8C88"/>
      </top>
      <bottom/>
      <diagonal/>
    </border>
    <border>
      <left/>
      <right/>
      <top style="thick">
        <color indexed="9"/>
      </top>
      <bottom style="thick">
        <color indexed="9"/>
      </bottom>
      <diagonal/>
    </border>
    <border>
      <left/>
      <right/>
      <top style="thick">
        <color indexed="9"/>
      </top>
      <bottom/>
      <diagonal/>
    </border>
    <border>
      <left/>
      <right/>
      <top/>
      <bottom style="thick">
        <color indexed="23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rgb="FFCDCEC2"/>
      </bottom>
      <diagonal/>
    </border>
    <border>
      <left/>
      <right/>
      <top/>
      <bottom style="medium">
        <color indexed="23"/>
      </bottom>
      <diagonal/>
    </border>
    <border>
      <left/>
      <right/>
      <top style="thick">
        <color rgb="FF8A8C88"/>
      </top>
      <bottom style="thick">
        <color theme="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214">
    <xf numFmtId="0" fontId="0" fillId="0" borderId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4" fillId="17" borderId="0" applyNumberFormat="0" applyBorder="0" applyAlignment="0" applyProtection="0"/>
    <xf numFmtId="0" fontId="34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16" fillId="0" borderId="0" applyFont="0" applyFill="0" applyBorder="0" applyAlignment="0" applyProtection="0"/>
    <xf numFmtId="0" fontId="36" fillId="28" borderId="0" applyNumberFormat="0" applyBorder="0" applyAlignment="0" applyProtection="0"/>
    <xf numFmtId="0" fontId="37" fillId="29" borderId="3" applyNumberFormat="0" applyAlignment="0" applyProtection="0"/>
    <xf numFmtId="0" fontId="38" fillId="30" borderId="4" applyNumberFormat="0" applyAlignment="0" applyProtection="0"/>
    <xf numFmtId="0" fontId="39" fillId="0" borderId="5" applyNumberFormat="0" applyFill="0" applyAlignment="0" applyProtection="0"/>
    <xf numFmtId="43" fontId="33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37" fontId="5" fillId="0" borderId="0" applyFill="0" applyBorder="0" applyAlignment="0" applyProtection="0"/>
    <xf numFmtId="37" fontId="5" fillId="0" borderId="0" applyFill="0" applyBorder="0" applyAlignment="0" applyProtection="0"/>
    <xf numFmtId="0" fontId="40" fillId="0" borderId="0" applyNumberFormat="0" applyFill="0" applyBorder="0" applyAlignment="0" applyProtection="0"/>
    <xf numFmtId="0" fontId="34" fillId="21" borderId="0" applyNumberFormat="0" applyBorder="0" applyAlignment="0" applyProtection="0"/>
    <xf numFmtId="0" fontId="34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4" fillId="25" borderId="0" applyNumberFormat="0" applyBorder="0" applyAlignment="0" applyProtection="0"/>
    <xf numFmtId="0" fontId="34" fillId="26" borderId="0" applyNumberFormat="0" applyBorder="0" applyAlignment="0" applyProtection="0"/>
    <xf numFmtId="0" fontId="41" fillId="31" borderId="3" applyNumberFormat="0" applyAlignment="0" applyProtection="0"/>
    <xf numFmtId="165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0" fontId="35" fillId="27" borderId="0" applyNumberFormat="0" applyBorder="0" applyAlignment="0" applyProtection="0"/>
    <xf numFmtId="164" fontId="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1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8" fillId="0" borderId="0"/>
    <xf numFmtId="0" fontId="18" fillId="0" borderId="0"/>
    <xf numFmtId="0" fontId="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21" fillId="0" borderId="0"/>
    <xf numFmtId="0" fontId="24" fillId="0" borderId="0"/>
    <xf numFmtId="0" fontId="5" fillId="0" borderId="0"/>
    <xf numFmtId="0" fontId="5" fillId="0" borderId="0"/>
    <xf numFmtId="0" fontId="27" fillId="0" borderId="0"/>
    <xf numFmtId="0" fontId="31" fillId="0" borderId="0"/>
    <xf numFmtId="0" fontId="32" fillId="0" borderId="0"/>
    <xf numFmtId="0" fontId="33" fillId="0" borderId="0"/>
    <xf numFmtId="0" fontId="33" fillId="0" borderId="0"/>
    <xf numFmtId="0" fontId="5" fillId="0" borderId="0"/>
    <xf numFmtId="0" fontId="5" fillId="0" borderId="0"/>
    <xf numFmtId="0" fontId="5" fillId="0" borderId="0"/>
    <xf numFmtId="0" fontId="44" fillId="0" borderId="0"/>
    <xf numFmtId="0" fontId="44" fillId="0" borderId="0"/>
    <xf numFmtId="0" fontId="33" fillId="0" borderId="0"/>
    <xf numFmtId="0" fontId="19" fillId="0" borderId="0"/>
    <xf numFmtId="0" fontId="33" fillId="32" borderId="8" applyNumberFormat="0" applyFont="0" applyAlignment="0" applyProtection="0"/>
    <xf numFmtId="37" fontId="20" fillId="2" borderId="1" applyFont="0" applyBorder="0" applyAlignment="0">
      <alignment horizontal="left"/>
    </xf>
    <xf numFmtId="9" fontId="3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45" fillId="29" borderId="9" applyNumberFormat="0" applyAlignment="0" applyProtection="0"/>
    <xf numFmtId="0" fontId="46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6" applyNumberFormat="0" applyFill="0" applyAlignment="0" applyProtection="0"/>
    <xf numFmtId="0" fontId="40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119" fillId="0" borderId="0"/>
    <xf numFmtId="9" fontId="119" fillId="0" borderId="0" applyFont="0" applyFill="0" applyBorder="0" applyAlignment="0" applyProtection="0"/>
  </cellStyleXfs>
  <cellXfs count="1126">
    <xf numFmtId="0" fontId="0" fillId="0" borderId="0" xfId="0"/>
    <xf numFmtId="0" fontId="22" fillId="0" borderId="0" xfId="0" applyFont="1" applyAlignment="1"/>
    <xf numFmtId="0" fontId="49" fillId="0" borderId="0" xfId="0" applyFont="1" applyAlignment="1">
      <alignment vertical="top"/>
    </xf>
    <xf numFmtId="3" fontId="22" fillId="34" borderId="0" xfId="0" applyNumberFormat="1" applyFont="1" applyFill="1" applyBorder="1" applyAlignment="1" applyProtection="1">
      <alignment horizontal="right" vertical="center"/>
      <protection locked="0"/>
    </xf>
    <xf numFmtId="3" fontId="22" fillId="34" borderId="10" xfId="0" applyNumberFormat="1" applyFont="1" applyFill="1" applyBorder="1" applyAlignment="1" applyProtection="1">
      <alignment horizontal="right" vertical="center"/>
      <protection locked="0"/>
    </xf>
    <xf numFmtId="3" fontId="22" fillId="0" borderId="0" xfId="0" applyNumberFormat="1" applyFont="1" applyAlignment="1">
      <alignment horizontal="right"/>
    </xf>
    <xf numFmtId="3" fontId="22" fillId="0" borderId="0" xfId="0" quotePrefix="1" applyNumberFormat="1" applyFont="1" applyBorder="1" applyAlignment="1" applyProtection="1">
      <alignment horizontal="right"/>
    </xf>
    <xf numFmtId="3" fontId="22" fillId="0" borderId="0" xfId="0" applyNumberFormat="1" applyFont="1" applyBorder="1" applyAlignment="1" applyProtection="1">
      <alignment horizontal="right"/>
    </xf>
    <xf numFmtId="0" fontId="0" fillId="0" borderId="0" xfId="0"/>
    <xf numFmtId="37" fontId="8" fillId="0" borderId="0" xfId="0" quotePrefix="1" applyNumberFormat="1" applyFont="1" applyBorder="1" applyAlignment="1" applyProtection="1">
      <alignment horizontal="left"/>
    </xf>
    <xf numFmtId="3" fontId="1" fillId="33" borderId="0" xfId="0" applyNumberFormat="1" applyFont="1" applyFill="1" applyAlignment="1">
      <alignment horizontal="center"/>
    </xf>
    <xf numFmtId="3" fontId="5" fillId="0" borderId="0" xfId="0" applyNumberFormat="1" applyFont="1"/>
    <xf numFmtId="37" fontId="5" fillId="0" borderId="0" xfId="0" quotePrefix="1" applyNumberFormat="1" applyFont="1" applyBorder="1" applyAlignment="1" applyProtection="1">
      <alignment horizontal="left"/>
    </xf>
    <xf numFmtId="170" fontId="4" fillId="34" borderId="0" xfId="24" applyNumberFormat="1" applyFont="1" applyFill="1"/>
    <xf numFmtId="170" fontId="4" fillId="34" borderId="0" xfId="24" applyNumberFormat="1" applyFont="1" applyFill="1" applyBorder="1" applyAlignment="1" applyProtection="1">
      <alignment horizontal="left"/>
    </xf>
    <xf numFmtId="0" fontId="1" fillId="33" borderId="0" xfId="0" applyFont="1" applyFill="1" applyAlignment="1">
      <alignment horizontal="center"/>
    </xf>
    <xf numFmtId="0" fontId="0" fillId="0" borderId="0" xfId="0"/>
    <xf numFmtId="0" fontId="2" fillId="0" borderId="0" xfId="90" applyFont="1"/>
    <xf numFmtId="0" fontId="2" fillId="0" borderId="0" xfId="90" applyFont="1" applyAlignment="1">
      <alignment vertical="top"/>
    </xf>
    <xf numFmtId="0" fontId="11" fillId="0" borderId="0" xfId="90" applyFont="1"/>
    <xf numFmtId="0" fontId="25" fillId="33" borderId="0" xfId="90" applyFont="1" applyFill="1" applyAlignment="1">
      <alignment horizontal="center"/>
    </xf>
    <xf numFmtId="3" fontId="25" fillId="33" borderId="0" xfId="90" applyNumberFormat="1" applyFont="1" applyFill="1" applyAlignment="1">
      <alignment horizontal="center"/>
    </xf>
    <xf numFmtId="10" fontId="25" fillId="33" borderId="0" xfId="90" applyNumberFormat="1" applyFont="1" applyFill="1" applyAlignment="1">
      <alignment horizontal="center"/>
    </xf>
    <xf numFmtId="37" fontId="8" fillId="0" borderId="0" xfId="90" quotePrefix="1" applyNumberFormat="1" applyFont="1" applyBorder="1" applyAlignment="1" applyProtection="1">
      <alignment horizontal="left"/>
    </xf>
    <xf numFmtId="10" fontId="5" fillId="0" borderId="0" xfId="90" applyNumberFormat="1" applyFill="1"/>
    <xf numFmtId="171" fontId="11" fillId="0" borderId="0" xfId="196" applyNumberFormat="1" applyFont="1"/>
    <xf numFmtId="0" fontId="0" fillId="0" borderId="0" xfId="0"/>
    <xf numFmtId="0" fontId="2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2" fillId="0" borderId="0" xfId="0" applyFont="1" applyAlignment="1">
      <alignment vertical="top"/>
    </xf>
    <xf numFmtId="3" fontId="0" fillId="0" borderId="0" xfId="0" applyNumberFormat="1"/>
    <xf numFmtId="0" fontId="0" fillId="0" borderId="0" xfId="0" applyAlignment="1">
      <alignment horizontal="left"/>
    </xf>
    <xf numFmtId="0" fontId="11" fillId="0" borderId="0" xfId="0" applyFont="1"/>
    <xf numFmtId="3" fontId="11" fillId="0" borderId="0" xfId="0" applyNumberFormat="1" applyFont="1"/>
    <xf numFmtId="0" fontId="25" fillId="33" borderId="0" xfId="0" applyFont="1" applyFill="1" applyAlignment="1">
      <alignment horizontal="center"/>
    </xf>
    <xf numFmtId="3" fontId="25" fillId="33" borderId="0" xfId="0" applyNumberFormat="1" applyFont="1" applyFill="1" applyAlignment="1">
      <alignment horizontal="center"/>
    </xf>
    <xf numFmtId="37" fontId="3" fillId="34" borderId="10" xfId="0" applyNumberFormat="1" applyFont="1" applyFill="1" applyBorder="1" applyAlignment="1" applyProtection="1">
      <alignment horizontal="left" vertical="center"/>
      <protection locked="0"/>
    </xf>
    <xf numFmtId="37" fontId="4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37" fontId="11" fillId="0" borderId="0" xfId="0" quotePrefix="1" applyNumberFormat="1" applyFont="1" applyBorder="1" applyAlignment="1" applyProtection="1">
      <alignment horizontal="left"/>
    </xf>
    <xf numFmtId="0" fontId="22" fillId="0" borderId="0" xfId="0" applyFont="1"/>
    <xf numFmtId="3" fontId="3" fillId="34" borderId="10" xfId="0" applyNumberFormat="1" applyFont="1" applyFill="1" applyBorder="1" applyAlignment="1">
      <alignment horizontal="right" vertical="center"/>
    </xf>
    <xf numFmtId="3" fontId="3" fillId="34" borderId="10" xfId="0" applyNumberFormat="1" applyFont="1" applyFill="1" applyBorder="1" applyAlignment="1">
      <alignment horizontal="right" vertical="center" wrapText="1"/>
    </xf>
    <xf numFmtId="0" fontId="0" fillId="0" borderId="0" xfId="0" applyFont="1"/>
    <xf numFmtId="0" fontId="7" fillId="0" borderId="0" xfId="0" applyFont="1" applyBorder="1" applyAlignment="1">
      <alignment vertical="top"/>
    </xf>
    <xf numFmtId="37" fontId="26" fillId="34" borderId="10" xfId="0" applyNumberFormat="1" applyFont="1" applyFill="1" applyBorder="1" applyAlignment="1" applyProtection="1">
      <alignment horizontal="left" vertical="center"/>
      <protection locked="0"/>
    </xf>
    <xf numFmtId="0" fontId="26" fillId="0" borderId="0" xfId="0" applyFont="1" applyAlignment="1">
      <alignment horizontal="center"/>
    </xf>
    <xf numFmtId="37" fontId="22" fillId="0" borderId="0" xfId="0" quotePrefix="1" applyNumberFormat="1" applyFont="1" applyBorder="1" applyAlignment="1" applyProtection="1">
      <alignment horizontal="left"/>
    </xf>
    <xf numFmtId="3" fontId="22" fillId="0" borderId="0" xfId="0" applyNumberFormat="1" applyFont="1"/>
    <xf numFmtId="37" fontId="26" fillId="34" borderId="10" xfId="0" applyNumberFormat="1" applyFont="1" applyFill="1" applyBorder="1" applyAlignment="1" applyProtection="1">
      <alignment horizontal="right" vertical="center"/>
      <protection locked="0"/>
    </xf>
    <xf numFmtId="37" fontId="26" fillId="34" borderId="0" xfId="0" applyNumberFormat="1" applyFont="1" applyFill="1" applyBorder="1" applyAlignment="1" applyProtection="1">
      <alignment horizontal="left" vertical="center"/>
      <protection locked="0"/>
    </xf>
    <xf numFmtId="37" fontId="26" fillId="34" borderId="0" xfId="0" applyNumberFormat="1" applyFont="1" applyFill="1" applyBorder="1" applyAlignment="1" applyProtection="1">
      <alignment horizontal="right" vertical="center"/>
      <protection locked="0"/>
    </xf>
    <xf numFmtId="170" fontId="22" fillId="0" borderId="0" xfId="0" applyNumberFormat="1" applyFont="1"/>
    <xf numFmtId="170" fontId="26" fillId="34" borderId="10" xfId="0" applyNumberFormat="1" applyFont="1" applyFill="1" applyBorder="1" applyAlignment="1" applyProtection="1">
      <alignment horizontal="left" vertical="center"/>
      <protection locked="0"/>
    </xf>
    <xf numFmtId="0" fontId="22" fillId="0" borderId="0" xfId="0" quotePrefix="1" applyFont="1" applyBorder="1" applyAlignment="1" applyProtection="1">
      <alignment horizontal="right"/>
    </xf>
    <xf numFmtId="0" fontId="22" fillId="0" borderId="0" xfId="0" applyFont="1" applyBorder="1" applyAlignment="1" applyProtection="1">
      <alignment horizontal="right"/>
    </xf>
    <xf numFmtId="37" fontId="22" fillId="0" borderId="0" xfId="0" quotePrefix="1" applyNumberFormat="1" applyFont="1" applyBorder="1" applyAlignment="1" applyProtection="1">
      <alignment horizontal="right"/>
    </xf>
    <xf numFmtId="0" fontId="1" fillId="33" borderId="0" xfId="0" applyFont="1" applyFill="1" applyAlignment="1">
      <alignment horizontal="center"/>
    </xf>
    <xf numFmtId="164" fontId="26" fillId="34" borderId="0" xfId="24" applyNumberFormat="1" applyFont="1" applyFill="1" applyAlignment="1">
      <alignment horizontal="left" vertical="center"/>
    </xf>
    <xf numFmtId="0" fontId="3" fillId="0" borderId="0" xfId="0" applyFont="1"/>
    <xf numFmtId="37" fontId="22" fillId="0" borderId="0" xfId="0" applyNumberFormat="1" applyFont="1" applyAlignment="1">
      <alignment horizontal="right"/>
    </xf>
    <xf numFmtId="0" fontId="26" fillId="34" borderId="0" xfId="0" applyFont="1" applyFill="1" applyAlignment="1">
      <alignment vertical="center"/>
    </xf>
    <xf numFmtId="37" fontId="26" fillId="34" borderId="10" xfId="0" applyNumberFormat="1" applyFont="1" applyFill="1" applyBorder="1" applyAlignment="1">
      <alignment vertical="center"/>
    </xf>
    <xf numFmtId="3" fontId="44" fillId="0" borderId="0" xfId="0" applyNumberFormat="1" applyFont="1" applyAlignment="1">
      <alignment horizontal="right"/>
    </xf>
    <xf numFmtId="37" fontId="26" fillId="34" borderId="10" xfId="0" applyNumberFormat="1" applyFont="1" applyFill="1" applyBorder="1" applyAlignment="1">
      <alignment horizontal="right" vertical="center"/>
    </xf>
    <xf numFmtId="0" fontId="44" fillId="0" borderId="0" xfId="0" applyFont="1" applyAlignment="1">
      <alignment horizontal="right"/>
    </xf>
    <xf numFmtId="0" fontId="44" fillId="0" borderId="0" xfId="0" applyFont="1"/>
    <xf numFmtId="10" fontId="11" fillId="0" borderId="0" xfId="196" applyNumberFormat="1" applyFont="1"/>
    <xf numFmtId="171" fontId="26" fillId="34" borderId="0" xfId="196" applyNumberFormat="1" applyFont="1" applyFill="1" applyAlignment="1">
      <alignment horizontal="right" vertical="center"/>
    </xf>
    <xf numFmtId="0" fontId="22" fillId="0" borderId="0" xfId="0" quotePrefix="1" applyFont="1" applyBorder="1" applyAlignment="1" applyProtection="1">
      <alignment horizontal="left"/>
    </xf>
    <xf numFmtId="0" fontId="22" fillId="0" borderId="0" xfId="0" applyFont="1" applyBorder="1" applyAlignment="1" applyProtection="1">
      <alignment horizontal="left"/>
    </xf>
    <xf numFmtId="170" fontId="44" fillId="0" borderId="0" xfId="24" applyNumberFormat="1" applyFont="1"/>
    <xf numFmtId="170" fontId="44" fillId="0" borderId="0" xfId="0" applyNumberFormat="1" applyFont="1"/>
    <xf numFmtId="0" fontId="0" fillId="0" borderId="0" xfId="0" applyAlignment="1">
      <alignment vertical="top"/>
    </xf>
    <xf numFmtId="170" fontId="0" fillId="0" borderId="0" xfId="0" applyNumberFormat="1"/>
    <xf numFmtId="3" fontId="26" fillId="34" borderId="0" xfId="90" applyNumberFormat="1" applyFont="1" applyFill="1" applyAlignment="1">
      <alignment horizontal="right"/>
    </xf>
    <xf numFmtId="10" fontId="26" fillId="34" borderId="0" xfId="90" applyNumberFormat="1" applyFont="1" applyFill="1" applyAlignment="1">
      <alignment horizontal="right"/>
    </xf>
    <xf numFmtId="170" fontId="26" fillId="34" borderId="0" xfId="24" applyNumberFormat="1" applyFont="1" applyFill="1"/>
    <xf numFmtId="10" fontId="26" fillId="34" borderId="0" xfId="90" applyNumberFormat="1" applyFont="1" applyFill="1" applyAlignment="1">
      <alignment horizontal="right" vertical="center" wrapText="1"/>
    </xf>
    <xf numFmtId="170" fontId="23" fillId="34" borderId="0" xfId="24" applyNumberFormat="1" applyFont="1" applyFill="1"/>
    <xf numFmtId="0" fontId="50" fillId="0" borderId="0" xfId="0" applyFont="1"/>
    <xf numFmtId="170" fontId="51" fillId="0" borderId="0" xfId="24" applyNumberFormat="1" applyFont="1"/>
    <xf numFmtId="170" fontId="23" fillId="34" borderId="0" xfId="24" applyNumberFormat="1" applyFont="1" applyFill="1" applyBorder="1" applyAlignment="1" applyProtection="1">
      <alignment horizontal="left"/>
    </xf>
    <xf numFmtId="170" fontId="26" fillId="0" borderId="0" xfId="0" applyNumberFormat="1" applyFont="1" applyAlignment="1">
      <alignment horizontal="center"/>
    </xf>
    <xf numFmtId="171" fontId="26" fillId="0" borderId="0" xfId="196" applyNumberFormat="1" applyFont="1" applyAlignment="1">
      <alignment horizontal="center"/>
    </xf>
    <xf numFmtId="0" fontId="51" fillId="0" borderId="0" xfId="0" applyFont="1"/>
    <xf numFmtId="0" fontId="52" fillId="0" borderId="0" xfId="94" applyFont="1" applyFill="1"/>
    <xf numFmtId="0" fontId="29" fillId="0" borderId="0" xfId="94" applyFont="1" applyFill="1"/>
    <xf numFmtId="0" fontId="30" fillId="35" borderId="0" xfId="47" applyFont="1" applyFill="1" applyAlignment="1" applyProtection="1"/>
    <xf numFmtId="0" fontId="29" fillId="35" borderId="0" xfId="94" applyFont="1" applyFill="1" applyAlignment="1">
      <alignment horizontal="right"/>
    </xf>
    <xf numFmtId="0" fontId="53" fillId="35" borderId="0" xfId="47" applyFont="1" applyFill="1" applyAlignment="1" applyProtection="1"/>
    <xf numFmtId="0" fontId="54" fillId="35" borderId="0" xfId="47" applyFont="1" applyFill="1" applyAlignment="1" applyProtection="1"/>
    <xf numFmtId="0" fontId="29" fillId="0" borderId="0" xfId="94" quotePrefix="1" applyFont="1" applyFill="1" applyAlignment="1">
      <alignment horizontal="right"/>
    </xf>
    <xf numFmtId="0" fontId="29" fillId="0" borderId="0" xfId="94" applyFont="1" applyFill="1" applyAlignment="1">
      <alignment horizontal="right"/>
    </xf>
    <xf numFmtId="1" fontId="29" fillId="35" borderId="0" xfId="94" applyNumberFormat="1" applyFont="1" applyFill="1" applyAlignment="1">
      <alignment horizontal="right"/>
    </xf>
    <xf numFmtId="1" fontId="29" fillId="35" borderId="0" xfId="94" quotePrefix="1" applyNumberFormat="1" applyFont="1" applyFill="1" applyAlignment="1">
      <alignment horizontal="right"/>
    </xf>
    <xf numFmtId="0" fontId="51" fillId="35" borderId="0" xfId="94" applyFont="1" applyFill="1" applyAlignment="1">
      <alignment horizontal="right"/>
    </xf>
    <xf numFmtId="0" fontId="55" fillId="36" borderId="0" xfId="94" applyFont="1" applyFill="1"/>
    <xf numFmtId="0" fontId="28" fillId="36" borderId="0" xfId="94" applyFont="1" applyFill="1"/>
    <xf numFmtId="0" fontId="56" fillId="0" borderId="0" xfId="0" applyFont="1"/>
    <xf numFmtId="0" fontId="0" fillId="0" borderId="0" xfId="0"/>
    <xf numFmtId="0" fontId="5" fillId="0" borderId="0" xfId="69"/>
    <xf numFmtId="0" fontId="48" fillId="0" borderId="0" xfId="69" applyFont="1"/>
    <xf numFmtId="0" fontId="5" fillId="0" borderId="0" xfId="69" applyFont="1"/>
    <xf numFmtId="0" fontId="58" fillId="0" borderId="0" xfId="69" applyFont="1"/>
    <xf numFmtId="0" fontId="6" fillId="0" borderId="0" xfId="69" applyFont="1"/>
    <xf numFmtId="0" fontId="58" fillId="0" borderId="0" xfId="69" applyFont="1" applyAlignment="1"/>
    <xf numFmtId="0" fontId="4" fillId="0" borderId="0" xfId="69" applyFont="1"/>
    <xf numFmtId="170" fontId="26" fillId="34" borderId="0" xfId="24" applyNumberFormat="1" applyFont="1" applyFill="1" applyAlignment="1">
      <alignment horizontal="left" vertical="center"/>
    </xf>
    <xf numFmtId="0" fontId="22" fillId="37" borderId="0" xfId="0" applyFont="1" applyFill="1" applyAlignment="1"/>
    <xf numFmtId="0" fontId="59" fillId="38" borderId="0" xfId="94" applyFont="1" applyFill="1" applyAlignment="1">
      <alignment horizontal="center" vertical="center"/>
    </xf>
    <xf numFmtId="0" fontId="60" fillId="38" borderId="0" xfId="94" applyFont="1" applyFill="1" applyAlignment="1">
      <alignment horizontal="center" vertical="center"/>
    </xf>
    <xf numFmtId="0" fontId="0" fillId="0" borderId="0" xfId="0"/>
    <xf numFmtId="0" fontId="61" fillId="37" borderId="0" xfId="94" applyFont="1" applyFill="1" applyAlignment="1"/>
    <xf numFmtId="0" fontId="38" fillId="37" borderId="0" xfId="94" applyFont="1" applyFill="1" applyAlignment="1">
      <alignment horizontal="right"/>
    </xf>
    <xf numFmtId="170" fontId="33" fillId="0" borderId="0" xfId="24" applyNumberFormat="1" applyFont="1"/>
    <xf numFmtId="0" fontId="26" fillId="34" borderId="0" xfId="0" applyFont="1" applyFill="1" applyAlignment="1">
      <alignment horizontal="right" vertical="center"/>
    </xf>
    <xf numFmtId="2" fontId="22" fillId="34" borderId="0" xfId="0" applyNumberFormat="1" applyFont="1" applyFill="1" applyBorder="1" applyAlignment="1" applyProtection="1">
      <alignment horizontal="right" vertical="center"/>
    </xf>
    <xf numFmtId="0" fontId="22" fillId="34" borderId="0" xfId="0" applyFont="1" applyFill="1" applyAlignment="1">
      <alignment horizontal="right" vertical="center"/>
    </xf>
    <xf numFmtId="3" fontId="5" fillId="0" borderId="0" xfId="0" applyNumberFormat="1" applyFont="1" applyAlignment="1">
      <alignment vertical="center"/>
    </xf>
    <xf numFmtId="170" fontId="33" fillId="0" borderId="0" xfId="24" applyNumberFormat="1" applyFont="1" applyAlignment="1">
      <alignment vertical="center"/>
    </xf>
    <xf numFmtId="170" fontId="5" fillId="0" borderId="0" xfId="24" quotePrefix="1" applyNumberFormat="1" applyFont="1" applyAlignment="1">
      <alignment horizontal="right" vertical="center"/>
    </xf>
    <xf numFmtId="10" fontId="5" fillId="0" borderId="0" xfId="0" applyNumberFormat="1" applyFont="1" applyBorder="1" applyAlignment="1">
      <alignment horizontal="right" vertical="center"/>
    </xf>
    <xf numFmtId="0" fontId="57" fillId="0" borderId="0" xfId="0" applyFont="1" applyAlignment="1">
      <alignment vertical="center"/>
    </xf>
    <xf numFmtId="37" fontId="26" fillId="34" borderId="0" xfId="90" quotePrefix="1" applyNumberFormat="1" applyFont="1" applyFill="1" applyBorder="1" applyAlignment="1" applyProtection="1">
      <alignment horizontal="left"/>
    </xf>
    <xf numFmtId="3" fontId="22" fillId="34" borderId="0" xfId="90" applyNumberFormat="1" applyFont="1" applyFill="1"/>
    <xf numFmtId="10" fontId="22" fillId="34" borderId="0" xfId="90" applyNumberFormat="1" applyFont="1" applyFill="1"/>
    <xf numFmtId="37" fontId="44" fillId="0" borderId="0" xfId="90" applyNumberFormat="1" applyFont="1" applyBorder="1" applyAlignment="1" applyProtection="1">
      <alignment horizontal="left"/>
    </xf>
    <xf numFmtId="10" fontId="22" fillId="0" borderId="0" xfId="196" applyNumberFormat="1" applyFont="1" applyAlignment="1">
      <alignment horizontal="right"/>
    </xf>
    <xf numFmtId="37" fontId="44" fillId="0" borderId="0" xfId="90" quotePrefix="1" applyNumberFormat="1" applyFont="1" applyBorder="1" applyAlignment="1" applyProtection="1">
      <alignment horizontal="left"/>
    </xf>
    <xf numFmtId="37" fontId="26" fillId="34" borderId="0" xfId="90" applyNumberFormat="1" applyFont="1" applyFill="1" applyBorder="1" applyAlignment="1" applyProtection="1">
      <alignment horizontal="left"/>
    </xf>
    <xf numFmtId="37" fontId="22" fillId="0" borderId="0" xfId="90" quotePrefix="1" applyNumberFormat="1" applyFont="1" applyBorder="1" applyAlignment="1" applyProtection="1">
      <alignment horizontal="left"/>
    </xf>
    <xf numFmtId="0" fontId="22" fillId="0" borderId="0" xfId="90" applyFont="1"/>
    <xf numFmtId="170" fontId="22" fillId="0" borderId="0" xfId="90" applyNumberFormat="1" applyFont="1"/>
    <xf numFmtId="3" fontId="26" fillId="34" borderId="0" xfId="90" applyNumberFormat="1" applyFont="1" applyFill="1"/>
    <xf numFmtId="10" fontId="26" fillId="34" borderId="0" xfId="196" applyNumberFormat="1" applyFont="1" applyFill="1"/>
    <xf numFmtId="0" fontId="22" fillId="0" borderId="13" xfId="90" applyFont="1" applyBorder="1" applyAlignment="1">
      <alignment vertical="center"/>
    </xf>
    <xf numFmtId="10" fontId="22" fillId="0" borderId="0" xfId="90" applyNumberFormat="1" applyFont="1" applyFill="1"/>
    <xf numFmtId="3" fontId="5" fillId="0" borderId="0" xfId="0" applyNumberFormat="1" applyFont="1" applyAlignment="1"/>
    <xf numFmtId="0" fontId="0" fillId="0" borderId="2" xfId="0" applyBorder="1"/>
    <xf numFmtId="170" fontId="0" fillId="0" borderId="2" xfId="0" applyNumberFormat="1" applyBorder="1"/>
    <xf numFmtId="0" fontId="7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vertical="center" wrapText="1"/>
    </xf>
    <xf numFmtId="0" fontId="12" fillId="0" borderId="0" xfId="0" applyFont="1" applyBorder="1" applyAlignment="1">
      <alignment horizontal="left" vertical="center"/>
    </xf>
    <xf numFmtId="170" fontId="23" fillId="34" borderId="12" xfId="24" applyNumberFormat="1" applyFont="1" applyFill="1" applyBorder="1"/>
    <xf numFmtId="37" fontId="23" fillId="34" borderId="12" xfId="0" applyNumberFormat="1" applyFont="1" applyFill="1" applyBorder="1" applyAlignment="1">
      <alignment horizontal="right" vertical="center" wrapText="1"/>
    </xf>
    <xf numFmtId="37" fontId="23" fillId="34" borderId="12" xfId="0" applyNumberFormat="1" applyFont="1" applyFill="1" applyBorder="1" applyAlignment="1">
      <alignment horizontal="right" vertical="center"/>
    </xf>
    <xf numFmtId="0" fontId="5" fillId="0" borderId="0" xfId="69" applyFont="1" applyFill="1"/>
    <xf numFmtId="0" fontId="5" fillId="0" borderId="0" xfId="0" applyFont="1" applyFill="1" applyBorder="1" applyAlignment="1">
      <alignment horizontal="left" vertical="center" wrapText="1"/>
    </xf>
    <xf numFmtId="3" fontId="5" fillId="0" borderId="0" xfId="0" applyNumberFormat="1" applyFont="1" applyFill="1" applyAlignment="1">
      <alignment vertical="center"/>
    </xf>
    <xf numFmtId="170" fontId="33" fillId="0" borderId="0" xfId="24" applyNumberFormat="1" applyFont="1" applyFill="1" applyAlignment="1">
      <alignment vertical="center"/>
    </xf>
    <xf numFmtId="170" fontId="5" fillId="0" borderId="0" xfId="24" quotePrefix="1" applyNumberFormat="1" applyFont="1" applyFill="1" applyAlignment="1">
      <alignment horizontal="right" vertical="center"/>
    </xf>
    <xf numFmtId="10" fontId="5" fillId="0" borderId="0" xfId="0" applyNumberFormat="1" applyFont="1" applyFill="1" applyBorder="1" applyAlignment="1">
      <alignment horizontal="right" vertical="center"/>
    </xf>
    <xf numFmtId="37" fontId="22" fillId="0" borderId="0" xfId="90" quotePrefix="1" applyNumberFormat="1" applyFont="1" applyBorder="1" applyAlignment="1" applyProtection="1">
      <alignment horizontal="left" vertical="top"/>
    </xf>
    <xf numFmtId="3" fontId="22" fillId="0" borderId="0" xfId="90" applyNumberFormat="1" applyFont="1" applyAlignment="1">
      <alignment vertical="top"/>
    </xf>
    <xf numFmtId="171" fontId="22" fillId="0" borderId="0" xfId="196" applyNumberFormat="1" applyFont="1" applyAlignment="1">
      <alignment vertical="top"/>
    </xf>
    <xf numFmtId="10" fontId="22" fillId="0" borderId="0" xfId="90" applyNumberFormat="1" applyFont="1" applyFill="1" applyAlignment="1">
      <alignment vertical="top"/>
    </xf>
    <xf numFmtId="37" fontId="12" fillId="0" borderId="0" xfId="0" quotePrefix="1" applyNumberFormat="1" applyFont="1" applyBorder="1" applyAlignment="1" applyProtection="1">
      <alignment horizontal="left" vertical="top"/>
    </xf>
    <xf numFmtId="0" fontId="12" fillId="0" borderId="0" xfId="0" applyFont="1" applyBorder="1" applyAlignment="1">
      <alignment horizontal="left" vertical="top"/>
    </xf>
    <xf numFmtId="0" fontId="2" fillId="0" borderId="0" xfId="69" applyFont="1"/>
    <xf numFmtId="0" fontId="63" fillId="39" borderId="0" xfId="69" applyFont="1" applyFill="1" applyAlignment="1"/>
    <xf numFmtId="0" fontId="2" fillId="39" borderId="0" xfId="69" applyFont="1" applyFill="1" applyAlignment="1"/>
    <xf numFmtId="0" fontId="2" fillId="0" borderId="0" xfId="69" applyFont="1" applyAlignment="1">
      <alignment horizontal="left"/>
    </xf>
    <xf numFmtId="0" fontId="65" fillId="39" borderId="0" xfId="69" applyFont="1" applyFill="1" applyAlignment="1">
      <alignment horizontal="center"/>
    </xf>
    <xf numFmtId="0" fontId="64" fillId="40" borderId="0" xfId="69" applyFont="1" applyFill="1" applyAlignment="1">
      <alignment horizontal="center"/>
    </xf>
    <xf numFmtId="0" fontId="2" fillId="0" borderId="0" xfId="69" applyFont="1" applyAlignment="1">
      <alignment vertical="top"/>
    </xf>
    <xf numFmtId="0" fontId="67" fillId="39" borderId="0" xfId="69" applyFont="1" applyFill="1" applyAlignment="1">
      <alignment horizontal="center" vertical="top"/>
    </xf>
    <xf numFmtId="0" fontId="2" fillId="0" borderId="0" xfId="69" applyFont="1" applyAlignment="1">
      <alignment horizontal="left" vertical="top"/>
    </xf>
    <xf numFmtId="0" fontId="2" fillId="0" borderId="0" xfId="69" applyFont="1" applyFill="1"/>
    <xf numFmtId="0" fontId="63" fillId="0" borderId="0" xfId="69" applyFont="1" applyFill="1" applyAlignment="1">
      <alignment horizontal="center"/>
    </xf>
    <xf numFmtId="0" fontId="2" fillId="0" borderId="0" xfId="69" applyFont="1" applyFill="1" applyAlignment="1">
      <alignment horizontal="left"/>
    </xf>
    <xf numFmtId="0" fontId="6" fillId="41" borderId="14" xfId="69" applyFont="1" applyFill="1" applyBorder="1" applyAlignment="1">
      <alignment horizontal="center" vertical="center"/>
    </xf>
    <xf numFmtId="0" fontId="68" fillId="41" borderId="14" xfId="69" quotePrefix="1" applyNumberFormat="1" applyFont="1" applyFill="1" applyBorder="1" applyAlignment="1">
      <alignment horizontal="right" vertical="center"/>
    </xf>
    <xf numFmtId="3" fontId="3" fillId="0" borderId="0" xfId="69" applyNumberFormat="1" applyFont="1" applyAlignment="1">
      <alignment horizontal="left"/>
    </xf>
    <xf numFmtId="3" fontId="69" fillId="41" borderId="15" xfId="69" applyNumberFormat="1" applyFont="1" applyFill="1" applyBorder="1" applyAlignment="1">
      <alignment horizontal="center" vertical="center"/>
    </xf>
    <xf numFmtId="3" fontId="68" fillId="41" borderId="15" xfId="69" applyNumberFormat="1" applyFont="1" applyFill="1" applyBorder="1" applyAlignment="1">
      <alignment horizontal="right" vertical="center"/>
    </xf>
    <xf numFmtId="3" fontId="68" fillId="41" borderId="15" xfId="69" quotePrefix="1" applyNumberFormat="1" applyFont="1" applyFill="1" applyBorder="1" applyAlignment="1">
      <alignment horizontal="right" vertical="center"/>
    </xf>
    <xf numFmtId="0" fontId="68" fillId="41" borderId="15" xfId="69" applyFont="1" applyFill="1" applyBorder="1" applyAlignment="1">
      <alignment horizontal="right" vertical="center" wrapText="1"/>
    </xf>
    <xf numFmtId="3" fontId="69" fillId="0" borderId="0" xfId="69" applyNumberFormat="1" applyFont="1" applyAlignment="1">
      <alignment horizontal="center" vertical="center"/>
    </xf>
    <xf numFmtId="0" fontId="6" fillId="0" borderId="0" xfId="69" applyFont="1" applyAlignment="1">
      <alignment horizontal="center" vertical="center"/>
    </xf>
    <xf numFmtId="0" fontId="11" fillId="0" borderId="0" xfId="69" applyFont="1"/>
    <xf numFmtId="0" fontId="68" fillId="0" borderId="0" xfId="69" applyFont="1"/>
    <xf numFmtId="37" fontId="11" fillId="0" borderId="0" xfId="69" applyNumberFormat="1" applyFont="1" applyAlignment="1">
      <alignment horizontal="right"/>
    </xf>
    <xf numFmtId="0" fontId="5" fillId="0" borderId="0" xfId="69" quotePrefix="1"/>
    <xf numFmtId="0" fontId="70" fillId="0" borderId="0" xfId="69" applyFont="1"/>
    <xf numFmtId="0" fontId="70" fillId="0" borderId="0" xfId="69" quotePrefix="1" applyFont="1" applyAlignment="1">
      <alignment horizontal="left"/>
    </xf>
    <xf numFmtId="0" fontId="68" fillId="0" borderId="0" xfId="69" quotePrefix="1" applyFont="1" applyAlignment="1" applyProtection="1">
      <alignment horizontal="left"/>
    </xf>
    <xf numFmtId="0" fontId="69" fillId="0" borderId="16" xfId="69" quotePrefix="1" applyFont="1" applyBorder="1" applyAlignment="1" applyProtection="1">
      <alignment horizontal="left"/>
    </xf>
    <xf numFmtId="37" fontId="6" fillId="0" borderId="16" xfId="69" applyNumberFormat="1" applyFont="1" applyBorder="1" applyAlignment="1">
      <alignment horizontal="right"/>
    </xf>
    <xf numFmtId="37" fontId="6" fillId="0" borderId="0" xfId="69" applyNumberFormat="1" applyFont="1" applyBorder="1" applyAlignment="1">
      <alignment horizontal="right"/>
    </xf>
    <xf numFmtId="0" fontId="6" fillId="0" borderId="0" xfId="69" applyFont="1" applyAlignment="1">
      <alignment horizontal="left"/>
    </xf>
    <xf numFmtId="3" fontId="6" fillId="0" borderId="0" xfId="69" applyNumberFormat="1" applyFont="1" applyAlignment="1">
      <alignment horizontal="right"/>
    </xf>
    <xf numFmtId="0" fontId="12" fillId="0" borderId="0" xfId="69" applyFont="1"/>
    <xf numFmtId="0" fontId="71" fillId="0" borderId="0" xfId="69" applyFont="1"/>
    <xf numFmtId="0" fontId="5" fillId="0" borderId="0" xfId="69" applyAlignment="1">
      <alignment horizontal="left"/>
    </xf>
    <xf numFmtId="0" fontId="72" fillId="33" borderId="0" xfId="69" applyFont="1" applyFill="1"/>
    <xf numFmtId="0" fontId="11" fillId="33" borderId="0" xfId="69" applyFont="1" applyFill="1"/>
    <xf numFmtId="49" fontId="71" fillId="0" borderId="0" xfId="69" applyNumberFormat="1" applyFont="1"/>
    <xf numFmtId="49" fontId="73" fillId="0" borderId="0" xfId="69" applyNumberFormat="1" applyFont="1"/>
    <xf numFmtId="0" fontId="73" fillId="0" borderId="0" xfId="69" applyFont="1"/>
    <xf numFmtId="3" fontId="74" fillId="0" borderId="0" xfId="69" applyNumberFormat="1" applyFont="1" applyAlignment="1">
      <alignment horizontal="right"/>
    </xf>
    <xf numFmtId="0" fontId="74" fillId="0" borderId="0" xfId="69" applyFont="1"/>
    <xf numFmtId="3" fontId="75" fillId="0" borderId="0" xfId="69" applyNumberFormat="1" applyFont="1" applyAlignment="1">
      <alignment horizontal="center"/>
    </xf>
    <xf numFmtId="3" fontId="75" fillId="34" borderId="0" xfId="69" applyNumberFormat="1" applyFont="1" applyFill="1" applyAlignment="1">
      <alignment horizontal="left" vertical="center"/>
    </xf>
    <xf numFmtId="3" fontId="75" fillId="34" borderId="0" xfId="69" applyNumberFormat="1" applyFont="1" applyFill="1" applyAlignment="1">
      <alignment horizontal="right" vertical="center"/>
    </xf>
    <xf numFmtId="3" fontId="75" fillId="34" borderId="0" xfId="69" applyNumberFormat="1" applyFont="1" applyFill="1" applyAlignment="1">
      <alignment horizontal="right" vertical="center" wrapText="1"/>
    </xf>
    <xf numFmtId="0" fontId="75" fillId="34" borderId="0" xfId="69" applyFont="1" applyFill="1" applyAlignment="1">
      <alignment horizontal="right" vertical="center"/>
    </xf>
    <xf numFmtId="3" fontId="73" fillId="0" borderId="0" xfId="69" applyNumberFormat="1" applyFont="1"/>
    <xf numFmtId="3" fontId="73" fillId="0" borderId="0" xfId="69" applyNumberFormat="1" applyFont="1" applyAlignment="1">
      <alignment horizontal="right"/>
    </xf>
    <xf numFmtId="10" fontId="73" fillId="0" borderId="0" xfId="69" applyNumberFormat="1" applyFont="1"/>
    <xf numFmtId="3" fontId="73" fillId="0" borderId="0" xfId="69" applyNumberFormat="1" applyFont="1" applyAlignment="1">
      <alignment vertical="center"/>
    </xf>
    <xf numFmtId="3" fontId="73" fillId="0" borderId="0" xfId="69" applyNumberFormat="1" applyFont="1" applyAlignment="1">
      <alignment horizontal="right" vertical="center"/>
    </xf>
    <xf numFmtId="10" fontId="73" fillId="0" borderId="0" xfId="69" applyNumberFormat="1" applyFont="1" applyAlignment="1">
      <alignment vertical="center"/>
    </xf>
    <xf numFmtId="0" fontId="5" fillId="0" borderId="0" xfId="69" applyAlignment="1">
      <alignment vertical="center"/>
    </xf>
    <xf numFmtId="3" fontId="76" fillId="34" borderId="0" xfId="69" applyNumberFormat="1" applyFont="1" applyFill="1"/>
    <xf numFmtId="3" fontId="73" fillId="34" borderId="0" xfId="69" applyNumberFormat="1" applyFont="1" applyFill="1"/>
    <xf numFmtId="10" fontId="73" fillId="34" borderId="0" xfId="69" applyNumberFormat="1" applyFont="1" applyFill="1"/>
    <xf numFmtId="3" fontId="76" fillId="0" borderId="0" xfId="69" applyNumberFormat="1" applyFont="1" applyFill="1" applyBorder="1"/>
    <xf numFmtId="49" fontId="6" fillId="0" borderId="17" xfId="69" applyNumberFormat="1" applyFont="1" applyBorder="1"/>
    <xf numFmtId="0" fontId="5" fillId="0" borderId="17" xfId="69" applyBorder="1"/>
    <xf numFmtId="3" fontId="6" fillId="0" borderId="17" xfId="69" applyNumberFormat="1" applyFont="1" applyBorder="1" applyAlignment="1">
      <alignment horizontal="right"/>
    </xf>
    <xf numFmtId="0" fontId="6" fillId="0" borderId="17" xfId="69" applyFont="1" applyBorder="1"/>
    <xf numFmtId="10" fontId="6" fillId="0" borderId="17" xfId="69" applyNumberFormat="1" applyFont="1" applyBorder="1"/>
    <xf numFmtId="0" fontId="77" fillId="0" borderId="0" xfId="69" applyFont="1"/>
    <xf numFmtId="10" fontId="5" fillId="0" borderId="0" xfId="69" applyNumberFormat="1"/>
    <xf numFmtId="10" fontId="6" fillId="0" borderId="0" xfId="69" applyNumberFormat="1" applyFont="1" applyAlignment="1">
      <alignment horizontal="right"/>
    </xf>
    <xf numFmtId="10" fontId="6" fillId="0" borderId="0" xfId="69" applyNumberFormat="1" applyFont="1"/>
    <xf numFmtId="0" fontId="78" fillId="0" borderId="0" xfId="69" applyFont="1"/>
    <xf numFmtId="49" fontId="79" fillId="0" borderId="0" xfId="69" applyNumberFormat="1" applyFont="1" applyBorder="1"/>
    <xf numFmtId="49" fontId="69" fillId="0" borderId="0" xfId="69" applyNumberFormat="1" applyFont="1" applyBorder="1"/>
    <xf numFmtId="49" fontId="6" fillId="0" borderId="0" xfId="69" applyNumberFormat="1" applyFont="1" applyBorder="1"/>
    <xf numFmtId="0" fontId="7" fillId="0" borderId="0" xfId="69" applyFont="1"/>
    <xf numFmtId="49" fontId="69" fillId="0" borderId="0" xfId="69" quotePrefix="1" applyNumberFormat="1" applyFont="1" applyBorder="1" applyAlignment="1">
      <alignment horizontal="left"/>
    </xf>
    <xf numFmtId="49" fontId="6" fillId="0" borderId="0" xfId="69" quotePrefix="1" applyNumberFormat="1" applyFont="1" applyBorder="1"/>
    <xf numFmtId="49" fontId="6" fillId="0" borderId="0" xfId="69" applyNumberFormat="1" applyFont="1"/>
    <xf numFmtId="3" fontId="5" fillId="0" borderId="0" xfId="69" applyNumberFormat="1"/>
    <xf numFmtId="49" fontId="7" fillId="0" borderId="0" xfId="69" applyNumberFormat="1" applyFont="1"/>
    <xf numFmtId="49" fontId="8" fillId="0" borderId="0" xfId="69" quotePrefix="1" applyNumberFormat="1" applyFont="1" applyBorder="1" applyAlignment="1" applyProtection="1">
      <alignment horizontal="left"/>
    </xf>
    <xf numFmtId="37" fontId="8" fillId="0" borderId="0" xfId="69" quotePrefix="1" applyNumberFormat="1" applyFont="1" applyBorder="1" applyAlignment="1" applyProtection="1">
      <alignment horizontal="left"/>
    </xf>
    <xf numFmtId="0" fontId="9" fillId="0" borderId="0" xfId="69" applyFont="1" applyAlignment="1">
      <alignment horizontal="left"/>
    </xf>
    <xf numFmtId="0" fontId="4" fillId="0" borderId="0" xfId="69" applyFont="1" applyAlignment="1">
      <alignment horizontal="left"/>
    </xf>
    <xf numFmtId="0" fontId="80" fillId="0" borderId="0" xfId="69" applyFont="1" applyAlignment="1">
      <alignment horizontal="left"/>
    </xf>
    <xf numFmtId="3" fontId="76" fillId="34" borderId="0" xfId="69" applyNumberFormat="1" applyFont="1" applyFill="1" applyAlignment="1">
      <alignment horizontal="left" vertical="center"/>
    </xf>
    <xf numFmtId="3" fontId="76" fillId="34" borderId="0" xfId="69" applyNumberFormat="1" applyFont="1" applyFill="1" applyAlignment="1">
      <alignment horizontal="right" vertical="center"/>
    </xf>
    <xf numFmtId="3" fontId="76" fillId="34" borderId="0" xfId="69" applyNumberFormat="1" applyFont="1" applyFill="1" applyAlignment="1">
      <alignment horizontal="right" vertical="center" wrapText="1"/>
    </xf>
    <xf numFmtId="0" fontId="79" fillId="0" borderId="0" xfId="69" applyFont="1"/>
    <xf numFmtId="49" fontId="5" fillId="0" borderId="0" xfId="69" applyNumberFormat="1" applyFont="1" applyBorder="1"/>
    <xf numFmtId="0" fontId="1" fillId="33" borderId="0" xfId="69" applyFont="1" applyFill="1" applyAlignment="1"/>
    <xf numFmtId="0" fontId="81" fillId="33" borderId="0" xfId="69" applyFont="1" applyFill="1" applyAlignment="1"/>
    <xf numFmtId="0" fontId="83" fillId="0" borderId="0" xfId="69" applyFont="1" applyAlignment="1">
      <alignment horizontal="left"/>
    </xf>
    <xf numFmtId="0" fontId="84" fillId="0" borderId="0" xfId="69" applyFont="1"/>
    <xf numFmtId="0" fontId="83" fillId="0" borderId="0" xfId="69" applyFont="1" applyAlignment="1">
      <alignment horizontal="left" vertical="top"/>
    </xf>
    <xf numFmtId="0" fontId="84" fillId="0" borderId="0" xfId="69" applyFont="1" applyAlignment="1">
      <alignment vertical="top"/>
    </xf>
    <xf numFmtId="49" fontId="86" fillId="0" borderId="0" xfId="69" applyNumberFormat="1" applyFont="1"/>
    <xf numFmtId="3" fontId="87" fillId="0" borderId="0" xfId="69" applyNumberFormat="1" applyFont="1" applyAlignment="1">
      <alignment horizontal="center"/>
    </xf>
    <xf numFmtId="0" fontId="86" fillId="0" borderId="0" xfId="69" applyFont="1"/>
    <xf numFmtId="0" fontId="87" fillId="0" borderId="0" xfId="69" applyFont="1" applyAlignment="1">
      <alignment horizontal="left"/>
    </xf>
    <xf numFmtId="0" fontId="88" fillId="34" borderId="0" xfId="69" applyFont="1" applyFill="1" applyAlignment="1"/>
    <xf numFmtId="0" fontId="88" fillId="0" borderId="0" xfId="69" applyFont="1" applyAlignment="1">
      <alignment horizontal="left"/>
    </xf>
    <xf numFmtId="0" fontId="88" fillId="0" borderId="0" xfId="69" applyFont="1" applyAlignment="1"/>
    <xf numFmtId="0" fontId="88" fillId="34" borderId="0" xfId="69" applyFont="1" applyFill="1" applyAlignment="1">
      <alignment horizontal="center" vertical="center" wrapText="1"/>
    </xf>
    <xf numFmtId="3" fontId="88" fillId="34" borderId="0" xfId="69" applyNumberFormat="1" applyFont="1" applyFill="1" applyAlignment="1">
      <alignment horizontal="center" vertical="center" wrapText="1"/>
    </xf>
    <xf numFmtId="0" fontId="88" fillId="0" borderId="0" xfId="69" applyFont="1" applyAlignment="1">
      <alignment horizontal="left" vertical="center" wrapText="1"/>
    </xf>
    <xf numFmtId="0" fontId="88" fillId="0" borderId="0" xfId="69" applyFont="1" applyAlignment="1">
      <alignment horizontal="center" vertical="center" wrapText="1"/>
    </xf>
    <xf numFmtId="3" fontId="89" fillId="0" borderId="0" xfId="69" applyNumberFormat="1" applyFont="1"/>
    <xf numFmtId="3" fontId="89" fillId="0" borderId="0" xfId="69" applyNumberFormat="1" applyFont="1" applyAlignment="1">
      <alignment horizontal="right"/>
    </xf>
    <xf numFmtId="0" fontId="89" fillId="0" borderId="0" xfId="69" applyFont="1"/>
    <xf numFmtId="3" fontId="89" fillId="0" borderId="0" xfId="69" applyNumberFormat="1" applyFont="1" applyFill="1" applyAlignment="1">
      <alignment horizontal="right"/>
    </xf>
    <xf numFmtId="3" fontId="89" fillId="0" borderId="0" xfId="69" applyNumberFormat="1" applyFont="1" applyAlignment="1">
      <alignment vertical="center"/>
    </xf>
    <xf numFmtId="3" fontId="89" fillId="0" borderId="0" xfId="69" applyNumberFormat="1" applyFont="1" applyAlignment="1">
      <alignment horizontal="right" vertical="center"/>
    </xf>
    <xf numFmtId="0" fontId="88" fillId="0" borderId="0" xfId="69" applyFont="1" applyAlignment="1">
      <alignment horizontal="left" vertical="center"/>
    </xf>
    <xf numFmtId="0" fontId="89" fillId="0" borderId="0" xfId="69" applyFont="1" applyAlignment="1">
      <alignment vertical="center"/>
    </xf>
    <xf numFmtId="3" fontId="88" fillId="34" borderId="0" xfId="69" applyNumberFormat="1" applyFont="1" applyFill="1" applyBorder="1" applyAlignment="1">
      <alignment vertical="center"/>
    </xf>
    <xf numFmtId="3" fontId="89" fillId="34" borderId="0" xfId="69" applyNumberFormat="1" applyFont="1" applyFill="1" applyAlignment="1">
      <alignment horizontal="right" vertical="center"/>
    </xf>
    <xf numFmtId="49" fontId="90" fillId="0" borderId="17" xfId="69" applyNumberFormat="1" applyFont="1" applyBorder="1"/>
    <xf numFmtId="0" fontId="90" fillId="0" borderId="17" xfId="69" applyFont="1" applyBorder="1" applyAlignment="1">
      <alignment horizontal="right"/>
    </xf>
    <xf numFmtId="3" fontId="90" fillId="0" borderId="17" xfId="69" applyNumberFormat="1" applyFont="1" applyBorder="1" applyAlignment="1">
      <alignment horizontal="right"/>
    </xf>
    <xf numFmtId="0" fontId="91" fillId="0" borderId="0" xfId="69" applyFont="1"/>
    <xf numFmtId="10" fontId="91" fillId="0" borderId="0" xfId="69" applyNumberFormat="1" applyFont="1"/>
    <xf numFmtId="10" fontId="91" fillId="0" borderId="0" xfId="69" applyNumberFormat="1" applyFont="1" applyAlignment="1">
      <alignment horizontal="right"/>
    </xf>
    <xf numFmtId="0" fontId="92" fillId="0" borderId="0" xfId="69" applyFont="1" applyAlignment="1">
      <alignment horizontal="left"/>
    </xf>
    <xf numFmtId="3" fontId="6" fillId="0" borderId="0" xfId="69" applyNumberFormat="1" applyFont="1"/>
    <xf numFmtId="0" fontId="93" fillId="0" borderId="0" xfId="69" applyFont="1"/>
    <xf numFmtId="3" fontId="7" fillId="0" borderId="0" xfId="69" applyNumberFormat="1" applyFont="1"/>
    <xf numFmtId="0" fontId="94" fillId="39" borderId="0" xfId="69" applyFont="1" applyFill="1" applyAlignment="1"/>
    <xf numFmtId="0" fontId="95" fillId="0" borderId="0" xfId="69" applyFont="1" applyAlignment="1">
      <alignment horizontal="left"/>
    </xf>
    <xf numFmtId="0" fontId="95" fillId="0" borderId="0" xfId="69" applyFont="1" applyAlignment="1">
      <alignment horizontal="left" vertical="top"/>
    </xf>
    <xf numFmtId="0" fontId="98" fillId="0" borderId="0" xfId="69" applyFont="1"/>
    <xf numFmtId="0" fontId="99" fillId="0" borderId="0" xfId="69" applyFont="1" applyAlignment="1">
      <alignment horizontal="left"/>
    </xf>
    <xf numFmtId="3" fontId="100" fillId="0" borderId="0" xfId="69" applyNumberFormat="1" applyFont="1" applyAlignment="1">
      <alignment horizontal="center"/>
    </xf>
    <xf numFmtId="0" fontId="101" fillId="0" borderId="0" xfId="69" applyFont="1" applyAlignment="1">
      <alignment horizontal="left"/>
    </xf>
    <xf numFmtId="0" fontId="102" fillId="34" borderId="0" xfId="69" applyFont="1" applyFill="1" applyAlignment="1"/>
    <xf numFmtId="0" fontId="3" fillId="0" borderId="0" xfId="69" applyFont="1" applyAlignment="1"/>
    <xf numFmtId="0" fontId="102" fillId="34" borderId="0" xfId="69" applyFont="1" applyFill="1" applyAlignment="1">
      <alignment horizontal="center" vertical="center" wrapText="1"/>
    </xf>
    <xf numFmtId="3" fontId="104" fillId="34" borderId="0" xfId="69" applyNumberFormat="1" applyFont="1" applyFill="1" applyAlignment="1">
      <alignment horizontal="center" vertical="center" wrapText="1"/>
    </xf>
    <xf numFmtId="0" fontId="104" fillId="34" borderId="0" xfId="69" applyFont="1" applyFill="1" applyAlignment="1">
      <alignment horizontal="center" vertical="center" wrapText="1"/>
    </xf>
    <xf numFmtId="3" fontId="102" fillId="34" borderId="0" xfId="69" applyNumberFormat="1" applyFont="1" applyFill="1" applyAlignment="1">
      <alignment horizontal="center" vertical="center" wrapText="1"/>
    </xf>
    <xf numFmtId="3" fontId="102" fillId="0" borderId="0" xfId="69" applyNumberFormat="1" applyFont="1" applyAlignment="1">
      <alignment horizontal="center" vertical="center" wrapText="1"/>
    </xf>
    <xf numFmtId="0" fontId="3" fillId="0" borderId="0" xfId="69" applyFont="1" applyAlignment="1">
      <alignment horizontal="center" vertical="center" wrapText="1"/>
    </xf>
    <xf numFmtId="3" fontId="105" fillId="0" borderId="0" xfId="69" applyNumberFormat="1" applyFont="1"/>
    <xf numFmtId="3" fontId="105" fillId="0" borderId="0" xfId="69" applyNumberFormat="1" applyFont="1" applyAlignment="1">
      <alignment horizontal="right"/>
    </xf>
    <xf numFmtId="3" fontId="105" fillId="0" borderId="0" xfId="69" applyNumberFormat="1" applyFont="1" applyFill="1" applyAlignment="1">
      <alignment horizontal="right"/>
    </xf>
    <xf numFmtId="3" fontId="105" fillId="0" borderId="0" xfId="69" applyNumberFormat="1" applyFont="1" applyAlignment="1">
      <alignment vertical="center"/>
    </xf>
    <xf numFmtId="3" fontId="105" fillId="0" borderId="0" xfId="69" applyNumberFormat="1" applyFont="1" applyAlignment="1">
      <alignment horizontal="right" vertical="center"/>
    </xf>
    <xf numFmtId="0" fontId="101" fillId="0" borderId="0" xfId="69" applyFont="1" applyAlignment="1">
      <alignment horizontal="left" vertical="center"/>
    </xf>
    <xf numFmtId="3" fontId="106" fillId="34" borderId="10" xfId="69" applyNumberFormat="1" applyFont="1" applyFill="1" applyBorder="1" applyAlignment="1">
      <alignment vertical="center"/>
    </xf>
    <xf numFmtId="3" fontId="105" fillId="34" borderId="10" xfId="69" applyNumberFormat="1" applyFont="1" applyFill="1" applyBorder="1" applyAlignment="1">
      <alignment horizontal="right" vertical="center"/>
    </xf>
    <xf numFmtId="49" fontId="90" fillId="0" borderId="18" xfId="69" applyNumberFormat="1" applyFont="1" applyBorder="1"/>
    <xf numFmtId="0" fontId="90" fillId="0" borderId="18" xfId="69" applyFont="1" applyBorder="1" applyAlignment="1">
      <alignment horizontal="right"/>
    </xf>
    <xf numFmtId="3" fontId="107" fillId="0" borderId="18" xfId="69" applyNumberFormat="1" applyFont="1" applyBorder="1" applyAlignment="1">
      <alignment horizontal="right"/>
    </xf>
    <xf numFmtId="3" fontId="90" fillId="0" borderId="18" xfId="69" applyNumberFormat="1" applyFont="1" applyBorder="1" applyAlignment="1">
      <alignment horizontal="right"/>
    </xf>
    <xf numFmtId="0" fontId="98" fillId="0" borderId="0" xfId="69" applyFont="1" applyAlignment="1">
      <alignment vertical="top"/>
    </xf>
    <xf numFmtId="10" fontId="98" fillId="0" borderId="0" xfId="69" applyNumberFormat="1" applyFont="1" applyAlignment="1">
      <alignment horizontal="right"/>
    </xf>
    <xf numFmtId="3" fontId="98" fillId="0" borderId="0" xfId="69" applyNumberFormat="1" applyFont="1" applyAlignment="1">
      <alignment horizontal="right"/>
    </xf>
    <xf numFmtId="3" fontId="98" fillId="0" borderId="0" xfId="69" applyNumberFormat="1" applyFont="1"/>
    <xf numFmtId="0" fontId="102" fillId="0" borderId="0" xfId="69" applyFont="1" applyAlignment="1">
      <alignment horizontal="center" vertical="center" wrapText="1"/>
    </xf>
    <xf numFmtId="0" fontId="72" fillId="33" borderId="0" xfId="69" applyFont="1" applyFill="1" applyAlignment="1"/>
    <xf numFmtId="0" fontId="11" fillId="33" borderId="0" xfId="69" applyFont="1" applyFill="1" applyAlignment="1"/>
    <xf numFmtId="0" fontId="9" fillId="0" borderId="0" xfId="69" applyFont="1" applyAlignment="1"/>
    <xf numFmtId="0" fontId="83" fillId="0" borderId="0" xfId="69" applyFont="1" applyAlignment="1"/>
    <xf numFmtId="0" fontId="83" fillId="0" borderId="0" xfId="69" applyFont="1" applyAlignment="1">
      <alignment vertical="top"/>
    </xf>
    <xf numFmtId="0" fontId="4" fillId="0" borderId="0" xfId="69" applyFont="1" applyAlignment="1"/>
    <xf numFmtId="0" fontId="87" fillId="0" borderId="0" xfId="69" applyFont="1" applyAlignment="1"/>
    <xf numFmtId="0" fontId="109" fillId="0" borderId="0" xfId="69" applyFont="1" applyAlignment="1"/>
    <xf numFmtId="0" fontId="109" fillId="0" borderId="0" xfId="69" applyFont="1" applyAlignment="1">
      <alignment vertical="center" wrapText="1"/>
    </xf>
    <xf numFmtId="0" fontId="109" fillId="0" borderId="0" xfId="69" applyFont="1" applyAlignment="1">
      <alignment horizontal="center" vertical="center" wrapText="1"/>
    </xf>
    <xf numFmtId="0" fontId="110" fillId="0" borderId="0" xfId="69" applyFont="1"/>
    <xf numFmtId="0" fontId="109" fillId="0" borderId="0" xfId="69" applyFont="1" applyAlignment="1">
      <alignment vertical="center"/>
    </xf>
    <xf numFmtId="0" fontId="110" fillId="0" borderId="0" xfId="69" applyFont="1" applyAlignment="1">
      <alignment vertical="center"/>
    </xf>
    <xf numFmtId="3" fontId="88" fillId="34" borderId="10" xfId="69" applyNumberFormat="1" applyFont="1" applyFill="1" applyBorder="1" applyAlignment="1">
      <alignment vertical="center"/>
    </xf>
    <xf numFmtId="3" fontId="89" fillId="34" borderId="10" xfId="69" applyNumberFormat="1" applyFont="1" applyFill="1" applyBorder="1" applyAlignment="1">
      <alignment horizontal="right" vertical="center"/>
    </xf>
    <xf numFmtId="0" fontId="91" fillId="0" borderId="0" xfId="69" applyFont="1" applyAlignment="1">
      <alignment vertical="top"/>
    </xf>
    <xf numFmtId="0" fontId="63" fillId="33" borderId="0" xfId="69" applyFont="1" applyFill="1" applyAlignment="1"/>
    <xf numFmtId="0" fontId="2" fillId="33" borderId="0" xfId="69" applyFont="1" applyFill="1" applyAlignment="1"/>
    <xf numFmtId="0" fontId="94" fillId="33" borderId="0" xfId="69" applyFont="1" applyFill="1" applyAlignment="1"/>
    <xf numFmtId="0" fontId="103" fillId="34" borderId="0" xfId="69" applyFont="1" applyFill="1" applyAlignment="1"/>
    <xf numFmtId="3" fontId="106" fillId="34" borderId="19" xfId="69" applyNumberFormat="1" applyFont="1" applyFill="1" applyBorder="1" applyAlignment="1">
      <alignment vertical="center"/>
    </xf>
    <xf numFmtId="3" fontId="105" fillId="34" borderId="19" xfId="69" applyNumberFormat="1" applyFont="1" applyFill="1" applyBorder="1" applyAlignment="1">
      <alignment horizontal="right" vertical="center"/>
    </xf>
    <xf numFmtId="49" fontId="90" fillId="0" borderId="20" xfId="69" applyNumberFormat="1" applyFont="1" applyBorder="1"/>
    <xf numFmtId="0" fontId="90" fillId="0" borderId="20" xfId="69" applyFont="1" applyBorder="1" applyAlignment="1">
      <alignment horizontal="right"/>
    </xf>
    <xf numFmtId="3" fontId="107" fillId="0" borderId="20" xfId="69" applyNumberFormat="1" applyFont="1" applyBorder="1" applyAlignment="1">
      <alignment horizontal="right"/>
    </xf>
    <xf numFmtId="3" fontId="90" fillId="0" borderId="20" xfId="69" applyNumberFormat="1" applyFont="1" applyBorder="1" applyAlignment="1">
      <alignment horizontal="right"/>
    </xf>
    <xf numFmtId="49" fontId="111" fillId="0" borderId="0" xfId="69" applyNumberFormat="1" applyFont="1"/>
    <xf numFmtId="0" fontId="111" fillId="0" borderId="0" xfId="69" applyFont="1"/>
    <xf numFmtId="3" fontId="111" fillId="0" borderId="0" xfId="69" applyNumberFormat="1" applyFont="1" applyAlignment="1">
      <alignment horizontal="right"/>
    </xf>
    <xf numFmtId="3" fontId="111" fillId="0" borderId="0" xfId="69" applyNumberFormat="1" applyFont="1" applyAlignment="1">
      <alignment horizontal="center"/>
    </xf>
    <xf numFmtId="3" fontId="111" fillId="34" borderId="0" xfId="69" applyNumberFormat="1" applyFont="1" applyFill="1" applyAlignment="1">
      <alignment horizontal="left" vertical="center"/>
    </xf>
    <xf numFmtId="3" fontId="111" fillId="34" borderId="0" xfId="69" applyNumberFormat="1" applyFont="1" applyFill="1" applyAlignment="1">
      <alignment horizontal="right" vertical="center"/>
    </xf>
    <xf numFmtId="3" fontId="111" fillId="34" borderId="0" xfId="69" applyNumberFormat="1" applyFont="1" applyFill="1" applyAlignment="1">
      <alignment horizontal="right" vertical="center" wrapText="1"/>
    </xf>
    <xf numFmtId="0" fontId="111" fillId="34" borderId="0" xfId="69" applyFont="1" applyFill="1" applyAlignment="1">
      <alignment horizontal="right" vertical="center"/>
    </xf>
    <xf numFmtId="3" fontId="90" fillId="0" borderId="0" xfId="69" applyNumberFormat="1" applyFont="1"/>
    <xf numFmtId="3" fontId="90" fillId="0" borderId="0" xfId="69" applyNumberFormat="1" applyFont="1" applyAlignment="1">
      <alignment wrapText="1"/>
    </xf>
    <xf numFmtId="3" fontId="90" fillId="0" borderId="0" xfId="69" applyNumberFormat="1" applyFont="1" applyAlignment="1">
      <alignment vertical="center"/>
    </xf>
    <xf numFmtId="0" fontId="4" fillId="0" borderId="0" xfId="69" applyFont="1" applyAlignment="1">
      <alignment vertical="center"/>
    </xf>
    <xf numFmtId="0" fontId="91" fillId="34" borderId="19" xfId="69" applyFont="1" applyFill="1" applyBorder="1" applyAlignment="1">
      <alignment vertical="center"/>
    </xf>
    <xf numFmtId="3" fontId="73" fillId="34" borderId="19" xfId="69" applyNumberFormat="1" applyFont="1" applyFill="1" applyBorder="1" applyAlignment="1">
      <alignment vertical="center"/>
    </xf>
    <xf numFmtId="10" fontId="73" fillId="34" borderId="19" xfId="69" applyNumberFormat="1" applyFont="1" applyFill="1" applyBorder="1" applyAlignment="1">
      <alignment vertical="center"/>
    </xf>
    <xf numFmtId="3" fontId="112" fillId="0" borderId="0" xfId="69" applyNumberFormat="1" applyFont="1" applyFill="1" applyBorder="1"/>
    <xf numFmtId="10" fontId="73" fillId="0" borderId="0" xfId="69" applyNumberFormat="1" applyFont="1" applyAlignment="1">
      <alignment horizontal="right"/>
    </xf>
    <xf numFmtId="0" fontId="22" fillId="0" borderId="0" xfId="69" applyFont="1"/>
    <xf numFmtId="0" fontId="113" fillId="0" borderId="0" xfId="69" applyFont="1"/>
    <xf numFmtId="3" fontId="6" fillId="0" borderId="0" xfId="69" applyNumberFormat="1" applyFont="1" applyFill="1" applyBorder="1"/>
    <xf numFmtId="0" fontId="114" fillId="34" borderId="19" xfId="69" applyFont="1" applyFill="1" applyBorder="1" applyAlignment="1">
      <alignment vertical="center"/>
    </xf>
    <xf numFmtId="10" fontId="5" fillId="0" borderId="0" xfId="69" applyNumberFormat="1" applyFont="1"/>
    <xf numFmtId="0" fontId="71" fillId="0" borderId="0" xfId="69" applyFont="1" applyFill="1"/>
    <xf numFmtId="0" fontId="5" fillId="0" borderId="0" xfId="69" applyFill="1"/>
    <xf numFmtId="0" fontId="98" fillId="0" borderId="0" xfId="69" applyFont="1" applyFill="1"/>
    <xf numFmtId="49" fontId="86" fillId="0" borderId="0" xfId="69" applyNumberFormat="1" applyFont="1" applyFill="1"/>
    <xf numFmtId="3" fontId="87" fillId="0" borderId="0" xfId="69" applyNumberFormat="1" applyFont="1" applyFill="1" applyAlignment="1">
      <alignment horizontal="center"/>
    </xf>
    <xf numFmtId="3" fontId="100" fillId="0" borderId="0" xfId="69" applyNumberFormat="1" applyFont="1" applyFill="1" applyAlignment="1">
      <alignment horizontal="center"/>
    </xf>
    <xf numFmtId="0" fontId="86" fillId="0" borderId="0" xfId="69" applyFont="1" applyFill="1"/>
    <xf numFmtId="3" fontId="105" fillId="0" borderId="0" xfId="69" applyNumberFormat="1" applyFont="1" applyAlignment="1">
      <alignment wrapText="1"/>
    </xf>
    <xf numFmtId="3" fontId="106" fillId="34" borderId="0" xfId="69" applyNumberFormat="1" applyFont="1" applyFill="1" applyBorder="1" applyAlignment="1">
      <alignment vertical="center"/>
    </xf>
    <xf numFmtId="3" fontId="105" fillId="34" borderId="0" xfId="69" applyNumberFormat="1" applyFont="1" applyFill="1" applyAlignment="1">
      <alignment horizontal="right" vertical="center"/>
    </xf>
    <xf numFmtId="3" fontId="107" fillId="0" borderId="17" xfId="69" applyNumberFormat="1" applyFont="1" applyBorder="1" applyAlignment="1">
      <alignment horizontal="right"/>
    </xf>
    <xf numFmtId="10" fontId="11" fillId="33" borderId="0" xfId="69" applyNumberFormat="1" applyFont="1" applyFill="1"/>
    <xf numFmtId="10" fontId="75" fillId="0" borderId="0" xfId="69" applyNumberFormat="1" applyFont="1" applyAlignment="1">
      <alignment horizontal="center"/>
    </xf>
    <xf numFmtId="3" fontId="75" fillId="34" borderId="0" xfId="69" applyNumberFormat="1" applyFont="1" applyFill="1" applyAlignment="1">
      <alignment horizontal="center"/>
    </xf>
    <xf numFmtId="3" fontId="75" fillId="34" borderId="0" xfId="69" applyNumberFormat="1" applyFont="1" applyFill="1" applyAlignment="1">
      <alignment horizontal="center" wrapText="1"/>
    </xf>
    <xf numFmtId="10" fontId="75" fillId="34" borderId="0" xfId="69" applyNumberFormat="1" applyFont="1" applyFill="1" applyAlignment="1">
      <alignment horizontal="center"/>
    </xf>
    <xf numFmtId="3" fontId="76" fillId="0" borderId="0" xfId="69" applyNumberFormat="1" applyFont="1"/>
    <xf numFmtId="3" fontId="76" fillId="34" borderId="10" xfId="69" applyNumberFormat="1" applyFont="1" applyFill="1" applyBorder="1" applyAlignment="1">
      <alignment vertical="center"/>
    </xf>
    <xf numFmtId="3" fontId="5" fillId="34" borderId="10" xfId="69" applyNumberFormat="1" applyFill="1" applyBorder="1" applyAlignment="1">
      <alignment vertical="center"/>
    </xf>
    <xf numFmtId="10" fontId="73" fillId="34" borderId="10" xfId="69" applyNumberFormat="1" applyFont="1" applyFill="1" applyBorder="1" applyAlignment="1">
      <alignment vertical="center"/>
    </xf>
    <xf numFmtId="10" fontId="4" fillId="0" borderId="0" xfId="69" applyNumberFormat="1" applyFont="1"/>
    <xf numFmtId="49" fontId="69" fillId="0" borderId="17" xfId="69" applyNumberFormat="1" applyFont="1" applyBorder="1"/>
    <xf numFmtId="49" fontId="12" fillId="0" borderId="0" xfId="69" applyNumberFormat="1" applyFont="1" applyBorder="1"/>
    <xf numFmtId="3" fontId="12" fillId="0" borderId="0" xfId="69" applyNumberFormat="1" applyFont="1" applyAlignment="1">
      <alignment horizontal="right"/>
    </xf>
    <xf numFmtId="3" fontId="75" fillId="42" borderId="0" xfId="69" applyNumberFormat="1" applyFont="1" applyFill="1" applyAlignment="1">
      <alignment horizontal="left" vertical="center"/>
    </xf>
    <xf numFmtId="3" fontId="75" fillId="42" borderId="0" xfId="69" applyNumberFormat="1" applyFont="1" applyFill="1" applyAlignment="1">
      <alignment horizontal="right" vertical="center"/>
    </xf>
    <xf numFmtId="3" fontId="75" fillId="42" borderId="0" xfId="69" applyNumberFormat="1" applyFont="1" applyFill="1" applyAlignment="1">
      <alignment horizontal="right" vertical="center" wrapText="1"/>
    </xf>
    <xf numFmtId="3" fontId="73" fillId="43" borderId="0" xfId="69" applyNumberFormat="1" applyFont="1" applyFill="1"/>
    <xf numFmtId="3" fontId="73" fillId="43" borderId="0" xfId="69" applyNumberFormat="1" applyFont="1" applyFill="1" applyAlignment="1">
      <alignment horizontal="right"/>
    </xf>
    <xf numFmtId="3" fontId="73" fillId="0" borderId="0" xfId="69" applyNumberFormat="1" applyFont="1" applyAlignment="1">
      <alignment wrapText="1"/>
    </xf>
    <xf numFmtId="0" fontId="115" fillId="33" borderId="0" xfId="69" applyFont="1" applyFill="1" applyAlignment="1"/>
    <xf numFmtId="0" fontId="110" fillId="33" borderId="0" xfId="69" applyFont="1" applyFill="1" applyAlignment="1"/>
    <xf numFmtId="0" fontId="2" fillId="0" borderId="0" xfId="69" applyFont="1" applyFill="1" applyAlignment="1"/>
    <xf numFmtId="0" fontId="117" fillId="0" borderId="0" xfId="69" applyFont="1" applyBorder="1"/>
    <xf numFmtId="37" fontId="111" fillId="0" borderId="0" xfId="69" applyNumberFormat="1" applyFont="1" applyBorder="1" applyProtection="1"/>
    <xf numFmtId="0" fontId="111" fillId="0" borderId="0" xfId="69" applyFont="1" applyBorder="1"/>
    <xf numFmtId="37" fontId="111" fillId="0" borderId="0" xfId="69" applyNumberFormat="1" applyFont="1" applyBorder="1" applyAlignment="1" applyProtection="1">
      <alignment horizontal="center"/>
    </xf>
    <xf numFmtId="0" fontId="23" fillId="0" borderId="0" xfId="69" applyFont="1" applyAlignment="1">
      <alignment horizontal="left"/>
    </xf>
    <xf numFmtId="37" fontId="3" fillId="34" borderId="0" xfId="69" quotePrefix="1" applyNumberFormat="1" applyFont="1" applyFill="1" applyBorder="1" applyAlignment="1" applyProtection="1">
      <alignment horizontal="left" vertical="center"/>
    </xf>
    <xf numFmtId="37" fontId="3" fillId="34" borderId="0" xfId="69" applyNumberFormat="1" applyFont="1" applyFill="1" applyBorder="1" applyAlignment="1" applyProtection="1">
      <alignment horizontal="right" vertical="center"/>
    </xf>
    <xf numFmtId="37" fontId="3" fillId="34" borderId="0" xfId="69" applyNumberFormat="1" applyFont="1" applyFill="1" applyBorder="1" applyAlignment="1" applyProtection="1">
      <alignment horizontal="right" vertical="center" wrapText="1"/>
    </xf>
    <xf numFmtId="37" fontId="11" fillId="0" borderId="0" xfId="69" applyNumberFormat="1" applyFont="1" applyAlignment="1" applyProtection="1">
      <alignment horizontal="left"/>
    </xf>
    <xf numFmtId="3" fontId="11" fillId="0" borderId="0" xfId="69" applyNumberFormat="1" applyFont="1" applyAlignment="1">
      <alignment horizontal="right"/>
    </xf>
    <xf numFmtId="10" fontId="11" fillId="0" borderId="0" xfId="69" applyNumberFormat="1" applyFont="1" applyAlignment="1">
      <alignment horizontal="right"/>
    </xf>
    <xf numFmtId="3" fontId="23" fillId="0" borderId="0" xfId="69" applyNumberFormat="1" applyFont="1" applyAlignment="1">
      <alignment horizontal="left"/>
    </xf>
    <xf numFmtId="37" fontId="3" fillId="34" borderId="0" xfId="69" applyNumberFormat="1" applyFont="1" applyFill="1" applyBorder="1" applyAlignment="1" applyProtection="1">
      <alignment horizontal="left"/>
    </xf>
    <xf numFmtId="3" fontId="11" fillId="34" borderId="0" xfId="69" applyNumberFormat="1" applyFont="1" applyFill="1" applyAlignment="1">
      <alignment horizontal="right"/>
    </xf>
    <xf numFmtId="10" fontId="11" fillId="34" borderId="0" xfId="69" applyNumberFormat="1" applyFont="1" applyFill="1" applyAlignment="1">
      <alignment horizontal="right"/>
    </xf>
    <xf numFmtId="10" fontId="3" fillId="0" borderId="0" xfId="69" applyNumberFormat="1" applyFont="1" applyBorder="1" applyAlignment="1" applyProtection="1">
      <alignment horizontal="left" vertical="center"/>
    </xf>
    <xf numFmtId="10" fontId="23" fillId="0" borderId="0" xfId="69" applyNumberFormat="1" applyFont="1" applyAlignment="1">
      <alignment horizontal="left"/>
    </xf>
    <xf numFmtId="49" fontId="3" fillId="0" borderId="17" xfId="69" quotePrefix="1" applyNumberFormat="1" applyFont="1" applyBorder="1" applyAlignment="1">
      <alignment horizontal="left"/>
    </xf>
    <xf numFmtId="0" fontId="11" fillId="0" borderId="17" xfId="69" applyFont="1" applyBorder="1"/>
    <xf numFmtId="3" fontId="11" fillId="0" borderId="17" xfId="69" applyNumberFormat="1" applyFont="1" applyBorder="1" applyAlignment="1">
      <alignment horizontal="right"/>
    </xf>
    <xf numFmtId="10" fontId="11" fillId="0" borderId="17" xfId="69" applyNumberFormat="1" applyFont="1" applyBorder="1"/>
    <xf numFmtId="0" fontId="69" fillId="0" borderId="0" xfId="69" applyFont="1" applyAlignment="1">
      <alignment horizontal="left"/>
    </xf>
    <xf numFmtId="49" fontId="12" fillId="0" borderId="0" xfId="69" applyNumberFormat="1" applyFont="1" applyBorder="1" applyAlignment="1">
      <alignment vertical="top"/>
    </xf>
    <xf numFmtId="0" fontId="6" fillId="0" borderId="0" xfId="69" applyFont="1" applyAlignment="1">
      <alignment vertical="top"/>
    </xf>
    <xf numFmtId="3" fontId="6" fillId="0" borderId="0" xfId="69" applyNumberFormat="1" applyFont="1" applyAlignment="1">
      <alignment horizontal="right" vertical="top"/>
    </xf>
    <xf numFmtId="0" fontId="102" fillId="34" borderId="0" xfId="69" applyFont="1" applyFill="1" applyAlignment="1">
      <alignment horizontal="center" vertical="center"/>
    </xf>
    <xf numFmtId="0" fontId="101" fillId="0" borderId="0" xfId="69" applyFont="1" applyAlignment="1">
      <alignment horizontal="center" vertical="center"/>
    </xf>
    <xf numFmtId="0" fontId="3" fillId="0" borderId="0" xfId="69" applyFont="1" applyAlignment="1">
      <alignment horizontal="center" vertical="center"/>
    </xf>
    <xf numFmtId="0" fontId="63" fillId="40" borderId="0" xfId="69" applyFont="1" applyFill="1" applyAlignment="1"/>
    <xf numFmtId="0" fontId="2" fillId="40" borderId="0" xfId="69" applyFont="1" applyFill="1" applyAlignment="1"/>
    <xf numFmtId="3" fontId="75" fillId="34" borderId="0" xfId="69" applyNumberFormat="1" applyFont="1" applyFill="1" applyBorder="1" applyAlignment="1">
      <alignment horizontal="center"/>
    </xf>
    <xf numFmtId="3" fontId="75" fillId="34" borderId="0" xfId="69" applyNumberFormat="1" applyFont="1" applyFill="1" applyBorder="1" applyAlignment="1">
      <alignment horizontal="right" vertical="center"/>
    </xf>
    <xf numFmtId="3" fontId="75" fillId="34" borderId="0" xfId="69" applyNumberFormat="1" applyFont="1" applyFill="1" applyBorder="1" applyAlignment="1">
      <alignment horizontal="right" vertical="center" wrapText="1"/>
    </xf>
    <xf numFmtId="10" fontId="75" fillId="34" borderId="0" xfId="69" applyNumberFormat="1" applyFont="1" applyFill="1" applyBorder="1" applyAlignment="1">
      <alignment horizontal="right" vertical="center"/>
    </xf>
    <xf numFmtId="3" fontId="73" fillId="0" borderId="0" xfId="69" applyNumberFormat="1" applyFont="1" applyBorder="1"/>
    <xf numFmtId="3" fontId="73" fillId="0" borderId="0" xfId="69" applyNumberFormat="1" applyFont="1" applyBorder="1" applyAlignment="1">
      <alignment horizontal="right"/>
    </xf>
    <xf numFmtId="10" fontId="73" fillId="0" borderId="0" xfId="69" applyNumberFormat="1" applyFont="1" applyBorder="1" applyAlignment="1">
      <alignment horizontal="right"/>
    </xf>
    <xf numFmtId="3" fontId="76" fillId="34" borderId="0" xfId="69" applyNumberFormat="1" applyFont="1" applyFill="1" applyBorder="1" applyAlignment="1">
      <alignment vertical="center"/>
    </xf>
    <xf numFmtId="3" fontId="73" fillId="34" borderId="0" xfId="69" applyNumberFormat="1" applyFont="1" applyFill="1" applyBorder="1" applyAlignment="1">
      <alignment horizontal="right" vertical="center"/>
    </xf>
    <xf numFmtId="10" fontId="73" fillId="34" borderId="0" xfId="69" applyNumberFormat="1" applyFont="1" applyFill="1" applyBorder="1" applyAlignment="1">
      <alignment horizontal="right" vertical="center"/>
    </xf>
    <xf numFmtId="3" fontId="76" fillId="0" borderId="0" xfId="69" applyNumberFormat="1" applyFont="1" applyAlignment="1">
      <alignment vertical="center"/>
    </xf>
    <xf numFmtId="10" fontId="76" fillId="0" borderId="16" xfId="69" applyNumberFormat="1" applyFont="1" applyBorder="1" applyAlignment="1">
      <alignment vertical="center"/>
    </xf>
    <xf numFmtId="10" fontId="73" fillId="0" borderId="16" xfId="69" applyNumberFormat="1" applyFont="1" applyBorder="1" applyAlignment="1">
      <alignment horizontal="right" vertical="center"/>
    </xf>
    <xf numFmtId="10" fontId="73" fillId="0" borderId="16" xfId="69" applyNumberFormat="1" applyFont="1" applyBorder="1" applyAlignment="1">
      <alignment vertical="center"/>
    </xf>
    <xf numFmtId="0" fontId="77" fillId="0" borderId="0" xfId="69" applyFont="1" applyFill="1" applyAlignment="1">
      <alignment vertical="center"/>
    </xf>
    <xf numFmtId="10" fontId="6" fillId="0" borderId="0" xfId="69" applyNumberFormat="1" applyFont="1" applyFill="1" applyAlignment="1">
      <alignment horizontal="right" vertical="center"/>
    </xf>
    <xf numFmtId="10" fontId="6" fillId="0" borderId="0" xfId="69" applyNumberFormat="1" applyFont="1" applyFill="1" applyAlignment="1">
      <alignment vertical="center"/>
    </xf>
    <xf numFmtId="3" fontId="6" fillId="0" borderId="0" xfId="69" applyNumberFormat="1" applyFont="1" applyFill="1" applyAlignment="1">
      <alignment horizontal="right" vertical="center"/>
    </xf>
    <xf numFmtId="0" fontId="6" fillId="0" borderId="0" xfId="69" applyFont="1" applyFill="1" applyAlignment="1">
      <alignment vertical="center"/>
    </xf>
    <xf numFmtId="0" fontId="77" fillId="0" borderId="0" xfId="69" applyFont="1" applyAlignment="1">
      <alignment vertical="top"/>
    </xf>
    <xf numFmtId="10" fontId="5" fillId="0" borderId="0" xfId="69" applyNumberFormat="1" applyFont="1" applyAlignment="1">
      <alignment vertical="top"/>
    </xf>
    <xf numFmtId="10" fontId="6" fillId="0" borderId="0" xfId="69" applyNumberFormat="1" applyFont="1" applyAlignment="1">
      <alignment horizontal="right" vertical="top"/>
    </xf>
    <xf numFmtId="10" fontId="6" fillId="0" borderId="0" xfId="69" applyNumberFormat="1" applyFont="1" applyAlignment="1">
      <alignment vertical="top"/>
    </xf>
    <xf numFmtId="0" fontId="6" fillId="0" borderId="0" xfId="69" applyFont="1" applyAlignment="1">
      <alignment vertical="center"/>
    </xf>
    <xf numFmtId="0" fontId="63" fillId="39" borderId="0" xfId="212" applyFont="1" applyFill="1" applyAlignment="1"/>
    <xf numFmtId="0" fontId="2" fillId="39" borderId="0" xfId="212" applyFont="1" applyFill="1" applyAlignment="1"/>
    <xf numFmtId="0" fontId="94" fillId="39" borderId="0" xfId="212" applyFont="1" applyFill="1" applyAlignment="1"/>
    <xf numFmtId="0" fontId="95" fillId="0" borderId="0" xfId="212" applyFont="1" applyAlignment="1">
      <alignment horizontal="left"/>
    </xf>
    <xf numFmtId="0" fontId="2" fillId="0" borderId="0" xfId="212" applyFont="1"/>
    <xf numFmtId="0" fontId="84" fillId="0" borderId="0" xfId="212" applyFont="1"/>
    <xf numFmtId="0" fontId="95" fillId="0" borderId="0" xfId="212" applyFont="1" applyAlignment="1">
      <alignment horizontal="left" vertical="top"/>
    </xf>
    <xf numFmtId="0" fontId="84" fillId="0" borderId="0" xfId="212" applyFont="1" applyAlignment="1">
      <alignment vertical="top"/>
    </xf>
    <xf numFmtId="0" fontId="71" fillId="0" borderId="0" xfId="212" applyFont="1"/>
    <xf numFmtId="0" fontId="119" fillId="0" borderId="0" xfId="212"/>
    <xf numFmtId="0" fontId="98" fillId="0" borderId="0" xfId="212" applyFont="1"/>
    <xf numFmtId="0" fontId="99" fillId="0" borderId="0" xfId="212" applyFont="1" applyAlignment="1">
      <alignment horizontal="left"/>
    </xf>
    <xf numFmtId="49" fontId="86" fillId="0" borderId="0" xfId="212" applyNumberFormat="1" applyFont="1"/>
    <xf numFmtId="3" fontId="87" fillId="0" borderId="0" xfId="212" applyNumberFormat="1" applyFont="1" applyAlignment="1">
      <alignment horizontal="center"/>
    </xf>
    <xf numFmtId="3" fontId="100" fillId="0" borderId="0" xfId="212" applyNumberFormat="1" applyFont="1" applyAlignment="1">
      <alignment horizontal="center"/>
    </xf>
    <xf numFmtId="0" fontId="86" fillId="0" borderId="0" xfId="212" applyFont="1"/>
    <xf numFmtId="0" fontId="101" fillId="0" borderId="0" xfId="212" applyFont="1" applyAlignment="1">
      <alignment horizontal="left"/>
    </xf>
    <xf numFmtId="0" fontId="102" fillId="34" borderId="0" xfId="212" applyFont="1" applyFill="1" applyAlignment="1"/>
    <xf numFmtId="0" fontId="3" fillId="0" borderId="0" xfId="212" applyFont="1" applyAlignment="1"/>
    <xf numFmtId="0" fontId="102" fillId="34" borderId="0" xfId="212" applyFont="1" applyFill="1" applyAlignment="1">
      <alignment horizontal="center" vertical="center" wrapText="1"/>
    </xf>
    <xf numFmtId="3" fontId="104" fillId="34" borderId="0" xfId="212" applyNumberFormat="1" applyFont="1" applyFill="1" applyAlignment="1">
      <alignment horizontal="center" vertical="center" wrapText="1"/>
    </xf>
    <xf numFmtId="0" fontId="104" fillId="34" borderId="0" xfId="212" applyFont="1" applyFill="1" applyAlignment="1">
      <alignment horizontal="center" vertical="center" wrapText="1"/>
    </xf>
    <xf numFmtId="3" fontId="102" fillId="34" borderId="0" xfId="212" applyNumberFormat="1" applyFont="1" applyFill="1" applyAlignment="1">
      <alignment horizontal="center" vertical="center" wrapText="1"/>
    </xf>
    <xf numFmtId="3" fontId="102" fillId="0" borderId="0" xfId="212" applyNumberFormat="1" applyFont="1" applyAlignment="1">
      <alignment horizontal="center" vertical="center" wrapText="1"/>
    </xf>
    <xf numFmtId="0" fontId="3" fillId="0" borderId="0" xfId="212" applyFont="1" applyAlignment="1">
      <alignment horizontal="center" vertical="center" wrapText="1"/>
    </xf>
    <xf numFmtId="3" fontId="105" fillId="0" borderId="0" xfId="212" applyNumberFormat="1" applyFont="1"/>
    <xf numFmtId="3" fontId="105" fillId="0" borderId="0" xfId="212" applyNumberFormat="1" applyFont="1" applyAlignment="1">
      <alignment horizontal="right"/>
    </xf>
    <xf numFmtId="3" fontId="105" fillId="0" borderId="0" xfId="212" applyNumberFormat="1" applyFont="1" applyFill="1" applyAlignment="1">
      <alignment horizontal="right"/>
    </xf>
    <xf numFmtId="3" fontId="105" fillId="0" borderId="0" xfId="212" applyNumberFormat="1" applyFont="1" applyAlignment="1">
      <alignment vertical="center"/>
    </xf>
    <xf numFmtId="3" fontId="105" fillId="0" borderId="0" xfId="212" applyNumberFormat="1" applyFont="1" applyAlignment="1">
      <alignment horizontal="right" vertical="center"/>
    </xf>
    <xf numFmtId="0" fontId="101" fillId="0" borderId="0" xfId="212" applyFont="1" applyAlignment="1">
      <alignment horizontal="left" vertical="center"/>
    </xf>
    <xf numFmtId="0" fontId="119" fillId="0" borderId="0" xfId="212" applyAlignment="1">
      <alignment vertical="center"/>
    </xf>
    <xf numFmtId="3" fontId="106" fillId="34" borderId="10" xfId="212" applyNumberFormat="1" applyFont="1" applyFill="1" applyBorder="1" applyAlignment="1">
      <alignment vertical="center"/>
    </xf>
    <xf numFmtId="3" fontId="105" fillId="34" borderId="10" xfId="212" applyNumberFormat="1" applyFont="1" applyFill="1" applyBorder="1" applyAlignment="1">
      <alignment horizontal="right" vertical="center"/>
    </xf>
    <xf numFmtId="49" fontId="90" fillId="0" borderId="18" xfId="212" applyNumberFormat="1" applyFont="1" applyBorder="1"/>
    <xf numFmtId="0" fontId="90" fillId="0" borderId="18" xfId="212" applyFont="1" applyBorder="1" applyAlignment="1">
      <alignment horizontal="right"/>
    </xf>
    <xf numFmtId="3" fontId="107" fillId="0" borderId="18" xfId="212" applyNumberFormat="1" applyFont="1" applyBorder="1" applyAlignment="1">
      <alignment horizontal="right"/>
    </xf>
    <xf numFmtId="3" fontId="90" fillId="0" borderId="18" xfId="212" applyNumberFormat="1" applyFont="1" applyBorder="1" applyAlignment="1">
      <alignment horizontal="right"/>
    </xf>
    <xf numFmtId="10" fontId="119" fillId="0" borderId="0" xfId="212" applyNumberFormat="1"/>
    <xf numFmtId="10" fontId="98" fillId="0" borderId="0" xfId="212" applyNumberFormat="1" applyFont="1" applyAlignment="1">
      <alignment horizontal="right"/>
    </xf>
    <xf numFmtId="10" fontId="6" fillId="0" borderId="0" xfId="212" applyNumberFormat="1" applyFont="1" applyAlignment="1">
      <alignment horizontal="right"/>
    </xf>
    <xf numFmtId="10" fontId="6" fillId="0" borderId="0" xfId="212" applyNumberFormat="1" applyFont="1"/>
    <xf numFmtId="0" fontId="6" fillId="0" borderId="0" xfId="212" applyFont="1"/>
    <xf numFmtId="49" fontId="6" fillId="0" borderId="0" xfId="212" applyNumberFormat="1" applyFont="1" applyBorder="1"/>
    <xf numFmtId="3" fontId="119" fillId="0" borderId="0" xfId="212" applyNumberFormat="1"/>
    <xf numFmtId="3" fontId="98" fillId="0" borderId="0" xfId="212" applyNumberFormat="1" applyFont="1" applyAlignment="1">
      <alignment horizontal="right"/>
    </xf>
    <xf numFmtId="3" fontId="6" fillId="0" borderId="0" xfId="212" applyNumberFormat="1" applyFont="1" applyAlignment="1">
      <alignment horizontal="right"/>
    </xf>
    <xf numFmtId="3" fontId="6" fillId="0" borderId="0" xfId="212" applyNumberFormat="1" applyFont="1"/>
    <xf numFmtId="49" fontId="69" fillId="0" borderId="0" xfId="212" applyNumberFormat="1" applyFont="1" applyBorder="1"/>
    <xf numFmtId="3" fontId="7" fillId="0" borderId="0" xfId="212" applyNumberFormat="1" applyFont="1"/>
    <xf numFmtId="49" fontId="6" fillId="0" borderId="0" xfId="212" quotePrefix="1" applyNumberFormat="1" applyFont="1" applyBorder="1"/>
    <xf numFmtId="49" fontId="6" fillId="0" borderId="0" xfId="212" applyNumberFormat="1" applyFont="1"/>
    <xf numFmtId="3" fontId="98" fillId="0" borderId="0" xfId="212" applyNumberFormat="1" applyFont="1"/>
    <xf numFmtId="49" fontId="7" fillId="0" borderId="0" xfId="212" applyNumberFormat="1" applyFont="1"/>
    <xf numFmtId="49" fontId="8" fillId="0" borderId="0" xfId="212" quotePrefix="1" applyNumberFormat="1" applyFont="1" applyBorder="1" applyAlignment="1" applyProtection="1">
      <alignment horizontal="left"/>
    </xf>
    <xf numFmtId="37" fontId="8" fillId="0" borderId="0" xfId="212" quotePrefix="1" applyNumberFormat="1" applyFont="1" applyBorder="1" applyAlignment="1" applyProtection="1">
      <alignment horizontal="left"/>
    </xf>
    <xf numFmtId="0" fontId="72" fillId="33" borderId="0" xfId="212" applyFont="1" applyFill="1"/>
    <xf numFmtId="0" fontId="11" fillId="33" borderId="0" xfId="212" applyFont="1" applyFill="1"/>
    <xf numFmtId="10" fontId="11" fillId="33" borderId="0" xfId="212" applyNumberFormat="1" applyFont="1" applyFill="1"/>
    <xf numFmtId="0" fontId="9" fillId="0" borderId="0" xfId="212" applyFont="1" applyAlignment="1">
      <alignment horizontal="left"/>
    </xf>
    <xf numFmtId="49" fontId="71" fillId="0" borderId="0" xfId="212" applyNumberFormat="1" applyFont="1"/>
    <xf numFmtId="0" fontId="4" fillId="0" borderId="0" xfId="212" applyFont="1" applyAlignment="1">
      <alignment horizontal="left"/>
    </xf>
    <xf numFmtId="49" fontId="73" fillId="0" borderId="0" xfId="212" applyNumberFormat="1" applyFont="1"/>
    <xf numFmtId="0" fontId="73" fillId="0" borderId="0" xfId="212" applyFont="1"/>
    <xf numFmtId="3" fontId="74" fillId="0" borderId="0" xfId="212" applyNumberFormat="1" applyFont="1" applyAlignment="1">
      <alignment horizontal="right"/>
    </xf>
    <xf numFmtId="0" fontId="74" fillId="0" borderId="0" xfId="212" applyFont="1"/>
    <xf numFmtId="10" fontId="74" fillId="0" borderId="0" xfId="212" applyNumberFormat="1" applyFont="1"/>
    <xf numFmtId="0" fontId="80" fillId="0" borderId="0" xfId="212" applyFont="1" applyAlignment="1">
      <alignment horizontal="left"/>
    </xf>
    <xf numFmtId="3" fontId="75" fillId="34" borderId="21" xfId="212" applyNumberFormat="1" applyFont="1" applyFill="1" applyBorder="1" applyAlignment="1">
      <alignment horizontal="left" vertical="center"/>
    </xf>
    <xf numFmtId="3" fontId="75" fillId="34" borderId="21" xfId="212" applyNumberFormat="1" applyFont="1" applyFill="1" applyBorder="1" applyAlignment="1">
      <alignment horizontal="right" vertical="center"/>
    </xf>
    <xf numFmtId="3" fontId="75" fillId="34" borderId="21" xfId="212" applyNumberFormat="1" applyFont="1" applyFill="1" applyBorder="1" applyAlignment="1">
      <alignment horizontal="right" vertical="center" wrapText="1"/>
    </xf>
    <xf numFmtId="10" fontId="75" fillId="34" borderId="21" xfId="212" applyNumberFormat="1" applyFont="1" applyFill="1" applyBorder="1" applyAlignment="1">
      <alignment horizontal="right" vertical="center"/>
    </xf>
    <xf numFmtId="3" fontId="90" fillId="0" borderId="0" xfId="212" applyNumberFormat="1" applyFont="1" applyAlignment="1">
      <alignment vertical="center"/>
    </xf>
    <xf numFmtId="3" fontId="90" fillId="0" borderId="0" xfId="212" applyNumberFormat="1" applyFont="1" applyAlignment="1">
      <alignment horizontal="right" vertical="center"/>
    </xf>
    <xf numFmtId="10" fontId="90" fillId="0" borderId="0" xfId="212" applyNumberFormat="1" applyFont="1" applyAlignment="1">
      <alignment vertical="center"/>
    </xf>
    <xf numFmtId="0" fontId="3" fillId="0" borderId="0" xfId="212" applyFont="1" applyAlignment="1">
      <alignment horizontal="left" vertical="center"/>
    </xf>
    <xf numFmtId="0" fontId="6" fillId="0" borderId="0" xfId="212" applyFont="1" applyAlignment="1">
      <alignment vertical="center"/>
    </xf>
    <xf numFmtId="3" fontId="90" fillId="0" borderId="0" xfId="212" applyNumberFormat="1" applyFont="1" applyAlignment="1">
      <alignment vertical="top"/>
    </xf>
    <xf numFmtId="3" fontId="90" fillId="0" borderId="0" xfId="212" applyNumberFormat="1" applyFont="1" applyAlignment="1">
      <alignment horizontal="right" vertical="top"/>
    </xf>
    <xf numFmtId="10" fontId="90" fillId="0" borderId="0" xfId="212" applyNumberFormat="1" applyFont="1" applyAlignment="1">
      <alignment vertical="top"/>
    </xf>
    <xf numFmtId="0" fontId="3" fillId="0" borderId="0" xfId="212" applyFont="1" applyAlignment="1">
      <alignment horizontal="left" vertical="top"/>
    </xf>
    <xf numFmtId="0" fontId="6" fillId="0" borderId="0" xfId="212" applyFont="1" applyAlignment="1">
      <alignment vertical="top"/>
    </xf>
    <xf numFmtId="0" fontId="119" fillId="0" borderId="0" xfId="212" applyAlignment="1">
      <alignment vertical="top"/>
    </xf>
    <xf numFmtId="0" fontId="11" fillId="0" borderId="0" xfId="212" applyFont="1" applyAlignment="1">
      <alignment horizontal="left" vertical="top"/>
    </xf>
    <xf numFmtId="0" fontId="5" fillId="0" borderId="0" xfId="212" applyFont="1" applyAlignment="1">
      <alignment vertical="top"/>
    </xf>
    <xf numFmtId="0" fontId="4" fillId="0" borderId="0" xfId="212" applyFont="1" applyAlignment="1">
      <alignment horizontal="left" vertical="top"/>
    </xf>
    <xf numFmtId="0" fontId="6" fillId="0" borderId="0" xfId="212" applyFont="1" applyBorder="1" applyAlignment="1">
      <alignment horizontal="left" vertical="top"/>
    </xf>
    <xf numFmtId="0" fontId="6" fillId="0" borderId="0" xfId="212" applyFont="1" applyBorder="1" applyAlignment="1">
      <alignment vertical="top"/>
    </xf>
    <xf numFmtId="0" fontId="5" fillId="0" borderId="0" xfId="212" applyFont="1" applyBorder="1" applyAlignment="1">
      <alignment vertical="top"/>
    </xf>
    <xf numFmtId="10" fontId="69" fillId="0" borderId="0" xfId="212" applyNumberFormat="1" applyFont="1" applyBorder="1" applyAlignment="1">
      <alignment horizontal="left" vertical="top"/>
    </xf>
    <xf numFmtId="10" fontId="6" fillId="0" borderId="0" xfId="212" applyNumberFormat="1" applyFont="1" applyBorder="1" applyAlignment="1">
      <alignment vertical="top"/>
    </xf>
    <xf numFmtId="0" fontId="119" fillId="0" borderId="0" xfId="212" applyBorder="1" applyAlignment="1">
      <alignment vertical="top"/>
    </xf>
    <xf numFmtId="3" fontId="112" fillId="0" borderId="0" xfId="212" applyNumberFormat="1" applyFont="1" applyAlignment="1">
      <alignment vertical="top"/>
    </xf>
    <xf numFmtId="0" fontId="69" fillId="0" borderId="0" xfId="212" applyFont="1" applyBorder="1" applyAlignment="1">
      <alignment horizontal="left" vertical="top"/>
    </xf>
    <xf numFmtId="3" fontId="112" fillId="34" borderId="0" xfId="212" applyNumberFormat="1" applyFont="1" applyFill="1" applyAlignment="1">
      <alignment vertical="center"/>
    </xf>
    <xf numFmtId="3" fontId="90" fillId="34" borderId="0" xfId="212" applyNumberFormat="1" applyFont="1" applyFill="1" applyAlignment="1">
      <alignment vertical="center"/>
    </xf>
    <xf numFmtId="10" fontId="90" fillId="34" borderId="0" xfId="212" applyNumberFormat="1" applyFont="1" applyFill="1" applyAlignment="1">
      <alignment vertical="center"/>
    </xf>
    <xf numFmtId="3" fontId="112" fillId="0" borderId="0" xfId="212" applyNumberFormat="1" applyFont="1"/>
    <xf numFmtId="10" fontId="90" fillId="0" borderId="0" xfId="212" applyNumberFormat="1" applyFont="1"/>
    <xf numFmtId="0" fontId="69" fillId="0" borderId="0" xfId="212" applyFont="1" applyAlignment="1">
      <alignment horizontal="left"/>
    </xf>
    <xf numFmtId="49" fontId="69" fillId="0" borderId="17" xfId="212" applyNumberFormat="1" applyFont="1" applyBorder="1"/>
    <xf numFmtId="0" fontId="119" fillId="0" borderId="17" xfId="212" applyBorder="1"/>
    <xf numFmtId="3" fontId="6" fillId="0" borderId="17" xfId="212" applyNumberFormat="1" applyFont="1" applyBorder="1" applyAlignment="1">
      <alignment horizontal="right"/>
    </xf>
    <xf numFmtId="0" fontId="6" fillId="0" borderId="17" xfId="212" applyFont="1" applyBorder="1"/>
    <xf numFmtId="10" fontId="6" fillId="0" borderId="17" xfId="212" applyNumberFormat="1" applyFont="1" applyBorder="1"/>
    <xf numFmtId="49" fontId="12" fillId="0" borderId="0" xfId="212" applyNumberFormat="1" applyFont="1" applyBorder="1"/>
    <xf numFmtId="0" fontId="7" fillId="0" borderId="0" xfId="212" applyFont="1"/>
    <xf numFmtId="49" fontId="69" fillId="0" borderId="0" xfId="212" quotePrefix="1" applyNumberFormat="1" applyFont="1" applyBorder="1" applyAlignment="1">
      <alignment horizontal="left"/>
    </xf>
    <xf numFmtId="3" fontId="73" fillId="43" borderId="0" xfId="212" applyNumberFormat="1" applyFont="1" applyFill="1"/>
    <xf numFmtId="3" fontId="73" fillId="43" borderId="0" xfId="212" applyNumberFormat="1" applyFont="1" applyFill="1" applyAlignment="1">
      <alignment horizontal="right"/>
    </xf>
    <xf numFmtId="0" fontId="3" fillId="0" borderId="0" xfId="212" applyFont="1" applyAlignment="1">
      <alignment horizontal="left"/>
    </xf>
    <xf numFmtId="3" fontId="73" fillId="0" borderId="0" xfId="212" applyNumberFormat="1" applyFont="1"/>
    <xf numFmtId="3" fontId="73" fillId="0" borderId="0" xfId="212" applyNumberFormat="1" applyFont="1" applyAlignment="1">
      <alignment horizontal="right"/>
    </xf>
    <xf numFmtId="3" fontId="73" fillId="0" borderId="0" xfId="212" applyNumberFormat="1" applyFont="1" applyAlignment="1">
      <alignment wrapText="1"/>
    </xf>
    <xf numFmtId="3" fontId="73" fillId="0" borderId="0" xfId="212" applyNumberFormat="1" applyFont="1" applyAlignment="1">
      <alignment vertical="center"/>
    </xf>
    <xf numFmtId="3" fontId="73" fillId="0" borderId="0" xfId="212" applyNumberFormat="1" applyFont="1" applyAlignment="1">
      <alignment horizontal="right" vertical="center"/>
    </xf>
    <xf numFmtId="3" fontId="76" fillId="34" borderId="0" xfId="212" applyNumberFormat="1" applyFont="1" applyFill="1" applyAlignment="1">
      <alignment vertical="center"/>
    </xf>
    <xf numFmtId="3" fontId="73" fillId="34" borderId="0" xfId="212" applyNumberFormat="1" applyFont="1" applyFill="1" applyAlignment="1">
      <alignment vertical="center"/>
    </xf>
    <xf numFmtId="3" fontId="76" fillId="0" borderId="0" xfId="212" applyNumberFormat="1" applyFont="1" applyFill="1" applyBorder="1"/>
    <xf numFmtId="10" fontId="73" fillId="0" borderId="0" xfId="212" applyNumberFormat="1" applyFont="1"/>
    <xf numFmtId="49" fontId="6" fillId="0" borderId="20" xfId="212" applyNumberFormat="1" applyFont="1" applyBorder="1"/>
    <xf numFmtId="0" fontId="119" fillId="0" borderId="20" xfId="212" applyBorder="1"/>
    <xf numFmtId="3" fontId="6" fillId="0" borderId="20" xfId="212" applyNumberFormat="1" applyFont="1" applyBorder="1" applyAlignment="1">
      <alignment horizontal="right"/>
    </xf>
    <xf numFmtId="0" fontId="6" fillId="0" borderId="20" xfId="212" applyFont="1" applyBorder="1"/>
    <xf numFmtId="10" fontId="119" fillId="0" borderId="0" xfId="212" applyNumberFormat="1" applyAlignment="1">
      <alignment vertical="top"/>
    </xf>
    <xf numFmtId="10" fontId="69" fillId="0" borderId="0" xfId="212" applyNumberFormat="1" applyFont="1" applyAlignment="1">
      <alignment horizontal="left"/>
    </xf>
    <xf numFmtId="0" fontId="2" fillId="0" borderId="0" xfId="212" applyFont="1" applyAlignment="1">
      <alignment vertical="top"/>
    </xf>
    <xf numFmtId="3" fontId="75" fillId="0" borderId="0" xfId="212" applyNumberFormat="1" applyFont="1" applyAlignment="1">
      <alignment horizontal="center"/>
    </xf>
    <xf numFmtId="3" fontId="68" fillId="34" borderId="21" xfId="212" applyNumberFormat="1" applyFont="1" applyFill="1" applyBorder="1" applyAlignment="1">
      <alignment horizontal="left" vertical="center"/>
    </xf>
    <xf numFmtId="3" fontId="68" fillId="34" borderId="21" xfId="212" applyNumberFormat="1" applyFont="1" applyFill="1" applyBorder="1" applyAlignment="1">
      <alignment horizontal="right" vertical="center"/>
    </xf>
    <xf numFmtId="3" fontId="68" fillId="34" borderId="21" xfId="212" applyNumberFormat="1" applyFont="1" applyFill="1" applyBorder="1" applyAlignment="1">
      <alignment horizontal="right" vertical="center" wrapText="1"/>
    </xf>
    <xf numFmtId="0" fontId="68" fillId="34" borderId="21" xfId="212" applyFont="1" applyFill="1" applyBorder="1" applyAlignment="1">
      <alignment horizontal="right" vertical="center"/>
    </xf>
    <xf numFmtId="3" fontId="70" fillId="0" borderId="0" xfId="212" applyNumberFormat="1" applyFont="1" applyAlignment="1">
      <alignment vertical="center"/>
    </xf>
    <xf numFmtId="3" fontId="70" fillId="0" borderId="0" xfId="212" applyNumberFormat="1" applyFont="1" applyAlignment="1">
      <alignment horizontal="right" vertical="center"/>
    </xf>
    <xf numFmtId="10" fontId="70" fillId="0" borderId="0" xfId="212" applyNumberFormat="1" applyFont="1" applyAlignment="1">
      <alignment vertical="center"/>
    </xf>
    <xf numFmtId="3" fontId="70" fillId="0" borderId="0" xfId="212" applyNumberFormat="1" applyFont="1" applyAlignment="1">
      <alignment vertical="top"/>
    </xf>
    <xf numFmtId="3" fontId="70" fillId="0" borderId="0" xfId="212" applyNumberFormat="1" applyFont="1" applyAlignment="1">
      <alignment horizontal="right" vertical="top"/>
    </xf>
    <xf numFmtId="10" fontId="70" fillId="0" borderId="0" xfId="212" applyNumberFormat="1" applyFont="1" applyAlignment="1">
      <alignment vertical="top"/>
    </xf>
    <xf numFmtId="3" fontId="68" fillId="34" borderId="11" xfId="212" applyNumberFormat="1" applyFont="1" applyFill="1" applyBorder="1" applyAlignment="1">
      <alignment vertical="center"/>
    </xf>
    <xf numFmtId="3" fontId="70" fillId="34" borderId="11" xfId="212" applyNumberFormat="1" applyFont="1" applyFill="1" applyBorder="1" applyAlignment="1">
      <alignment vertical="center"/>
    </xf>
    <xf numFmtId="10" fontId="70" fillId="34" borderId="11" xfId="212" applyNumberFormat="1" applyFont="1" applyFill="1" applyBorder="1" applyAlignment="1">
      <alignment vertical="center"/>
    </xf>
    <xf numFmtId="0" fontId="119" fillId="0" borderId="11" xfId="212" applyBorder="1" applyAlignment="1">
      <alignment vertical="center"/>
    </xf>
    <xf numFmtId="3" fontId="68" fillId="0" borderId="12" xfId="212" applyNumberFormat="1" applyFont="1" applyBorder="1" applyAlignment="1">
      <alignment vertical="top"/>
    </xf>
    <xf numFmtId="10" fontId="70" fillId="0" borderId="12" xfId="212" applyNumberFormat="1" applyFont="1" applyBorder="1" applyAlignment="1">
      <alignment vertical="top"/>
    </xf>
    <xf numFmtId="0" fontId="119" fillId="0" borderId="12" xfId="212" applyBorder="1" applyAlignment="1">
      <alignment vertical="top"/>
    </xf>
    <xf numFmtId="3" fontId="68" fillId="34" borderId="0" xfId="212" applyNumberFormat="1" applyFont="1" applyFill="1" applyAlignment="1">
      <alignment vertical="center"/>
    </xf>
    <xf numFmtId="3" fontId="70" fillId="34" borderId="0" xfId="212" applyNumberFormat="1" applyFont="1" applyFill="1" applyAlignment="1">
      <alignment vertical="center"/>
    </xf>
    <xf numFmtId="10" fontId="70" fillId="34" borderId="0" xfId="212" applyNumberFormat="1" applyFont="1" applyFill="1" applyAlignment="1">
      <alignment vertical="center"/>
    </xf>
    <xf numFmtId="3" fontId="68" fillId="0" borderId="0" xfId="212" applyNumberFormat="1" applyFont="1"/>
    <xf numFmtId="10" fontId="70" fillId="0" borderId="0" xfId="212" applyNumberFormat="1" applyFont="1"/>
    <xf numFmtId="49" fontId="6" fillId="0" borderId="17" xfId="212" applyNumberFormat="1" applyFont="1" applyBorder="1"/>
    <xf numFmtId="0" fontId="5" fillId="0" borderId="0" xfId="212" applyFont="1"/>
    <xf numFmtId="0" fontId="102" fillId="34" borderId="0" xfId="212" applyFont="1" applyFill="1" applyAlignment="1">
      <alignment horizontal="center" vertical="center"/>
    </xf>
    <xf numFmtId="0" fontId="101" fillId="0" borderId="0" xfId="212" applyFont="1" applyAlignment="1">
      <alignment horizontal="center" vertical="center"/>
    </xf>
    <xf numFmtId="0" fontId="3" fillId="0" borderId="0" xfId="212" applyFont="1" applyAlignment="1">
      <alignment horizontal="center" vertical="center"/>
    </xf>
    <xf numFmtId="0" fontId="102" fillId="0" borderId="0" xfId="212" applyFont="1" applyAlignment="1">
      <alignment horizontal="center" vertical="center" wrapText="1"/>
    </xf>
    <xf numFmtId="49" fontId="90" fillId="0" borderId="17" xfId="212" applyNumberFormat="1" applyFont="1" applyBorder="1"/>
    <xf numFmtId="0" fontId="90" fillId="0" borderId="17" xfId="212" applyFont="1" applyBorder="1" applyAlignment="1">
      <alignment horizontal="right"/>
    </xf>
    <xf numFmtId="3" fontId="107" fillId="0" borderId="17" xfId="212" applyNumberFormat="1" applyFont="1" applyBorder="1" applyAlignment="1">
      <alignment horizontal="right"/>
    </xf>
    <xf numFmtId="3" fontId="90" fillId="0" borderId="17" xfId="212" applyNumberFormat="1" applyFont="1" applyBorder="1" applyAlignment="1">
      <alignment horizontal="right"/>
    </xf>
    <xf numFmtId="0" fontId="63" fillId="40" borderId="0" xfId="212" applyFont="1" applyFill="1" applyAlignment="1"/>
    <xf numFmtId="0" fontId="2" fillId="40" borderId="0" xfId="212" applyFont="1" applyFill="1" applyAlignment="1"/>
    <xf numFmtId="3" fontId="75" fillId="34" borderId="0" xfId="212" applyNumberFormat="1" applyFont="1" applyFill="1" applyBorder="1" applyAlignment="1">
      <alignment horizontal="center"/>
    </xf>
    <xf numFmtId="3" fontId="75" fillId="34" borderId="0" xfId="212" applyNumberFormat="1" applyFont="1" applyFill="1" applyBorder="1" applyAlignment="1">
      <alignment horizontal="right" vertical="center"/>
    </xf>
    <xf numFmtId="3" fontId="75" fillId="34" borderId="0" xfId="212" applyNumberFormat="1" applyFont="1" applyFill="1" applyBorder="1" applyAlignment="1">
      <alignment horizontal="right" vertical="center" wrapText="1"/>
    </xf>
    <xf numFmtId="10" fontId="75" fillId="34" borderId="0" xfId="212" applyNumberFormat="1" applyFont="1" applyFill="1" applyBorder="1" applyAlignment="1">
      <alignment horizontal="right" vertical="center"/>
    </xf>
    <xf numFmtId="3" fontId="73" fillId="0" borderId="0" xfId="212" applyNumberFormat="1" applyFont="1" applyBorder="1"/>
    <xf numFmtId="3" fontId="73" fillId="0" borderId="0" xfId="212" applyNumberFormat="1" applyFont="1" applyBorder="1" applyAlignment="1">
      <alignment horizontal="right"/>
    </xf>
    <xf numFmtId="10" fontId="73" fillId="0" borderId="0" xfId="212" applyNumberFormat="1" applyFont="1" applyBorder="1" applyAlignment="1">
      <alignment horizontal="right"/>
    </xf>
    <xf numFmtId="3" fontId="76" fillId="34" borderId="0" xfId="212" applyNumberFormat="1" applyFont="1" applyFill="1" applyBorder="1" applyAlignment="1">
      <alignment vertical="center"/>
    </xf>
    <xf numFmtId="3" fontId="73" fillId="34" borderId="0" xfId="212" applyNumberFormat="1" applyFont="1" applyFill="1" applyBorder="1" applyAlignment="1">
      <alignment horizontal="right" vertical="center"/>
    </xf>
    <xf numFmtId="10" fontId="73" fillId="34" borderId="0" xfId="212" applyNumberFormat="1" applyFont="1" applyFill="1" applyBorder="1" applyAlignment="1">
      <alignment horizontal="right" vertical="center"/>
    </xf>
    <xf numFmtId="3" fontId="76" fillId="0" borderId="0" xfId="212" applyNumberFormat="1" applyFont="1" applyAlignment="1">
      <alignment vertical="center"/>
    </xf>
    <xf numFmtId="10" fontId="73" fillId="0" borderId="0" xfId="212" applyNumberFormat="1" applyFont="1" applyAlignment="1">
      <alignment vertical="center"/>
    </xf>
    <xf numFmtId="10" fontId="76" fillId="0" borderId="16" xfId="212" applyNumberFormat="1" applyFont="1" applyBorder="1" applyAlignment="1">
      <alignment vertical="center"/>
    </xf>
    <xf numFmtId="10" fontId="73" fillId="0" borderId="16" xfId="212" applyNumberFormat="1" applyFont="1" applyBorder="1" applyAlignment="1">
      <alignment horizontal="right" vertical="center"/>
    </xf>
    <xf numFmtId="10" fontId="73" fillId="0" borderId="16" xfId="212" applyNumberFormat="1" applyFont="1" applyBorder="1" applyAlignment="1">
      <alignment vertical="center"/>
    </xf>
    <xf numFmtId="0" fontId="77" fillId="0" borderId="0" xfId="212" applyFont="1" applyFill="1" applyAlignment="1">
      <alignment vertical="center"/>
    </xf>
    <xf numFmtId="10" fontId="6" fillId="0" borderId="0" xfId="212" applyNumberFormat="1" applyFont="1" applyFill="1" applyAlignment="1">
      <alignment horizontal="right" vertical="center"/>
    </xf>
    <xf numFmtId="10" fontId="6" fillId="0" borderId="0" xfId="212" applyNumberFormat="1" applyFont="1" applyFill="1" applyAlignment="1">
      <alignment vertical="center"/>
    </xf>
    <xf numFmtId="3" fontId="6" fillId="0" borderId="0" xfId="212" applyNumberFormat="1" applyFont="1" applyFill="1" applyAlignment="1">
      <alignment horizontal="right" vertical="center"/>
    </xf>
    <xf numFmtId="0" fontId="6" fillId="0" borderId="0" xfId="212" applyFont="1" applyFill="1" applyAlignment="1">
      <alignment vertical="center"/>
    </xf>
    <xf numFmtId="3" fontId="75" fillId="34" borderId="0" xfId="212" applyNumberFormat="1" applyFont="1" applyFill="1" applyAlignment="1">
      <alignment horizontal="left" vertical="center"/>
    </xf>
    <xf numFmtId="3" fontId="75" fillId="34" borderId="0" xfId="212" applyNumberFormat="1" applyFont="1" applyFill="1" applyAlignment="1">
      <alignment horizontal="right" vertical="center"/>
    </xf>
    <xf numFmtId="3" fontId="75" fillId="34" borderId="0" xfId="212" applyNumberFormat="1" applyFont="1" applyFill="1" applyAlignment="1">
      <alignment horizontal="right" vertical="center" wrapText="1"/>
    </xf>
    <xf numFmtId="0" fontId="75" fillId="34" borderId="0" xfId="212" applyFont="1" applyFill="1" applyAlignment="1">
      <alignment horizontal="right" vertical="center"/>
    </xf>
    <xf numFmtId="3" fontId="76" fillId="34" borderId="0" xfId="212" applyNumberFormat="1" applyFont="1" applyFill="1"/>
    <xf numFmtId="3" fontId="73" fillId="34" borderId="0" xfId="212" applyNumberFormat="1" applyFont="1" applyFill="1"/>
    <xf numFmtId="10" fontId="73" fillId="34" borderId="0" xfId="212" applyNumberFormat="1" applyFont="1" applyFill="1"/>
    <xf numFmtId="0" fontId="77" fillId="0" borderId="0" xfId="212" applyFont="1"/>
    <xf numFmtId="0" fontId="78" fillId="0" borderId="0" xfId="212" applyFont="1"/>
    <xf numFmtId="49" fontId="79" fillId="0" borderId="0" xfId="212" applyNumberFormat="1" applyFont="1" applyBorder="1"/>
    <xf numFmtId="0" fontId="4" fillId="0" borderId="0" xfId="212" applyFont="1"/>
    <xf numFmtId="3" fontId="76" fillId="34" borderId="0" xfId="212" applyNumberFormat="1" applyFont="1" applyFill="1" applyAlignment="1">
      <alignment horizontal="left" vertical="center"/>
    </xf>
    <xf numFmtId="3" fontId="76" fillId="34" borderId="0" xfId="212" applyNumberFormat="1" applyFont="1" applyFill="1" applyAlignment="1">
      <alignment horizontal="right" vertical="center"/>
    </xf>
    <xf numFmtId="3" fontId="76" fillId="34" borderId="0" xfId="212" applyNumberFormat="1" applyFont="1" applyFill="1" applyAlignment="1">
      <alignment horizontal="right" vertical="center" wrapText="1"/>
    </xf>
    <xf numFmtId="0" fontId="79" fillId="0" borderId="0" xfId="212" applyFont="1"/>
    <xf numFmtId="0" fontId="72" fillId="33" borderId="0" xfId="212" applyFont="1" applyFill="1" applyAlignment="1"/>
    <xf numFmtId="0" fontId="11" fillId="33" borderId="0" xfId="212" applyFont="1" applyFill="1" applyAlignment="1"/>
    <xf numFmtId="0" fontId="9" fillId="0" borderId="0" xfId="212" applyFont="1" applyAlignment="1"/>
    <xf numFmtId="0" fontId="83" fillId="0" borderId="0" xfId="212" applyFont="1" applyAlignment="1"/>
    <xf numFmtId="0" fontId="83" fillId="0" borderId="0" xfId="212" applyFont="1" applyAlignment="1">
      <alignment vertical="top"/>
    </xf>
    <xf numFmtId="0" fontId="4" fillId="0" borderId="0" xfId="212" applyFont="1" applyAlignment="1"/>
    <xf numFmtId="0" fontId="87" fillId="0" borderId="0" xfId="212" applyFont="1" applyAlignment="1"/>
    <xf numFmtId="0" fontId="88" fillId="34" borderId="0" xfId="212" applyFont="1" applyFill="1" applyAlignment="1"/>
    <xf numFmtId="0" fontId="109" fillId="0" borderId="0" xfId="212" applyFont="1" applyAlignment="1"/>
    <xf numFmtId="0" fontId="88" fillId="34" borderId="0" xfId="212" applyFont="1" applyFill="1" applyAlignment="1">
      <alignment horizontal="center" vertical="center" wrapText="1"/>
    </xf>
    <xf numFmtId="3" fontId="88" fillId="34" borderId="0" xfId="212" applyNumberFormat="1" applyFont="1" applyFill="1" applyAlignment="1">
      <alignment horizontal="center" vertical="center" wrapText="1"/>
    </xf>
    <xf numFmtId="0" fontId="109" fillId="0" borderId="0" xfId="212" applyFont="1" applyAlignment="1">
      <alignment vertical="center" wrapText="1"/>
    </xf>
    <xf numFmtId="0" fontId="109" fillId="0" borderId="0" xfId="212" applyFont="1" applyAlignment="1">
      <alignment horizontal="center" vertical="center" wrapText="1"/>
    </xf>
    <xf numFmtId="3" fontId="89" fillId="0" borderId="0" xfId="212" applyNumberFormat="1" applyFont="1"/>
    <xf numFmtId="3" fontId="89" fillId="0" borderId="0" xfId="212" applyNumberFormat="1" applyFont="1" applyAlignment="1">
      <alignment horizontal="right"/>
    </xf>
    <xf numFmtId="0" fontId="110" fillId="0" borderId="0" xfId="212" applyFont="1"/>
    <xf numFmtId="3" fontId="89" fillId="0" borderId="0" xfId="212" applyNumberFormat="1" applyFont="1" applyFill="1" applyAlignment="1">
      <alignment horizontal="right"/>
    </xf>
    <xf numFmtId="3" fontId="89" fillId="0" borderId="0" xfId="212" applyNumberFormat="1" applyFont="1" applyAlignment="1">
      <alignment vertical="center"/>
    </xf>
    <xf numFmtId="3" fontId="89" fillId="0" borderId="0" xfId="212" applyNumberFormat="1" applyFont="1" applyAlignment="1">
      <alignment horizontal="right" vertical="center"/>
    </xf>
    <xf numFmtId="0" fontId="109" fillId="0" borderId="0" xfId="212" applyFont="1" applyAlignment="1">
      <alignment vertical="center"/>
    </xf>
    <xf numFmtId="0" fontId="110" fillId="0" borderId="0" xfId="212" applyFont="1" applyAlignment="1">
      <alignment vertical="center"/>
    </xf>
    <xf numFmtId="3" fontId="88" fillId="34" borderId="10" xfId="212" applyNumberFormat="1" applyFont="1" applyFill="1" applyBorder="1" applyAlignment="1">
      <alignment vertical="center"/>
    </xf>
    <xf numFmtId="3" fontId="89" fillId="34" borderId="10" xfId="212" applyNumberFormat="1" applyFont="1" applyFill="1" applyBorder="1" applyAlignment="1">
      <alignment horizontal="right" vertical="center"/>
    </xf>
    <xf numFmtId="0" fontId="91" fillId="0" borderId="0" xfId="212" applyFont="1"/>
    <xf numFmtId="0" fontId="63" fillId="33" borderId="0" xfId="212" applyFont="1" applyFill="1" applyAlignment="1"/>
    <xf numFmtId="0" fontId="2" fillId="33" borderId="0" xfId="212" applyFont="1" applyFill="1" applyAlignment="1"/>
    <xf numFmtId="0" fontId="94" fillId="33" borderId="0" xfId="212" applyFont="1" applyFill="1" applyAlignment="1"/>
    <xf numFmtId="0" fontId="103" fillId="34" borderId="0" xfId="212" applyFont="1" applyFill="1" applyAlignment="1"/>
    <xf numFmtId="3" fontId="106" fillId="34" borderId="19" xfId="212" applyNumberFormat="1" applyFont="1" applyFill="1" applyBorder="1" applyAlignment="1">
      <alignment vertical="center"/>
    </xf>
    <xf numFmtId="3" fontId="105" fillId="34" borderId="19" xfId="212" applyNumberFormat="1" applyFont="1" applyFill="1" applyBorder="1" applyAlignment="1">
      <alignment horizontal="right" vertical="center"/>
    </xf>
    <xf numFmtId="49" fontId="90" fillId="0" borderId="20" xfId="212" applyNumberFormat="1" applyFont="1" applyBorder="1"/>
    <xf numFmtId="0" fontId="90" fillId="0" borderId="20" xfId="212" applyFont="1" applyBorder="1" applyAlignment="1">
      <alignment horizontal="right"/>
    </xf>
    <xf numFmtId="3" fontId="107" fillId="0" borderId="20" xfId="212" applyNumberFormat="1" applyFont="1" applyBorder="1" applyAlignment="1">
      <alignment horizontal="right"/>
    </xf>
    <xf numFmtId="3" fontId="90" fillId="0" borderId="20" xfId="212" applyNumberFormat="1" applyFont="1" applyBorder="1" applyAlignment="1">
      <alignment horizontal="right"/>
    </xf>
    <xf numFmtId="0" fontId="63" fillId="40" borderId="0" xfId="212" applyFont="1" applyFill="1"/>
    <xf numFmtId="0" fontId="2" fillId="40" borderId="0" xfId="212" applyFont="1" applyFill="1"/>
    <xf numFmtId="3" fontId="80" fillId="34" borderId="0" xfId="212" applyNumberFormat="1" applyFont="1" applyFill="1" applyAlignment="1">
      <alignment horizontal="center"/>
    </xf>
    <xf numFmtId="3" fontId="80" fillId="34" borderId="0" xfId="212" applyNumberFormat="1" applyFont="1" applyFill="1" applyAlignment="1">
      <alignment horizontal="right" vertical="center"/>
    </xf>
    <xf numFmtId="3" fontId="80" fillId="34" borderId="0" xfId="212" applyNumberFormat="1" applyFont="1" applyFill="1" applyAlignment="1">
      <alignment horizontal="right" vertical="center" wrapText="1"/>
    </xf>
    <xf numFmtId="3" fontId="80" fillId="0" borderId="0" xfId="212" applyNumberFormat="1" applyFont="1" applyAlignment="1">
      <alignment horizontal="center"/>
    </xf>
    <xf numFmtId="3" fontId="80" fillId="0" borderId="0" xfId="212" applyNumberFormat="1" applyFont="1" applyAlignment="1">
      <alignment horizontal="center" wrapText="1"/>
    </xf>
    <xf numFmtId="3" fontId="11" fillId="0" borderId="0" xfId="212" applyNumberFormat="1" applyFont="1"/>
    <xf numFmtId="3" fontId="11" fillId="0" borderId="0" xfId="212" applyNumberFormat="1" applyFont="1" applyAlignment="1">
      <alignment horizontal="right"/>
    </xf>
    <xf numFmtId="10" fontId="11" fillId="0" borderId="0" xfId="212" applyNumberFormat="1" applyFont="1" applyAlignment="1">
      <alignment horizontal="right"/>
    </xf>
    <xf numFmtId="10" fontId="11" fillId="0" borderId="0" xfId="212" applyNumberFormat="1" applyFont="1"/>
    <xf numFmtId="3" fontId="3" fillId="34" borderId="0" xfId="212" applyNumberFormat="1" applyFont="1" applyFill="1" applyAlignment="1">
      <alignment vertical="center"/>
    </xf>
    <xf numFmtId="3" fontId="11" fillId="34" borderId="0" xfId="212" applyNumberFormat="1" applyFont="1" applyFill="1" applyAlignment="1">
      <alignment vertical="center"/>
    </xf>
    <xf numFmtId="10" fontId="11" fillId="34" borderId="0" xfId="212" applyNumberFormat="1" applyFont="1" applyFill="1" applyAlignment="1">
      <alignment horizontal="right" vertical="center"/>
    </xf>
    <xf numFmtId="3" fontId="3" fillId="0" borderId="0" xfId="212" applyNumberFormat="1" applyFont="1" applyAlignment="1">
      <alignment vertical="center"/>
    </xf>
    <xf numFmtId="3" fontId="11" fillId="0" borderId="0" xfId="212" applyNumberFormat="1" applyFont="1" applyAlignment="1">
      <alignment vertical="center"/>
    </xf>
    <xf numFmtId="10" fontId="3" fillId="0" borderId="22" xfId="212" applyNumberFormat="1" applyFont="1" applyBorder="1" applyAlignment="1">
      <alignment vertical="center"/>
    </xf>
    <xf numFmtId="10" fontId="11" fillId="0" borderId="22" xfId="212" applyNumberFormat="1" applyFont="1" applyBorder="1" applyAlignment="1">
      <alignment horizontal="right" vertical="center"/>
    </xf>
    <xf numFmtId="10" fontId="11" fillId="0" borderId="22" xfId="212" applyNumberFormat="1" applyFont="1" applyBorder="1" applyAlignment="1">
      <alignment vertical="center"/>
    </xf>
    <xf numFmtId="10" fontId="11" fillId="0" borderId="20" xfId="212" applyNumberFormat="1" applyFont="1" applyBorder="1"/>
    <xf numFmtId="0" fontId="5" fillId="0" borderId="0" xfId="212" applyFont="1" applyAlignment="1">
      <alignment vertical="center"/>
    </xf>
    <xf numFmtId="10" fontId="5" fillId="0" borderId="0" xfId="212" applyNumberFormat="1" applyFont="1" applyAlignment="1">
      <alignment vertical="center"/>
    </xf>
    <xf numFmtId="10" fontId="6" fillId="0" borderId="0" xfId="212" applyNumberFormat="1" applyFont="1" applyAlignment="1">
      <alignment horizontal="right" vertical="center"/>
    </xf>
    <xf numFmtId="10" fontId="6" fillId="0" borderId="0" xfId="212" applyNumberFormat="1" applyFont="1" applyAlignment="1">
      <alignment vertical="center"/>
    </xf>
    <xf numFmtId="3" fontId="6" fillId="0" borderId="0" xfId="212" applyNumberFormat="1" applyFont="1" applyAlignment="1">
      <alignment horizontal="right" vertical="center"/>
    </xf>
    <xf numFmtId="10" fontId="73" fillId="34" borderId="0" xfId="212" applyNumberFormat="1" applyFont="1" applyFill="1" applyAlignment="1">
      <alignment vertical="center"/>
    </xf>
    <xf numFmtId="0" fontId="9" fillId="0" borderId="0" xfId="212" applyFont="1" applyAlignment="1">
      <alignment horizontal="left" vertical="top"/>
    </xf>
    <xf numFmtId="3" fontId="75" fillId="44" borderId="0" xfId="212" applyNumberFormat="1" applyFont="1" applyFill="1" applyAlignment="1">
      <alignment horizontal="left" vertical="center"/>
    </xf>
    <xf numFmtId="3" fontId="75" fillId="44" borderId="0" xfId="212" applyNumberFormat="1" applyFont="1" applyFill="1" applyAlignment="1">
      <alignment horizontal="right" vertical="center"/>
    </xf>
    <xf numFmtId="3" fontId="75" fillId="44" borderId="0" xfId="212" applyNumberFormat="1" applyFont="1" applyFill="1" applyAlignment="1">
      <alignment horizontal="right" vertical="center" wrapText="1"/>
    </xf>
    <xf numFmtId="0" fontId="75" fillId="44" borderId="0" xfId="212" applyFont="1" applyFill="1" applyAlignment="1">
      <alignment horizontal="right" vertical="center"/>
    </xf>
    <xf numFmtId="3" fontId="76" fillId="44" borderId="0" xfId="212" applyNumberFormat="1" applyFont="1" applyFill="1" applyAlignment="1">
      <alignment vertical="center"/>
    </xf>
    <xf numFmtId="3" fontId="73" fillId="44" borderId="0" xfId="212" applyNumberFormat="1" applyFont="1" applyFill="1" applyAlignment="1">
      <alignment vertical="center"/>
    </xf>
    <xf numFmtId="10" fontId="73" fillId="44" borderId="0" xfId="212" applyNumberFormat="1" applyFont="1" applyFill="1" applyAlignment="1">
      <alignment vertical="center"/>
    </xf>
    <xf numFmtId="49" fontId="111" fillId="0" borderId="0" xfId="212" applyNumberFormat="1" applyFont="1"/>
    <xf numFmtId="0" fontId="111" fillId="0" borderId="0" xfId="212" applyFont="1"/>
    <xf numFmtId="3" fontId="111" fillId="0" borderId="0" xfId="212" applyNumberFormat="1" applyFont="1" applyAlignment="1">
      <alignment horizontal="right"/>
    </xf>
    <xf numFmtId="3" fontId="111" fillId="0" borderId="0" xfId="212" applyNumberFormat="1" applyFont="1" applyAlignment="1">
      <alignment horizontal="center"/>
    </xf>
    <xf numFmtId="3" fontId="111" fillId="44" borderId="0" xfId="212" applyNumberFormat="1" applyFont="1" applyFill="1" applyAlignment="1">
      <alignment horizontal="left" vertical="center"/>
    </xf>
    <xf numFmtId="3" fontId="111" fillId="44" borderId="0" xfId="212" applyNumberFormat="1" applyFont="1" applyFill="1" applyAlignment="1">
      <alignment horizontal="right" vertical="center"/>
    </xf>
    <xf numFmtId="3" fontId="111" fillId="44" borderId="0" xfId="212" applyNumberFormat="1" applyFont="1" applyFill="1" applyAlignment="1">
      <alignment horizontal="right" vertical="center" wrapText="1"/>
    </xf>
    <xf numFmtId="0" fontId="111" fillId="44" borderId="0" xfId="212" applyFont="1" applyFill="1" applyAlignment="1">
      <alignment horizontal="right" vertical="center"/>
    </xf>
    <xf numFmtId="3" fontId="90" fillId="0" borderId="0" xfId="212" applyNumberFormat="1" applyFont="1"/>
    <xf numFmtId="3" fontId="90" fillId="0" borderId="0" xfId="212" applyNumberFormat="1" applyFont="1" applyAlignment="1">
      <alignment wrapText="1"/>
    </xf>
    <xf numFmtId="0" fontId="4" fillId="0" borderId="0" xfId="212" applyFont="1" applyAlignment="1">
      <alignment vertical="center"/>
    </xf>
    <xf numFmtId="0" fontId="120" fillId="44" borderId="0" xfId="212" applyFont="1" applyFill="1" applyAlignment="1">
      <alignment vertical="center"/>
    </xf>
    <xf numFmtId="3" fontId="112" fillId="0" borderId="0" xfId="212" applyNumberFormat="1" applyFont="1" applyFill="1" applyBorder="1"/>
    <xf numFmtId="10" fontId="6" fillId="0" borderId="20" xfId="212" applyNumberFormat="1" applyFont="1" applyBorder="1"/>
    <xf numFmtId="0" fontId="22" fillId="0" borderId="0" xfId="212" applyFont="1"/>
    <xf numFmtId="3" fontId="6" fillId="0" borderId="0" xfId="212" applyNumberFormat="1" applyFont="1" applyFill="1" applyBorder="1"/>
    <xf numFmtId="0" fontId="11" fillId="0" borderId="0" xfId="212" applyFont="1" applyAlignment="1">
      <alignment horizontal="left"/>
    </xf>
    <xf numFmtId="3" fontId="3" fillId="0" borderId="0" xfId="212" applyNumberFormat="1" applyFont="1"/>
    <xf numFmtId="3" fontId="11" fillId="0" borderId="0" xfId="212" applyNumberFormat="1" applyFont="1" applyFill="1" applyBorder="1"/>
    <xf numFmtId="0" fontId="3" fillId="0" borderId="0" xfId="212" applyFont="1" applyBorder="1"/>
    <xf numFmtId="0" fontId="69" fillId="0" borderId="0" xfId="212" applyFont="1" applyBorder="1" applyAlignment="1">
      <alignment horizontal="left"/>
    </xf>
    <xf numFmtId="0" fontId="6" fillId="0" borderId="0" xfId="212" applyFont="1" applyBorder="1"/>
    <xf numFmtId="0" fontId="119" fillId="0" borderId="0" xfId="212" applyBorder="1"/>
    <xf numFmtId="0" fontId="11" fillId="0" borderId="0" xfId="212" applyFont="1" applyBorder="1" applyAlignment="1">
      <alignment vertical="center"/>
    </xf>
    <xf numFmtId="10" fontId="69" fillId="0" borderId="0" xfId="212" applyNumberFormat="1" applyFont="1" applyBorder="1" applyAlignment="1">
      <alignment horizontal="left" vertical="center"/>
    </xf>
    <xf numFmtId="10" fontId="6" fillId="0" borderId="0" xfId="212" applyNumberFormat="1" applyFont="1" applyBorder="1" applyAlignment="1">
      <alignment vertical="center"/>
    </xf>
    <xf numFmtId="0" fontId="119" fillId="0" borderId="0" xfId="212" applyBorder="1" applyAlignment="1">
      <alignment vertical="center"/>
    </xf>
    <xf numFmtId="0" fontId="3" fillId="34" borderId="0" xfId="212" applyFont="1" applyFill="1" applyBorder="1" applyAlignment="1">
      <alignment vertical="center"/>
    </xf>
    <xf numFmtId="0" fontId="69" fillId="0" borderId="0" xfId="212" applyFont="1" applyAlignment="1">
      <alignment horizontal="left" vertical="center"/>
    </xf>
    <xf numFmtId="0" fontId="2" fillId="0" borderId="0" xfId="212" applyFont="1" applyAlignment="1">
      <alignment horizontal="left" vertical="top"/>
    </xf>
    <xf numFmtId="3" fontId="80" fillId="34" borderId="0" xfId="212" applyNumberFormat="1" applyFont="1" applyFill="1" applyAlignment="1">
      <alignment horizontal="left" vertical="center"/>
    </xf>
    <xf numFmtId="0" fontId="80" fillId="34" borderId="0" xfId="212" applyFont="1" applyFill="1" applyAlignment="1">
      <alignment horizontal="right" vertical="center"/>
    </xf>
    <xf numFmtId="3" fontId="11" fillId="0" borderId="0" xfId="212" applyNumberFormat="1" applyFont="1" applyAlignment="1">
      <alignment horizontal="right" vertical="center"/>
    </xf>
    <xf numFmtId="10" fontId="11" fillId="0" borderId="0" xfId="212" applyNumberFormat="1" applyFont="1" applyAlignment="1">
      <alignment vertical="center"/>
    </xf>
    <xf numFmtId="3" fontId="3" fillId="34" borderId="11" xfId="212" applyNumberFormat="1" applyFont="1" applyFill="1" applyBorder="1" applyAlignment="1">
      <alignment vertical="center"/>
    </xf>
    <xf numFmtId="3" fontId="11" fillId="34" borderId="11" xfId="212" applyNumberFormat="1" applyFont="1" applyFill="1" applyBorder="1" applyAlignment="1">
      <alignment vertical="center"/>
    </xf>
    <xf numFmtId="10" fontId="11" fillId="34" borderId="11" xfId="212" applyNumberFormat="1" applyFont="1" applyFill="1" applyBorder="1" applyAlignment="1">
      <alignment vertical="center"/>
    </xf>
    <xf numFmtId="0" fontId="4" fillId="0" borderId="11" xfId="212" applyFont="1" applyBorder="1" applyAlignment="1">
      <alignment vertical="center"/>
    </xf>
    <xf numFmtId="0" fontId="6" fillId="0" borderId="11" xfId="212" applyFont="1" applyBorder="1" applyAlignment="1">
      <alignment vertical="center"/>
    </xf>
    <xf numFmtId="3" fontId="3" fillId="0" borderId="12" xfId="212" applyNumberFormat="1" applyFont="1" applyBorder="1" applyAlignment="1">
      <alignment vertical="top"/>
    </xf>
    <xf numFmtId="10" fontId="11" fillId="0" borderId="12" xfId="212" applyNumberFormat="1" applyFont="1" applyBorder="1" applyAlignment="1">
      <alignment vertical="top"/>
    </xf>
    <xf numFmtId="0" fontId="4" fillId="0" borderId="12" xfId="212" applyFont="1" applyBorder="1" applyAlignment="1">
      <alignment vertical="top"/>
    </xf>
    <xf numFmtId="0" fontId="6" fillId="0" borderId="12" xfId="212" applyFont="1" applyBorder="1" applyAlignment="1">
      <alignment vertical="top"/>
    </xf>
    <xf numFmtId="10" fontId="11" fillId="34" borderId="0" xfId="212" applyNumberFormat="1" applyFont="1" applyFill="1" applyAlignment="1">
      <alignment vertical="center"/>
    </xf>
    <xf numFmtId="0" fontId="5" fillId="0" borderId="17" xfId="212" applyFont="1" applyBorder="1"/>
    <xf numFmtId="10" fontId="76" fillId="0" borderId="22" xfId="212" applyNumberFormat="1" applyFont="1" applyFill="1" applyBorder="1" applyAlignment="1">
      <alignment vertical="center"/>
    </xf>
    <xf numFmtId="10" fontId="73" fillId="0" borderId="22" xfId="212" applyNumberFormat="1" applyFont="1" applyFill="1" applyBorder="1" applyAlignment="1">
      <alignment horizontal="right" vertical="center"/>
    </xf>
    <xf numFmtId="10" fontId="3" fillId="0" borderId="0" xfId="212" applyNumberFormat="1" applyFont="1" applyAlignment="1">
      <alignment horizontal="left"/>
    </xf>
    <xf numFmtId="0" fontId="77" fillId="0" borderId="0" xfId="212" applyFont="1" applyAlignment="1">
      <alignment vertical="center"/>
    </xf>
    <xf numFmtId="10" fontId="119" fillId="0" borderId="0" xfId="212" applyNumberFormat="1" applyAlignment="1">
      <alignment vertical="center"/>
    </xf>
    <xf numFmtId="3" fontId="74" fillId="0" borderId="0" xfId="212" applyNumberFormat="1" applyFont="1" applyAlignment="1">
      <alignment horizontal="center" vertical="center" wrapText="1"/>
    </xf>
    <xf numFmtId="3" fontId="74" fillId="0" borderId="0" xfId="212" applyNumberFormat="1" applyFont="1" applyAlignment="1">
      <alignment horizontal="center" wrapText="1"/>
    </xf>
    <xf numFmtId="10" fontId="2" fillId="40" borderId="0" xfId="212" applyNumberFormat="1" applyFont="1" applyFill="1"/>
    <xf numFmtId="3" fontId="75" fillId="34" borderId="0" xfId="212" applyNumberFormat="1" applyFont="1" applyFill="1" applyAlignment="1">
      <alignment horizontal="center"/>
    </xf>
    <xf numFmtId="10" fontId="73" fillId="0" borderId="0" xfId="213" applyNumberFormat="1" applyFont="1" applyAlignment="1">
      <alignment horizontal="right"/>
    </xf>
    <xf numFmtId="10" fontId="73" fillId="34" borderId="0" xfId="213" applyNumberFormat="1" applyFont="1" applyFill="1" applyAlignment="1">
      <alignment vertical="center"/>
    </xf>
    <xf numFmtId="10" fontId="73" fillId="0" borderId="22" xfId="212" applyNumberFormat="1" applyFont="1" applyFill="1" applyBorder="1" applyAlignment="1">
      <alignment vertical="center"/>
    </xf>
    <xf numFmtId="0" fontId="72" fillId="39" borderId="0" xfId="212" applyFont="1" applyFill="1"/>
    <xf numFmtId="0" fontId="11" fillId="39" borderId="0" xfId="212" applyFont="1" applyFill="1"/>
    <xf numFmtId="3" fontId="73" fillId="34" borderId="0" xfId="212" applyNumberFormat="1" applyFont="1" applyFill="1" applyBorder="1" applyAlignment="1">
      <alignment vertical="center"/>
    </xf>
    <xf numFmtId="0" fontId="63" fillId="33" borderId="0" xfId="212" applyFont="1" applyFill="1"/>
    <xf numFmtId="0" fontId="2" fillId="33" borderId="0" xfId="212" applyFont="1" applyFill="1"/>
    <xf numFmtId="3" fontId="90" fillId="0" borderId="0" xfId="212" applyNumberFormat="1" applyFont="1" applyAlignment="1">
      <alignment horizontal="right"/>
    </xf>
    <xf numFmtId="10" fontId="112" fillId="0" borderId="0" xfId="212" applyNumberFormat="1" applyFont="1"/>
    <xf numFmtId="3" fontId="90" fillId="0" borderId="0" xfId="212" applyNumberFormat="1" applyFont="1" applyAlignment="1"/>
    <xf numFmtId="0" fontId="80" fillId="0" borderId="0" xfId="212" applyFont="1" applyAlignment="1">
      <alignment horizontal="left" vertical="center"/>
    </xf>
    <xf numFmtId="3" fontId="76" fillId="0" borderId="0" xfId="212" applyNumberFormat="1" applyFont="1"/>
    <xf numFmtId="0" fontId="1" fillId="0" borderId="0" xfId="212" applyFont="1" applyFill="1" applyAlignment="1">
      <alignment horizontal="center"/>
    </xf>
    <xf numFmtId="0" fontId="10" fillId="0" borderId="0" xfId="212" applyFont="1" applyFill="1" applyAlignment="1">
      <alignment horizontal="center"/>
    </xf>
    <xf numFmtId="0" fontId="119" fillId="0" borderId="0" xfId="212" applyFill="1"/>
    <xf numFmtId="3" fontId="75" fillId="0" borderId="0" xfId="212" applyNumberFormat="1" applyFont="1" applyFill="1" applyAlignment="1">
      <alignment horizontal="center"/>
    </xf>
    <xf numFmtId="3" fontId="75" fillId="34" borderId="0" xfId="212" applyNumberFormat="1" applyFont="1" applyFill="1" applyAlignment="1">
      <alignment horizontal="left" vertical="center" wrapText="1"/>
    </xf>
    <xf numFmtId="0" fontId="75" fillId="0" borderId="0" xfId="212" applyFont="1" applyFill="1" applyAlignment="1">
      <alignment horizontal="center"/>
    </xf>
    <xf numFmtId="10" fontId="73" fillId="0" borderId="0" xfId="212" applyNumberFormat="1" applyFont="1" applyFill="1" applyAlignment="1">
      <alignment vertical="center"/>
    </xf>
    <xf numFmtId="10" fontId="6" fillId="0" borderId="0" xfId="212" applyNumberFormat="1" applyFont="1" applyFill="1" applyBorder="1"/>
    <xf numFmtId="3" fontId="68" fillId="34" borderId="0" xfId="212" applyNumberFormat="1" applyFont="1" applyFill="1" applyAlignment="1">
      <alignment horizontal="left" vertical="center"/>
    </xf>
    <xf numFmtId="3" fontId="68" fillId="34" borderId="0" xfId="212" applyNumberFormat="1" applyFont="1" applyFill="1" applyAlignment="1">
      <alignment horizontal="right" vertical="center"/>
    </xf>
    <xf numFmtId="3" fontId="68" fillId="34" borderId="0" xfId="212" applyNumberFormat="1" applyFont="1" applyFill="1" applyAlignment="1">
      <alignment horizontal="right" vertical="center" wrapText="1"/>
    </xf>
    <xf numFmtId="3" fontId="70" fillId="0" borderId="0" xfId="212" applyNumberFormat="1" applyFont="1"/>
    <xf numFmtId="3" fontId="70" fillId="0" borderId="0" xfId="212" applyNumberFormat="1" applyFont="1" applyAlignment="1">
      <alignment horizontal="right"/>
    </xf>
    <xf numFmtId="49" fontId="70" fillId="0" borderId="17" xfId="212" applyNumberFormat="1" applyFont="1" applyBorder="1"/>
    <xf numFmtId="0" fontId="70" fillId="0" borderId="17" xfId="212" applyFont="1" applyBorder="1"/>
    <xf numFmtId="3" fontId="70" fillId="0" borderId="17" xfId="212" applyNumberFormat="1" applyFont="1" applyBorder="1" applyAlignment="1">
      <alignment horizontal="right"/>
    </xf>
    <xf numFmtId="0" fontId="72" fillId="40" borderId="0" xfId="212" applyFont="1" applyFill="1" applyAlignment="1"/>
    <xf numFmtId="0" fontId="11" fillId="40" borderId="0" xfId="212" applyFont="1" applyFill="1" applyAlignment="1"/>
    <xf numFmtId="3" fontId="75" fillId="34" borderId="0" xfId="212" applyNumberFormat="1" applyFont="1" applyFill="1" applyBorder="1" applyAlignment="1">
      <alignment horizontal="right"/>
    </xf>
    <xf numFmtId="0" fontId="119" fillId="0" borderId="0" xfId="212" applyAlignment="1">
      <alignment horizontal="right"/>
    </xf>
    <xf numFmtId="3" fontId="76" fillId="0" borderId="0" xfId="212" applyNumberFormat="1" applyFont="1" applyBorder="1" applyAlignment="1">
      <alignment vertical="center"/>
    </xf>
    <xf numFmtId="3" fontId="73" fillId="0" borderId="0" xfId="212" applyNumberFormat="1" applyFont="1" applyBorder="1" applyAlignment="1">
      <alignment vertical="center"/>
    </xf>
    <xf numFmtId="10" fontId="73" fillId="0" borderId="0" xfId="212" applyNumberFormat="1" applyFont="1" applyBorder="1" applyAlignment="1">
      <alignment vertical="center"/>
    </xf>
    <xf numFmtId="10" fontId="76" fillId="0" borderId="0" xfId="212" applyNumberFormat="1" applyFont="1" applyBorder="1" applyAlignment="1">
      <alignment vertical="center"/>
    </xf>
    <xf numFmtId="10" fontId="73" fillId="0" borderId="0" xfId="212" applyNumberFormat="1" applyFont="1" applyBorder="1" applyAlignment="1">
      <alignment horizontal="right" vertical="center"/>
    </xf>
    <xf numFmtId="3" fontId="111" fillId="34" borderId="0" xfId="212" applyNumberFormat="1" applyFont="1" applyFill="1" applyAlignment="1">
      <alignment horizontal="left" vertical="center"/>
    </xf>
    <xf numFmtId="3" fontId="111" fillId="34" borderId="0" xfId="212" applyNumberFormat="1" applyFont="1" applyFill="1" applyAlignment="1">
      <alignment horizontal="right" vertical="center"/>
    </xf>
    <xf numFmtId="3" fontId="111" fillId="34" borderId="0" xfId="212" applyNumberFormat="1" applyFont="1" applyFill="1" applyAlignment="1">
      <alignment horizontal="right" vertical="center" wrapText="1"/>
    </xf>
    <xf numFmtId="0" fontId="111" fillId="34" borderId="0" xfId="212" applyFont="1" applyFill="1" applyAlignment="1">
      <alignment horizontal="right" vertical="center"/>
    </xf>
    <xf numFmtId="0" fontId="92" fillId="34" borderId="19" xfId="212" applyFont="1" applyFill="1" applyBorder="1" applyAlignment="1">
      <alignment vertical="center"/>
    </xf>
    <xf numFmtId="3" fontId="73" fillId="34" borderId="19" xfId="212" applyNumberFormat="1" applyFont="1" applyFill="1" applyBorder="1" applyAlignment="1">
      <alignment vertical="center"/>
    </xf>
    <xf numFmtId="10" fontId="73" fillId="34" borderId="19" xfId="212" applyNumberFormat="1" applyFont="1" applyFill="1" applyBorder="1" applyAlignment="1">
      <alignment vertical="center"/>
    </xf>
    <xf numFmtId="10" fontId="73" fillId="0" borderId="0" xfId="212" applyNumberFormat="1" applyFont="1" applyAlignment="1">
      <alignment horizontal="right"/>
    </xf>
    <xf numFmtId="0" fontId="113" fillId="0" borderId="0" xfId="212" applyFont="1"/>
    <xf numFmtId="10" fontId="11" fillId="0" borderId="0" xfId="212" applyNumberFormat="1" applyFont="1" applyAlignment="1">
      <alignment horizontal="right" vertical="center"/>
    </xf>
    <xf numFmtId="10" fontId="11" fillId="0" borderId="12" xfId="212" applyNumberFormat="1" applyFont="1" applyBorder="1" applyAlignment="1">
      <alignment horizontal="right" vertical="center"/>
    </xf>
    <xf numFmtId="0" fontId="121" fillId="33" borderId="0" xfId="90" applyFont="1" applyFill="1"/>
    <xf numFmtId="0" fontId="6" fillId="33" borderId="0" xfId="90" applyFont="1" applyFill="1" applyAlignment="1">
      <alignment horizontal="right"/>
    </xf>
    <xf numFmtId="0" fontId="122" fillId="0" borderId="0" xfId="90" applyFont="1"/>
    <xf numFmtId="0" fontId="123" fillId="33" borderId="0" xfId="90" applyFont="1" applyFill="1" applyAlignment="1">
      <alignment horizontal="center"/>
    </xf>
    <xf numFmtId="0" fontId="124" fillId="33" borderId="0" xfId="90" applyFont="1" applyFill="1" applyAlignment="1">
      <alignment horizontal="right"/>
    </xf>
    <xf numFmtId="49" fontId="125" fillId="0" borderId="0" xfId="90" applyNumberFormat="1" applyFont="1"/>
    <xf numFmtId="0" fontId="6" fillId="0" borderId="0" xfId="90" applyFont="1" applyAlignment="1">
      <alignment horizontal="right"/>
    </xf>
    <xf numFmtId="0" fontId="6" fillId="0" borderId="0" xfId="90" applyFont="1"/>
    <xf numFmtId="49" fontId="126" fillId="0" borderId="0" xfId="90" applyNumberFormat="1" applyFont="1"/>
    <xf numFmtId="3" fontId="126" fillId="0" borderId="0" xfId="90" applyNumberFormat="1" applyFont="1" applyAlignment="1">
      <alignment horizontal="right"/>
    </xf>
    <xf numFmtId="3" fontId="127" fillId="42" borderId="0" xfId="90" applyNumberFormat="1" applyFont="1" applyFill="1" applyAlignment="1">
      <alignment horizontal="center"/>
    </xf>
    <xf numFmtId="3" fontId="128" fillId="42" borderId="0" xfId="90" quotePrefix="1" applyNumberFormat="1" applyFont="1" applyFill="1" applyAlignment="1">
      <alignment horizontal="right" vertical="center"/>
    </xf>
    <xf numFmtId="3" fontId="127" fillId="36" borderId="0" xfId="90" applyNumberFormat="1" applyFont="1" applyFill="1" applyBorder="1"/>
    <xf numFmtId="172" fontId="128" fillId="36" borderId="0" xfId="90" applyNumberFormat="1" applyFont="1" applyFill="1" applyBorder="1" applyAlignment="1">
      <alignment horizontal="right"/>
    </xf>
    <xf numFmtId="3" fontId="127" fillId="43" borderId="0" xfId="90" applyNumberFormat="1" applyFont="1" applyFill="1" applyBorder="1"/>
    <xf numFmtId="3" fontId="128" fillId="43" borderId="0" xfId="90" applyNumberFormat="1" applyFont="1" applyFill="1" applyBorder="1" applyAlignment="1">
      <alignment horizontal="right"/>
    </xf>
    <xf numFmtId="3" fontId="6" fillId="0" borderId="0" xfId="90" applyNumberFormat="1" applyFont="1"/>
    <xf numFmtId="0" fontId="6" fillId="0" borderId="0" xfId="0" applyFont="1" applyBorder="1"/>
    <xf numFmtId="172" fontId="7" fillId="0" borderId="0" xfId="0" applyNumberFormat="1" applyFont="1" applyBorder="1" applyAlignment="1">
      <alignment horizontal="right"/>
    </xf>
    <xf numFmtId="0" fontId="6" fillId="0" borderId="0" xfId="90" applyFont="1" applyFill="1"/>
    <xf numFmtId="3" fontId="128" fillId="36" borderId="0" xfId="90" applyNumberFormat="1" applyFont="1" applyFill="1" applyBorder="1" applyAlignment="1">
      <alignment horizontal="right"/>
    </xf>
    <xf numFmtId="0" fontId="7" fillId="0" borderId="0" xfId="0" applyFont="1" applyBorder="1" applyAlignment="1">
      <alignment horizontal="right"/>
    </xf>
    <xf numFmtId="3" fontId="127" fillId="34" borderId="0" xfId="90" applyNumberFormat="1" applyFont="1" applyFill="1" applyAlignment="1">
      <alignment horizontal="center" vertical="center"/>
    </xf>
    <xf numFmtId="3" fontId="128" fillId="34" borderId="0" xfId="90" applyNumberFormat="1" applyFont="1" applyFill="1" applyAlignment="1">
      <alignment horizontal="right" vertical="center"/>
    </xf>
    <xf numFmtId="49" fontId="6" fillId="0" borderId="17" xfId="90" applyNumberFormat="1" applyFont="1" applyBorder="1"/>
    <xf numFmtId="3" fontId="6" fillId="0" borderId="17" xfId="90" applyNumberFormat="1" applyFont="1" applyBorder="1" applyAlignment="1">
      <alignment horizontal="right"/>
    </xf>
    <xf numFmtId="0" fontId="129" fillId="0" borderId="0" xfId="90" applyFont="1"/>
    <xf numFmtId="3" fontId="6" fillId="0" borderId="0" xfId="90" applyNumberFormat="1" applyFont="1" applyAlignment="1">
      <alignment horizontal="right"/>
    </xf>
    <xf numFmtId="49" fontId="130" fillId="0" borderId="0" xfId="90" quotePrefix="1" applyNumberFormat="1" applyFont="1" applyBorder="1" applyAlignment="1" applyProtection="1">
      <alignment horizontal="left"/>
    </xf>
    <xf numFmtId="37" fontId="130" fillId="0" borderId="0" xfId="90" quotePrefix="1" applyNumberFormat="1" applyFont="1" applyBorder="1" applyAlignment="1" applyProtection="1">
      <alignment horizontal="left"/>
    </xf>
    <xf numFmtId="0" fontId="125" fillId="0" borderId="0" xfId="90" applyFont="1"/>
    <xf numFmtId="3" fontId="132" fillId="42" borderId="0" xfId="90" applyNumberFormat="1" applyFont="1" applyFill="1" applyAlignment="1">
      <alignment horizontal="center"/>
    </xf>
    <xf numFmtId="3" fontId="132" fillId="42" borderId="0" xfId="90" quotePrefix="1" applyNumberFormat="1" applyFont="1" applyFill="1" applyAlignment="1">
      <alignment horizontal="right"/>
    </xf>
    <xf numFmtId="3" fontId="132" fillId="36" borderId="0" xfId="90" applyNumberFormat="1" applyFont="1" applyFill="1" applyBorder="1"/>
    <xf numFmtId="172" fontId="132" fillId="36" borderId="0" xfId="90" applyNumberFormat="1" applyFont="1" applyFill="1" applyBorder="1"/>
    <xf numFmtId="3" fontId="132" fillId="43" borderId="0" xfId="90" applyNumberFormat="1" applyFont="1" applyFill="1" applyBorder="1"/>
    <xf numFmtId="0" fontId="7" fillId="0" borderId="0" xfId="0" applyFont="1" applyBorder="1"/>
    <xf numFmtId="172" fontId="7" fillId="0" borderId="0" xfId="0" applyNumberFormat="1" applyFont="1" applyBorder="1"/>
    <xf numFmtId="3" fontId="7" fillId="0" borderId="0" xfId="0" applyNumberFormat="1" applyFont="1" applyBorder="1"/>
    <xf numFmtId="3" fontId="132" fillId="34" borderId="0" xfId="90" applyNumberFormat="1" applyFont="1" applyFill="1" applyAlignment="1">
      <alignment horizontal="left" vertical="center"/>
    </xf>
    <xf numFmtId="3" fontId="132" fillId="34" borderId="0" xfId="90" applyNumberFormat="1" applyFont="1" applyFill="1" applyAlignment="1">
      <alignment horizontal="right" vertical="center"/>
    </xf>
    <xf numFmtId="49" fontId="7" fillId="0" borderId="17" xfId="90" applyNumberFormat="1" applyFont="1" applyBorder="1"/>
    <xf numFmtId="3" fontId="7" fillId="0" borderId="17" xfId="90" applyNumberFormat="1" applyFont="1" applyBorder="1" applyAlignment="1">
      <alignment horizontal="right"/>
    </xf>
    <xf numFmtId="0" fontId="129" fillId="0" borderId="0" xfId="90" applyFont="1" applyAlignment="1">
      <alignment vertical="center"/>
    </xf>
    <xf numFmtId="0" fontId="131" fillId="33" borderId="0" xfId="90" applyFont="1" applyFill="1"/>
    <xf numFmtId="0" fontId="131" fillId="33" borderId="0" xfId="90" applyFont="1" applyFill="1" applyAlignment="1">
      <alignment horizontal="right"/>
    </xf>
    <xf numFmtId="0" fontId="5" fillId="33" borderId="0" xfId="90" applyFont="1" applyFill="1" applyAlignment="1">
      <alignment horizontal="right"/>
    </xf>
    <xf numFmtId="0" fontId="131" fillId="33" borderId="0" xfId="90" applyFont="1" applyFill="1" applyAlignment="1">
      <alignment horizontal="center"/>
    </xf>
    <xf numFmtId="0" fontId="133" fillId="33" borderId="0" xfId="90" applyFont="1" applyFill="1" applyAlignment="1">
      <alignment horizontal="right"/>
    </xf>
    <xf numFmtId="49" fontId="125" fillId="0" borderId="0" xfId="90" applyNumberFormat="1" applyFont="1" applyAlignment="1">
      <alignment horizontal="right"/>
    </xf>
    <xf numFmtId="49" fontId="126" fillId="0" borderId="0" xfId="90" applyNumberFormat="1" applyFont="1" applyAlignment="1">
      <alignment horizontal="right"/>
    </xf>
    <xf numFmtId="0" fontId="126" fillId="0" borderId="0" xfId="90" applyFont="1" applyAlignment="1">
      <alignment horizontal="right"/>
    </xf>
    <xf numFmtId="3" fontId="128" fillId="36" borderId="0" xfId="90" applyNumberFormat="1" applyFont="1" applyFill="1" applyBorder="1" applyAlignment="1">
      <alignment horizontal="right" vertical="center"/>
    </xf>
    <xf numFmtId="3" fontId="128" fillId="43" borderId="0" xfId="90" applyNumberFormat="1" applyFont="1" applyFill="1" applyBorder="1" applyAlignment="1">
      <alignment horizontal="right" vertical="center"/>
    </xf>
    <xf numFmtId="0" fontId="7" fillId="0" borderId="0" xfId="0" applyFont="1" applyBorder="1" applyAlignment="1">
      <alignment horizontal="right" vertical="center"/>
    </xf>
    <xf numFmtId="3" fontId="127" fillId="34" borderId="0" xfId="90" applyNumberFormat="1" applyFont="1" applyFill="1" applyAlignment="1">
      <alignment horizontal="left"/>
    </xf>
    <xf numFmtId="0" fontId="6" fillId="0" borderId="17" xfId="90" applyFont="1" applyBorder="1" applyAlignment="1">
      <alignment horizontal="right"/>
    </xf>
    <xf numFmtId="0" fontId="134" fillId="0" borderId="0" xfId="90" applyFont="1" applyAlignment="1">
      <alignment horizontal="right"/>
    </xf>
    <xf numFmtId="49" fontId="130" fillId="0" borderId="0" xfId="90" quotePrefix="1" applyNumberFormat="1" applyFont="1" applyBorder="1" applyAlignment="1" applyProtection="1">
      <alignment horizontal="right"/>
    </xf>
    <xf numFmtId="44" fontId="130" fillId="0" borderId="0" xfId="90" quotePrefix="1" applyNumberFormat="1" applyFont="1" applyBorder="1" applyAlignment="1" applyProtection="1">
      <alignment horizontal="right"/>
    </xf>
    <xf numFmtId="37" fontId="130" fillId="0" borderId="0" xfId="90" quotePrefix="1" applyNumberFormat="1" applyFont="1" applyBorder="1" applyAlignment="1" applyProtection="1">
      <alignment horizontal="right"/>
    </xf>
    <xf numFmtId="0" fontId="125" fillId="0" borderId="0" xfId="90" applyFont="1" applyAlignment="1">
      <alignment horizontal="right"/>
    </xf>
    <xf numFmtId="0" fontId="123" fillId="33" borderId="0" xfId="90" applyFont="1" applyFill="1" applyAlignment="1">
      <alignment horizontal="right"/>
    </xf>
    <xf numFmtId="3" fontId="132" fillId="42" borderId="0" xfId="90" quotePrefix="1" applyNumberFormat="1" applyFont="1" applyFill="1" applyAlignment="1">
      <alignment horizontal="right" vertical="center"/>
    </xf>
    <xf numFmtId="3" fontId="132" fillId="36" borderId="0" xfId="90" applyNumberFormat="1" applyFont="1" applyFill="1" applyBorder="1" applyAlignment="1">
      <alignment horizontal="right" vertical="center"/>
    </xf>
    <xf numFmtId="3" fontId="132" fillId="43" borderId="0" xfId="90" applyNumberFormat="1" applyFont="1" applyFill="1" applyBorder="1" applyAlignment="1">
      <alignment horizontal="right" vertical="center"/>
    </xf>
    <xf numFmtId="172" fontId="7" fillId="0" borderId="0" xfId="0" applyNumberFormat="1" applyFont="1" applyBorder="1" applyAlignment="1">
      <alignment horizontal="right" vertical="center"/>
    </xf>
    <xf numFmtId="3" fontId="127" fillId="34" borderId="0" xfId="90" applyNumberFormat="1" applyFont="1" applyFill="1" applyAlignment="1">
      <alignment horizontal="left" vertical="center"/>
    </xf>
    <xf numFmtId="0" fontId="121" fillId="33" borderId="0" xfId="90" applyFont="1" applyFill="1" applyAlignment="1">
      <alignment horizontal="left"/>
    </xf>
    <xf numFmtId="0" fontId="124" fillId="33" borderId="0" xfId="90" applyFont="1" applyFill="1" applyAlignment="1">
      <alignment horizontal="left"/>
    </xf>
    <xf numFmtId="49" fontId="125" fillId="0" borderId="0" xfId="90" applyNumberFormat="1" applyFont="1" applyAlignment="1">
      <alignment horizontal="left"/>
    </xf>
    <xf numFmtId="49" fontId="126" fillId="0" borderId="0" xfId="90" applyNumberFormat="1" applyFont="1" applyAlignment="1">
      <alignment horizontal="left"/>
    </xf>
    <xf numFmtId="3" fontId="128" fillId="42" borderId="0" xfId="90" applyNumberFormat="1" applyFont="1" applyFill="1" applyAlignment="1">
      <alignment horizontal="left"/>
    </xf>
    <xf numFmtId="49" fontId="128" fillId="42" borderId="0" xfId="90" quotePrefix="1" applyNumberFormat="1" applyFont="1" applyFill="1" applyAlignment="1">
      <alignment horizontal="right" vertical="center"/>
    </xf>
    <xf numFmtId="3" fontId="128" fillId="36" borderId="0" xfId="90" applyNumberFormat="1" applyFont="1" applyFill="1" applyBorder="1" applyAlignment="1">
      <alignment horizontal="left"/>
    </xf>
    <xf numFmtId="0" fontId="128" fillId="36" borderId="0" xfId="90" applyNumberFormat="1" applyFont="1" applyFill="1" applyBorder="1" applyAlignment="1">
      <alignment horizontal="right" vertical="center"/>
    </xf>
    <xf numFmtId="3" fontId="128" fillId="43" borderId="0" xfId="90" applyNumberFormat="1" applyFont="1" applyFill="1" applyBorder="1" applyAlignment="1">
      <alignment horizontal="left"/>
    </xf>
    <xf numFmtId="0" fontId="128" fillId="43" borderId="0" xfId="90" applyNumberFormat="1" applyFont="1" applyFill="1" applyBorder="1" applyAlignment="1">
      <alignment horizontal="right" vertical="center"/>
    </xf>
    <xf numFmtId="0" fontId="7" fillId="0" borderId="0" xfId="0" applyFont="1" applyBorder="1" applyAlignment="1">
      <alignment horizontal="left"/>
    </xf>
    <xf numFmtId="0" fontId="7" fillId="0" borderId="0" xfId="0" applyNumberFormat="1" applyFont="1" applyBorder="1" applyAlignment="1">
      <alignment horizontal="right" vertical="center"/>
    </xf>
    <xf numFmtId="3" fontId="128" fillId="34" borderId="0" xfId="90" applyNumberFormat="1" applyFont="1" applyFill="1" applyAlignment="1">
      <alignment horizontal="left"/>
    </xf>
    <xf numFmtId="0" fontId="128" fillId="34" borderId="0" xfId="90" applyNumberFormat="1" applyFont="1" applyFill="1" applyAlignment="1">
      <alignment horizontal="right" vertical="center"/>
    </xf>
    <xf numFmtId="49" fontId="6" fillId="0" borderId="17" xfId="90" applyNumberFormat="1" applyFont="1" applyBorder="1" applyAlignment="1">
      <alignment horizontal="left"/>
    </xf>
    <xf numFmtId="0" fontId="129" fillId="0" borderId="0" xfId="90" applyFont="1" applyBorder="1" applyAlignment="1">
      <alignment horizontal="left" vertical="center" wrapText="1"/>
    </xf>
    <xf numFmtId="0" fontId="129" fillId="0" borderId="0" xfId="90" applyFont="1" applyAlignment="1">
      <alignment horizontal="left"/>
    </xf>
    <xf numFmtId="0" fontId="125" fillId="0" borderId="0" xfId="90" applyFont="1" applyAlignment="1">
      <alignment horizontal="left"/>
    </xf>
    <xf numFmtId="0" fontId="69" fillId="0" borderId="0" xfId="69" applyFont="1"/>
    <xf numFmtId="0" fontId="69" fillId="0" borderId="0" xfId="69" applyFont="1" applyAlignment="1">
      <alignment horizontal="center"/>
    </xf>
    <xf numFmtId="0" fontId="135" fillId="45" borderId="24" xfId="69" applyFont="1" applyFill="1" applyBorder="1" applyAlignment="1">
      <alignment vertical="center"/>
    </xf>
    <xf numFmtId="0" fontId="69" fillId="45" borderId="24" xfId="69" applyFont="1" applyFill="1" applyBorder="1" applyAlignment="1">
      <alignment horizontal="center" vertical="center"/>
    </xf>
    <xf numFmtId="0" fontId="129" fillId="0" borderId="25" xfId="69" applyFont="1" applyBorder="1" applyAlignment="1">
      <alignment vertical="center"/>
    </xf>
    <xf numFmtId="0" fontId="6" fillId="0" borderId="25" xfId="69" applyFont="1" applyBorder="1" applyAlignment="1">
      <alignment horizontal="center" vertical="center"/>
    </xf>
    <xf numFmtId="0" fontId="135" fillId="45" borderId="25" xfId="69" applyFont="1" applyFill="1" applyBorder="1" applyAlignment="1">
      <alignment vertical="center"/>
    </xf>
    <xf numFmtId="0" fontId="69" fillId="45" borderId="25" xfId="69" applyFont="1" applyFill="1" applyBorder="1" applyAlignment="1">
      <alignment horizontal="center" vertical="center"/>
    </xf>
    <xf numFmtId="0" fontId="129" fillId="46" borderId="25" xfId="69" applyFont="1" applyFill="1" applyBorder="1" applyAlignment="1">
      <alignment vertical="center"/>
    </xf>
    <xf numFmtId="0" fontId="6" fillId="46" borderId="25" xfId="69" applyFont="1" applyFill="1" applyBorder="1" applyAlignment="1">
      <alignment horizontal="center" vertical="center"/>
    </xf>
    <xf numFmtId="0" fontId="135" fillId="41" borderId="25" xfId="69" applyFont="1" applyFill="1" applyBorder="1" applyAlignment="1">
      <alignment vertical="center" wrapText="1"/>
    </xf>
    <xf numFmtId="0" fontId="135" fillId="0" borderId="25" xfId="69" applyFont="1" applyBorder="1" applyAlignment="1">
      <alignment wrapText="1"/>
    </xf>
    <xf numFmtId="3" fontId="69" fillId="0" borderId="25" xfId="69" applyNumberFormat="1" applyFont="1" applyBorder="1" applyAlignment="1">
      <alignment horizontal="right" vertical="center"/>
    </xf>
    <xf numFmtId="0" fontId="135" fillId="0" borderId="25" xfId="69" applyFont="1" applyBorder="1" applyAlignment="1">
      <alignment vertical="center"/>
    </xf>
    <xf numFmtId="3" fontId="69" fillId="0" borderId="25" xfId="25" applyNumberFormat="1" applyFont="1" applyBorder="1" applyAlignment="1">
      <alignment horizontal="right" vertical="center"/>
    </xf>
    <xf numFmtId="0" fontId="5" fillId="40" borderId="0" xfId="69" applyFill="1"/>
    <xf numFmtId="0" fontId="5" fillId="0" borderId="0" xfId="69" applyProtection="1">
      <protection hidden="1"/>
    </xf>
    <xf numFmtId="0" fontId="4" fillId="0" borderId="0" xfId="69" applyFont="1" applyProtection="1">
      <protection hidden="1"/>
    </xf>
    <xf numFmtId="0" fontId="5" fillId="0" borderId="0" xfId="69" applyAlignment="1" applyProtection="1">
      <alignment horizontal="right"/>
      <protection hidden="1"/>
    </xf>
    <xf numFmtId="0" fontId="135" fillId="0" borderId="0" xfId="69" applyFont="1" applyBorder="1" applyAlignment="1">
      <alignment vertical="center"/>
    </xf>
    <xf numFmtId="0" fontId="69" fillId="0" borderId="0" xfId="69" applyFont="1" applyBorder="1" applyAlignment="1">
      <alignment horizontal="center" vertical="center"/>
    </xf>
    <xf numFmtId="0" fontId="5" fillId="39" borderId="0" xfId="69" applyFill="1"/>
    <xf numFmtId="0" fontId="136" fillId="0" borderId="0" xfId="69" applyFont="1" applyFill="1" applyAlignment="1">
      <alignment horizontal="right"/>
    </xf>
    <xf numFmtId="0" fontId="6" fillId="0" borderId="0" xfId="69" applyFont="1" applyBorder="1"/>
    <xf numFmtId="0" fontId="5" fillId="0" borderId="0" xfId="69" applyBorder="1"/>
    <xf numFmtId="0" fontId="136" fillId="0" borderId="0" xfId="69" applyFont="1" applyFill="1" applyAlignment="1">
      <alignment horizontal="center"/>
    </xf>
    <xf numFmtId="0" fontId="135" fillId="0" borderId="0" xfId="69" applyFont="1"/>
    <xf numFmtId="0" fontId="135" fillId="0" borderId="0" xfId="69" applyFont="1" applyAlignment="1">
      <alignment horizontal="center"/>
    </xf>
    <xf numFmtId="0" fontId="135" fillId="45" borderId="25" xfId="69" applyFont="1" applyFill="1" applyBorder="1" applyAlignment="1">
      <alignment horizontal="left" vertical="center" wrapText="1"/>
    </xf>
    <xf numFmtId="0" fontId="135" fillId="45" borderId="25" xfId="69" applyFont="1" applyFill="1" applyBorder="1" applyAlignment="1">
      <alignment horizontal="left" vertical="center"/>
    </xf>
    <xf numFmtId="0" fontId="12" fillId="0" borderId="0" xfId="69" applyFont="1" applyAlignment="1"/>
    <xf numFmtId="0" fontId="135" fillId="0" borderId="25" xfId="69" applyFont="1" applyBorder="1" applyAlignment="1">
      <alignment horizontal="left" wrapText="1"/>
    </xf>
    <xf numFmtId="0" fontId="135" fillId="0" borderId="25" xfId="69" applyFont="1" applyBorder="1" applyAlignment="1">
      <alignment horizontal="left" vertical="center" wrapText="1"/>
    </xf>
    <xf numFmtId="0" fontId="69" fillId="0" borderId="25" xfId="69" applyFont="1" applyBorder="1" applyAlignment="1">
      <alignment horizontal="right" vertical="center"/>
    </xf>
    <xf numFmtId="0" fontId="26" fillId="34" borderId="0" xfId="0" applyFont="1" applyFill="1" applyAlignment="1">
      <alignment horizontal="left" vertical="center"/>
    </xf>
    <xf numFmtId="3" fontId="26" fillId="34" borderId="29" xfId="0" applyNumberFormat="1" applyFont="1" applyFill="1" applyBorder="1" applyAlignment="1">
      <alignment horizontal="center" vertical="center" wrapText="1"/>
    </xf>
    <xf numFmtId="3" fontId="26" fillId="34" borderId="30" xfId="0" applyNumberFormat="1" applyFont="1" applyFill="1" applyBorder="1" applyAlignment="1">
      <alignment horizontal="center" vertical="center" wrapText="1"/>
    </xf>
    <xf numFmtId="3" fontId="26" fillId="34" borderId="31" xfId="0" applyNumberFormat="1" applyFont="1" applyFill="1" applyBorder="1" applyAlignment="1">
      <alignment horizontal="center" vertical="center" wrapText="1"/>
    </xf>
    <xf numFmtId="3" fontId="26" fillId="34" borderId="32" xfId="0" applyNumberFormat="1" applyFont="1" applyFill="1" applyBorder="1" applyAlignment="1">
      <alignment horizontal="center" vertical="center" wrapText="1"/>
    </xf>
    <xf numFmtId="173" fontId="44" fillId="0" borderId="0" xfId="0" applyNumberFormat="1" applyFont="1" applyAlignment="1">
      <alignment horizontal="left" wrapText="1"/>
    </xf>
    <xf numFmtId="3" fontId="44" fillId="0" borderId="1" xfId="0" applyNumberFormat="1" applyFont="1" applyBorder="1" applyAlignment="1">
      <alignment horizontal="right" wrapText="1"/>
    </xf>
    <xf numFmtId="3" fontId="44" fillId="0" borderId="35" xfId="0" applyNumberFormat="1" applyFont="1" applyBorder="1" applyAlignment="1">
      <alignment horizontal="right" wrapText="1"/>
    </xf>
    <xf numFmtId="3" fontId="44" fillId="0" borderId="36" xfId="0" applyNumberFormat="1" applyFont="1" applyBorder="1" applyAlignment="1">
      <alignment horizontal="right" wrapText="1"/>
    </xf>
    <xf numFmtId="10" fontId="44" fillId="0" borderId="36" xfId="196" applyNumberFormat="1" applyFont="1" applyBorder="1" applyAlignment="1">
      <alignment wrapText="1"/>
    </xf>
    <xf numFmtId="3" fontId="44" fillId="0" borderId="37" xfId="0" applyNumberFormat="1" applyFont="1" applyBorder="1" applyAlignment="1">
      <alignment horizontal="right" wrapText="1"/>
    </xf>
    <xf numFmtId="0" fontId="26" fillId="34" borderId="38" xfId="0" applyFont="1" applyFill="1" applyBorder="1" applyAlignment="1">
      <alignment horizontal="left" vertical="center"/>
    </xf>
    <xf numFmtId="170" fontId="26" fillId="34" borderId="39" xfId="24" applyNumberFormat="1" applyFont="1" applyFill="1" applyBorder="1" applyAlignment="1">
      <alignment horizontal="right" vertical="center" wrapText="1"/>
    </xf>
    <xf numFmtId="170" fontId="26" fillId="34" borderId="38" xfId="24" applyNumberFormat="1" applyFont="1" applyFill="1" applyBorder="1" applyAlignment="1">
      <alignment horizontal="right" vertical="center" wrapText="1"/>
    </xf>
    <xf numFmtId="170" fontId="26" fillId="34" borderId="40" xfId="24" applyNumberFormat="1" applyFont="1" applyFill="1" applyBorder="1" applyAlignment="1">
      <alignment horizontal="right" vertical="center" wrapText="1"/>
    </xf>
    <xf numFmtId="10" fontId="26" fillId="34" borderId="41" xfId="196" applyNumberFormat="1" applyFont="1" applyFill="1" applyBorder="1" applyAlignment="1">
      <alignment horizontal="right" vertical="center" wrapText="1"/>
    </xf>
    <xf numFmtId="0" fontId="44" fillId="0" borderId="0" xfId="0" applyFont="1" applyFill="1" applyAlignment="1">
      <alignment horizontal="left"/>
    </xf>
    <xf numFmtId="0" fontId="44" fillId="0" borderId="0" xfId="0" applyFont="1" applyFill="1" applyAlignment="1">
      <alignment horizontal="right"/>
    </xf>
    <xf numFmtId="10" fontId="44" fillId="0" borderId="0" xfId="0" applyNumberFormat="1" applyFont="1" applyFill="1"/>
    <xf numFmtId="0" fontId="26" fillId="34" borderId="0" xfId="0" applyFont="1" applyFill="1" applyBorder="1" applyAlignment="1">
      <alignment horizontal="left" vertical="center"/>
    </xf>
    <xf numFmtId="0" fontId="26" fillId="34" borderId="35" xfId="0" applyFont="1" applyFill="1" applyBorder="1" applyAlignment="1">
      <alignment horizontal="left" vertical="center"/>
    </xf>
    <xf numFmtId="173" fontId="44" fillId="0" borderId="0" xfId="0" applyNumberFormat="1" applyFont="1" applyBorder="1" applyAlignment="1">
      <alignment horizontal="left" wrapText="1"/>
    </xf>
    <xf numFmtId="0" fontId="44" fillId="0" borderId="35" xfId="0" applyFont="1" applyBorder="1" applyAlignment="1">
      <alignment horizontal="right" wrapText="1"/>
    </xf>
    <xf numFmtId="3" fontId="44" fillId="0" borderId="24" xfId="0" applyNumberFormat="1" applyFont="1" applyBorder="1" applyAlignment="1">
      <alignment horizontal="right" wrapText="1"/>
    </xf>
    <xf numFmtId="170" fontId="26" fillId="34" borderId="35" xfId="24" applyNumberFormat="1" applyFont="1" applyFill="1" applyBorder="1" applyAlignment="1">
      <alignment horizontal="right" vertical="center" wrapText="1"/>
    </xf>
    <xf numFmtId="10" fontId="26" fillId="34" borderId="35" xfId="196" applyNumberFormat="1" applyFont="1" applyFill="1" applyBorder="1" applyAlignment="1">
      <alignment horizontal="right" vertical="center" wrapText="1"/>
    </xf>
    <xf numFmtId="173" fontId="44" fillId="0" borderId="35" xfId="0" applyNumberFormat="1" applyFont="1" applyBorder="1" applyAlignment="1">
      <alignment wrapText="1"/>
    </xf>
    <xf numFmtId="3" fontId="44" fillId="0" borderId="35" xfId="0" applyNumberFormat="1" applyFont="1" applyBorder="1" applyAlignment="1">
      <alignment wrapText="1"/>
    </xf>
    <xf numFmtId="0" fontId="44" fillId="0" borderId="35" xfId="0" applyFont="1" applyBorder="1"/>
    <xf numFmtId="3" fontId="26" fillId="34" borderId="35" xfId="0" applyNumberFormat="1" applyFont="1" applyFill="1" applyBorder="1" applyAlignment="1">
      <alignment horizontal="right" vertical="center" wrapText="1"/>
    </xf>
    <xf numFmtId="0" fontId="44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0" fillId="0" borderId="0" xfId="0" applyFont="1" applyAlignment="1">
      <alignment horizontal="right"/>
    </xf>
    <xf numFmtId="1" fontId="26" fillId="34" borderId="42" xfId="0" applyNumberFormat="1" applyFont="1" applyFill="1" applyBorder="1" applyAlignment="1">
      <alignment horizontal="center" vertical="center" wrapText="1"/>
    </xf>
    <xf numFmtId="3" fontId="26" fillId="34" borderId="42" xfId="0" applyNumberFormat="1" applyFont="1" applyFill="1" applyBorder="1" applyAlignment="1">
      <alignment horizontal="center" vertical="center" wrapText="1"/>
    </xf>
    <xf numFmtId="4" fontId="26" fillId="34" borderId="42" xfId="0" applyNumberFormat="1" applyFont="1" applyFill="1" applyBorder="1" applyAlignment="1">
      <alignment horizontal="center" vertical="center" wrapText="1"/>
    </xf>
    <xf numFmtId="170" fontId="44" fillId="0" borderId="45" xfId="24" applyNumberFormat="1" applyFont="1" applyBorder="1" applyAlignment="1">
      <alignment wrapText="1"/>
    </xf>
    <xf numFmtId="170" fontId="44" fillId="0" borderId="0" xfId="24" applyNumberFormat="1" applyFont="1" applyBorder="1" applyAlignment="1">
      <alignment wrapText="1"/>
    </xf>
    <xf numFmtId="10" fontId="44" fillId="0" borderId="28" xfId="196" applyNumberFormat="1" applyFont="1" applyBorder="1" applyAlignment="1">
      <alignment wrapText="1"/>
    </xf>
    <xf numFmtId="10" fontId="33" fillId="0" borderId="0" xfId="196" applyNumberFormat="1" applyFont="1"/>
    <xf numFmtId="170" fontId="138" fillId="35" borderId="45" xfId="24" applyNumberFormat="1" applyFont="1" applyFill="1" applyBorder="1"/>
    <xf numFmtId="170" fontId="138" fillId="35" borderId="0" xfId="24" applyNumberFormat="1" applyFont="1" applyFill="1" applyBorder="1"/>
    <xf numFmtId="10" fontId="138" fillId="0" borderId="28" xfId="196" applyNumberFormat="1" applyFont="1" applyBorder="1" applyAlignment="1">
      <alignment wrapText="1"/>
    </xf>
    <xf numFmtId="170" fontId="44" fillId="0" borderId="45" xfId="24" applyNumberFormat="1" applyFont="1" applyBorder="1" applyAlignment="1">
      <alignment vertical="top" wrapText="1"/>
    </xf>
    <xf numFmtId="170" fontId="138" fillId="0" borderId="0" xfId="24" applyNumberFormat="1" applyFont="1" applyBorder="1" applyAlignment="1">
      <alignment wrapText="1"/>
    </xf>
    <xf numFmtId="170" fontId="138" fillId="47" borderId="30" xfId="24" applyNumberFormat="1" applyFont="1" applyFill="1" applyBorder="1"/>
    <xf numFmtId="170" fontId="138" fillId="47" borderId="48" xfId="24" applyNumberFormat="1" applyFont="1" applyFill="1" applyBorder="1"/>
    <xf numFmtId="10" fontId="138" fillId="47" borderId="34" xfId="196" applyNumberFormat="1" applyFont="1" applyFill="1" applyBorder="1" applyAlignment="1">
      <alignment horizontal="right"/>
    </xf>
    <xf numFmtId="3" fontId="44" fillId="0" borderId="0" xfId="0" applyNumberFormat="1" applyFont="1"/>
    <xf numFmtId="1" fontId="26" fillId="34" borderId="49" xfId="0" applyNumberFormat="1" applyFont="1" applyFill="1" applyBorder="1" applyAlignment="1">
      <alignment horizontal="center" vertical="center" wrapText="1"/>
    </xf>
    <xf numFmtId="0" fontId="26" fillId="34" borderId="0" xfId="0" applyFont="1" applyFill="1" applyBorder="1" applyAlignment="1">
      <alignment horizontal="center" vertical="center"/>
    </xf>
    <xf numFmtId="0" fontId="26" fillId="34" borderId="33" xfId="0" applyFont="1" applyFill="1" applyBorder="1" applyAlignment="1">
      <alignment horizontal="left" vertical="center"/>
    </xf>
    <xf numFmtId="0" fontId="51" fillId="0" borderId="0" xfId="0" applyFont="1" applyFill="1" applyAlignment="1">
      <alignment horizontal="right"/>
    </xf>
    <xf numFmtId="1" fontId="29" fillId="0" borderId="0" xfId="94" applyNumberFormat="1" applyFont="1" applyFill="1" applyAlignment="1">
      <alignment horizontal="right"/>
    </xf>
    <xf numFmtId="0" fontId="1" fillId="33" borderId="0" xfId="0" applyFont="1" applyFill="1" applyAlignment="1">
      <alignment horizontal="center" vertical="center"/>
    </xf>
    <xf numFmtId="0" fontId="10" fillId="33" borderId="0" xfId="0" applyFont="1" applyFill="1" applyAlignment="1">
      <alignment horizontal="center" vertical="center"/>
    </xf>
    <xf numFmtId="37" fontId="22" fillId="0" borderId="0" xfId="90" quotePrefix="1" applyNumberFormat="1" applyFont="1" applyBorder="1" applyAlignment="1" applyProtection="1">
      <alignment horizontal="justify" vertical="top" wrapText="1"/>
    </xf>
    <xf numFmtId="37" fontId="26" fillId="34" borderId="0" xfId="90" applyNumberFormat="1" applyFont="1" applyFill="1" applyBorder="1" applyAlignment="1" applyProtection="1">
      <alignment horizontal="center" vertical="center"/>
    </xf>
    <xf numFmtId="3" fontId="1" fillId="33" borderId="0" xfId="90" applyNumberFormat="1" applyFont="1" applyFill="1" applyAlignment="1">
      <alignment horizontal="center" vertical="center"/>
    </xf>
    <xf numFmtId="0" fontId="1" fillId="33" borderId="0" xfId="90" applyFont="1" applyFill="1" applyAlignment="1">
      <alignment horizontal="center" vertical="center"/>
    </xf>
    <xf numFmtId="0" fontId="10" fillId="33" borderId="0" xfId="90" applyFont="1" applyFill="1" applyAlignment="1">
      <alignment horizontal="center" vertical="top"/>
    </xf>
    <xf numFmtId="10" fontId="26" fillId="34" borderId="0" xfId="90" applyNumberFormat="1" applyFont="1" applyFill="1" applyAlignment="1">
      <alignment horizontal="center" vertical="center" wrapText="1"/>
    </xf>
    <xf numFmtId="49" fontId="26" fillId="34" borderId="0" xfId="90" applyNumberFormat="1" applyFont="1" applyFill="1" applyAlignment="1">
      <alignment horizontal="center" vertical="center" wrapText="1"/>
    </xf>
    <xf numFmtId="0" fontId="1" fillId="33" borderId="0" xfId="0" applyFont="1" applyFill="1" applyAlignment="1">
      <alignment horizontal="center"/>
    </xf>
    <xf numFmtId="0" fontId="10" fillId="33" borderId="11" xfId="0" applyFont="1" applyFill="1" applyBorder="1" applyAlignment="1">
      <alignment horizontal="center" vertical="top"/>
    </xf>
    <xf numFmtId="0" fontId="12" fillId="0" borderId="13" xfId="0" applyFont="1" applyBorder="1" applyAlignment="1">
      <alignment horizontal="justify" vertical="top" wrapText="1"/>
    </xf>
    <xf numFmtId="0" fontId="12" fillId="0" borderId="13" xfId="0" applyFont="1" applyBorder="1" applyAlignment="1">
      <alignment horizontal="justify" wrapText="1"/>
    </xf>
    <xf numFmtId="170" fontId="26" fillId="34" borderId="12" xfId="24" applyNumberFormat="1" applyFont="1" applyFill="1" applyBorder="1" applyAlignment="1">
      <alignment horizontal="center" vertical="center"/>
    </xf>
    <xf numFmtId="170" fontId="26" fillId="34" borderId="0" xfId="24" applyNumberFormat="1" applyFont="1" applyFill="1" applyAlignment="1">
      <alignment horizontal="center" vertical="center"/>
    </xf>
    <xf numFmtId="0" fontId="13" fillId="33" borderId="0" xfId="0" applyFont="1" applyFill="1" applyAlignment="1">
      <alignment horizontal="center"/>
    </xf>
    <xf numFmtId="0" fontId="14" fillId="33" borderId="11" xfId="0" applyFont="1" applyFill="1" applyBorder="1" applyAlignment="1">
      <alignment horizontal="center" vertical="top"/>
    </xf>
    <xf numFmtId="0" fontId="7" fillId="0" borderId="13" xfId="0" applyFont="1" applyBorder="1" applyAlignment="1">
      <alignment horizontal="justify" vertical="center" wrapText="1"/>
    </xf>
    <xf numFmtId="0" fontId="7" fillId="0" borderId="0" xfId="0" applyFont="1" applyBorder="1" applyAlignment="1">
      <alignment horizontal="justify" vertical="center" wrapText="1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 wrapText="1"/>
    </xf>
    <xf numFmtId="0" fontId="5" fillId="0" borderId="13" xfId="0" applyFont="1" applyFill="1" applyBorder="1" applyAlignment="1">
      <alignment horizontal="justify" vertical="center" wrapText="1"/>
    </xf>
    <xf numFmtId="0" fontId="5" fillId="0" borderId="0" xfId="0" applyFont="1" applyFill="1" applyBorder="1" applyAlignment="1">
      <alignment horizontal="left" wrapText="1"/>
    </xf>
    <xf numFmtId="0" fontId="10" fillId="33" borderId="0" xfId="0" applyFont="1" applyFill="1" applyAlignment="1">
      <alignment horizontal="center" vertical="top"/>
    </xf>
    <xf numFmtId="37" fontId="3" fillId="34" borderId="10" xfId="0" applyNumberFormat="1" applyFont="1" applyFill="1" applyBorder="1" applyAlignment="1" applyProtection="1">
      <alignment horizontal="right" vertical="center"/>
      <protection locked="0"/>
    </xf>
    <xf numFmtId="3" fontId="3" fillId="34" borderId="12" xfId="0" applyNumberFormat="1" applyFont="1" applyFill="1" applyBorder="1" applyAlignment="1">
      <alignment horizontal="right" vertical="center" wrapText="1"/>
    </xf>
    <xf numFmtId="3" fontId="3" fillId="34" borderId="11" xfId="0" applyNumberFormat="1" applyFont="1" applyFill="1" applyBorder="1" applyAlignment="1">
      <alignment horizontal="right" vertical="center" wrapText="1"/>
    </xf>
    <xf numFmtId="0" fontId="64" fillId="40" borderId="0" xfId="69" applyFont="1" applyFill="1" applyAlignment="1">
      <alignment horizontal="center"/>
    </xf>
    <xf numFmtId="0" fontId="66" fillId="40" borderId="0" xfId="69" applyFont="1" applyFill="1" applyAlignment="1">
      <alignment horizontal="center" vertical="center"/>
    </xf>
    <xf numFmtId="0" fontId="13" fillId="33" borderId="0" xfId="69" applyFont="1" applyFill="1" applyAlignment="1">
      <alignment horizontal="center"/>
    </xf>
    <xf numFmtId="0" fontId="14" fillId="33" borderId="0" xfId="69" applyFont="1" applyFill="1" applyAlignment="1">
      <alignment horizontal="center" vertical="top"/>
    </xf>
    <xf numFmtId="0" fontId="14" fillId="33" borderId="0" xfId="69" applyFont="1" applyFill="1" applyAlignment="1">
      <alignment horizontal="center"/>
    </xf>
    <xf numFmtId="0" fontId="5" fillId="0" borderId="0" xfId="69" applyFont="1" applyAlignment="1">
      <alignment vertical="top" wrapText="1"/>
    </xf>
    <xf numFmtId="0" fontId="77" fillId="0" borderId="0" xfId="69" applyFont="1" applyAlignment="1">
      <alignment vertical="top" wrapText="1"/>
    </xf>
    <xf numFmtId="0" fontId="91" fillId="0" borderId="0" xfId="69" applyFont="1" applyAlignment="1">
      <alignment vertical="top" wrapText="1"/>
    </xf>
    <xf numFmtId="0" fontId="82" fillId="33" borderId="0" xfId="69" applyFont="1" applyFill="1" applyAlignment="1">
      <alignment horizontal="center"/>
    </xf>
    <xf numFmtId="0" fontId="85" fillId="33" borderId="0" xfId="69" applyFont="1" applyFill="1" applyAlignment="1">
      <alignment horizontal="center" vertical="top"/>
    </xf>
    <xf numFmtId="3" fontId="88" fillId="34" borderId="0" xfId="69" applyNumberFormat="1" applyFont="1" applyFill="1" applyAlignment="1">
      <alignment horizontal="center" vertical="center"/>
    </xf>
    <xf numFmtId="0" fontId="91" fillId="0" borderId="0" xfId="69" applyFont="1" applyAlignment="1">
      <alignment horizontal="left" wrapText="1"/>
    </xf>
    <xf numFmtId="0" fontId="96" fillId="33" borderId="0" xfId="69" applyFont="1" applyFill="1" applyAlignment="1">
      <alignment horizontal="center"/>
    </xf>
    <xf numFmtId="0" fontId="97" fillId="33" borderId="0" xfId="69" applyFont="1" applyFill="1" applyAlignment="1">
      <alignment horizontal="center" vertical="center"/>
    </xf>
    <xf numFmtId="3" fontId="103" fillId="34" borderId="0" xfId="69" applyNumberFormat="1" applyFont="1" applyFill="1" applyAlignment="1">
      <alignment horizontal="center"/>
    </xf>
    <xf numFmtId="0" fontId="98" fillId="0" borderId="0" xfId="69" applyFont="1" applyAlignment="1">
      <alignment wrapText="1"/>
    </xf>
    <xf numFmtId="0" fontId="108" fillId="0" borderId="0" xfId="69" applyFont="1" applyAlignment="1">
      <alignment horizontal="left" wrapText="1"/>
    </xf>
    <xf numFmtId="0" fontId="103" fillId="34" borderId="0" xfId="69" applyFont="1" applyFill="1" applyAlignment="1">
      <alignment horizontal="center"/>
    </xf>
    <xf numFmtId="3" fontId="88" fillId="34" borderId="0" xfId="69" applyNumberFormat="1" applyFont="1" applyFill="1" applyAlignment="1">
      <alignment horizontal="center"/>
    </xf>
    <xf numFmtId="0" fontId="97" fillId="33" borderId="0" xfId="69" applyFont="1" applyFill="1" applyAlignment="1">
      <alignment horizontal="center" vertical="top"/>
    </xf>
    <xf numFmtId="0" fontId="22" fillId="0" borderId="0" xfId="69" applyFont="1" applyAlignment="1">
      <alignment wrapText="1"/>
    </xf>
    <xf numFmtId="3" fontId="103" fillId="34" borderId="0" xfId="69" applyNumberFormat="1" applyFont="1" applyFill="1" applyAlignment="1">
      <alignment horizontal="center" vertical="center"/>
    </xf>
    <xf numFmtId="0" fontId="98" fillId="0" borderId="0" xfId="69" applyFont="1" applyAlignment="1">
      <alignment horizontal="left" wrapText="1"/>
    </xf>
    <xf numFmtId="49" fontId="12" fillId="0" borderId="0" xfId="69" applyNumberFormat="1" applyFont="1" applyBorder="1" applyAlignment="1">
      <alignment wrapText="1"/>
    </xf>
    <xf numFmtId="0" fontId="5" fillId="0" borderId="0" xfId="69" applyFont="1" applyAlignment="1">
      <alignment horizontal="left" vertical="center" wrapText="1"/>
    </xf>
    <xf numFmtId="0" fontId="115" fillId="33" borderId="0" xfId="69" applyFont="1" applyFill="1" applyAlignment="1">
      <alignment horizontal="center"/>
    </xf>
    <xf numFmtId="0" fontId="116" fillId="33" borderId="0" xfId="69" applyFont="1" applyFill="1" applyAlignment="1">
      <alignment horizontal="center" vertical="top"/>
    </xf>
    <xf numFmtId="49" fontId="12" fillId="0" borderId="0" xfId="69" applyNumberFormat="1" applyFont="1" applyBorder="1" applyAlignment="1">
      <alignment vertical="top" wrapText="1"/>
    </xf>
    <xf numFmtId="0" fontId="98" fillId="0" borderId="0" xfId="69" applyFont="1"/>
    <xf numFmtId="0" fontId="98" fillId="0" borderId="0" xfId="69" applyFont="1" applyAlignment="1">
      <alignment horizontal="left" vertical="center" wrapText="1"/>
    </xf>
    <xf numFmtId="0" fontId="1" fillId="40" borderId="0" xfId="69" applyFont="1" applyFill="1" applyAlignment="1">
      <alignment horizontal="center"/>
    </xf>
    <xf numFmtId="0" fontId="10" fillId="40" borderId="0" xfId="69" applyFont="1" applyFill="1" applyAlignment="1">
      <alignment horizontal="center" vertical="top"/>
    </xf>
    <xf numFmtId="10" fontId="28" fillId="0" borderId="0" xfId="69" applyNumberFormat="1" applyFont="1" applyAlignment="1">
      <alignment horizontal="left" vertical="center" wrapText="1"/>
    </xf>
    <xf numFmtId="0" fontId="118" fillId="0" borderId="0" xfId="69" applyFont="1" applyAlignment="1">
      <alignment vertical="center"/>
    </xf>
    <xf numFmtId="0" fontId="118" fillId="0" borderId="0" xfId="69" applyFont="1" applyAlignment="1">
      <alignment vertical="center" wrapText="1"/>
    </xf>
    <xf numFmtId="0" fontId="82" fillId="33" borderId="0" xfId="69" applyFont="1" applyFill="1" applyAlignment="1">
      <alignment horizontal="center" vertical="top"/>
    </xf>
    <xf numFmtId="0" fontId="96" fillId="33" borderId="0" xfId="212" applyFont="1" applyFill="1" applyAlignment="1">
      <alignment horizontal="center"/>
    </xf>
    <xf numFmtId="0" fontId="97" fillId="33" borderId="0" xfId="212" applyFont="1" applyFill="1" applyAlignment="1">
      <alignment horizontal="center" vertical="center"/>
    </xf>
    <xf numFmtId="3" fontId="103" fillId="34" borderId="0" xfId="212" applyNumberFormat="1" applyFont="1" applyFill="1" applyAlignment="1">
      <alignment horizontal="center"/>
    </xf>
    <xf numFmtId="0" fontId="1" fillId="33" borderId="0" xfId="212" applyFont="1" applyFill="1" applyAlignment="1">
      <alignment horizontal="center"/>
    </xf>
    <xf numFmtId="0" fontId="10" fillId="33" borderId="0" xfId="212" applyFont="1" applyFill="1" applyAlignment="1">
      <alignment horizontal="center"/>
    </xf>
    <xf numFmtId="0" fontId="5" fillId="0" borderId="0" xfId="212" applyFont="1" applyAlignment="1">
      <alignment horizontal="left" vertical="top" wrapText="1"/>
    </xf>
    <xf numFmtId="0" fontId="115" fillId="33" borderId="0" xfId="212" applyFont="1" applyFill="1" applyAlignment="1">
      <alignment horizontal="center"/>
    </xf>
    <xf numFmtId="0" fontId="116" fillId="33" borderId="0" xfId="212" applyFont="1" applyFill="1" applyAlignment="1">
      <alignment horizontal="center" vertical="top"/>
    </xf>
    <xf numFmtId="3" fontId="103" fillId="34" borderId="0" xfId="212" applyNumberFormat="1" applyFont="1" applyFill="1" applyAlignment="1">
      <alignment horizontal="center" vertical="center"/>
    </xf>
    <xf numFmtId="0" fontId="1" fillId="40" borderId="0" xfId="212" applyFont="1" applyFill="1" applyAlignment="1">
      <alignment horizontal="center"/>
    </xf>
    <xf numFmtId="0" fontId="10" fillId="40" borderId="0" xfId="212" applyFont="1" applyFill="1" applyAlignment="1">
      <alignment horizontal="center" vertical="top"/>
    </xf>
    <xf numFmtId="10" fontId="28" fillId="0" borderId="0" xfId="212" applyNumberFormat="1" applyFont="1" applyAlignment="1">
      <alignment horizontal="left" vertical="center" wrapText="1"/>
    </xf>
    <xf numFmtId="0" fontId="118" fillId="0" borderId="0" xfId="212" applyFont="1" applyAlignment="1">
      <alignment vertical="center"/>
    </xf>
    <xf numFmtId="0" fontId="118" fillId="0" borderId="0" xfId="212" applyFont="1" applyAlignment="1">
      <alignment vertical="center" wrapText="1"/>
    </xf>
    <xf numFmtId="0" fontId="13" fillId="33" borderId="0" xfId="212" applyFont="1" applyFill="1" applyAlignment="1">
      <alignment horizontal="center"/>
    </xf>
    <xf numFmtId="0" fontId="14" fillId="33" borderId="0" xfId="212" applyFont="1" applyFill="1" applyAlignment="1">
      <alignment horizontal="center" vertical="top"/>
    </xf>
    <xf numFmtId="0" fontId="14" fillId="33" borderId="0" xfId="212" applyFont="1" applyFill="1" applyAlignment="1">
      <alignment horizontal="center"/>
    </xf>
    <xf numFmtId="0" fontId="82" fillId="33" borderId="0" xfId="212" applyFont="1" applyFill="1" applyAlignment="1">
      <alignment horizontal="center"/>
    </xf>
    <xf numFmtId="0" fontId="85" fillId="33" borderId="0" xfId="212" applyFont="1" applyFill="1" applyAlignment="1">
      <alignment horizontal="center" vertical="top"/>
    </xf>
    <xf numFmtId="3" fontId="88" fillId="34" borderId="0" xfId="212" applyNumberFormat="1" applyFont="1" applyFill="1" applyAlignment="1">
      <alignment horizontal="center"/>
    </xf>
    <xf numFmtId="0" fontId="97" fillId="33" borderId="0" xfId="212" applyFont="1" applyFill="1" applyAlignment="1">
      <alignment horizontal="center" vertical="top"/>
    </xf>
    <xf numFmtId="0" fontId="13" fillId="40" borderId="0" xfId="212" applyFont="1" applyFill="1" applyAlignment="1">
      <alignment horizontal="center"/>
    </xf>
    <xf numFmtId="0" fontId="14" fillId="40" borderId="0" xfId="212" applyFont="1" applyFill="1" applyAlignment="1">
      <alignment horizontal="center" vertical="center"/>
    </xf>
    <xf numFmtId="0" fontId="5" fillId="0" borderId="0" xfId="212" applyFont="1" applyAlignment="1">
      <alignment vertical="center" wrapText="1"/>
    </xf>
    <xf numFmtId="0" fontId="10" fillId="33" borderId="0" xfId="212" applyFont="1" applyFill="1" applyAlignment="1">
      <alignment horizontal="center" vertical="top"/>
    </xf>
    <xf numFmtId="0" fontId="5" fillId="0" borderId="0" xfId="212" applyFont="1" applyAlignment="1">
      <alignment horizontal="left" vertical="center" wrapText="1"/>
    </xf>
    <xf numFmtId="0" fontId="10" fillId="40" borderId="0" xfId="212" applyFont="1" applyFill="1" applyAlignment="1">
      <alignment horizontal="center" vertical="center"/>
    </xf>
    <xf numFmtId="0" fontId="119" fillId="0" borderId="0" xfId="212" applyAlignment="1">
      <alignment vertical="center" wrapText="1"/>
    </xf>
    <xf numFmtId="0" fontId="119" fillId="0" borderId="0" xfId="212" applyAlignment="1">
      <alignment vertical="center"/>
    </xf>
    <xf numFmtId="0" fontId="5" fillId="0" borderId="13" xfId="212" applyFont="1" applyBorder="1" applyAlignment="1">
      <alignment horizontal="left"/>
    </xf>
    <xf numFmtId="0" fontId="5" fillId="0" borderId="23" xfId="212" applyFont="1" applyBorder="1" applyAlignment="1">
      <alignment horizontal="left"/>
    </xf>
    <xf numFmtId="0" fontId="5" fillId="0" borderId="0" xfId="212" applyFont="1" applyBorder="1" applyAlignment="1">
      <alignment horizontal="left" wrapText="1"/>
    </xf>
    <xf numFmtId="0" fontId="123" fillId="33" borderId="0" xfId="90" applyFont="1" applyFill="1" applyAlignment="1">
      <alignment horizontal="center"/>
    </xf>
    <xf numFmtId="0" fontId="124" fillId="33" borderId="0" xfId="90" applyFont="1" applyFill="1" applyAlignment="1">
      <alignment horizontal="center"/>
    </xf>
    <xf numFmtId="0" fontId="121" fillId="33" borderId="0" xfId="90" applyFont="1" applyFill="1" applyAlignment="1">
      <alignment horizontal="center"/>
    </xf>
    <xf numFmtId="0" fontId="131" fillId="33" borderId="0" xfId="90" applyFont="1" applyFill="1" applyAlignment="1">
      <alignment horizontal="center"/>
    </xf>
    <xf numFmtId="0" fontId="133" fillId="33" borderId="0" xfId="90" applyFont="1" applyFill="1" applyAlignment="1">
      <alignment horizontal="center"/>
    </xf>
    <xf numFmtId="0" fontId="123" fillId="33" borderId="0" xfId="90" applyFont="1" applyFill="1" applyAlignment="1">
      <alignment horizontal="right"/>
    </xf>
    <xf numFmtId="0" fontId="129" fillId="0" borderId="13" xfId="90" applyFont="1" applyBorder="1" applyAlignment="1">
      <alignment horizontal="left" vertical="center" wrapText="1"/>
    </xf>
    <xf numFmtId="0" fontId="131" fillId="40" borderId="0" xfId="69" applyFont="1" applyFill="1" applyAlignment="1">
      <alignment horizontal="right"/>
    </xf>
    <xf numFmtId="0" fontId="131" fillId="40" borderId="0" xfId="69" applyFont="1" applyFill="1" applyAlignment="1">
      <alignment horizontal="center"/>
    </xf>
    <xf numFmtId="0" fontId="69" fillId="0" borderId="0" xfId="69" applyFont="1" applyAlignment="1">
      <alignment horizontal="center" wrapText="1"/>
    </xf>
    <xf numFmtId="0" fontId="135" fillId="0" borderId="0" xfId="69" applyFont="1" applyAlignment="1">
      <alignment horizontal="right" wrapText="1"/>
    </xf>
    <xf numFmtId="0" fontId="135" fillId="0" borderId="0" xfId="69" applyFont="1" applyAlignment="1">
      <alignment horizontal="center" wrapText="1"/>
    </xf>
    <xf numFmtId="0" fontId="61" fillId="33" borderId="0" xfId="0" applyFont="1" applyFill="1" applyBorder="1" applyAlignment="1">
      <alignment horizontal="center"/>
    </xf>
    <xf numFmtId="0" fontId="137" fillId="33" borderId="0" xfId="0" applyFont="1" applyFill="1" applyBorder="1" applyAlignment="1">
      <alignment horizontal="center"/>
    </xf>
    <xf numFmtId="0" fontId="137" fillId="33" borderId="0" xfId="0" applyFont="1" applyFill="1" applyBorder="1" applyAlignment="1">
      <alignment horizontal="center" vertical="top"/>
    </xf>
    <xf numFmtId="1" fontId="26" fillId="34" borderId="24" xfId="0" applyNumberFormat="1" applyFont="1" applyFill="1" applyBorder="1" applyAlignment="1">
      <alignment horizontal="center" vertical="center" wrapText="1"/>
    </xf>
    <xf numFmtId="1" fontId="26" fillId="34" borderId="33" xfId="0" applyNumberFormat="1" applyFont="1" applyFill="1" applyBorder="1" applyAlignment="1">
      <alignment horizontal="center" vertical="center" wrapText="1"/>
    </xf>
    <xf numFmtId="4" fontId="26" fillId="34" borderId="24" xfId="0" applyNumberFormat="1" applyFont="1" applyFill="1" applyBorder="1" applyAlignment="1">
      <alignment horizontal="center" vertical="center" wrapText="1"/>
    </xf>
    <xf numFmtId="4" fontId="26" fillId="34" borderId="33" xfId="0" applyNumberFormat="1" applyFont="1" applyFill="1" applyBorder="1" applyAlignment="1">
      <alignment horizontal="center" vertical="center" wrapText="1"/>
    </xf>
    <xf numFmtId="1" fontId="26" fillId="34" borderId="26" xfId="0" applyNumberFormat="1" applyFont="1" applyFill="1" applyBorder="1" applyAlignment="1">
      <alignment horizontal="center" vertical="center" wrapText="1"/>
    </xf>
    <xf numFmtId="1" fontId="26" fillId="34" borderId="27" xfId="0" applyNumberFormat="1" applyFont="1" applyFill="1" applyBorder="1" applyAlignment="1">
      <alignment horizontal="center" vertical="center" wrapText="1"/>
    </xf>
    <xf numFmtId="1" fontId="26" fillId="34" borderId="47" xfId="0" applyNumberFormat="1" applyFont="1" applyFill="1" applyBorder="1" applyAlignment="1">
      <alignment horizontal="center" vertical="center" wrapText="1"/>
    </xf>
    <xf numFmtId="170" fontId="138" fillId="47" borderId="37" xfId="24" applyNumberFormat="1" applyFont="1" applyFill="1" applyBorder="1" applyAlignment="1">
      <alignment horizontal="left"/>
    </xf>
    <xf numFmtId="170" fontId="138" fillId="47" borderId="46" xfId="24" applyNumberFormat="1" applyFont="1" applyFill="1" applyBorder="1" applyAlignment="1">
      <alignment horizontal="left"/>
    </xf>
    <xf numFmtId="170" fontId="138" fillId="47" borderId="47" xfId="24" applyNumberFormat="1" applyFont="1" applyFill="1" applyBorder="1" applyAlignment="1">
      <alignment horizontal="left"/>
    </xf>
    <xf numFmtId="1" fontId="26" fillId="34" borderId="38" xfId="0" applyNumberFormat="1" applyFont="1" applyFill="1" applyBorder="1" applyAlignment="1">
      <alignment horizontal="center" vertical="center" wrapText="1"/>
    </xf>
    <xf numFmtId="1" fontId="26" fillId="34" borderId="50" xfId="0" applyNumberFormat="1" applyFont="1" applyFill="1" applyBorder="1" applyAlignment="1">
      <alignment horizontal="center" vertical="center" wrapText="1"/>
    </xf>
    <xf numFmtId="1" fontId="26" fillId="34" borderId="41" xfId="0" applyNumberFormat="1" applyFont="1" applyFill="1" applyBorder="1" applyAlignment="1">
      <alignment horizontal="center" vertical="center" wrapText="1"/>
    </xf>
    <xf numFmtId="0" fontId="138" fillId="47" borderId="45" xfId="0" applyFont="1" applyFill="1" applyBorder="1" applyAlignment="1">
      <alignment horizontal="left"/>
    </xf>
    <xf numFmtId="0" fontId="138" fillId="47" borderId="0" xfId="0" applyFont="1" applyFill="1" applyBorder="1" applyAlignment="1">
      <alignment horizontal="left"/>
    </xf>
    <xf numFmtId="0" fontId="138" fillId="47" borderId="28" xfId="0" applyFont="1" applyFill="1" applyBorder="1" applyAlignment="1">
      <alignment horizontal="left"/>
    </xf>
    <xf numFmtId="17" fontId="137" fillId="33" borderId="0" xfId="0" quotePrefix="1" applyNumberFormat="1" applyFont="1" applyFill="1" applyBorder="1" applyAlignment="1">
      <alignment horizontal="center"/>
    </xf>
    <xf numFmtId="0" fontId="26" fillId="34" borderId="42" xfId="0" applyFont="1" applyFill="1" applyBorder="1" applyAlignment="1">
      <alignment horizontal="center" vertical="center"/>
    </xf>
    <xf numFmtId="1" fontId="26" fillId="34" borderId="43" xfId="0" applyNumberFormat="1" applyFont="1" applyFill="1" applyBorder="1" applyAlignment="1">
      <alignment horizontal="center" vertical="center" wrapText="1"/>
    </xf>
    <xf numFmtId="1" fontId="26" fillId="34" borderId="44" xfId="0" applyNumberFormat="1" applyFont="1" applyFill="1" applyBorder="1" applyAlignment="1">
      <alignment horizontal="center" vertical="center" wrapText="1"/>
    </xf>
    <xf numFmtId="0" fontId="62" fillId="0" borderId="0" xfId="69" applyFont="1" applyAlignment="1">
      <alignment horizontal="justify" vertical="center" wrapText="1"/>
    </xf>
  </cellXfs>
  <cellStyles count="214">
    <cellStyle name="20% - Énfasis1 2" xfId="1"/>
    <cellStyle name="20% - Énfasis2 2" xfId="2"/>
    <cellStyle name="20% - Énfasis3 2" xfId="3"/>
    <cellStyle name="20% - Énfasis4 2" xfId="4"/>
    <cellStyle name="20% - Énfasis5 2" xfId="5"/>
    <cellStyle name="20% - Énfasis6 2" xfId="6"/>
    <cellStyle name="40% - Énfasis1 2" xfId="7"/>
    <cellStyle name="40% - Énfasis2 2" xfId="8"/>
    <cellStyle name="40% - Énfasis3 2" xfId="9"/>
    <cellStyle name="40% - Énfasis4 2" xfId="10"/>
    <cellStyle name="40% - Énfasis5 2" xfId="11"/>
    <cellStyle name="40% - Énfasis6 2" xfId="12"/>
    <cellStyle name="60% - Énfasis1 2" xfId="13"/>
    <cellStyle name="60% - Énfasis2 2" xfId="14"/>
    <cellStyle name="60% - Énfasis3 2" xfId="15"/>
    <cellStyle name="60% - Énfasis4 2" xfId="16"/>
    <cellStyle name="60% - Énfasis5 2" xfId="17"/>
    <cellStyle name="60% - Énfasis6 2" xfId="18"/>
    <cellStyle name="Ä*_x0014_" xfId="19"/>
    <cellStyle name="Buena 2" xfId="20"/>
    <cellStyle name="Cálculo 2" xfId="21"/>
    <cellStyle name="Celda de comprobación 2" xfId="22"/>
    <cellStyle name="Celda vinculada 2" xfId="23"/>
    <cellStyle name="Comma" xfId="24" builtinId="3"/>
    <cellStyle name="Comma 2" xfId="25"/>
    <cellStyle name="Comma 2 2" xfId="26"/>
    <cellStyle name="Comma 3" xfId="27"/>
    <cellStyle name="Comma 3 2" xfId="28"/>
    <cellStyle name="Comma 3 3" xfId="29"/>
    <cellStyle name="Comma 4" xfId="30"/>
    <cellStyle name="Comma 5" xfId="31"/>
    <cellStyle name="Comma 6" xfId="32"/>
    <cellStyle name="Comma 7" xfId="33"/>
    <cellStyle name="Comma0" xfId="34"/>
    <cellStyle name="Comma0 2" xfId="35"/>
    <cellStyle name="Encabezado 4 2" xfId="36"/>
    <cellStyle name="Énfasis1 2" xfId="37"/>
    <cellStyle name="Énfasis2 2" xfId="38"/>
    <cellStyle name="Énfasis3 2" xfId="39"/>
    <cellStyle name="Énfasis4 2" xfId="40"/>
    <cellStyle name="Énfasis5 2" xfId="41"/>
    <cellStyle name="Énfasis6 2" xfId="42"/>
    <cellStyle name="Entrada 2" xfId="43"/>
    <cellStyle name="Euro" xfId="44"/>
    <cellStyle name="Euro 2" xfId="45"/>
    <cellStyle name="Euro 3" xfId="46"/>
    <cellStyle name="Hyperlink" xfId="47" builtinId="8"/>
    <cellStyle name="Incorrecto 2" xfId="48"/>
    <cellStyle name="Millares 10" xfId="49"/>
    <cellStyle name="Millares 2" xfId="50"/>
    <cellStyle name="Millares 2 2" xfId="51"/>
    <cellStyle name="Millares 2 3" xfId="52"/>
    <cellStyle name="Millares 2 4" xfId="53"/>
    <cellStyle name="Millares 2 5" xfId="54"/>
    <cellStyle name="Millares 3" xfId="55"/>
    <cellStyle name="Millares 3 2" xfId="56"/>
    <cellStyle name="Millares 4" xfId="57"/>
    <cellStyle name="Millares 4 2" xfId="58"/>
    <cellStyle name="Millares 5" xfId="59"/>
    <cellStyle name="Millares 5 2" xfId="60"/>
    <cellStyle name="Millares 6" xfId="61"/>
    <cellStyle name="Millares 6 2" xfId="62"/>
    <cellStyle name="Millares 7" xfId="63"/>
    <cellStyle name="Millares 7 2" xfId="64"/>
    <cellStyle name="Millares 8" xfId="65"/>
    <cellStyle name="Millares 8 2" xfId="66"/>
    <cellStyle name="Millares 9" xfId="67"/>
    <cellStyle name="No-definido" xfId="68"/>
    <cellStyle name="Normal" xfId="0" builtinId="0"/>
    <cellStyle name="Normal 10" xfId="69"/>
    <cellStyle name="Normal 10 2" xfId="70"/>
    <cellStyle name="Normal 10 2 2" xfId="71"/>
    <cellStyle name="Normal 11" xfId="72"/>
    <cellStyle name="Normal 11 2" xfId="73"/>
    <cellStyle name="Normal 12" xfId="74"/>
    <cellStyle name="Normal 12 2" xfId="75"/>
    <cellStyle name="Normal 13" xfId="76"/>
    <cellStyle name="Normal 13 2" xfId="77"/>
    <cellStyle name="Normal 14" xfId="78"/>
    <cellStyle name="Normal 14 2" xfId="79"/>
    <cellStyle name="Normal 15" xfId="80"/>
    <cellStyle name="Normal 15 2" xfId="81"/>
    <cellStyle name="Normal 16" xfId="82"/>
    <cellStyle name="Normal 16 2" xfId="83"/>
    <cellStyle name="Normal 17" xfId="84"/>
    <cellStyle name="Normal 17 2" xfId="85"/>
    <cellStyle name="Normal 18" xfId="86"/>
    <cellStyle name="Normal 18 2" xfId="87"/>
    <cellStyle name="Normal 19" xfId="88"/>
    <cellStyle name="Normal 19 2" xfId="89"/>
    <cellStyle name="Normal 2" xfId="90"/>
    <cellStyle name="Normal 2 2" xfId="91"/>
    <cellStyle name="Normal 2 2 2" xfId="92"/>
    <cellStyle name="Normal 2 2 2 2" xfId="93"/>
    <cellStyle name="Normal 2 2 2 3" xfId="94"/>
    <cellStyle name="Normal 2 2 3" xfId="95"/>
    <cellStyle name="Normal 2 2 3 2" xfId="96"/>
    <cellStyle name="Normal 2 2 4" xfId="97"/>
    <cellStyle name="Normal 2 2 4 2" xfId="98"/>
    <cellStyle name="Normal 2 2 5" xfId="99"/>
    <cellStyle name="Normal 2 3" xfId="100"/>
    <cellStyle name="Normal 2 4" xfId="101"/>
    <cellStyle name="Normal 2 5" xfId="102"/>
    <cellStyle name="Normal 2 6" xfId="103"/>
    <cellStyle name="Normal 2 6 2" xfId="104"/>
    <cellStyle name="Normal 2 6 2 2" xfId="105"/>
    <cellStyle name="Normal 2 6 3" xfId="106"/>
    <cellStyle name="Normal 20" xfId="107"/>
    <cellStyle name="Normal 20 2" xfId="108"/>
    <cellStyle name="Normal 21" xfId="109"/>
    <cellStyle name="Normal 21 2" xfId="110"/>
    <cellStyle name="Normal 22" xfId="111"/>
    <cellStyle name="Normal 22 2" xfId="112"/>
    <cellStyle name="Normal 23" xfId="113"/>
    <cellStyle name="Normal 23 2" xfId="114"/>
    <cellStyle name="Normal 24" xfId="115"/>
    <cellStyle name="Normal 24 2" xfId="116"/>
    <cellStyle name="Normal 25" xfId="117"/>
    <cellStyle name="Normal 25 2" xfId="118"/>
    <cellStyle name="Normal 26" xfId="119"/>
    <cellStyle name="Normal 26 2" xfId="120"/>
    <cellStyle name="Normal 27" xfId="121"/>
    <cellStyle name="Normal 27 2" xfId="122"/>
    <cellStyle name="Normal 28" xfId="123"/>
    <cellStyle name="Normal 28 2" xfId="124"/>
    <cellStyle name="Normal 29" xfId="125"/>
    <cellStyle name="Normal 29 2" xfId="126"/>
    <cellStyle name="Normal 3" xfId="127"/>
    <cellStyle name="Normal 3 2" xfId="128"/>
    <cellStyle name="Normal 30" xfId="129"/>
    <cellStyle name="Normal 30 2" xfId="130"/>
    <cellStyle name="Normal 31" xfId="131"/>
    <cellStyle name="Normal 31 2" xfId="132"/>
    <cellStyle name="Normal 32" xfId="133"/>
    <cellStyle name="Normal 32 2" xfId="134"/>
    <cellStyle name="Normal 33" xfId="135"/>
    <cellStyle name="Normal 33 2" xfId="136"/>
    <cellStyle name="Normal 34" xfId="137"/>
    <cellStyle name="Normal 34 2" xfId="138"/>
    <cellStyle name="Normal 35" xfId="139"/>
    <cellStyle name="Normal 35 2" xfId="140"/>
    <cellStyle name="Normal 36" xfId="141"/>
    <cellStyle name="Normal 36 2" xfId="142"/>
    <cellStyle name="Normal 37" xfId="143"/>
    <cellStyle name="Normal 37 2" xfId="144"/>
    <cellStyle name="Normal 38" xfId="145"/>
    <cellStyle name="Normal 38 2" xfId="146"/>
    <cellStyle name="Normal 39" xfId="147"/>
    <cellStyle name="Normal 39 2" xfId="148"/>
    <cellStyle name="Normal 4" xfId="149"/>
    <cellStyle name="Normal 4 2" xfId="150"/>
    <cellStyle name="Normal 4 2 2" xfId="151"/>
    <cellStyle name="Normal 4 3" xfId="152"/>
    <cellStyle name="Normal 4 3 2" xfId="153"/>
    <cellStyle name="Normal 4 3 2 2" xfId="154"/>
    <cellStyle name="Normal 4 3 3" xfId="155"/>
    <cellStyle name="Normal 4 4" xfId="156"/>
    <cellStyle name="Normal 40" xfId="157"/>
    <cellStyle name="Normal 40 2" xfId="158"/>
    <cellStyle name="Normal 41" xfId="159"/>
    <cellStyle name="Normal 41 2" xfId="160"/>
    <cellStyle name="Normal 42" xfId="161"/>
    <cellStyle name="Normal 42 2" xfId="162"/>
    <cellStyle name="Normal 43" xfId="163"/>
    <cellStyle name="Normal 43 2" xfId="164"/>
    <cellStyle name="Normal 44" xfId="165"/>
    <cellStyle name="Normal 44 2" xfId="166"/>
    <cellStyle name="Normal 45" xfId="167"/>
    <cellStyle name="Normal 45 2" xfId="168"/>
    <cellStyle name="Normal 46" xfId="169"/>
    <cellStyle name="Normal 46 2" xfId="170"/>
    <cellStyle name="Normal 47" xfId="171"/>
    <cellStyle name="Normal 47 2" xfId="172"/>
    <cellStyle name="Normal 48" xfId="173"/>
    <cellStyle name="Normal 49" xfId="174"/>
    <cellStyle name="Normal 5" xfId="175"/>
    <cellStyle name="Normal 5 2" xfId="176"/>
    <cellStyle name="Normal 50" xfId="177"/>
    <cellStyle name="Normal 51" xfId="178"/>
    <cellStyle name="Normal 51 2" xfId="179"/>
    <cellStyle name="Normal 51 2 2" xfId="180"/>
    <cellStyle name="Normal 51 3" xfId="181"/>
    <cellStyle name="Normal 52" xfId="182"/>
    <cellStyle name="Normal 53" xfId="183"/>
    <cellStyle name="Normal 54" xfId="184"/>
    <cellStyle name="Normal 55" xfId="212"/>
    <cellStyle name="Normal 6" xfId="185"/>
    <cellStyle name="Normal 6 2" xfId="186"/>
    <cellStyle name="Normal 66" xfId="187"/>
    <cellStyle name="Normal 66 2" xfId="188"/>
    <cellStyle name="Normal 7" xfId="189"/>
    <cellStyle name="Normal 8" xfId="190"/>
    <cellStyle name="Normal 8 2" xfId="191"/>
    <cellStyle name="Normal 9" xfId="192"/>
    <cellStyle name="Normal 9 2" xfId="193"/>
    <cellStyle name="Notas 2" xfId="194"/>
    <cellStyle name="P" xfId="195"/>
    <cellStyle name="Percent" xfId="196" builtinId="5"/>
    <cellStyle name="Percent 2" xfId="197"/>
    <cellStyle name="Percent 3" xfId="213"/>
    <cellStyle name="Porcentaje 2" xfId="198"/>
    <cellStyle name="Porcentaje 2 2" xfId="199"/>
    <cellStyle name="Porcentaje 3" xfId="200"/>
    <cellStyle name="Porcentaje 3 2" xfId="201"/>
    <cellStyle name="Porcentaje 4" xfId="202"/>
    <cellStyle name="Porcentual 2" xfId="203"/>
    <cellStyle name="Porcentual 7" xfId="204"/>
    <cellStyle name="Porcentual 9" xfId="205"/>
    <cellStyle name="Salida 2" xfId="206"/>
    <cellStyle name="Texto de advertencia 2" xfId="207"/>
    <cellStyle name="Texto explicativo 2" xfId="208"/>
    <cellStyle name="Título 2 2" xfId="209"/>
    <cellStyle name="Título 3 2" xfId="210"/>
    <cellStyle name="Título 4" xfId="211"/>
  </cellStyles>
  <dxfs count="108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1952625</xdr:colOff>
      <xdr:row>0</xdr:row>
      <xdr:rowOff>28574</xdr:rowOff>
    </xdr:from>
    <xdr:to>
      <xdr:col>1</xdr:col>
      <xdr:colOff>4972050</xdr:colOff>
      <xdr:row>4</xdr:row>
      <xdr:rowOff>85725</xdr:rowOff>
    </xdr:to>
    <xdr:sp macro="" textlink="">
      <xdr:nvSpPr>
        <xdr:cNvPr id="9" name="TextBox 2"/>
        <xdr:cNvSpPr txBox="1"/>
      </xdr:nvSpPr>
      <xdr:spPr>
        <a:xfrm>
          <a:off x="2143125" y="28574"/>
          <a:ext cx="3019425" cy="78105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M</a:t>
          </a:r>
          <a:r>
            <a:rPr lang="es-BO" sz="3500">
              <a:solidFill>
                <a:srgbClr val="2D536F"/>
              </a:solidFill>
            </a:rPr>
            <a:t>ERCADO</a:t>
          </a:r>
          <a:r>
            <a:rPr lang="es-BO" sz="3500" baseline="0">
              <a:solidFill>
                <a:srgbClr val="2D536F"/>
              </a:solidFill>
            </a:rPr>
            <a:t> DE</a:t>
          </a:r>
          <a:endParaRPr lang="es-BO" sz="3500">
            <a:solidFill>
              <a:srgbClr val="2D536F"/>
            </a:solidFill>
          </a:endParaRPr>
        </a:p>
      </xdr:txBody>
    </xdr:sp>
    <xdr:clientData/>
  </xdr:twoCellAnchor>
  <xdr:twoCellAnchor>
    <xdr:from>
      <xdr:col>0</xdr:col>
      <xdr:colOff>3433970</xdr:colOff>
      <xdr:row>5</xdr:row>
      <xdr:rowOff>73715</xdr:rowOff>
    </xdr:from>
    <xdr:to>
      <xdr:col>0</xdr:col>
      <xdr:colOff>3433970</xdr:colOff>
      <xdr:row>9</xdr:row>
      <xdr:rowOff>92765</xdr:rowOff>
    </xdr:to>
    <xdr:sp macro="" textlink="">
      <xdr:nvSpPr>
        <xdr:cNvPr id="10" name="TextBox 4"/>
        <xdr:cNvSpPr txBox="1"/>
      </xdr:nvSpPr>
      <xdr:spPr>
        <a:xfrm>
          <a:off x="3433970" y="1026215"/>
          <a:ext cx="0" cy="7810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noAutofit/>
        </a:bodyPr>
        <a:lstStyle/>
        <a:p>
          <a:r>
            <a:rPr lang="es-BO" sz="5400" b="1">
              <a:solidFill>
                <a:srgbClr val="2D536F"/>
              </a:solidFill>
            </a:rPr>
            <a:t>V</a:t>
          </a:r>
          <a:r>
            <a:rPr lang="es-BO" sz="3500">
              <a:solidFill>
                <a:srgbClr val="2D536F"/>
              </a:solidFill>
            </a:rPr>
            <a:t>ALORES</a:t>
          </a:r>
        </a:p>
      </xdr:txBody>
    </xdr:sp>
    <xdr:clientData/>
  </xdr:twoCellAnchor>
  <xdr:twoCellAnchor>
    <xdr:from>
      <xdr:col>0</xdr:col>
      <xdr:colOff>19050</xdr:colOff>
      <xdr:row>0</xdr:row>
      <xdr:rowOff>0</xdr:rowOff>
    </xdr:from>
    <xdr:to>
      <xdr:col>2</xdr:col>
      <xdr:colOff>9525</xdr:colOff>
      <xdr:row>10</xdr:row>
      <xdr:rowOff>66675</xdr:rowOff>
    </xdr:to>
    <xdr:grpSp>
      <xdr:nvGrpSpPr>
        <xdr:cNvPr id="123629" name="Group 1"/>
        <xdr:cNvGrpSpPr>
          <a:grpSpLocks/>
        </xdr:cNvGrpSpPr>
      </xdr:nvGrpSpPr>
      <xdr:grpSpPr bwMode="auto">
        <a:xfrm>
          <a:off x="19050" y="0"/>
          <a:ext cx="6152165" cy="1971675"/>
          <a:chOff x="16566" y="-6890"/>
          <a:chExt cx="6156000" cy="1976518"/>
        </a:xfrm>
      </xdr:grpSpPr>
      <xdr:grpSp>
        <xdr:nvGrpSpPr>
          <xdr:cNvPr id="123630" name="Group 18"/>
          <xdr:cNvGrpSpPr>
            <a:grpSpLocks/>
          </xdr:cNvGrpSpPr>
        </xdr:nvGrpSpPr>
        <xdr:grpSpPr bwMode="auto">
          <a:xfrm>
            <a:off x="16566" y="-6890"/>
            <a:ext cx="6156000" cy="1976518"/>
            <a:chOff x="19050" y="-90719"/>
            <a:chExt cx="6991350" cy="1998719"/>
          </a:xfrm>
        </xdr:grpSpPr>
        <xdr:pic>
          <xdr:nvPicPr>
            <xdr:cNvPr id="123632" name="Imagen 1"/>
            <xdr:cNvPicPr>
              <a:picLocks noChangeAspect="1"/>
            </xdr:cNvPicPr>
          </xdr:nvPicPr>
          <xdr:blipFill>
            <a:blip xmlns:r="http://schemas.openxmlformats.org/officeDocument/2006/relationships"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t="18105"/>
            <a:stretch>
              <a:fillRect/>
            </a:stretch>
          </xdr:blipFill>
          <xdr:spPr bwMode="auto">
            <a:xfrm>
              <a:off x="19050" y="0"/>
              <a:ext cx="6991350" cy="1908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  <xdr:grpSp>
          <xdr:nvGrpSpPr>
            <xdr:cNvPr id="123633" name="Group 20"/>
            <xdr:cNvGrpSpPr>
              <a:grpSpLocks/>
            </xdr:cNvGrpSpPr>
          </xdr:nvGrpSpPr>
          <xdr:grpSpPr bwMode="auto">
            <a:xfrm>
              <a:off x="2049916" y="-90719"/>
              <a:ext cx="3142300" cy="1386635"/>
              <a:chOff x="2049916" y="-90719"/>
              <a:chExt cx="3142300" cy="1386635"/>
            </a:xfrm>
          </xdr:grpSpPr>
          <xdr:grpSp>
            <xdr:nvGrpSpPr>
              <xdr:cNvPr id="123636" name="Group 23"/>
              <xdr:cNvGrpSpPr>
                <a:grpSpLocks/>
              </xdr:cNvGrpSpPr>
            </xdr:nvGrpSpPr>
            <xdr:grpSpPr bwMode="auto">
              <a:xfrm>
                <a:off x="2345893" y="-90719"/>
                <a:ext cx="2586583" cy="929162"/>
                <a:chOff x="5717743" y="1985731"/>
                <a:chExt cx="2586583" cy="929162"/>
              </a:xfrm>
            </xdr:grpSpPr>
            <xdr:sp macro="" textlink="">
              <xdr:nvSpPr>
                <xdr:cNvPr id="28" name="TextBox 27"/>
                <xdr:cNvSpPr txBox="1"/>
              </xdr:nvSpPr>
              <xdr:spPr>
                <a:xfrm>
                  <a:off x="6107354" y="2227122"/>
                  <a:ext cx="2196972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OLETÍN</a:t>
                  </a:r>
                </a:p>
              </xdr:txBody>
            </xdr:sp>
            <xdr:sp macro="" textlink="">
              <xdr:nvSpPr>
                <xdr:cNvPr id="29" name="TextBox 28"/>
                <xdr:cNvSpPr txBox="1"/>
              </xdr:nvSpPr>
              <xdr:spPr>
                <a:xfrm>
                  <a:off x="5717743" y="1985731"/>
                  <a:ext cx="660174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B</a:t>
                  </a:r>
                </a:p>
              </xdr:txBody>
            </xdr:sp>
          </xdr:grpSp>
          <xdr:grpSp>
            <xdr:nvGrpSpPr>
              <xdr:cNvPr id="123637" name="Group 24"/>
              <xdr:cNvGrpSpPr>
                <a:grpSpLocks/>
              </xdr:cNvGrpSpPr>
            </xdr:nvGrpSpPr>
            <xdr:grpSpPr bwMode="auto">
              <a:xfrm>
                <a:off x="2049916" y="368974"/>
                <a:ext cx="3142300" cy="926942"/>
                <a:chOff x="5831341" y="2188249"/>
                <a:chExt cx="3142300" cy="926942"/>
              </a:xfrm>
            </xdr:grpSpPr>
            <xdr:sp macro="" textlink="">
              <xdr:nvSpPr>
                <xdr:cNvPr id="26" name="TextBox 25"/>
                <xdr:cNvSpPr txBox="1"/>
              </xdr:nvSpPr>
              <xdr:spPr>
                <a:xfrm>
                  <a:off x="6203076" y="2414107"/>
                  <a:ext cx="2770566" cy="646928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square" rtlCol="0" anchor="b">
                  <a:spAutoFit/>
                </a:bodyPr>
                <a:lstStyle/>
                <a:p>
                  <a:r>
                    <a:rPr lang="es-BO" sz="3500">
                      <a:solidFill>
                        <a:srgbClr val="2D536F"/>
                      </a:solidFill>
                    </a:rPr>
                    <a:t>STADÍSTICO</a:t>
                  </a:r>
                </a:p>
              </xdr:txBody>
            </xdr:sp>
            <xdr:sp macro="" textlink="">
              <xdr:nvSpPr>
                <xdr:cNvPr id="27" name="TextBox 26"/>
                <xdr:cNvSpPr txBox="1"/>
              </xdr:nvSpPr>
              <xdr:spPr>
                <a:xfrm>
                  <a:off x="5835110" y="2192027"/>
                  <a:ext cx="627706" cy="926942"/>
                </a:xfrm>
                <a:prstGeom prst="rect">
                  <a:avLst/>
                </a:prstGeom>
                <a:noFill/>
              </xdr:spPr>
              <xdr:style>
                <a:lnRef idx="0">
                  <a:scrgbClr r="0" g="0" b="0"/>
                </a:lnRef>
                <a:fillRef idx="0">
                  <a:scrgbClr r="0" g="0" b="0"/>
                </a:fillRef>
                <a:effectRef idx="0">
                  <a:scrgbClr r="0" g="0" b="0"/>
                </a:effectRef>
                <a:fontRef idx="minor">
                  <a:schemeClr val="tx1"/>
                </a:fontRef>
              </xdr:style>
              <xdr:txBody>
                <a:bodyPr vertOverflow="clip" horzOverflow="clip" wrap="none" rtlCol="0" anchor="b">
                  <a:spAutoFit/>
                </a:bodyPr>
                <a:lstStyle/>
                <a:p>
                  <a:r>
                    <a:rPr lang="es-BO" sz="5400">
                      <a:solidFill>
                        <a:srgbClr val="2D536F"/>
                      </a:solidFill>
                    </a:rPr>
                    <a:t>E</a:t>
                  </a:r>
                </a:p>
              </xdr:txBody>
            </xdr:sp>
          </xdr:grpSp>
        </xdr:grpSp>
        <xdr:sp macro="" textlink="">
          <xdr:nvSpPr>
            <xdr:cNvPr id="22" name="TextBox 21"/>
            <xdr:cNvSpPr txBox="1"/>
          </xdr:nvSpPr>
          <xdr:spPr>
            <a:xfrm>
              <a:off x="3265807" y="1521774"/>
              <a:ext cx="3744593" cy="376570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rtlCol="0" anchor="t">
              <a:spAutoFit/>
            </a:bodyPr>
            <a:lstStyle/>
            <a:p>
              <a:pPr algn="r"/>
              <a:r>
                <a:rPr lang="es-BO" sz="1800" b="1" i="1">
                  <a:solidFill>
                    <a:srgbClr val="2D536F"/>
                  </a:solidFill>
                </a:rPr>
                <a:t>AL</a:t>
              </a:r>
              <a:r>
                <a:rPr lang="es-BO" sz="1800" b="1" i="1" baseline="0">
                  <a:solidFill>
                    <a:srgbClr val="2D536F"/>
                  </a:solidFill>
                </a:rPr>
                <a:t> 31 DE MARZO DE 2020</a:t>
              </a:r>
              <a:endParaRPr lang="es-BO" sz="1800" b="1" i="1">
                <a:solidFill>
                  <a:srgbClr val="2D536F"/>
                </a:solidFill>
              </a:endParaRPr>
            </a:p>
          </xdr:txBody>
        </xdr:sp>
        <xdr:pic>
          <xdr:nvPicPr>
            <xdr:cNvPr id="123635" name="Picture 22" descr="C:\Users\vmamani\AppData\Local\Microsoft\Windows\Temporary Internet Files\Content.Outlook\RLX2YOFO\LOGOHORIZONTALTRANSPARENTE.png"/>
            <xdr:cNvPicPr>
              <a:picLocks noChangeAspect="1"/>
            </xdr:cNvPicPr>
          </xdr:nvPicPr>
          <xdr:blipFill>
            <a:blip xmlns:r="http://schemas.openxmlformats.org/officeDocument/2006/relationships"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rcRect l="1823" t="27344" b="28125"/>
            <a:stretch>
              <a:fillRect/>
            </a:stretch>
          </xdr:blipFill>
          <xdr:spPr bwMode="auto">
            <a:xfrm>
              <a:off x="38101" y="28575"/>
              <a:ext cx="1984213" cy="90000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 xmlns:a14="http://schemas.microsoft.com/office/drawing/2010/main">
                  <a:solidFill>
                    <a:srgbClr val="FFFFFF"/>
                  </a:solidFill>
                </a14:hiddenFill>
              </a:ext>
              <a:ext uri="{91240B29-F687-4F45-9708-019B960494DF}">
                <a14:hiddenLine xmlns:a14="http://schemas.microsoft.com/office/drawing/2010/main" w="9525">
                  <a:solidFill>
                    <a:srgbClr val="000000"/>
                  </a:solidFill>
                  <a:miter lim="800000"/>
                  <a:headEnd/>
                  <a:tailEnd/>
                </a14:hiddenLine>
              </a:ext>
            </a:extLst>
          </xdr:spPr>
        </xdr:pic>
      </xdr:grpSp>
      <xdr:sp macro="" textlink="">
        <xdr:nvSpPr>
          <xdr:cNvPr id="30" name="TextBox 29"/>
          <xdr:cNvSpPr txBox="1"/>
        </xdr:nvSpPr>
        <xdr:spPr>
          <a:xfrm>
            <a:off x="502566" y="1148466"/>
            <a:ext cx="5393647" cy="639743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pPr algn="ctr"/>
            <a:r>
              <a:rPr lang="es-BO" sz="2300" b="0" i="0" u="none">
                <a:solidFill>
                  <a:srgbClr val="2D536F"/>
                </a:solidFill>
              </a:rPr>
              <a:t>CARTERA</a:t>
            </a:r>
            <a:r>
              <a:rPr lang="es-BO" sz="2300" b="0" i="0" u="none" baseline="0">
                <a:solidFill>
                  <a:srgbClr val="2D536F"/>
                </a:solidFill>
              </a:rPr>
              <a:t> DE CRÉDITOS Y OTROS</a:t>
            </a:r>
            <a:endParaRPr lang="es-BO" sz="2300" b="0" i="0" u="none">
              <a:solidFill>
                <a:srgbClr val="2D536F"/>
              </a:solidFill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9525</xdr:colOff>
      <xdr:row>0</xdr:row>
      <xdr:rowOff>0</xdr:rowOff>
    </xdr:from>
    <xdr:to>
      <xdr:col>25</xdr:col>
      <xdr:colOff>352425</xdr:colOff>
      <xdr:row>40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42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9525</xdr:colOff>
      <xdr:row>0</xdr:row>
      <xdr:rowOff>0</xdr:rowOff>
    </xdr:from>
    <xdr:to>
      <xdr:col>21</xdr:col>
      <xdr:colOff>352425</xdr:colOff>
      <xdr:row>40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06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0</xdr:row>
      <xdr:rowOff>0</xdr:rowOff>
    </xdr:from>
    <xdr:to>
      <xdr:col>15</xdr:col>
      <xdr:colOff>38100</xdr:colOff>
      <xdr:row>25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48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9525</xdr:colOff>
      <xdr:row>0</xdr:row>
      <xdr:rowOff>0</xdr:rowOff>
    </xdr:from>
    <xdr:to>
      <xdr:col>56</xdr:col>
      <xdr:colOff>352425</xdr:colOff>
      <xdr:row>31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73750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20</xdr:col>
      <xdr:colOff>600075</xdr:colOff>
      <xdr:row>31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1550" y="0"/>
          <a:ext cx="6124575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0</xdr:row>
      <xdr:rowOff>0</xdr:rowOff>
    </xdr:from>
    <xdr:to>
      <xdr:col>13</xdr:col>
      <xdr:colOff>352425</xdr:colOff>
      <xdr:row>40</xdr:row>
      <xdr:rowOff>95250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BDP%20Mar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23">
          <cell r="D23">
            <v>0</v>
          </cell>
          <cell r="E23">
            <v>445.50911000000002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36.797379999999997</v>
          </cell>
          <cell r="E24">
            <v>130.19218999999998</v>
          </cell>
          <cell r="F24">
            <v>81.17325000000001</v>
          </cell>
          <cell r="G24">
            <v>43.617680000000007</v>
          </cell>
          <cell r="H24">
            <v>74.623860000000022</v>
          </cell>
          <cell r="I24">
            <v>18.098190000000002</v>
          </cell>
          <cell r="J24">
            <v>90.508200000000002</v>
          </cell>
          <cell r="K24">
            <v>46.84058000000001</v>
          </cell>
        </row>
        <row r="25">
          <cell r="D25">
            <v>2.2420300000000002</v>
          </cell>
          <cell r="E25">
            <v>6.0916900000000007</v>
          </cell>
          <cell r="F25">
            <v>72.420480000000012</v>
          </cell>
          <cell r="G25">
            <v>0</v>
          </cell>
          <cell r="H25">
            <v>15.845930000000001</v>
          </cell>
          <cell r="I25">
            <v>9.4378999999999991</v>
          </cell>
          <cell r="J25">
            <v>1.1475199999999999</v>
          </cell>
          <cell r="K25">
            <v>5.2413699999999999</v>
          </cell>
        </row>
        <row r="26">
          <cell r="D26">
            <v>262.72548</v>
          </cell>
          <cell r="E26">
            <v>504.48798999999997</v>
          </cell>
          <cell r="F26">
            <v>468.82753000000002</v>
          </cell>
          <cell r="G26">
            <v>257.70082000000002</v>
          </cell>
          <cell r="H26">
            <v>237.44263000000001</v>
          </cell>
          <cell r="I26">
            <v>175.12923000000001</v>
          </cell>
          <cell r="J26">
            <v>351.38846000000001</v>
          </cell>
          <cell r="K26">
            <v>166.089</v>
          </cell>
        </row>
        <row r="27">
          <cell r="D27">
            <v>7.6215099999999998</v>
          </cell>
          <cell r="E27">
            <v>2.1178300000000001</v>
          </cell>
          <cell r="F27">
            <v>54.911089999999994</v>
          </cell>
          <cell r="G27">
            <v>14.553850000000001</v>
          </cell>
          <cell r="H27">
            <v>0</v>
          </cell>
          <cell r="I27">
            <v>0</v>
          </cell>
          <cell r="J27">
            <v>61.770580000000002</v>
          </cell>
          <cell r="K27">
            <v>3.1901299999999999</v>
          </cell>
        </row>
        <row r="28">
          <cell r="E28">
            <v>148.90932000000001</v>
          </cell>
          <cell r="J28">
            <v>1735.2354599999999</v>
          </cell>
        </row>
        <row r="29">
          <cell r="J29">
            <v>86.92259</v>
          </cell>
        </row>
        <row r="30">
          <cell r="J30">
            <v>174.82355999999999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4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E154"/>
  <sheetViews>
    <sheetView showGridLines="0" zoomScale="145" zoomScaleNormal="145" workbookViewId="0"/>
  </sheetViews>
  <sheetFormatPr defaultColWidth="11.42578125" defaultRowHeight="15"/>
  <cols>
    <col min="1" max="1" width="86.7109375" customWidth="1"/>
    <col min="2" max="2" width="5.7109375" customWidth="1"/>
  </cols>
  <sheetData>
    <row r="1" spans="1:5" s="102" customFormat="1" ht="15" customHeight="1">
      <c r="A1" s="1"/>
      <c r="B1" s="1"/>
      <c r="C1" s="1"/>
    </row>
    <row r="2" spans="1:5" s="102" customFormat="1" ht="15" customHeight="1">
      <c r="A2" s="1"/>
      <c r="B2" s="1"/>
      <c r="C2" s="1"/>
    </row>
    <row r="3" spans="1:5" s="102" customFormat="1" ht="15" customHeight="1">
      <c r="A3" s="1"/>
      <c r="B3" s="1"/>
      <c r="C3" s="1"/>
    </row>
    <row r="4" spans="1:5" s="102" customFormat="1" ht="15" customHeight="1">
      <c r="A4" s="1"/>
      <c r="B4" s="1"/>
      <c r="C4" s="1"/>
      <c r="D4" s="101"/>
      <c r="E4" s="101"/>
    </row>
    <row r="5" spans="1:5" s="102" customFormat="1" ht="15" customHeight="1">
      <c r="A5" s="1"/>
      <c r="B5" s="1"/>
      <c r="C5" s="1"/>
      <c r="D5" s="101"/>
      <c r="E5" s="101"/>
    </row>
    <row r="6" spans="1:5" s="102" customFormat="1" ht="15" customHeight="1">
      <c r="A6" s="1"/>
      <c r="B6" s="1"/>
      <c r="C6" s="1"/>
      <c r="D6" s="101"/>
      <c r="E6" s="101"/>
    </row>
    <row r="7" spans="1:5" s="102" customFormat="1" ht="15" customHeight="1">
      <c r="A7" s="1"/>
      <c r="B7" s="1"/>
      <c r="C7" s="1"/>
      <c r="D7" s="101"/>
      <c r="E7" s="101"/>
    </row>
    <row r="8" spans="1:5" s="102" customFormat="1" ht="15" customHeight="1">
      <c r="A8" s="1"/>
      <c r="B8" s="1"/>
      <c r="C8" s="1"/>
    </row>
    <row r="9" spans="1:5" s="102" customFormat="1" ht="15" customHeight="1">
      <c r="A9" s="1"/>
      <c r="B9" s="1"/>
      <c r="C9" s="1"/>
    </row>
    <row r="10" spans="1:5" s="101" customFormat="1" ht="15" customHeight="1">
      <c r="A10" s="1"/>
      <c r="B10" s="1"/>
      <c r="C10" s="1"/>
    </row>
    <row r="11" spans="1:5" s="101" customFormat="1" ht="12.75" customHeight="1">
      <c r="A11" s="111"/>
      <c r="B11" s="111"/>
    </row>
    <row r="12" spans="1:5" ht="19.5" customHeight="1">
      <c r="A12" s="113" t="s">
        <v>0</v>
      </c>
      <c r="B12" s="112"/>
      <c r="C12" s="101"/>
    </row>
    <row r="13" spans="1:5" s="102" customFormat="1" ht="2.25" customHeight="1">
      <c r="A13" s="87"/>
      <c r="B13" s="87"/>
      <c r="C13" s="101"/>
    </row>
    <row r="14" spans="1:5" s="87" customFormat="1">
      <c r="A14" s="115" t="s">
        <v>345</v>
      </c>
      <c r="B14" s="116" t="s">
        <v>347</v>
      </c>
    </row>
    <row r="15" spans="1:5" s="87" customFormat="1" ht="12">
      <c r="A15" s="88"/>
      <c r="B15" s="89"/>
    </row>
    <row r="16" spans="1:5" s="87" customFormat="1" ht="15" customHeight="1">
      <c r="A16" s="99" t="s">
        <v>1</v>
      </c>
      <c r="B16" s="100"/>
    </row>
    <row r="17" spans="1:2" s="87" customFormat="1" ht="15" customHeight="1">
      <c r="A17" s="90" t="s">
        <v>354</v>
      </c>
      <c r="B17" s="95">
        <v>1</v>
      </c>
    </row>
    <row r="18" spans="1:2" s="87" customFormat="1" ht="15" customHeight="1">
      <c r="A18" s="90" t="s">
        <v>2</v>
      </c>
      <c r="B18" s="95">
        <v>2</v>
      </c>
    </row>
    <row r="19" spans="1:2" s="87" customFormat="1" ht="15" customHeight="1">
      <c r="A19" s="90" t="s">
        <v>3</v>
      </c>
      <c r="B19" s="94">
        <v>3</v>
      </c>
    </row>
    <row r="20" spans="1:2" s="87" customFormat="1" ht="15" customHeight="1">
      <c r="A20" s="90" t="s">
        <v>4</v>
      </c>
      <c r="B20" s="95">
        <v>4</v>
      </c>
    </row>
    <row r="21" spans="1:2" s="87" customFormat="1" ht="15" customHeight="1">
      <c r="A21" s="92" t="s">
        <v>346</v>
      </c>
      <c r="B21" s="95">
        <v>5</v>
      </c>
    </row>
    <row r="22" spans="1:2" s="87" customFormat="1" ht="3.75" customHeight="1">
      <c r="A22" s="92"/>
      <c r="B22" s="91"/>
    </row>
    <row r="23" spans="1:2" s="87" customFormat="1" ht="15" customHeight="1">
      <c r="A23" s="99" t="s">
        <v>216</v>
      </c>
      <c r="B23" s="100"/>
    </row>
    <row r="24" spans="1:2" s="87" customFormat="1" ht="15" customHeight="1">
      <c r="A24" s="93" t="s">
        <v>6</v>
      </c>
      <c r="B24" s="91"/>
    </row>
    <row r="25" spans="1:2" s="87" customFormat="1" ht="15" customHeight="1">
      <c r="A25" s="92" t="s">
        <v>5</v>
      </c>
      <c r="B25" s="95">
        <v>6</v>
      </c>
    </row>
    <row r="26" spans="1:2" s="87" customFormat="1" ht="15" customHeight="1">
      <c r="A26" s="92" t="s">
        <v>8</v>
      </c>
      <c r="B26" s="95">
        <v>7</v>
      </c>
    </row>
    <row r="27" spans="1:2" s="87" customFormat="1" ht="15" customHeight="1">
      <c r="A27" s="92" t="s">
        <v>357</v>
      </c>
      <c r="B27" s="95">
        <v>8</v>
      </c>
    </row>
    <row r="28" spans="1:2" s="87" customFormat="1" ht="15" customHeight="1">
      <c r="A28" s="92" t="s">
        <v>9</v>
      </c>
      <c r="B28" s="95">
        <v>9</v>
      </c>
    </row>
    <row r="29" spans="1:2" s="87" customFormat="1" ht="15" customHeight="1">
      <c r="A29" s="92" t="s">
        <v>10</v>
      </c>
      <c r="B29" s="95">
        <v>10</v>
      </c>
    </row>
    <row r="30" spans="1:2" s="87" customFormat="1" ht="15" customHeight="1">
      <c r="A30" s="92" t="s">
        <v>358</v>
      </c>
      <c r="B30" s="94" t="s">
        <v>217</v>
      </c>
    </row>
    <row r="31" spans="1:2" s="87" customFormat="1" ht="15" customHeight="1">
      <c r="A31" s="92" t="s">
        <v>358</v>
      </c>
      <c r="B31" s="94" t="s">
        <v>218</v>
      </c>
    </row>
    <row r="32" spans="1:2" s="87" customFormat="1" ht="15" customHeight="1">
      <c r="A32" s="92" t="s">
        <v>358</v>
      </c>
      <c r="B32" s="94" t="s">
        <v>219</v>
      </c>
    </row>
    <row r="33" spans="1:2" s="87" customFormat="1" ht="15" customHeight="1">
      <c r="A33" s="92" t="s">
        <v>358</v>
      </c>
      <c r="B33" s="94" t="s">
        <v>220</v>
      </c>
    </row>
    <row r="34" spans="1:2" s="87" customFormat="1" ht="15" customHeight="1">
      <c r="A34" s="92" t="s">
        <v>358</v>
      </c>
      <c r="B34" s="94" t="s">
        <v>221</v>
      </c>
    </row>
    <row r="35" spans="1:2" s="87" customFormat="1" ht="15" customHeight="1">
      <c r="A35" s="92" t="s">
        <v>16</v>
      </c>
      <c r="B35" s="94" t="s">
        <v>11</v>
      </c>
    </row>
    <row r="36" spans="1:2" s="87" customFormat="1" ht="15" customHeight="1">
      <c r="A36" s="92" t="s">
        <v>16</v>
      </c>
      <c r="B36" s="94" t="s">
        <v>12</v>
      </c>
    </row>
    <row r="37" spans="1:2" s="87" customFormat="1" ht="15" customHeight="1">
      <c r="A37" s="92" t="s">
        <v>16</v>
      </c>
      <c r="B37" s="94" t="s">
        <v>13</v>
      </c>
    </row>
    <row r="38" spans="1:2" s="87" customFormat="1" ht="15" customHeight="1">
      <c r="A38" s="92" t="s">
        <v>16</v>
      </c>
      <c r="B38" s="94" t="s">
        <v>14</v>
      </c>
    </row>
    <row r="39" spans="1:2" s="87" customFormat="1" ht="15" customHeight="1">
      <c r="A39" s="92" t="s">
        <v>16</v>
      </c>
      <c r="B39" s="94" t="s">
        <v>15</v>
      </c>
    </row>
    <row r="40" spans="1:2" s="87" customFormat="1" ht="15" customHeight="1">
      <c r="A40" s="92" t="s">
        <v>16</v>
      </c>
      <c r="B40" s="94" t="s">
        <v>222</v>
      </c>
    </row>
    <row r="41" spans="1:2" s="87" customFormat="1" ht="15" customHeight="1">
      <c r="A41" s="92" t="s">
        <v>16</v>
      </c>
      <c r="B41" s="94" t="s">
        <v>223</v>
      </c>
    </row>
    <row r="42" spans="1:2" s="87" customFormat="1" ht="15" customHeight="1">
      <c r="A42" s="92" t="s">
        <v>355</v>
      </c>
      <c r="B42" s="94" t="s">
        <v>17</v>
      </c>
    </row>
    <row r="43" spans="1:2" s="87" customFormat="1" ht="15" customHeight="1">
      <c r="A43" s="92" t="s">
        <v>355</v>
      </c>
      <c r="B43" s="94" t="s">
        <v>18</v>
      </c>
    </row>
    <row r="44" spans="1:2" s="87" customFormat="1" ht="15" customHeight="1">
      <c r="A44" s="92" t="s">
        <v>355</v>
      </c>
      <c r="B44" s="94" t="s">
        <v>19</v>
      </c>
    </row>
    <row r="45" spans="1:2" s="87" customFormat="1" ht="15" customHeight="1">
      <c r="A45" s="92" t="s">
        <v>355</v>
      </c>
      <c r="B45" s="94" t="s">
        <v>20</v>
      </c>
    </row>
    <row r="46" spans="1:2" s="87" customFormat="1" ht="15" customHeight="1">
      <c r="A46" s="92" t="s">
        <v>25</v>
      </c>
      <c r="B46" s="94" t="s">
        <v>21</v>
      </c>
    </row>
    <row r="47" spans="1:2" s="87" customFormat="1" ht="15" customHeight="1">
      <c r="A47" s="92" t="s">
        <v>25</v>
      </c>
      <c r="B47" s="94" t="s">
        <v>22</v>
      </c>
    </row>
    <row r="48" spans="1:2" s="87" customFormat="1" ht="15" customHeight="1">
      <c r="A48" s="92" t="s">
        <v>25</v>
      </c>
      <c r="B48" s="94" t="s">
        <v>23</v>
      </c>
    </row>
    <row r="49" spans="1:2" s="87" customFormat="1" ht="15" customHeight="1">
      <c r="A49" s="92" t="s">
        <v>25</v>
      </c>
      <c r="B49" s="94" t="s">
        <v>24</v>
      </c>
    </row>
    <row r="50" spans="1:2" s="87" customFormat="1" ht="15" customHeight="1">
      <c r="A50" s="92" t="s">
        <v>25</v>
      </c>
      <c r="B50" s="94" t="s">
        <v>224</v>
      </c>
    </row>
    <row r="51" spans="1:2" s="87" customFormat="1" ht="15" customHeight="1">
      <c r="A51" s="92" t="s">
        <v>26</v>
      </c>
      <c r="B51" s="95">
        <v>15</v>
      </c>
    </row>
    <row r="52" spans="1:2" s="87" customFormat="1" ht="15" customHeight="1">
      <c r="A52" s="92" t="s">
        <v>27</v>
      </c>
      <c r="B52" s="95">
        <v>16</v>
      </c>
    </row>
    <row r="53" spans="1:2" s="87" customFormat="1" ht="15" customHeight="1">
      <c r="A53" s="92" t="s">
        <v>28</v>
      </c>
      <c r="B53" s="94" t="s">
        <v>225</v>
      </c>
    </row>
    <row r="54" spans="1:2" s="87" customFormat="1" ht="15" customHeight="1">
      <c r="A54" s="92" t="s">
        <v>28</v>
      </c>
      <c r="B54" s="94" t="s">
        <v>226</v>
      </c>
    </row>
    <row r="55" spans="1:2" s="87" customFormat="1" ht="15" customHeight="1">
      <c r="A55" s="92" t="s">
        <v>28</v>
      </c>
      <c r="B55" s="94" t="s">
        <v>227</v>
      </c>
    </row>
    <row r="56" spans="1:2" s="87" customFormat="1" ht="15" customHeight="1">
      <c r="A56" s="92" t="s">
        <v>28</v>
      </c>
      <c r="B56" s="94" t="s">
        <v>228</v>
      </c>
    </row>
    <row r="57" spans="1:2" s="87" customFormat="1" ht="15" customHeight="1">
      <c r="A57" s="92" t="s">
        <v>28</v>
      </c>
      <c r="B57" s="94" t="s">
        <v>229</v>
      </c>
    </row>
    <row r="58" spans="1:2" s="87" customFormat="1" ht="15" customHeight="1">
      <c r="A58" s="92" t="s">
        <v>28</v>
      </c>
      <c r="B58" s="94" t="s">
        <v>230</v>
      </c>
    </row>
    <row r="59" spans="1:2" s="87" customFormat="1" ht="15" customHeight="1">
      <c r="A59" s="92" t="s">
        <v>28</v>
      </c>
      <c r="B59" s="94" t="s">
        <v>231</v>
      </c>
    </row>
    <row r="60" spans="1:2" s="87" customFormat="1" ht="15" customHeight="1">
      <c r="A60" s="92" t="s">
        <v>29</v>
      </c>
      <c r="B60" s="94" t="s">
        <v>232</v>
      </c>
    </row>
    <row r="61" spans="1:2" s="87" customFormat="1" ht="15" customHeight="1">
      <c r="A61" s="92" t="s">
        <v>30</v>
      </c>
      <c r="B61" s="95">
        <v>19</v>
      </c>
    </row>
    <row r="62" spans="1:2" s="87" customFormat="1" ht="15" customHeight="1">
      <c r="A62" s="92" t="s">
        <v>31</v>
      </c>
      <c r="B62" s="95">
        <v>20</v>
      </c>
    </row>
    <row r="63" spans="1:2" s="87" customFormat="1" ht="15" customHeight="1">
      <c r="A63" s="92" t="s">
        <v>32</v>
      </c>
      <c r="B63" s="94" t="s">
        <v>233</v>
      </c>
    </row>
    <row r="64" spans="1:2" s="87" customFormat="1" ht="15" customHeight="1">
      <c r="A64" s="92" t="s">
        <v>32</v>
      </c>
      <c r="B64" s="94" t="s">
        <v>234</v>
      </c>
    </row>
    <row r="65" spans="1:2" s="87" customFormat="1" ht="15" customHeight="1">
      <c r="A65" s="92" t="s">
        <v>32</v>
      </c>
      <c r="B65" s="94" t="s">
        <v>235</v>
      </c>
    </row>
    <row r="66" spans="1:2" s="87" customFormat="1" ht="15" customHeight="1">
      <c r="A66" s="92" t="s">
        <v>32</v>
      </c>
      <c r="B66" s="94" t="s">
        <v>236</v>
      </c>
    </row>
    <row r="67" spans="1:2" s="87" customFormat="1" ht="15" customHeight="1">
      <c r="A67" s="92" t="s">
        <v>32</v>
      </c>
      <c r="B67" s="94" t="s">
        <v>237</v>
      </c>
    </row>
    <row r="68" spans="1:2" s="87" customFormat="1" ht="15" customHeight="1">
      <c r="A68" s="92" t="s">
        <v>32</v>
      </c>
      <c r="B68" s="94" t="s">
        <v>238</v>
      </c>
    </row>
    <row r="69" spans="1:2" s="87" customFormat="1" ht="15" customHeight="1">
      <c r="A69" s="92" t="s">
        <v>32</v>
      </c>
      <c r="B69" s="94" t="s">
        <v>239</v>
      </c>
    </row>
    <row r="70" spans="1:2" s="87" customFormat="1" ht="15" customHeight="1">
      <c r="A70" s="92"/>
      <c r="B70" s="94"/>
    </row>
    <row r="71" spans="1:2" s="87" customFormat="1" ht="15" customHeight="1">
      <c r="A71" s="93" t="s">
        <v>33</v>
      </c>
      <c r="B71" s="95"/>
    </row>
    <row r="72" spans="1:2" s="87" customFormat="1" ht="15" customHeight="1">
      <c r="A72" s="92" t="s">
        <v>7</v>
      </c>
      <c r="B72" s="95">
        <v>22</v>
      </c>
    </row>
    <row r="73" spans="1:2" s="87" customFormat="1" ht="15" customHeight="1">
      <c r="A73" s="92" t="s">
        <v>8</v>
      </c>
      <c r="B73" s="95">
        <v>23</v>
      </c>
    </row>
    <row r="74" spans="1:2" s="87" customFormat="1" ht="15" customHeight="1">
      <c r="A74" s="92" t="s">
        <v>357</v>
      </c>
      <c r="B74" s="95">
        <v>24</v>
      </c>
    </row>
    <row r="75" spans="1:2" s="87" customFormat="1" ht="15" customHeight="1">
      <c r="A75" s="92" t="s">
        <v>9</v>
      </c>
      <c r="B75" s="95">
        <v>25</v>
      </c>
    </row>
    <row r="76" spans="1:2" s="87" customFormat="1" ht="15" customHeight="1">
      <c r="A76" s="92" t="s">
        <v>10</v>
      </c>
      <c r="B76" s="95">
        <v>26</v>
      </c>
    </row>
    <row r="77" spans="1:2" s="87" customFormat="1" ht="15" customHeight="1">
      <c r="A77" s="92" t="s">
        <v>358</v>
      </c>
      <c r="B77" s="94">
        <v>27</v>
      </c>
    </row>
    <row r="78" spans="1:2" s="87" customFormat="1" ht="15" customHeight="1">
      <c r="A78" s="92" t="s">
        <v>28</v>
      </c>
      <c r="B78" s="94">
        <v>28</v>
      </c>
    </row>
    <row r="79" spans="1:2" s="87" customFormat="1" ht="15" customHeight="1">
      <c r="A79" s="92" t="s">
        <v>355</v>
      </c>
      <c r="B79" s="94">
        <v>29</v>
      </c>
    </row>
    <row r="80" spans="1:2" s="87" customFormat="1" ht="15" customHeight="1">
      <c r="A80" s="92" t="s">
        <v>25</v>
      </c>
      <c r="B80" s="94">
        <v>30</v>
      </c>
    </row>
    <row r="81" spans="1:2" s="87" customFormat="1" ht="15" customHeight="1">
      <c r="A81" s="92" t="s">
        <v>26</v>
      </c>
      <c r="B81" s="95">
        <v>31</v>
      </c>
    </row>
    <row r="82" spans="1:2" s="87" customFormat="1" ht="15" customHeight="1">
      <c r="A82" s="92" t="s">
        <v>27</v>
      </c>
      <c r="B82" s="95">
        <v>32</v>
      </c>
    </row>
    <row r="83" spans="1:2" s="87" customFormat="1" ht="15" customHeight="1">
      <c r="A83" s="92" t="s">
        <v>16</v>
      </c>
      <c r="B83" s="94">
        <v>33</v>
      </c>
    </row>
    <row r="84" spans="1:2" s="87" customFormat="1" ht="15" customHeight="1">
      <c r="A84" s="92" t="s">
        <v>29</v>
      </c>
      <c r="B84" s="94">
        <v>34</v>
      </c>
    </row>
    <row r="85" spans="1:2" s="87" customFormat="1" ht="15" customHeight="1">
      <c r="A85" s="92" t="s">
        <v>30</v>
      </c>
      <c r="B85" s="95">
        <v>35</v>
      </c>
    </row>
    <row r="86" spans="1:2" s="87" customFormat="1" ht="15" customHeight="1">
      <c r="A86" s="92" t="s">
        <v>31</v>
      </c>
      <c r="B86" s="95">
        <v>36</v>
      </c>
    </row>
    <row r="87" spans="1:2" s="87" customFormat="1" ht="15" customHeight="1">
      <c r="A87" s="92" t="s">
        <v>32</v>
      </c>
      <c r="B87" s="94">
        <v>37</v>
      </c>
    </row>
    <row r="88" spans="1:2" s="87" customFormat="1" ht="15" customHeight="1">
      <c r="A88" s="92"/>
      <c r="B88" s="94"/>
    </row>
    <row r="89" spans="1:2" s="87" customFormat="1" ht="15" customHeight="1">
      <c r="A89" s="93" t="s">
        <v>313</v>
      </c>
      <c r="B89" s="993"/>
    </row>
    <row r="90" spans="1:2" s="87" customFormat="1" ht="15" customHeight="1">
      <c r="A90" s="92" t="s">
        <v>7</v>
      </c>
      <c r="B90" s="993">
        <v>38</v>
      </c>
    </row>
    <row r="91" spans="1:2" s="87" customFormat="1" ht="15" customHeight="1">
      <c r="A91" s="92" t="s">
        <v>8</v>
      </c>
      <c r="B91" s="993">
        <v>39</v>
      </c>
    </row>
    <row r="92" spans="1:2" s="87" customFormat="1" ht="15" customHeight="1">
      <c r="A92" s="92" t="s">
        <v>9</v>
      </c>
      <c r="B92" s="95">
        <v>40</v>
      </c>
    </row>
    <row r="93" spans="1:2" s="87" customFormat="1" ht="15" customHeight="1">
      <c r="A93" s="92" t="s">
        <v>355</v>
      </c>
      <c r="B93" s="95" t="s">
        <v>359</v>
      </c>
    </row>
    <row r="94" spans="1:2" s="87" customFormat="1" ht="15" customHeight="1">
      <c r="A94" s="92" t="s">
        <v>355</v>
      </c>
      <c r="B94" s="95" t="s">
        <v>360</v>
      </c>
    </row>
    <row r="95" spans="1:2" s="87" customFormat="1" ht="15" customHeight="1">
      <c r="A95" s="92" t="s">
        <v>355</v>
      </c>
      <c r="B95" s="95" t="s">
        <v>361</v>
      </c>
    </row>
    <row r="96" spans="1:2" s="87" customFormat="1" ht="15" customHeight="1">
      <c r="A96" s="92" t="s">
        <v>25</v>
      </c>
      <c r="B96" s="95" t="s">
        <v>240</v>
      </c>
    </row>
    <row r="97" spans="1:2" s="87" customFormat="1" ht="15" customHeight="1">
      <c r="A97" s="92" t="s">
        <v>25</v>
      </c>
      <c r="B97" s="95" t="s">
        <v>241</v>
      </c>
    </row>
    <row r="98" spans="1:2" s="87" customFormat="1" ht="15" customHeight="1">
      <c r="A98" s="92" t="s">
        <v>25</v>
      </c>
      <c r="B98" s="95" t="s">
        <v>242</v>
      </c>
    </row>
    <row r="99" spans="1:2" s="87" customFormat="1" ht="15" customHeight="1">
      <c r="A99" s="92" t="s">
        <v>25</v>
      </c>
      <c r="B99" s="95" t="s">
        <v>362</v>
      </c>
    </row>
    <row r="100" spans="1:2" s="87" customFormat="1" ht="15" customHeight="1">
      <c r="A100" s="92"/>
      <c r="B100" s="94"/>
    </row>
    <row r="101" spans="1:2" s="87" customFormat="1" ht="15" customHeight="1">
      <c r="A101" s="93" t="s">
        <v>34</v>
      </c>
      <c r="B101" s="994"/>
    </row>
    <row r="102" spans="1:2" s="87" customFormat="1" ht="15" customHeight="1">
      <c r="A102" s="92" t="s">
        <v>7</v>
      </c>
      <c r="B102" s="994">
        <v>43</v>
      </c>
    </row>
    <row r="103" spans="1:2" s="87" customFormat="1" ht="15" customHeight="1">
      <c r="A103" s="92" t="s">
        <v>35</v>
      </c>
      <c r="B103" s="994">
        <v>44</v>
      </c>
    </row>
    <row r="104" spans="1:2" s="87" customFormat="1" ht="15" customHeight="1">
      <c r="A104" s="92" t="s">
        <v>36</v>
      </c>
      <c r="B104" s="994">
        <v>45</v>
      </c>
    </row>
    <row r="105" spans="1:2" s="87" customFormat="1" ht="15" customHeight="1">
      <c r="A105" s="92" t="s">
        <v>37</v>
      </c>
      <c r="B105" s="994">
        <v>46</v>
      </c>
    </row>
    <row r="106" spans="1:2" s="87" customFormat="1" ht="15" customHeight="1">
      <c r="A106" s="92" t="s">
        <v>29</v>
      </c>
      <c r="B106" s="994">
        <v>47</v>
      </c>
    </row>
    <row r="107" spans="1:2" s="87" customFormat="1" ht="15" customHeight="1">
      <c r="A107" s="92" t="s">
        <v>30</v>
      </c>
      <c r="B107" s="994">
        <v>48</v>
      </c>
    </row>
    <row r="108" spans="1:2" s="87" customFormat="1" ht="15" customHeight="1">
      <c r="A108" s="92" t="s">
        <v>31</v>
      </c>
      <c r="B108" s="994">
        <v>49</v>
      </c>
    </row>
    <row r="109" spans="1:2" s="87" customFormat="1" ht="15" customHeight="1">
      <c r="A109" s="92"/>
      <c r="B109" s="994"/>
    </row>
    <row r="110" spans="1:2" s="87" customFormat="1" ht="15" customHeight="1">
      <c r="A110" s="93" t="s">
        <v>38</v>
      </c>
      <c r="B110" s="994"/>
    </row>
    <row r="111" spans="1:2" s="87" customFormat="1" ht="15" customHeight="1">
      <c r="A111" s="92" t="s">
        <v>7</v>
      </c>
      <c r="B111" s="97" t="s">
        <v>363</v>
      </c>
    </row>
    <row r="112" spans="1:2" s="87" customFormat="1" ht="15" customHeight="1">
      <c r="A112" s="92" t="s">
        <v>7</v>
      </c>
      <c r="B112" s="97" t="s">
        <v>364</v>
      </c>
    </row>
    <row r="113" spans="1:2" s="87" customFormat="1" ht="15" customHeight="1">
      <c r="A113" s="92" t="s">
        <v>35</v>
      </c>
      <c r="B113" s="97" t="s">
        <v>39</v>
      </c>
    </row>
    <row r="114" spans="1:2" s="87" customFormat="1" ht="15" customHeight="1">
      <c r="A114" s="92" t="s">
        <v>35</v>
      </c>
      <c r="B114" s="97" t="s">
        <v>40</v>
      </c>
    </row>
    <row r="115" spans="1:2" s="87" customFormat="1" ht="15" customHeight="1">
      <c r="A115" s="92" t="s">
        <v>36</v>
      </c>
      <c r="B115" s="97" t="s">
        <v>41</v>
      </c>
    </row>
    <row r="116" spans="1:2" s="87" customFormat="1" ht="15" customHeight="1">
      <c r="A116" s="92" t="s">
        <v>36</v>
      </c>
      <c r="B116" s="97" t="s">
        <v>42</v>
      </c>
    </row>
    <row r="117" spans="1:2" s="87" customFormat="1" ht="15" customHeight="1">
      <c r="A117" s="92" t="s">
        <v>37</v>
      </c>
      <c r="B117" s="97" t="s">
        <v>348</v>
      </c>
    </row>
    <row r="118" spans="1:2" s="87" customFormat="1" ht="15" customHeight="1">
      <c r="A118" s="92" t="s">
        <v>37</v>
      </c>
      <c r="B118" s="97" t="s">
        <v>349</v>
      </c>
    </row>
    <row r="119" spans="1:2" s="87" customFormat="1" ht="15" customHeight="1">
      <c r="A119" s="92" t="s">
        <v>29</v>
      </c>
      <c r="B119" s="97" t="s">
        <v>243</v>
      </c>
    </row>
    <row r="120" spans="1:2" s="87" customFormat="1" ht="15" customHeight="1">
      <c r="A120" s="92" t="s">
        <v>29</v>
      </c>
      <c r="B120" s="97" t="s">
        <v>244</v>
      </c>
    </row>
    <row r="121" spans="1:2" s="87" customFormat="1" ht="15" customHeight="1">
      <c r="A121" s="92" t="s">
        <v>30</v>
      </c>
      <c r="B121" s="97" t="s">
        <v>245</v>
      </c>
    </row>
    <row r="122" spans="1:2" s="87" customFormat="1" ht="15" customHeight="1">
      <c r="A122" s="92" t="s">
        <v>30</v>
      </c>
      <c r="B122" s="97" t="s">
        <v>246</v>
      </c>
    </row>
    <row r="123" spans="1:2" s="87" customFormat="1" ht="15" customHeight="1">
      <c r="A123" s="92" t="s">
        <v>31</v>
      </c>
      <c r="B123" s="97" t="s">
        <v>247</v>
      </c>
    </row>
    <row r="124" spans="1:2" s="87" customFormat="1" ht="15" customHeight="1">
      <c r="A124" s="92" t="s">
        <v>31</v>
      </c>
      <c r="B124" s="97" t="s">
        <v>248</v>
      </c>
    </row>
    <row r="125" spans="1:2" s="87" customFormat="1" ht="15" customHeight="1">
      <c r="A125" s="92"/>
      <c r="B125" s="97"/>
    </row>
    <row r="126" spans="1:2" s="87" customFormat="1" ht="15" customHeight="1">
      <c r="A126" s="93" t="s">
        <v>43</v>
      </c>
      <c r="B126" s="96"/>
    </row>
    <row r="127" spans="1:2" s="87" customFormat="1" ht="15" customHeight="1">
      <c r="A127" s="92" t="s">
        <v>7</v>
      </c>
      <c r="B127" s="96">
        <v>57</v>
      </c>
    </row>
    <row r="128" spans="1:2" s="87" customFormat="1" ht="15" customHeight="1">
      <c r="A128" s="92" t="s">
        <v>8</v>
      </c>
      <c r="B128" s="96">
        <v>58</v>
      </c>
    </row>
    <row r="129" spans="1:2" s="87" customFormat="1" ht="15" customHeight="1">
      <c r="A129" s="92" t="s">
        <v>26</v>
      </c>
      <c r="B129" s="96">
        <v>59</v>
      </c>
    </row>
    <row r="130" spans="1:2" s="87" customFormat="1" ht="15" customHeight="1">
      <c r="A130" s="92" t="s">
        <v>29</v>
      </c>
      <c r="B130" s="96">
        <v>60</v>
      </c>
    </row>
    <row r="131" spans="1:2" s="87" customFormat="1" ht="15" customHeight="1">
      <c r="A131" s="92" t="s">
        <v>30</v>
      </c>
      <c r="B131" s="96">
        <v>61</v>
      </c>
    </row>
    <row r="132" spans="1:2" s="87" customFormat="1" ht="15" customHeight="1">
      <c r="A132" s="92" t="s">
        <v>31</v>
      </c>
      <c r="B132" s="96">
        <v>62</v>
      </c>
    </row>
    <row r="133" spans="1:2" s="87" customFormat="1" ht="15" customHeight="1">
      <c r="A133" s="92"/>
      <c r="B133" s="97"/>
    </row>
    <row r="134" spans="1:2" s="87" customFormat="1" ht="15" customHeight="1">
      <c r="A134" s="115" t="s">
        <v>44</v>
      </c>
      <c r="B134" s="116"/>
    </row>
    <row r="135" spans="1:2" s="87" customFormat="1" ht="15" customHeight="1">
      <c r="A135" s="92" t="s">
        <v>45</v>
      </c>
      <c r="B135" s="96">
        <v>63</v>
      </c>
    </row>
    <row r="136" spans="1:2" s="87" customFormat="1" ht="15" customHeight="1">
      <c r="A136" s="92" t="s">
        <v>46</v>
      </c>
      <c r="B136" s="96">
        <v>64</v>
      </c>
    </row>
    <row r="137" spans="1:2" s="87" customFormat="1" ht="15" customHeight="1">
      <c r="A137" s="92" t="s">
        <v>47</v>
      </c>
      <c r="B137" s="96">
        <v>65</v>
      </c>
    </row>
    <row r="138" spans="1:2" s="87" customFormat="1" ht="15" customHeight="1">
      <c r="A138" s="92" t="s">
        <v>48</v>
      </c>
      <c r="B138" s="96">
        <v>66</v>
      </c>
    </row>
    <row r="139" spans="1:2" s="87" customFormat="1" ht="15" customHeight="1">
      <c r="A139" s="92" t="s">
        <v>49</v>
      </c>
      <c r="B139" s="96">
        <v>67</v>
      </c>
    </row>
    <row r="140" spans="1:2" s="87" customFormat="1" ht="15" customHeight="1">
      <c r="A140" s="92" t="s">
        <v>50</v>
      </c>
      <c r="B140" s="98">
        <v>68</v>
      </c>
    </row>
    <row r="141" spans="1:2" s="87" customFormat="1" ht="15" customHeight="1">
      <c r="A141" s="92" t="s">
        <v>51</v>
      </c>
      <c r="B141" s="98">
        <v>69</v>
      </c>
    </row>
    <row r="142" spans="1:2" s="87" customFormat="1" ht="15" customHeight="1">
      <c r="A142" s="92" t="s">
        <v>52</v>
      </c>
      <c r="B142" s="98">
        <v>70</v>
      </c>
    </row>
    <row r="143" spans="1:2" s="87" customFormat="1" ht="15" customHeight="1">
      <c r="A143" s="92" t="s">
        <v>53</v>
      </c>
      <c r="B143" s="98">
        <v>71</v>
      </c>
    </row>
    <row r="144" spans="1:2" s="87" customFormat="1" ht="15" customHeight="1">
      <c r="A144" s="92" t="s">
        <v>367</v>
      </c>
      <c r="B144" s="98">
        <v>72</v>
      </c>
    </row>
    <row r="145" spans="1:2" s="87" customFormat="1" ht="15" customHeight="1">
      <c r="A145" s="92" t="s">
        <v>215</v>
      </c>
      <c r="B145" s="98">
        <v>73</v>
      </c>
    </row>
    <row r="146" spans="1:2" s="87" customFormat="1" ht="15" customHeight="1">
      <c r="B146" s="98"/>
    </row>
    <row r="147" spans="1:2" s="87" customFormat="1" ht="15" customHeight="1">
      <c r="A147" s="115" t="s">
        <v>54</v>
      </c>
      <c r="B147" s="116"/>
    </row>
    <row r="148" spans="1:2" s="87" customFormat="1" ht="15" customHeight="1">
      <c r="A148" s="92" t="s">
        <v>356</v>
      </c>
      <c r="B148" s="98">
        <v>74</v>
      </c>
    </row>
    <row r="149" spans="1:2" s="87" customFormat="1" ht="15" customHeight="1">
      <c r="A149" s="92" t="s">
        <v>55</v>
      </c>
      <c r="B149" s="98">
        <v>74</v>
      </c>
    </row>
    <row r="150" spans="1:2" s="87" customFormat="1" ht="15" customHeight="1">
      <c r="A150" s="92" t="s">
        <v>56</v>
      </c>
      <c r="B150" s="98">
        <v>74</v>
      </c>
    </row>
    <row r="151" spans="1:2" s="87" customFormat="1" ht="15" customHeight="1">
      <c r="A151" s="92" t="s">
        <v>57</v>
      </c>
      <c r="B151" s="98">
        <v>75</v>
      </c>
    </row>
    <row r="152" spans="1:2" s="87" customFormat="1" ht="15" customHeight="1">
      <c r="A152" s="90" t="s">
        <v>58</v>
      </c>
    </row>
    <row r="153" spans="1:2" ht="6" customHeight="1"/>
    <row r="154" spans="1:2" ht="6" customHeight="1">
      <c r="A154" s="99"/>
      <c r="B154" s="100"/>
    </row>
  </sheetData>
  <sheetProtection algorithmName="SHA-512" hashValue="ajUSBKse88JlT1V7LO0Jp/zKpXCh2Q1PNlRjY3E0tBxctqOGRkSN5+kwQ/nGR4cssFozSMv56NfOTpZPWTu8Bw==" saltValue="POjEt5shb7fvr3z9ki5uwA==" spinCount="100000" sheet="1" objects="1" scenarios="1"/>
  <hyperlinks>
    <hyperlink ref="A17" location="'1'!A1" display="Cartera por tipo de crédito y departamento"/>
    <hyperlink ref="A18" location="'2'!A1" display="Cartera al sector productivo por entidad y estado del crédito"/>
    <hyperlink ref="A19" location="'3'!A1" display="Cartera al sector productivo por entidad y departamento"/>
    <hyperlink ref="A20" location="'4'!A1" display="Cartera al sector productivo por entidad y destino del crédito"/>
    <hyperlink ref="A21" location="'5'!A1" display="Ranking de cartera productiva"/>
    <hyperlink ref="A26" location="'7'!A1" display="Clasificación de cartera por actividad económica del deudor"/>
    <hyperlink ref="A27" location="'8'!A1" display="Clasificación de contingente  por actividad económica del deudor"/>
    <hyperlink ref="A28" location="'9'!A1" display="Clasificación de cartera por destino del crédito"/>
    <hyperlink ref="A29" location="'10'!A1" display="Clasificación de contingente por destino del crédito"/>
    <hyperlink ref="A30" location="'11-1'!A1" display="Clasificación de cartera  y contingente por entidad, plazo y destino del crédito"/>
    <hyperlink ref="A31" location="'11-2'!A1" display="Clasificación de cartera  y contingente por entidad, plazo y destino del crédito"/>
    <hyperlink ref="A32" location="'11-3'!A1" display="Clasificación de cartera  y contingente por entidad, plazo y destino del crédito"/>
    <hyperlink ref="A33" location="'11-4'!A1" display="Clasificación de cartera  y contingente por entidad, plazo y destino del crédito"/>
    <hyperlink ref="A34" location="'11-5'!A1" display="Clasificación de cartera  y contingente por entidad, plazo y destino del crédito"/>
    <hyperlink ref="A35" location="'12-1'!A1" display="Clasificación de cartera y contingente por entidad, estado y destino del crédito"/>
    <hyperlink ref="A36" location="'12-2'!A1" display="Clasificación de cartera y contingente por entidad, estado y destino del crédito"/>
    <hyperlink ref="A37" location="'12-3'!A1" display="Clasificación de cartera y contingente por entidad, estado y destino del crédito"/>
    <hyperlink ref="A38" location="'12-4'!A1" display="Clasificación de cartera y contingente por entidad, estado y destino del crédito"/>
    <hyperlink ref="A39" location="'12-5'!A1" display="Clasificación de cartera y contingente por entidad, estado y destino del crédito"/>
    <hyperlink ref="A40" location="'12-6'!A1" display="Clasificación de cartera y contingente por entidad, estado y destino del crédito"/>
    <hyperlink ref="A42" location="'13-1'!A1" display="Clasificación de cartera  y contingente por departamento, plazo y destino del crédito"/>
    <hyperlink ref="A43" location="'13-2'!A1" display="Clasificación de cartera  y contingente por departamento, plazo y destino del crédito"/>
    <hyperlink ref="A44" location="'13-3'!A1" display="Clasificación de cartera  y contingente por departamento, plazo y destino del crédito"/>
    <hyperlink ref="A45" location="'13-4'!A1" display="Clasificación de cartera  y contingente por departamento, plazo y destino del crédito"/>
    <hyperlink ref="A46" location="'14-1'!A1" display="Clasificación de cartera y contingente por departamento, estado y destino del crédito"/>
    <hyperlink ref="A47" location="'14-2'!A1" display="Clasificación de cartera y contingente por departamento, estado y destino del crédito"/>
    <hyperlink ref="A48" location="'14-3'!A1" display="Clasificación de cartera y contingente por departamento, estado y destino del crédito"/>
    <hyperlink ref="A49" location="'14-4'!A1" display="Clasificación de cartera y contingente por departamento, estado y destino del crédito"/>
    <hyperlink ref="A50" location="'14-5'!A1" display="Clasificación de cartera y contingente por departamento, estado y destino del crédito"/>
    <hyperlink ref="A51" location="'15'!A1" display="Clasificación de cartera por tipo de crédito"/>
    <hyperlink ref="A52" location="'16'!A1" display="Clasificación de contingente por tipo de crédito"/>
    <hyperlink ref="A53" location="'17-1'!A1" display="Clasificación de cartera y contingente por entidad, estado y tipo de crédito"/>
    <hyperlink ref="A54" location="'17-2'!A1" display="Clasificación de cartera y contingente por entidad, estado y tipo de crédito"/>
    <hyperlink ref="A55" location="'17-3'!A1" display="Clasificación de cartera y contingente por entidad, estado y tipo de crédito"/>
    <hyperlink ref="A56" location="'17-4'!A1" display="Clasificación de cartera y contingente por entidad, estado y tipo de crédito"/>
    <hyperlink ref="A57" location="'17-5'!A1" display="Clasificación de cartera y contingente por entidad, estado y tipo de crédito"/>
    <hyperlink ref="A58" location="'17-6'!A1" display="Clasificación de cartera y contingente por entidad, estado y tipo de crédito"/>
    <hyperlink ref="A59" location="'17-7'!A1" display="Clasificación de cartera y contingente por entidad, estado y tipo de crédito"/>
    <hyperlink ref="A60" location="'18'!A1" display="Clasificación de cartera y contingente por tipo de garantía"/>
    <hyperlink ref="A63" location="'21-1'!A1" display="Estratificación de cartera y contingente por entidad y estado del crédito"/>
    <hyperlink ref="A64" location="'21-2'!A1" display="Estratificación de cartera y contingente por entidad y estado del crédito"/>
    <hyperlink ref="A65" location="'21-3'!A1" display="Estratificación de cartera y contingente por entidad y estado del crédito"/>
    <hyperlink ref="A66" location="'21-4'!A1" display="Estratificación de cartera y contingente por entidad y estado del crédito"/>
    <hyperlink ref="A67" location="'21-5'!A1" display="Estratificación de cartera y contingente por entidad y estado del crédito"/>
    <hyperlink ref="A68" location="'21-6'!A1" display="Estratificación de cartera y contingente por entidad y estado del crédito"/>
    <hyperlink ref="A69" location="'21-7'!A1" display="Estratificación de cartera y contingente por entidad y estado del crédito"/>
    <hyperlink ref="A61" location="'19'!A1" display="Clasificación de cartera y contingente por tipo y objeto del crédito"/>
    <hyperlink ref="A102" location="'43'!Print_Area" display="Calificación de cartera y contingente"/>
    <hyperlink ref="A103" location="'44'!Print_Area" display="Clasificación de cartera y contingente por actividad económica del deudor"/>
    <hyperlink ref="A104" location="'45'!Print_Area" display="Clasificación de cartera y contingente por destino del crédito"/>
    <hyperlink ref="A105" location="'46'!Print_Area" display="Clasificación de cartera y contingente por tipo de crédito"/>
    <hyperlink ref="A106" location="'47'!Print_Area" display="Clasificación de cartera y contingente por tipo de garantía"/>
    <hyperlink ref="A108" location="'49'!Print_Area" display="Estratificación de cartera y contingente por monto y número de prestatarios"/>
    <hyperlink ref="A107" location="'48'!Print_Area" display="Clasificación de cartera y contingente por tipo y objeto del crédito"/>
    <hyperlink ref="A111" location="'50-1'!Print_Area" display="Calificación de cartera y contingente"/>
    <hyperlink ref="A112" location="'50-2'!Print_Area" display="Calificación de cartera y contingente"/>
    <hyperlink ref="A113" location="'51-1'!Print_Area" display="Clasificación de cartera y contingente por actividad económica del deudor"/>
    <hyperlink ref="A114" location="'51-2'!Print_Area" display="Clasificación de cartera y contingente por actividad económica del deudor"/>
    <hyperlink ref="A115" location="'52-1'!Print_Area" display="Clasificación de cartera y contingente por destino del crédito"/>
    <hyperlink ref="A117" location="'53-1'!Print_Area" display="Clasificación de cartera y contingente por tipo de crédito"/>
    <hyperlink ref="A118" location="'53-2'!Print_Area" display="Clasificación de cartera y contingente por tipo de crédito"/>
    <hyperlink ref="A119" location="'54-1'!Print_Area" display="Clasificación de cartera y contingente por tipo de garantía"/>
    <hyperlink ref="A120" location="'54-2'!Print_Area" display="Clasificación de cartera y contingente por tipo de garantía"/>
    <hyperlink ref="A123" location="'56-1'!Print_Area" display="Estratificación de cartera y contingente por monto y número de prestatarios"/>
    <hyperlink ref="A124" location="'56-2'!Print_Area" display="Estratificación de cartera y contingente por monto y número de prestatarios"/>
    <hyperlink ref="A121" location="'55-1'!Print_Area" display="Clasificación de cartera y contingente por tipo y objeto del crédito"/>
    <hyperlink ref="A122" location="'55-2'!Print_Area" display="Clasificación de cartera y contingente por tipo y objeto del crédito"/>
    <hyperlink ref="A140" location="'68'!Print_Area" display="Sucursales, agencias y número de empleados (BMU)"/>
    <hyperlink ref="A141" location="'69'!Print_Area" display="Sucursales, agencias y número de empleados (BPY)"/>
    <hyperlink ref="A142" location="'70'!Print_Area" display="Sucursales, agencias y número de empleados (EFV)"/>
    <hyperlink ref="A143" location="'71'!Print_Area" display="Sucursales, agencias y número de empleados (CAC)"/>
    <hyperlink ref="A135" location="'63'!Print_Area" display="Evolutivo de puntos de atención financiera por subsistema (Bancos Múltiples)"/>
    <hyperlink ref="A137" location="'65'!Print_Area" display="Evolutivo de puntos de atención financiera entidades financieras de vivienda"/>
    <hyperlink ref="A152" location="Abreviaturas!A1" display="Abreviaturas"/>
    <hyperlink ref="A73" location="'23'!Print_Area" display="Clasificación de cartera por actividad económica del deudor"/>
    <hyperlink ref="A74" location="'24'!Print_Area" display="Clasificación de contingente por actividad económica del deudor"/>
    <hyperlink ref="A75" location="'25'!Print_Area" display="Clasificación de cartera por destino del crédito"/>
    <hyperlink ref="A76" location="'26'!Print_Area" display="Clasificación de contingente por destino del crédito"/>
    <hyperlink ref="A77" location="'27'!Print_Area" display="Clasificación de cartera y contingente por entidad, plazo y destino del crédito"/>
    <hyperlink ref="A78" location="'28'!Print_Area" display="Clasificación de cartera y contingente por entidad, estado y tipo de crédito"/>
    <hyperlink ref="A79" location="'29'!Print_Area" display="Clasificación de cartera y contingente por departamento, plazo y destino del crédito"/>
    <hyperlink ref="A80" location="'30'!Print_Area" display="Clasificación de cartera y contingente por departamento, estado y destino del crédito"/>
    <hyperlink ref="A81" location="'31'!Print_Area" display="Clasificación de cartera por tipo de crédito"/>
    <hyperlink ref="A82" location="'32'!Print_Area" display="Clasificación de contingente por tipo de crédito"/>
    <hyperlink ref="A83" location="'33'!Print_Area" display="Clasificación de cartera y contingente por entidad, estado y destino del crédito"/>
    <hyperlink ref="A84" location="'34'!Print_Area" display="Clasificación de cartera y contingente por tipo de garantía"/>
    <hyperlink ref="A86" location="'36'!Print_Area" display="Estratificación de cartera y contingente por monto y número de prestatarios"/>
    <hyperlink ref="A87" location="'37'!Print_Area" display="Estratificación de cartera y contingente por entidad y estado del crédito"/>
    <hyperlink ref="A85" location="'35'!Print_Area" display="Clasificación de cartera y contingente por tipo y objeto del crédito"/>
    <hyperlink ref="A25" location="'6'!A1" display="Calificación de cartera y contingente"/>
    <hyperlink ref="A72" location="'22'!Print_Area" display="Calificación de cartera y contingente"/>
    <hyperlink ref="A41" location="'12-7'!A1" display="Clasificación de cartera y contingente por entidad, estado y destino del crédito"/>
    <hyperlink ref="A127" location="'57'!Print_Area" display="Calificación de cartera y contingente"/>
    <hyperlink ref="A128" location="'58'!Print_Area" display="Clasificación de cartera por actividad económica del deudor"/>
    <hyperlink ref="A129" location="'59'!Print_Area" display="Clasificación de cartera por tipo de crédito"/>
    <hyperlink ref="A130" location="'60'!Print_Area" display="Clasificación de cartera y contingente por tipo de garantía"/>
    <hyperlink ref="A132" location="'62'!Print_Area" display="Estratificación de cartera y contingente por monto y número de prestatarios"/>
    <hyperlink ref="A131" location="'61'!Print_Area" display="Clasificación de cartera y contingente por tipo y objeto del crédito"/>
    <hyperlink ref="A138" location="'66'!Print_Area" display="Evolutivo de puntos de atención financiera entidades cooperativas de ahorro y crédito abiertas"/>
    <hyperlink ref="A139" location="'67'!Print_Area" display="Evolutivo de puntos de atención financiera instituciones financieras de desarrollo"/>
    <hyperlink ref="A62" location="'20'!A1" display="Estratificación de cartera y contingente por monto y número de prestatarios"/>
    <hyperlink ref="A136" location="'64'!Print_Area" display="Evolutivo de puntos de atención financiera por subsistema (Bancos Pymes)"/>
    <hyperlink ref="A98" location="'42-3'!Print_Area" display="Clasificación de cartera y contingente por departamento, estado y destino del crédito"/>
    <hyperlink ref="A145" location="'73'!Print_Area" display="Sucursales, agencias y número de empleados (BDP)"/>
    <hyperlink ref="A90" location="'38'!Print_Area" display="Calificación de cartera y contingente"/>
    <hyperlink ref="A91" location="'39'!Print_Area" display="Clasificación de cartera por actividad económica del deudor"/>
    <hyperlink ref="A92" location="'40'!Print_Area" display="Clasificación de cartera por destino del crédito"/>
    <hyperlink ref="A93" location="'41-1'!Print_Area" display="Clasificación de cartera y contingente por departamento, plazo y destino del crédito"/>
    <hyperlink ref="A94" location="'41-2'!Print_Area" display="Clasificación de cartera y contingente por departamento, plazo y destino del crédito"/>
    <hyperlink ref="A95" location="'41-3'!Print_Area" display="Clasificación de cartera y contingente por departamento, plazo y destino del crédito"/>
    <hyperlink ref="A96" location="'42-1'!Print_Area" display="Clasificación de cartera y contingente por departamento, estado y destino del crédito"/>
    <hyperlink ref="A97" location="'42-2'!Print_Area" display="Clasificación de cartera y contingente por departamento, estado y destino del crédito"/>
    <hyperlink ref="A151" location="'75'!A1" display="Reclamos recibidos por entidad"/>
    <hyperlink ref="A150" location="'74'!A1" display="Reclamos recibidos por tipología"/>
    <hyperlink ref="A149" location="'74'!A1" display="Reclamos recibidos por departamento"/>
    <hyperlink ref="A148" location="'74'!A1" display="Gestión de reclamos"/>
    <hyperlink ref="A99" location="'42-4'!Print_Area" display="Clasificación de cartera y contingente por departamento, estado y destino del crédito"/>
    <hyperlink ref="A116" location="'52-2'!Print_Area" display="Clasificación de cartera y contingente por destino del crédito"/>
    <hyperlink ref="A144" location="'72'!Print_Area" display="Sucursales, agencias y número de empleados (IFD)"/>
  </hyperlinks>
  <pageMargins left="0.7" right="0.7" top="0.75" bottom="0.75" header="0.3" footer="0.3"/>
  <pageSetup scale="87" fitToHeight="0" orientation="portrait" r:id="rId1"/>
  <ignoredErrors>
    <ignoredError sqref="B60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/>
  <dimension ref="A1:L75"/>
  <sheetViews>
    <sheetView showGridLines="0" zoomScaleNormal="100" workbookViewId="0">
      <selection sqref="A1:L1"/>
    </sheetView>
  </sheetViews>
  <sheetFormatPr defaultColWidth="11.42578125" defaultRowHeight="15"/>
  <cols>
    <col min="1" max="1" width="70.140625" customWidth="1"/>
    <col min="2" max="2" width="17.7109375" bestFit="1" customWidth="1"/>
    <col min="3" max="3" width="16.85546875" bestFit="1" customWidth="1"/>
    <col min="4" max="4" width="24.28515625" bestFit="1" customWidth="1"/>
    <col min="5" max="7" width="15.7109375" bestFit="1" customWidth="1"/>
    <col min="8" max="8" width="16.85546875" bestFit="1" customWidth="1"/>
    <col min="9" max="10" width="15.7109375" bestFit="1" customWidth="1"/>
    <col min="11" max="11" width="18.140625" bestFit="1" customWidth="1"/>
  </cols>
  <sheetData>
    <row r="1" spans="1:12" s="26" customFormat="1" ht="23.25">
      <c r="A1" s="995"/>
      <c r="B1" s="995"/>
      <c r="C1" s="995"/>
      <c r="D1" s="995"/>
      <c r="E1" s="995"/>
      <c r="F1" s="995"/>
      <c r="G1" s="995"/>
      <c r="H1" s="995"/>
      <c r="I1" s="995"/>
      <c r="J1" s="995"/>
      <c r="K1" s="995"/>
      <c r="L1" s="995"/>
    </row>
    <row r="2" spans="1:12" ht="23.25">
      <c r="A2" s="995" t="s">
        <v>158</v>
      </c>
      <c r="B2" s="995"/>
      <c r="C2" s="995"/>
      <c r="D2" s="995"/>
      <c r="E2" s="995"/>
      <c r="F2" s="995"/>
      <c r="G2" s="995"/>
      <c r="H2" s="995"/>
      <c r="I2" s="995"/>
      <c r="J2" s="995"/>
      <c r="K2" s="995"/>
      <c r="L2" s="995"/>
    </row>
    <row r="3" spans="1:12" ht="23.25">
      <c r="A3" s="995" t="s">
        <v>201</v>
      </c>
      <c r="B3" s="995"/>
      <c r="C3" s="995"/>
      <c r="D3" s="995"/>
      <c r="E3" s="995"/>
      <c r="F3" s="995"/>
      <c r="G3" s="995"/>
      <c r="H3" s="995"/>
      <c r="I3" s="995"/>
      <c r="J3" s="995"/>
      <c r="K3" s="995"/>
      <c r="L3" s="995"/>
    </row>
    <row r="4" spans="1:12" ht="23.25">
      <c r="A4" s="995" t="s">
        <v>370</v>
      </c>
      <c r="B4" s="995"/>
      <c r="C4" s="995"/>
      <c r="D4" s="995"/>
      <c r="E4" s="995"/>
      <c r="F4" s="995"/>
      <c r="G4" s="995"/>
      <c r="H4" s="995"/>
      <c r="I4" s="995"/>
      <c r="J4" s="995"/>
      <c r="K4" s="995"/>
      <c r="L4" s="995"/>
    </row>
    <row r="5" spans="1:12" ht="33" customHeight="1">
      <c r="A5" s="996" t="s">
        <v>59</v>
      </c>
      <c r="B5" s="996"/>
      <c r="C5" s="996"/>
      <c r="D5" s="996"/>
      <c r="E5" s="996"/>
      <c r="F5" s="996"/>
      <c r="G5" s="996"/>
      <c r="H5" s="996"/>
      <c r="I5" s="996"/>
      <c r="J5" s="996"/>
      <c r="K5" s="996"/>
      <c r="L5" s="996"/>
    </row>
    <row r="6" spans="1:12" ht="6.75" customHeight="1" thickBot="1">
      <c r="L6" s="114"/>
    </row>
    <row r="7" spans="1:12" ht="16.5" thickTop="1" thickBot="1">
      <c r="A7" s="64" t="s">
        <v>184</v>
      </c>
      <c r="B7" s="66" t="s">
        <v>185</v>
      </c>
      <c r="C7" s="66" t="s">
        <v>186</v>
      </c>
      <c r="D7" s="66" t="s">
        <v>187</v>
      </c>
      <c r="E7" s="66" t="s">
        <v>188</v>
      </c>
      <c r="F7" s="66" t="s">
        <v>189</v>
      </c>
      <c r="G7" s="66" t="s">
        <v>190</v>
      </c>
      <c r="H7" s="66" t="s">
        <v>191</v>
      </c>
      <c r="I7" s="66" t="s">
        <v>192</v>
      </c>
      <c r="J7" s="66" t="s">
        <v>193</v>
      </c>
      <c r="K7" s="66" t="s">
        <v>81</v>
      </c>
      <c r="L7" s="66" t="s">
        <v>75</v>
      </c>
    </row>
    <row r="8" spans="1:12" ht="9.75" customHeight="1" thickTop="1">
      <c r="A8" s="63"/>
      <c r="B8" s="118"/>
      <c r="C8" s="118"/>
      <c r="D8" s="118"/>
      <c r="E8" s="118"/>
      <c r="F8" s="118"/>
      <c r="G8" s="118"/>
      <c r="H8" s="118"/>
      <c r="I8" s="118"/>
      <c r="J8" s="119"/>
      <c r="K8" s="120"/>
      <c r="L8" s="120"/>
    </row>
    <row r="9" spans="1:12" s="2" customFormat="1" ht="18" customHeight="1">
      <c r="A9" s="121" t="s">
        <v>89</v>
      </c>
      <c r="B9" s="122">
        <v>397549.22431999992</v>
      </c>
      <c r="C9" s="122">
        <v>7807092.3871199992</v>
      </c>
      <c r="D9" s="122">
        <v>5157214.6697300002</v>
      </c>
      <c r="E9" s="122">
        <v>277562.01053000003</v>
      </c>
      <c r="F9" s="122">
        <v>175670.71155000001</v>
      </c>
      <c r="G9" s="122">
        <v>327793.28326</v>
      </c>
      <c r="H9" s="122">
        <v>21661511.285159998</v>
      </c>
      <c r="I9" s="122">
        <v>166669.73543</v>
      </c>
      <c r="J9" s="122">
        <v>57962.628210000003</v>
      </c>
      <c r="K9" s="123">
        <f>SUM(B9:J9)</f>
        <v>36029025.935309999</v>
      </c>
      <c r="L9" s="124">
        <f>K9/$K$38</f>
        <v>0.19660526904943532</v>
      </c>
    </row>
    <row r="10" spans="1:12" s="2" customFormat="1" ht="18" customHeight="1">
      <c r="A10" s="121" t="s">
        <v>90</v>
      </c>
      <c r="B10" s="122">
        <f>1700.32208+[1]Hoja1!$D$23</f>
        <v>1700.3220799999999</v>
      </c>
      <c r="C10" s="122">
        <f>46385.98429+[1]Hoja1!$E$23</f>
        <v>46831.493399999999</v>
      </c>
      <c r="D10" s="122">
        <f>20117.85639+[1]Hoja1!$F$23</f>
        <v>20117.856390000001</v>
      </c>
      <c r="E10" s="122">
        <f>2357.13982+[1]Hoja1!$G$23</f>
        <v>2357.1398199999999</v>
      </c>
      <c r="F10" s="122">
        <f>1.39346+[1]Hoja1!$H$23</f>
        <v>1.3934599999999999</v>
      </c>
      <c r="G10" s="122">
        <f>1905.16535+[1]Hoja1!$I$23</f>
        <v>1905.16535</v>
      </c>
      <c r="H10" s="122">
        <f>273391.65033+[1]Hoja1!$J$23</f>
        <v>273391.65032999997</v>
      </c>
      <c r="I10" s="122">
        <f>1054.21125+[1]Hoja1!$K$23</f>
        <v>1054.2112500000001</v>
      </c>
      <c r="J10" s="122">
        <v>3242.8526099999999</v>
      </c>
      <c r="K10" s="123">
        <f>SUM(B10:J10)</f>
        <v>350602.08468999993</v>
      </c>
      <c r="L10" s="124">
        <f t="shared" ref="L10:L37" si="0">K10/$K$38</f>
        <v>1.9131856995949414E-3</v>
      </c>
    </row>
    <row r="11" spans="1:12" s="2" customFormat="1" ht="18" customHeight="1">
      <c r="A11" s="121" t="s">
        <v>91</v>
      </c>
      <c r="B11" s="122">
        <v>0</v>
      </c>
      <c r="C11" s="122">
        <v>257000.56674000001</v>
      </c>
      <c r="D11" s="122">
        <v>149583.04289000001</v>
      </c>
      <c r="E11" s="122">
        <v>0</v>
      </c>
      <c r="F11" s="122">
        <v>0</v>
      </c>
      <c r="G11" s="122">
        <v>83623.101439999999</v>
      </c>
      <c r="H11" s="122">
        <v>99000</v>
      </c>
      <c r="I11" s="122">
        <v>0</v>
      </c>
      <c r="J11" s="122">
        <v>0</v>
      </c>
      <c r="K11" s="123">
        <f t="shared" ref="K10:K37" si="1">SUM(B11:J11)</f>
        <v>589206.71106999996</v>
      </c>
      <c r="L11" s="124">
        <f t="shared" si="0"/>
        <v>3.2152172019205474E-3</v>
      </c>
    </row>
    <row r="12" spans="1:12" s="2" customFormat="1" ht="18" customHeight="1">
      <c r="A12" s="121" t="s">
        <v>92</v>
      </c>
      <c r="B12" s="122">
        <v>0</v>
      </c>
      <c r="C12" s="122">
        <v>355028.08430000005</v>
      </c>
      <c r="D12" s="122">
        <v>185851.59486000004</v>
      </c>
      <c r="E12" s="122">
        <v>0</v>
      </c>
      <c r="F12" s="122">
        <v>0</v>
      </c>
      <c r="G12" s="122">
        <v>0</v>
      </c>
      <c r="H12" s="122">
        <v>1623262.6879900002</v>
      </c>
      <c r="I12" s="122">
        <v>0</v>
      </c>
      <c r="J12" s="122">
        <v>26069.992140000002</v>
      </c>
      <c r="K12" s="123">
        <f t="shared" si="1"/>
        <v>2190212.3592900005</v>
      </c>
      <c r="L12" s="124">
        <f t="shared" si="0"/>
        <v>1.1951677265623642E-2</v>
      </c>
    </row>
    <row r="13" spans="1:12" s="2" customFormat="1" ht="18" customHeight="1">
      <c r="A13" s="121" t="s">
        <v>109</v>
      </c>
      <c r="B13" s="122">
        <v>305459.05732000002</v>
      </c>
      <c r="C13" s="122">
        <v>3570673.6752600004</v>
      </c>
      <c r="D13" s="122">
        <v>2468040.4693199992</v>
      </c>
      <c r="E13" s="122">
        <v>189883.30499</v>
      </c>
      <c r="F13" s="122">
        <v>143527.48775999996</v>
      </c>
      <c r="G13" s="122">
        <v>506265.05164000014</v>
      </c>
      <c r="H13" s="122">
        <v>6472822.3235900011</v>
      </c>
      <c r="I13" s="122">
        <v>283941.27556999994</v>
      </c>
      <c r="J13" s="122">
        <v>35623.879089999995</v>
      </c>
      <c r="K13" s="123">
        <f t="shared" si="1"/>
        <v>13976236.524540002</v>
      </c>
      <c r="L13" s="124">
        <f t="shared" si="0"/>
        <v>7.6266334458761145E-2</v>
      </c>
    </row>
    <row r="14" spans="1:12" s="2" customFormat="1" ht="18" customHeight="1">
      <c r="A14" s="121" t="s">
        <v>110</v>
      </c>
      <c r="B14" s="122">
        <v>127833.68253999998</v>
      </c>
      <c r="C14" s="122">
        <f>880250.96408+[1]Hoja1!$E$28</f>
        <v>880399.87339999992</v>
      </c>
      <c r="D14" s="122">
        <v>753707.51957000012</v>
      </c>
      <c r="E14" s="122">
        <v>113986.99542000001</v>
      </c>
      <c r="F14" s="122">
        <v>46951.872499999998</v>
      </c>
      <c r="G14" s="122">
        <v>129025.10882999998</v>
      </c>
      <c r="H14" s="122">
        <f>1201530.92115+[1]Hoja1!$J$28</f>
        <v>1203266.1566100002</v>
      </c>
      <c r="I14" s="122">
        <v>96403.960679999975</v>
      </c>
      <c r="J14" s="122">
        <v>69138.082790000015</v>
      </c>
      <c r="K14" s="123">
        <f t="shared" si="1"/>
        <v>3420713.2523400001</v>
      </c>
      <c r="L14" s="124">
        <f t="shared" si="0"/>
        <v>1.8666345588270985E-2</v>
      </c>
    </row>
    <row r="15" spans="1:12" s="2" customFormat="1" ht="18" customHeight="1">
      <c r="A15" s="121" t="s">
        <v>194</v>
      </c>
      <c r="B15" s="122">
        <v>2853.2061700000004</v>
      </c>
      <c r="C15" s="122">
        <v>3655.3595199999991</v>
      </c>
      <c r="D15" s="122">
        <v>21821.930849999993</v>
      </c>
      <c r="E15" s="122">
        <v>0</v>
      </c>
      <c r="F15" s="122">
        <v>33</v>
      </c>
      <c r="G15" s="122">
        <v>2189.4786199999999</v>
      </c>
      <c r="H15" s="122">
        <f>169664.9458+[1]Hoja1!$J$29</f>
        <v>169751.86838999999</v>
      </c>
      <c r="I15" s="122">
        <v>5182.2191399999992</v>
      </c>
      <c r="J15" s="122">
        <v>190.90345000000002</v>
      </c>
      <c r="K15" s="123">
        <f t="shared" si="1"/>
        <v>205677.96614</v>
      </c>
      <c r="L15" s="124">
        <f t="shared" si="0"/>
        <v>1.1223554015337668E-3</v>
      </c>
    </row>
    <row r="16" spans="1:12" s="2" customFormat="1" ht="18" customHeight="1">
      <c r="A16" s="121" t="s">
        <v>195</v>
      </c>
      <c r="B16" s="122">
        <v>7931.5670300000011</v>
      </c>
      <c r="C16" s="122">
        <v>1095.0468900000001</v>
      </c>
      <c r="D16" s="122">
        <v>61332.535410000004</v>
      </c>
      <c r="E16" s="122">
        <v>105.08413</v>
      </c>
      <c r="F16" s="122">
        <v>455</v>
      </c>
      <c r="G16" s="122">
        <v>11934.60974</v>
      </c>
      <c r="H16" s="122">
        <f>1221250.86443+[1]Hoja1!$J$30</f>
        <v>1221425.68799</v>
      </c>
      <c r="I16" s="122">
        <v>118543.45708999998</v>
      </c>
      <c r="J16" s="122">
        <v>2276.1230599999999</v>
      </c>
      <c r="K16" s="123">
        <f t="shared" si="1"/>
        <v>1425099.1113399998</v>
      </c>
      <c r="L16" s="124">
        <f t="shared" si="0"/>
        <v>7.7765631163656136E-3</v>
      </c>
    </row>
    <row r="17" spans="1:12" s="2" customFormat="1" ht="18" customHeight="1">
      <c r="A17" s="121" t="s">
        <v>196</v>
      </c>
      <c r="B17" s="122">
        <v>0</v>
      </c>
      <c r="C17" s="122">
        <v>0</v>
      </c>
      <c r="D17" s="122">
        <v>87.389219999999995</v>
      </c>
      <c r="E17" s="122">
        <v>0</v>
      </c>
      <c r="F17" s="122">
        <v>0</v>
      </c>
      <c r="G17" s="122">
        <v>0</v>
      </c>
      <c r="H17" s="122">
        <v>4144.9818100000002</v>
      </c>
      <c r="I17" s="122">
        <v>0</v>
      </c>
      <c r="J17" s="122">
        <v>0</v>
      </c>
      <c r="K17" s="123">
        <f t="shared" si="1"/>
        <v>4232.3710300000002</v>
      </c>
      <c r="L17" s="124">
        <f t="shared" si="0"/>
        <v>2.3095446614744185E-5</v>
      </c>
    </row>
    <row r="18" spans="1:12" s="2" customFormat="1" ht="18" customHeight="1">
      <c r="A18" s="121" t="s">
        <v>197</v>
      </c>
      <c r="B18" s="122">
        <v>0</v>
      </c>
      <c r="C18" s="122">
        <v>4088.2489100000003</v>
      </c>
      <c r="D18" s="122">
        <v>46857.147299999997</v>
      </c>
      <c r="E18" s="122">
        <v>0</v>
      </c>
      <c r="F18" s="122">
        <v>0</v>
      </c>
      <c r="G18" s="122">
        <v>5139.3191699999998</v>
      </c>
      <c r="H18" s="122">
        <v>403256.24125999998</v>
      </c>
      <c r="I18" s="122">
        <v>168.77907999999999</v>
      </c>
      <c r="J18" s="122">
        <v>432.25218999999998</v>
      </c>
      <c r="K18" s="123">
        <f t="shared" si="1"/>
        <v>459941.98791000003</v>
      </c>
      <c r="L18" s="124">
        <f t="shared" si="0"/>
        <v>2.509837996801221E-3</v>
      </c>
    </row>
    <row r="19" spans="1:12" s="2" customFormat="1" ht="18" customHeight="1">
      <c r="A19" s="121" t="s">
        <v>198</v>
      </c>
      <c r="B19" s="122">
        <v>5105.9437300000009</v>
      </c>
      <c r="C19" s="122">
        <v>18870.151730000001</v>
      </c>
      <c r="D19" s="122">
        <v>66186.680990000008</v>
      </c>
      <c r="E19" s="122">
        <v>8208.08979</v>
      </c>
      <c r="F19" s="122">
        <v>0</v>
      </c>
      <c r="G19" s="122">
        <v>1903.3900800000001</v>
      </c>
      <c r="H19" s="122">
        <v>3481471.2669900008</v>
      </c>
      <c r="I19" s="122">
        <v>22576.812160000001</v>
      </c>
      <c r="J19" s="122">
        <v>891.76548000000003</v>
      </c>
      <c r="K19" s="123">
        <f t="shared" si="1"/>
        <v>3605214.1009500013</v>
      </c>
      <c r="L19" s="124">
        <f t="shared" si="0"/>
        <v>1.9673140472094598E-2</v>
      </c>
    </row>
    <row r="20" spans="1:12" s="2" customFormat="1" ht="18" customHeight="1">
      <c r="A20" s="121" t="s">
        <v>96</v>
      </c>
      <c r="B20" s="122">
        <f>867539.37534+[1]Hoja1!$D$24</f>
        <v>867576.17272000003</v>
      </c>
      <c r="C20" s="122">
        <f>5430782.7903+[1]Hoja1!$E$24</f>
        <v>5430912.9824900003</v>
      </c>
      <c r="D20" s="122">
        <f>3213641.77933+[1]Hoja1!$F$24</f>
        <v>3213722.9525799998</v>
      </c>
      <c r="E20" s="122">
        <f>623677.65441+[1]Hoja1!$G$24</f>
        <v>623721.27208999998</v>
      </c>
      <c r="F20" s="122">
        <f>677008.79599+[1]Hoja1!$H$24</f>
        <v>677083.41985000006</v>
      </c>
      <c r="G20" s="122">
        <f>696623.20666+[1]Hoja1!$I$24</f>
        <v>696641.30485000007</v>
      </c>
      <c r="H20" s="122">
        <f>3004789.95128+[1]Hoja1!$J$24</f>
        <v>3004880.4594800002</v>
      </c>
      <c r="I20" s="122">
        <f>238600.71914+[1]Hoja1!$K$24</f>
        <v>238647.55971999999</v>
      </c>
      <c r="J20" s="122">
        <v>53328.772180000022</v>
      </c>
      <c r="K20" s="123">
        <f t="shared" si="1"/>
        <v>14806514.895960001</v>
      </c>
      <c r="L20" s="124">
        <f t="shared" si="0"/>
        <v>8.0797045416421992E-2</v>
      </c>
    </row>
    <row r="21" spans="1:12" s="2" customFormat="1" ht="18" customHeight="1">
      <c r="A21" s="121" t="s">
        <v>98</v>
      </c>
      <c r="B21" s="122">
        <v>675539.2374499999</v>
      </c>
      <c r="C21" s="122">
        <v>5115276.2574999994</v>
      </c>
      <c r="D21" s="122">
        <v>3158187.1241500005</v>
      </c>
      <c r="E21" s="122">
        <v>470800.74251000013</v>
      </c>
      <c r="F21" s="122">
        <v>472928.47117999988</v>
      </c>
      <c r="G21" s="122">
        <v>681093.51571999979</v>
      </c>
      <c r="H21" s="122">
        <v>2460381.4191699992</v>
      </c>
      <c r="I21" s="122">
        <v>270704.35716000001</v>
      </c>
      <c r="J21" s="122">
        <v>103536.93027000001</v>
      </c>
      <c r="K21" s="123">
        <f t="shared" si="1"/>
        <v>13408448.05511</v>
      </c>
      <c r="L21" s="124">
        <f t="shared" si="0"/>
        <v>7.3167993554516766E-2</v>
      </c>
    </row>
    <row r="22" spans="1:12" s="2" customFormat="1" ht="18" customHeight="1">
      <c r="A22" s="121" t="s">
        <v>99</v>
      </c>
      <c r="B22" s="122">
        <f>727130.29429+[1]Hoja1!$D$25</f>
        <v>727132.53631999996</v>
      </c>
      <c r="C22" s="122">
        <f>3767884.74271+[1]Hoja1!$E$25</f>
        <v>3767890.8344000001</v>
      </c>
      <c r="D22" s="122">
        <f>2784147.29549+[1]Hoja1!$F$25</f>
        <v>2784219.7159699998</v>
      </c>
      <c r="E22" s="122">
        <f>580391.99791+[1]Hoja1!$G$25</f>
        <v>580391.99791000003</v>
      </c>
      <c r="F22" s="122">
        <f>454524.87169+[1]Hoja1!$H$25</f>
        <v>454540.71762000001</v>
      </c>
      <c r="G22" s="122">
        <f>692202.48717+[1]Hoja1!$I$25</f>
        <v>692211.92507</v>
      </c>
      <c r="H22" s="122">
        <f>5458268.48916+[1]Hoja1!$J$25</f>
        <v>5458269.6366800005</v>
      </c>
      <c r="I22" s="122">
        <f>515908.58006+[1]Hoja1!$K$25</f>
        <v>515913.82143000001</v>
      </c>
      <c r="J22" s="122">
        <v>99413.61817999999</v>
      </c>
      <c r="K22" s="123">
        <f t="shared" si="1"/>
        <v>15079984.803579999</v>
      </c>
      <c r="L22" s="124">
        <f t="shared" si="0"/>
        <v>8.228933179854872E-2</v>
      </c>
    </row>
    <row r="23" spans="1:12" s="2" customFormat="1" ht="18" customHeight="1">
      <c r="A23" s="151" t="s">
        <v>100</v>
      </c>
      <c r="B23" s="152">
        <v>0</v>
      </c>
      <c r="C23" s="152">
        <v>0</v>
      </c>
      <c r="D23" s="152">
        <v>0</v>
      </c>
      <c r="E23" s="152">
        <v>0</v>
      </c>
      <c r="F23" s="152">
        <v>0</v>
      </c>
      <c r="G23" s="152">
        <v>0</v>
      </c>
      <c r="H23" s="152">
        <v>0</v>
      </c>
      <c r="I23" s="152">
        <v>0</v>
      </c>
      <c r="J23" s="152">
        <v>0</v>
      </c>
      <c r="K23" s="153">
        <f t="shared" si="1"/>
        <v>0</v>
      </c>
      <c r="L23" s="154">
        <f t="shared" si="0"/>
        <v>0</v>
      </c>
    </row>
    <row r="24" spans="1:12" s="2" customFormat="1" ht="18" customHeight="1">
      <c r="A24" s="121" t="s">
        <v>101</v>
      </c>
      <c r="B24" s="122">
        <v>0</v>
      </c>
      <c r="C24" s="122">
        <v>0</v>
      </c>
      <c r="D24" s="122">
        <v>0</v>
      </c>
      <c r="E24" s="122">
        <v>0</v>
      </c>
      <c r="F24" s="122">
        <v>0</v>
      </c>
      <c r="G24" s="122">
        <v>11.691520000000001</v>
      </c>
      <c r="H24" s="122">
        <v>8.65564</v>
      </c>
      <c r="I24" s="122">
        <v>0</v>
      </c>
      <c r="J24" s="122">
        <v>0</v>
      </c>
      <c r="K24" s="123">
        <f t="shared" si="1"/>
        <v>20.347160000000002</v>
      </c>
      <c r="L24" s="124">
        <f t="shared" si="0"/>
        <v>1.1103155753848413E-7</v>
      </c>
    </row>
    <row r="25" spans="1:12" s="2" customFormat="1" ht="18" customHeight="1">
      <c r="A25" s="121" t="s">
        <v>102</v>
      </c>
      <c r="B25" s="122">
        <v>18973.013769999998</v>
      </c>
      <c r="C25" s="122">
        <v>133340.93025999996</v>
      </c>
      <c r="D25" s="122">
        <v>57277.767270000004</v>
      </c>
      <c r="E25" s="122">
        <v>63611.274610000022</v>
      </c>
      <c r="F25" s="122">
        <v>34072.615220000014</v>
      </c>
      <c r="G25" s="122">
        <v>21123.546450000002</v>
      </c>
      <c r="H25" s="122">
        <v>136543.55436000001</v>
      </c>
      <c r="I25" s="122">
        <v>49556.743079999993</v>
      </c>
      <c r="J25" s="122">
        <v>7129.9507999999996</v>
      </c>
      <c r="K25" s="123">
        <f t="shared" si="1"/>
        <v>521629.39582000003</v>
      </c>
      <c r="L25" s="124">
        <f t="shared" si="0"/>
        <v>2.8464574061320123E-3</v>
      </c>
    </row>
    <row r="26" spans="1:12" s="2" customFormat="1" ht="18" customHeight="1">
      <c r="A26" s="121" t="s">
        <v>103</v>
      </c>
      <c r="B26" s="122">
        <v>57778.76290999999</v>
      </c>
      <c r="C26" s="122">
        <v>306757.02113999985</v>
      </c>
      <c r="D26" s="122">
        <v>148477.58160000006</v>
      </c>
      <c r="E26" s="122">
        <v>87000.251040000003</v>
      </c>
      <c r="F26" s="122">
        <v>61962.4211</v>
      </c>
      <c r="G26" s="122">
        <v>84044.892579999971</v>
      </c>
      <c r="H26" s="122">
        <v>255583.54292999994</v>
      </c>
      <c r="I26" s="122">
        <v>74808.793519999992</v>
      </c>
      <c r="J26" s="122">
        <v>13884.514539999998</v>
      </c>
      <c r="K26" s="123">
        <f t="shared" si="1"/>
        <v>1090297.7813599999</v>
      </c>
      <c r="L26" s="124">
        <f t="shared" si="0"/>
        <v>5.9495998874120222E-3</v>
      </c>
    </row>
    <row r="27" spans="1:12" s="2" customFormat="1" ht="18" customHeight="1">
      <c r="A27" s="121" t="s">
        <v>104</v>
      </c>
      <c r="B27" s="122">
        <f>536639.37644+[1]Hoja1!$D$26</f>
        <v>536902.10192000004</v>
      </c>
      <c r="C27" s="122">
        <f>2049859.55368+[1]Hoja1!$E$26</f>
        <v>2050364.0416699999</v>
      </c>
      <c r="D27" s="122">
        <f>2010959.21538+[1]Hoja1!$F$26</f>
        <v>2011428.0429099998</v>
      </c>
      <c r="E27" s="122">
        <f>235601.91084+[1]Hoja1!$G$26</f>
        <v>235859.61166</v>
      </c>
      <c r="F27" s="122">
        <f>261587.58603+[1]Hoja1!$H$26</f>
        <v>261825.02866000001</v>
      </c>
      <c r="G27" s="122">
        <f>404820.76797+[1]Hoja1!$I$26</f>
        <v>404995.89720000001</v>
      </c>
      <c r="H27" s="122">
        <f>1489893.74353+[1]Hoja1!$J$26</f>
        <v>1490245.1319900001</v>
      </c>
      <c r="I27" s="122">
        <f>128241.99595+[1]Hoja1!$K$26</f>
        <v>128408.08495</v>
      </c>
      <c r="J27" s="122">
        <v>6397.4490799999985</v>
      </c>
      <c r="K27" s="123">
        <f t="shared" si="1"/>
        <v>7126425.3900400009</v>
      </c>
      <c r="L27" s="124">
        <f t="shared" si="0"/>
        <v>3.8887889550086617E-2</v>
      </c>
    </row>
    <row r="28" spans="1:12" s="2" customFormat="1" ht="18" customHeight="1">
      <c r="A28" s="121" t="s">
        <v>199</v>
      </c>
      <c r="B28" s="122">
        <f>81057.14867+[1]Hoja1!$D$27</f>
        <v>81064.770179999992</v>
      </c>
      <c r="C28" s="122">
        <f>66973.46735+[1]Hoja1!$E$27</f>
        <v>66975.585180000009</v>
      </c>
      <c r="D28" s="122">
        <f>223907.87074+[1]Hoja1!$F$27</f>
        <v>223962.78183000002</v>
      </c>
      <c r="E28" s="122">
        <f>42553.72825+[1]Hoja1!$G$27</f>
        <v>42568.282099999997</v>
      </c>
      <c r="F28" s="122">
        <f>25448.91088+[1]Hoja1!$H$27</f>
        <v>25448.910879999999</v>
      </c>
      <c r="G28" s="122">
        <f>97481.81469+[1]Hoja1!$I$27</f>
        <v>97481.814689999999</v>
      </c>
      <c r="H28" s="122">
        <f>1013151.19554+[1]Hoja1!$J$27</f>
        <v>1013212.96612</v>
      </c>
      <c r="I28" s="122">
        <f>63021.7555+[1]Hoja1!$K$27</f>
        <v>63024.945630000002</v>
      </c>
      <c r="J28" s="122">
        <v>5376.7467100000003</v>
      </c>
      <c r="K28" s="123">
        <f t="shared" si="1"/>
        <v>1619116.8033199999</v>
      </c>
      <c r="L28" s="124">
        <f t="shared" si="0"/>
        <v>8.8352900605957307E-3</v>
      </c>
    </row>
    <row r="29" spans="1:12" s="2" customFormat="1" ht="18" customHeight="1">
      <c r="A29" s="121" t="s">
        <v>105</v>
      </c>
      <c r="B29" s="122">
        <v>10343.693360000001</v>
      </c>
      <c r="C29" s="122">
        <v>13424.94687</v>
      </c>
      <c r="D29" s="122">
        <v>71854.32087999997</v>
      </c>
      <c r="E29" s="122">
        <v>8147.5332600000002</v>
      </c>
      <c r="F29" s="122">
        <v>3123.9273799999996</v>
      </c>
      <c r="G29" s="122">
        <v>8482.130549999998</v>
      </c>
      <c r="H29" s="122">
        <v>85014.491580000002</v>
      </c>
      <c r="I29" s="122">
        <v>4736.5960400000004</v>
      </c>
      <c r="J29" s="122">
        <v>38.433270000000007</v>
      </c>
      <c r="K29" s="123">
        <f t="shared" si="1"/>
        <v>205166.07318999997</v>
      </c>
      <c r="L29" s="124">
        <f t="shared" si="0"/>
        <v>1.1195620745273701E-3</v>
      </c>
    </row>
    <row r="30" spans="1:12" s="2" customFormat="1" ht="18" customHeight="1">
      <c r="A30" s="121" t="s">
        <v>93</v>
      </c>
      <c r="B30" s="122">
        <v>1343693.6048600003</v>
      </c>
      <c r="C30" s="122">
        <v>4560864.1901900005</v>
      </c>
      <c r="D30" s="122">
        <v>3283761.1652299967</v>
      </c>
      <c r="E30" s="122">
        <v>722698.03315000003</v>
      </c>
      <c r="F30" s="122">
        <v>650652.25822999992</v>
      </c>
      <c r="G30" s="122">
        <v>944938.7552699995</v>
      </c>
      <c r="H30" s="122">
        <v>5994181.9060200034</v>
      </c>
      <c r="I30" s="122">
        <v>516585.17694000009</v>
      </c>
      <c r="J30" s="122">
        <v>182669.36374999993</v>
      </c>
      <c r="K30" s="123">
        <f t="shared" si="1"/>
        <v>18200044.453640003</v>
      </c>
      <c r="L30" s="124">
        <f t="shared" si="0"/>
        <v>9.9315053450078461E-2</v>
      </c>
    </row>
    <row r="31" spans="1:12" s="2" customFormat="1" ht="18" customHeight="1">
      <c r="A31" s="121" t="s">
        <v>94</v>
      </c>
      <c r="B31" s="122">
        <v>190522.38978999993</v>
      </c>
      <c r="C31" s="122">
        <v>1055038.4875200004</v>
      </c>
      <c r="D31" s="122">
        <v>728283.97776999942</v>
      </c>
      <c r="E31" s="122">
        <v>121013.34083000004</v>
      </c>
      <c r="F31" s="122">
        <v>119304.73592999998</v>
      </c>
      <c r="G31" s="122">
        <v>112850.15346000009</v>
      </c>
      <c r="H31" s="122">
        <v>295622.00301999995</v>
      </c>
      <c r="I31" s="122">
        <v>47268.216099999976</v>
      </c>
      <c r="J31" s="122">
        <v>5977.9468200000001</v>
      </c>
      <c r="K31" s="123">
        <f t="shared" si="1"/>
        <v>2675881.2512400001</v>
      </c>
      <c r="L31" s="124">
        <f t="shared" si="0"/>
        <v>1.4601903317868682E-2</v>
      </c>
    </row>
    <row r="32" spans="1:12" s="2" customFormat="1" ht="18" customHeight="1">
      <c r="A32" s="121" t="s">
        <v>94</v>
      </c>
      <c r="B32" s="122">
        <v>3064.9031900000004</v>
      </c>
      <c r="C32" s="122">
        <v>15557.582200000001</v>
      </c>
      <c r="D32" s="122">
        <v>6827.7391799999978</v>
      </c>
      <c r="E32" s="122">
        <v>6587.7625699999999</v>
      </c>
      <c r="F32" s="122">
        <v>4087.9631100000001</v>
      </c>
      <c r="G32" s="122">
        <v>4479.5305099999987</v>
      </c>
      <c r="H32" s="122">
        <v>3382.0350400000007</v>
      </c>
      <c r="I32" s="122">
        <v>2870.9569900000001</v>
      </c>
      <c r="J32" s="122">
        <v>10.719010000000001</v>
      </c>
      <c r="K32" s="123">
        <f t="shared" si="1"/>
        <v>46869.191799999993</v>
      </c>
      <c r="L32" s="124">
        <f t="shared" si="0"/>
        <v>2.5575851205396463E-4</v>
      </c>
    </row>
    <row r="33" spans="1:12" s="2" customFormat="1" ht="18" customHeight="1">
      <c r="A33" s="125" t="s">
        <v>200</v>
      </c>
      <c r="B33" s="122">
        <v>1766239.2825200008</v>
      </c>
      <c r="C33" s="122">
        <v>5620382.5155000035</v>
      </c>
      <c r="D33" s="122">
        <v>4884540.7616400011</v>
      </c>
      <c r="E33" s="122">
        <v>830687.09801000007</v>
      </c>
      <c r="F33" s="122">
        <v>771819.97680999967</v>
      </c>
      <c r="G33" s="122">
        <v>1434996.37194</v>
      </c>
      <c r="H33" s="122">
        <v>11007346.813879987</v>
      </c>
      <c r="I33" s="122">
        <v>948843.83595000068</v>
      </c>
      <c r="J33" s="122">
        <v>281443.68258999998</v>
      </c>
      <c r="K33" s="123">
        <f t="shared" si="1"/>
        <v>27546300.338839993</v>
      </c>
      <c r="L33" s="124">
        <f t="shared" si="0"/>
        <v>0.1503162422197632</v>
      </c>
    </row>
    <row r="34" spans="1:12" s="2" customFormat="1" ht="18" customHeight="1">
      <c r="A34" s="125" t="s">
        <v>95</v>
      </c>
      <c r="B34" s="122">
        <v>28340.311669999999</v>
      </c>
      <c r="C34" s="122">
        <v>112697.98770999999</v>
      </c>
      <c r="D34" s="122">
        <v>32476.201000000001</v>
      </c>
      <c r="E34" s="122">
        <v>6931.3302599999997</v>
      </c>
      <c r="F34" s="122">
        <v>9810.6672699999999</v>
      </c>
      <c r="G34" s="122">
        <v>9654.9232900000006</v>
      </c>
      <c r="H34" s="122">
        <v>66833.179319999981</v>
      </c>
      <c r="I34" s="122">
        <v>12787.992029999999</v>
      </c>
      <c r="J34" s="122">
        <v>567.72100999999998</v>
      </c>
      <c r="K34" s="123">
        <f t="shared" si="1"/>
        <v>280100.31355999998</v>
      </c>
      <c r="L34" s="124">
        <f t="shared" si="0"/>
        <v>1.5284675641015542E-3</v>
      </c>
    </row>
    <row r="35" spans="1:12" s="2" customFormat="1" ht="18" customHeight="1">
      <c r="A35" s="121" t="s">
        <v>106</v>
      </c>
      <c r="B35" s="122">
        <v>681901.16202000005</v>
      </c>
      <c r="C35" s="122">
        <v>3577117.8160300003</v>
      </c>
      <c r="D35" s="122">
        <v>2479687.4519699998</v>
      </c>
      <c r="E35" s="122">
        <v>554249.60218000016</v>
      </c>
      <c r="F35" s="122">
        <v>796921.09064000007</v>
      </c>
      <c r="G35" s="122">
        <v>977225.91283000004</v>
      </c>
      <c r="H35" s="122">
        <v>4976802.9231200004</v>
      </c>
      <c r="I35" s="122">
        <v>460172.78413000004</v>
      </c>
      <c r="J35" s="122">
        <v>123445.62979000005</v>
      </c>
      <c r="K35" s="123">
        <f t="shared" si="1"/>
        <v>14627524.372710001</v>
      </c>
      <c r="L35" s="124">
        <f t="shared" si="0"/>
        <v>7.9820319594190503E-2</v>
      </c>
    </row>
    <row r="36" spans="1:12" s="2" customFormat="1" ht="18" customHeight="1">
      <c r="A36" s="121" t="s">
        <v>107</v>
      </c>
      <c r="B36" s="122">
        <v>98381.359159999978</v>
      </c>
      <c r="C36" s="122">
        <v>587165.61231000023</v>
      </c>
      <c r="D36" s="122">
        <v>368477.70462000003</v>
      </c>
      <c r="E36" s="122">
        <v>91276.993619999994</v>
      </c>
      <c r="F36" s="122">
        <v>111528.64759999997</v>
      </c>
      <c r="G36" s="122">
        <v>93382.511339999968</v>
      </c>
      <c r="H36" s="122">
        <v>480687.31879000011</v>
      </c>
      <c r="I36" s="122">
        <v>39565.762879999995</v>
      </c>
      <c r="J36" s="122">
        <v>12414.264580000001</v>
      </c>
      <c r="K36" s="123">
        <f t="shared" si="1"/>
        <v>1882880.1749000004</v>
      </c>
      <c r="L36" s="124">
        <f t="shared" si="0"/>
        <v>1.0274609256401406E-2</v>
      </c>
    </row>
    <row r="37" spans="1:12" s="2" customFormat="1" ht="18" customHeight="1">
      <c r="A37" s="121" t="s">
        <v>108</v>
      </c>
      <c r="B37" s="122">
        <v>56284.327809999988</v>
      </c>
      <c r="C37" s="122">
        <v>297287.50258000003</v>
      </c>
      <c r="D37" s="122">
        <v>512610.76715999999</v>
      </c>
      <c r="E37" s="122">
        <v>60350.604190000005</v>
      </c>
      <c r="F37" s="122">
        <v>87221.318770000042</v>
      </c>
      <c r="G37" s="122">
        <v>78979.678930000009</v>
      </c>
      <c r="H37" s="122">
        <v>746339.20254999981</v>
      </c>
      <c r="I37" s="122">
        <v>38516.642380000005</v>
      </c>
      <c r="J37" s="122">
        <v>4691.6821499999987</v>
      </c>
      <c r="K37" s="123">
        <f t="shared" si="1"/>
        <v>1882281.72652</v>
      </c>
      <c r="L37" s="124">
        <f t="shared" si="0"/>
        <v>1.0271343608726849E-2</v>
      </c>
    </row>
    <row r="38" spans="1:12">
      <c r="A38" s="60" t="s">
        <v>111</v>
      </c>
      <c r="B38" s="110">
        <f>SUM(B9:B37)</f>
        <v>7992170.6328399992</v>
      </c>
      <c r="C38" s="110">
        <f t="shared" ref="C38:K38" si="2">SUM(C9:C37)</f>
        <v>45655789.180819996</v>
      </c>
      <c r="D38" s="110">
        <f t="shared" si="2"/>
        <v>32896596.892289989</v>
      </c>
      <c r="E38" s="110">
        <f t="shared" si="2"/>
        <v>5097998.3546700012</v>
      </c>
      <c r="F38" s="110">
        <f t="shared" si="2"/>
        <v>4908971.6355199981</v>
      </c>
      <c r="G38" s="110">
        <f t="shared" si="2"/>
        <v>7412373.0643299986</v>
      </c>
      <c r="H38" s="110">
        <f t="shared" si="2"/>
        <v>74088639.389809981</v>
      </c>
      <c r="I38" s="110">
        <f t="shared" si="2"/>
        <v>4106952.7193300002</v>
      </c>
      <c r="J38" s="110">
        <f t="shared" si="2"/>
        <v>1096155.9037499998</v>
      </c>
      <c r="K38" s="110">
        <f t="shared" si="2"/>
        <v>183255647.77336001</v>
      </c>
      <c r="L38" s="70">
        <f>SUM(L9:L37)</f>
        <v>0.99999999999999967</v>
      </c>
    </row>
    <row r="39" spans="1:12" ht="7.5" customHeight="1" thickBot="1">
      <c r="A39" s="141"/>
      <c r="B39" s="142"/>
      <c r="C39" s="142"/>
      <c r="D39" s="142"/>
      <c r="E39" s="142"/>
      <c r="F39" s="142"/>
      <c r="G39" s="142"/>
      <c r="H39" s="142"/>
      <c r="I39" s="142"/>
      <c r="J39" s="142"/>
      <c r="K39" s="142"/>
      <c r="L39" s="141"/>
    </row>
    <row r="40" spans="1:12" ht="15.75" thickTop="1">
      <c r="B40" s="76"/>
      <c r="C40" s="76"/>
      <c r="D40" s="76"/>
      <c r="E40" s="76"/>
      <c r="F40" s="76"/>
      <c r="G40" s="76"/>
      <c r="H40" s="76"/>
      <c r="I40" s="76"/>
      <c r="J40" s="76"/>
      <c r="K40" s="76"/>
    </row>
    <row r="41" spans="1:12">
      <c r="B41" s="76"/>
      <c r="C41" s="76"/>
      <c r="D41" s="76"/>
      <c r="E41" s="76"/>
      <c r="F41" s="76"/>
      <c r="G41" s="76"/>
      <c r="H41" s="76"/>
      <c r="I41" s="76"/>
      <c r="J41" s="76"/>
      <c r="K41" s="76"/>
      <c r="L41" s="76"/>
    </row>
    <row r="42" spans="1:12"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</row>
    <row r="43" spans="1:12">
      <c r="B43" s="76"/>
      <c r="C43" s="76"/>
      <c r="D43" s="76"/>
      <c r="E43" s="76"/>
      <c r="F43" s="76"/>
      <c r="G43" s="76"/>
      <c r="H43" s="76"/>
      <c r="I43" s="76"/>
      <c r="J43" s="76"/>
      <c r="K43" s="76"/>
      <c r="L43" s="76"/>
    </row>
    <row r="44" spans="1:12">
      <c r="B44" s="76"/>
      <c r="C44" s="76"/>
      <c r="D44" s="76"/>
      <c r="E44" s="76"/>
      <c r="F44" s="76"/>
      <c r="G44" s="76"/>
      <c r="H44" s="76"/>
      <c r="I44" s="76"/>
      <c r="J44" s="76"/>
      <c r="K44" s="76"/>
      <c r="L44" s="76"/>
    </row>
    <row r="45" spans="1:12">
      <c r="B45" s="76"/>
      <c r="C45" s="76"/>
      <c r="D45" s="76"/>
      <c r="E45" s="76"/>
      <c r="F45" s="76"/>
      <c r="G45" s="76"/>
      <c r="H45" s="76"/>
      <c r="I45" s="76"/>
      <c r="J45" s="76"/>
      <c r="K45" s="76"/>
      <c r="L45" s="76"/>
    </row>
    <row r="46" spans="1:12">
      <c r="B46" s="76"/>
      <c r="C46" s="76"/>
      <c r="D46" s="76"/>
      <c r="E46" s="76"/>
      <c r="F46" s="76"/>
      <c r="G46" s="76"/>
      <c r="H46" s="76"/>
      <c r="I46" s="76"/>
      <c r="J46" s="76"/>
      <c r="K46" s="76"/>
      <c r="L46" s="76"/>
    </row>
    <row r="47" spans="1:12">
      <c r="B47" s="76"/>
      <c r="C47" s="76"/>
      <c r="D47" s="76"/>
      <c r="E47" s="76"/>
      <c r="F47" s="76"/>
      <c r="G47" s="76"/>
      <c r="H47" s="76"/>
      <c r="I47" s="76"/>
      <c r="J47" s="76"/>
      <c r="K47" s="76"/>
      <c r="L47" s="76"/>
    </row>
    <row r="48" spans="1:12">
      <c r="B48" s="76"/>
      <c r="C48" s="76"/>
      <c r="D48" s="76"/>
      <c r="E48" s="76"/>
      <c r="F48" s="76"/>
      <c r="G48" s="76"/>
      <c r="H48" s="76"/>
      <c r="I48" s="76"/>
      <c r="J48" s="76"/>
      <c r="K48" s="76"/>
      <c r="L48" s="76"/>
    </row>
    <row r="49" spans="2:12">
      <c r="B49" s="76"/>
      <c r="C49" s="76"/>
      <c r="D49" s="76"/>
      <c r="E49" s="76"/>
      <c r="F49" s="76"/>
      <c r="G49" s="76"/>
      <c r="H49" s="76"/>
      <c r="I49" s="76"/>
      <c r="J49" s="76"/>
      <c r="K49" s="76"/>
      <c r="L49" s="76"/>
    </row>
    <row r="50" spans="2:12">
      <c r="B50" s="76"/>
      <c r="C50" s="76"/>
      <c r="D50" s="76"/>
      <c r="E50" s="76"/>
      <c r="F50" s="76"/>
      <c r="G50" s="76"/>
      <c r="H50" s="76"/>
      <c r="I50" s="76"/>
      <c r="J50" s="76"/>
      <c r="K50" s="76"/>
      <c r="L50" s="76"/>
    </row>
    <row r="51" spans="2:12">
      <c r="B51" s="76"/>
      <c r="C51" s="76"/>
      <c r="D51" s="76"/>
      <c r="E51" s="76"/>
      <c r="F51" s="76"/>
      <c r="G51" s="76"/>
      <c r="H51" s="76"/>
      <c r="I51" s="76"/>
      <c r="J51" s="76"/>
      <c r="K51" s="76"/>
      <c r="L51" s="76"/>
    </row>
    <row r="52" spans="2:12">
      <c r="B52" s="76"/>
      <c r="C52" s="76"/>
      <c r="D52" s="76"/>
      <c r="E52" s="76"/>
      <c r="F52" s="76"/>
      <c r="G52" s="76"/>
      <c r="H52" s="76"/>
      <c r="I52" s="76"/>
      <c r="J52" s="76"/>
      <c r="K52" s="76"/>
      <c r="L52" s="76"/>
    </row>
    <row r="53" spans="2:12">
      <c r="B53" s="76"/>
      <c r="C53" s="76"/>
      <c r="D53" s="76"/>
      <c r="E53" s="76"/>
      <c r="F53" s="76"/>
      <c r="G53" s="76"/>
      <c r="H53" s="76"/>
      <c r="I53" s="76"/>
      <c r="J53" s="76"/>
      <c r="K53" s="76"/>
      <c r="L53" s="76"/>
    </row>
    <row r="54" spans="2:12">
      <c r="B54" s="76"/>
      <c r="C54" s="76"/>
      <c r="D54" s="76"/>
      <c r="E54" s="76"/>
      <c r="F54" s="76"/>
      <c r="G54" s="76"/>
      <c r="H54" s="76"/>
      <c r="I54" s="76"/>
      <c r="J54" s="76"/>
      <c r="K54" s="76"/>
      <c r="L54" s="76"/>
    </row>
    <row r="55" spans="2:12">
      <c r="B55" s="76"/>
      <c r="C55" s="76"/>
      <c r="D55" s="76"/>
      <c r="E55" s="76"/>
      <c r="F55" s="76"/>
      <c r="G55" s="76"/>
      <c r="H55" s="76"/>
      <c r="I55" s="76"/>
      <c r="J55" s="76"/>
      <c r="K55" s="76"/>
      <c r="L55" s="76"/>
    </row>
    <row r="56" spans="2:12">
      <c r="B56" s="76"/>
      <c r="C56" s="76"/>
      <c r="D56" s="76"/>
      <c r="E56" s="76"/>
      <c r="F56" s="76"/>
      <c r="G56" s="76"/>
      <c r="H56" s="76"/>
      <c r="I56" s="76"/>
      <c r="J56" s="76"/>
      <c r="K56" s="76"/>
      <c r="L56" s="76"/>
    </row>
    <row r="57" spans="2:12">
      <c r="B57" s="76"/>
      <c r="C57" s="76"/>
      <c r="D57" s="76"/>
      <c r="E57" s="76"/>
      <c r="F57" s="76"/>
      <c r="G57" s="76"/>
      <c r="H57" s="76"/>
      <c r="I57" s="76"/>
      <c r="J57" s="76"/>
      <c r="K57" s="76"/>
      <c r="L57" s="76"/>
    </row>
    <row r="58" spans="2:12">
      <c r="B58" s="76"/>
      <c r="C58" s="76"/>
      <c r="D58" s="76"/>
      <c r="E58" s="76"/>
      <c r="F58" s="76"/>
      <c r="G58" s="76"/>
      <c r="H58" s="76"/>
      <c r="I58" s="76"/>
      <c r="J58" s="76"/>
      <c r="K58" s="76"/>
      <c r="L58" s="76"/>
    </row>
    <row r="59" spans="2:12">
      <c r="B59" s="76"/>
      <c r="C59" s="76"/>
      <c r="D59" s="76"/>
      <c r="E59" s="76"/>
      <c r="F59" s="76"/>
      <c r="G59" s="76"/>
      <c r="H59" s="76"/>
      <c r="I59" s="76"/>
      <c r="J59" s="76"/>
      <c r="K59" s="76"/>
      <c r="L59" s="76"/>
    </row>
    <row r="60" spans="2:12">
      <c r="B60" s="76"/>
      <c r="C60" s="76"/>
      <c r="D60" s="76"/>
      <c r="E60" s="76"/>
      <c r="F60" s="76"/>
      <c r="G60" s="76"/>
      <c r="H60" s="76"/>
      <c r="I60" s="76"/>
      <c r="J60" s="76"/>
      <c r="K60" s="76"/>
      <c r="L60" s="76"/>
    </row>
    <row r="61" spans="2:12">
      <c r="B61" s="76"/>
      <c r="C61" s="76"/>
      <c r="D61" s="76"/>
      <c r="E61" s="76"/>
      <c r="F61" s="76"/>
      <c r="G61" s="76"/>
      <c r="H61" s="76"/>
      <c r="I61" s="76"/>
      <c r="J61" s="76"/>
      <c r="K61" s="76"/>
      <c r="L61" s="76"/>
    </row>
    <row r="62" spans="2:12">
      <c r="B62" s="76"/>
      <c r="C62" s="76"/>
      <c r="D62" s="76"/>
      <c r="E62" s="76"/>
      <c r="F62" s="76"/>
      <c r="G62" s="76"/>
      <c r="H62" s="76"/>
      <c r="I62" s="76"/>
      <c r="J62" s="76"/>
      <c r="K62" s="76"/>
      <c r="L62" s="76"/>
    </row>
    <row r="63" spans="2:12">
      <c r="B63" s="76"/>
      <c r="C63" s="76"/>
      <c r="D63" s="76"/>
      <c r="E63" s="76"/>
      <c r="F63" s="76"/>
      <c r="G63" s="76"/>
      <c r="H63" s="76"/>
      <c r="I63" s="76"/>
      <c r="J63" s="76"/>
      <c r="K63" s="76"/>
      <c r="L63" s="76"/>
    </row>
    <row r="64" spans="2:12">
      <c r="B64" s="76"/>
      <c r="C64" s="76"/>
      <c r="D64" s="76"/>
      <c r="E64" s="76"/>
      <c r="F64" s="76"/>
      <c r="G64" s="76"/>
      <c r="H64" s="76"/>
      <c r="I64" s="76"/>
      <c r="J64" s="76"/>
      <c r="K64" s="76"/>
      <c r="L64" s="76"/>
    </row>
    <row r="65" spans="2:12">
      <c r="B65" s="76"/>
      <c r="C65" s="76"/>
      <c r="D65" s="76"/>
      <c r="E65" s="76"/>
      <c r="F65" s="76"/>
      <c r="G65" s="76"/>
      <c r="H65" s="76"/>
      <c r="I65" s="76"/>
      <c r="J65" s="76"/>
      <c r="K65" s="76"/>
      <c r="L65" s="76"/>
    </row>
    <row r="66" spans="2:12">
      <c r="B66" s="76"/>
      <c r="C66" s="76"/>
      <c r="D66" s="76"/>
      <c r="E66" s="76"/>
      <c r="F66" s="76"/>
      <c r="G66" s="76"/>
      <c r="H66" s="76"/>
      <c r="I66" s="76"/>
      <c r="J66" s="76"/>
      <c r="K66" s="76"/>
      <c r="L66" s="76"/>
    </row>
    <row r="67" spans="2:12">
      <c r="B67" s="76"/>
      <c r="C67" s="76"/>
      <c r="D67" s="76"/>
      <c r="E67" s="76"/>
      <c r="F67" s="76"/>
      <c r="G67" s="76"/>
      <c r="H67" s="76"/>
      <c r="I67" s="76"/>
      <c r="J67" s="76"/>
      <c r="K67" s="76"/>
      <c r="L67" s="76"/>
    </row>
    <row r="68" spans="2:12">
      <c r="B68" s="76"/>
      <c r="C68" s="76"/>
      <c r="D68" s="76"/>
      <c r="E68" s="76"/>
      <c r="F68" s="76"/>
      <c r="G68" s="76"/>
      <c r="H68" s="76"/>
      <c r="I68" s="76"/>
      <c r="J68" s="76"/>
      <c r="K68" s="76"/>
      <c r="L68" s="76"/>
    </row>
    <row r="69" spans="2:12">
      <c r="B69" s="76"/>
      <c r="C69" s="76"/>
      <c r="D69" s="76"/>
      <c r="E69" s="76"/>
      <c r="F69" s="76"/>
      <c r="G69" s="76"/>
      <c r="H69" s="76"/>
      <c r="I69" s="76"/>
      <c r="J69" s="76"/>
      <c r="K69" s="76"/>
    </row>
    <row r="70" spans="2:12">
      <c r="B70" s="76"/>
    </row>
    <row r="71" spans="2:12">
      <c r="B71" s="76"/>
    </row>
    <row r="72" spans="2:12">
      <c r="B72" s="76"/>
    </row>
    <row r="73" spans="2:12">
      <c r="B73" s="76"/>
    </row>
    <row r="74" spans="2:12">
      <c r="B74" s="76"/>
    </row>
    <row r="75" spans="2:12">
      <c r="B75" s="76"/>
    </row>
  </sheetData>
  <mergeCells count="5">
    <mergeCell ref="A1:L1"/>
    <mergeCell ref="A2:L2"/>
    <mergeCell ref="A3:L3"/>
    <mergeCell ref="A4:L4"/>
    <mergeCell ref="A5:L5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M99"/>
  <sheetViews>
    <sheetView showGridLines="0" zoomScaleNormal="100" workbookViewId="0"/>
  </sheetViews>
  <sheetFormatPr defaultColWidth="11.42578125" defaultRowHeight="15"/>
  <cols>
    <col min="1" max="1" width="56.42578125" customWidth="1"/>
    <col min="2" max="2" width="14.28515625" bestFit="1" customWidth="1"/>
    <col min="3" max="3" width="11" bestFit="1" customWidth="1"/>
    <col min="4" max="4" width="14.28515625" bestFit="1" customWidth="1"/>
    <col min="5" max="5" width="14.28515625" style="114" bestFit="1" customWidth="1"/>
    <col min="6" max="6" width="11.42578125" style="114" bestFit="1" customWidth="1"/>
    <col min="7" max="7" width="14.28515625" style="114" bestFit="1" customWidth="1"/>
    <col min="8" max="8" width="14.28515625" bestFit="1" customWidth="1"/>
    <col min="9" max="9" width="11.42578125" bestFit="1" customWidth="1"/>
    <col min="10" max="10" width="14.28515625" bestFit="1" customWidth="1"/>
    <col min="11" max="11" width="18.7109375" customWidth="1"/>
  </cols>
  <sheetData>
    <row r="1" spans="1:13" ht="17.25" customHeight="1">
      <c r="A1" s="20"/>
      <c r="B1" s="21"/>
      <c r="C1" s="21"/>
      <c r="D1" s="21"/>
      <c r="E1" s="21"/>
      <c r="F1" s="21"/>
      <c r="G1" s="21"/>
      <c r="H1" s="21"/>
      <c r="I1" s="21"/>
      <c r="J1" s="21"/>
      <c r="K1" s="22"/>
      <c r="L1" s="16"/>
      <c r="M1" s="16"/>
    </row>
    <row r="2" spans="1:13" ht="23.25" customHeight="1">
      <c r="A2" s="999" t="s">
        <v>158</v>
      </c>
      <c r="B2" s="999"/>
      <c r="C2" s="999"/>
      <c r="D2" s="999"/>
      <c r="E2" s="999"/>
      <c r="F2" s="999"/>
      <c r="G2" s="999"/>
      <c r="H2" s="999"/>
      <c r="I2" s="999"/>
      <c r="J2" s="999"/>
      <c r="K2" s="999"/>
      <c r="L2" s="17"/>
      <c r="M2" s="17"/>
    </row>
    <row r="3" spans="1:13" ht="23.25" customHeight="1">
      <c r="A3" s="1000" t="s">
        <v>165</v>
      </c>
      <c r="B3" s="1000"/>
      <c r="C3" s="1000"/>
      <c r="D3" s="1000"/>
      <c r="E3" s="1000"/>
      <c r="F3" s="1000"/>
      <c r="G3" s="1000"/>
      <c r="H3" s="1000"/>
      <c r="I3" s="1000"/>
      <c r="J3" s="1000"/>
      <c r="K3" s="1000"/>
      <c r="L3" s="17"/>
      <c r="M3" s="17"/>
    </row>
    <row r="4" spans="1:13" ht="23.25" customHeight="1">
      <c r="A4" s="1000" t="s">
        <v>370</v>
      </c>
      <c r="B4" s="1000"/>
      <c r="C4" s="1000"/>
      <c r="D4" s="1000"/>
      <c r="E4" s="1000"/>
      <c r="F4" s="1000"/>
      <c r="G4" s="1000"/>
      <c r="H4" s="1000"/>
      <c r="I4" s="1000"/>
      <c r="J4" s="1000"/>
      <c r="K4" s="1000"/>
      <c r="L4" s="17"/>
      <c r="M4" s="17"/>
    </row>
    <row r="5" spans="1:13" ht="36.75" customHeight="1">
      <c r="A5" s="1001" t="s">
        <v>59</v>
      </c>
      <c r="B5" s="1001"/>
      <c r="C5" s="1001"/>
      <c r="D5" s="1001"/>
      <c r="E5" s="1001"/>
      <c r="F5" s="1001"/>
      <c r="G5" s="1001"/>
      <c r="H5" s="1001"/>
      <c r="I5" s="1001"/>
      <c r="J5" s="1001"/>
      <c r="K5" s="1001"/>
      <c r="L5" s="18"/>
      <c r="M5" s="18"/>
    </row>
    <row r="6" spans="1:13" ht="30">
      <c r="A6" s="998"/>
      <c r="B6" s="1002" t="s">
        <v>166</v>
      </c>
      <c r="C6" s="1002"/>
      <c r="D6" s="1002"/>
      <c r="E6" s="1003" t="s">
        <v>365</v>
      </c>
      <c r="F6" s="1003"/>
      <c r="G6" s="1003"/>
      <c r="H6" s="1003" t="s">
        <v>371</v>
      </c>
      <c r="I6" s="1003"/>
      <c r="J6" s="1003"/>
      <c r="K6" s="80" t="s">
        <v>372</v>
      </c>
      <c r="L6" s="19"/>
      <c r="M6" s="19"/>
    </row>
    <row r="7" spans="1:13" ht="15.75">
      <c r="A7" s="998"/>
      <c r="B7" s="77" t="s">
        <v>78</v>
      </c>
      <c r="C7" s="77" t="s">
        <v>167</v>
      </c>
      <c r="D7" s="77" t="s">
        <v>76</v>
      </c>
      <c r="E7" s="77" t="s">
        <v>78</v>
      </c>
      <c r="F7" s="77" t="s">
        <v>167</v>
      </c>
      <c r="G7" s="77" t="s">
        <v>76</v>
      </c>
      <c r="H7" s="77" t="s">
        <v>78</v>
      </c>
      <c r="I7" s="77" t="s">
        <v>167</v>
      </c>
      <c r="J7" s="77" t="s">
        <v>76</v>
      </c>
      <c r="K7" s="78" t="s">
        <v>168</v>
      </c>
      <c r="L7" s="19"/>
      <c r="M7" s="19"/>
    </row>
    <row r="8" spans="1:13" ht="15.75">
      <c r="A8" s="126" t="s">
        <v>169</v>
      </c>
      <c r="B8" s="127"/>
      <c r="C8" s="127"/>
      <c r="D8" s="127"/>
      <c r="E8" s="127"/>
      <c r="F8" s="127"/>
      <c r="G8" s="127"/>
      <c r="H8" s="127"/>
      <c r="I8" s="127"/>
      <c r="J8" s="127"/>
      <c r="K8" s="128" t="s">
        <v>97</v>
      </c>
      <c r="L8" s="19"/>
      <c r="M8" s="19"/>
    </row>
    <row r="9" spans="1:13" ht="15.75">
      <c r="A9" s="129" t="s">
        <v>65</v>
      </c>
      <c r="B9" s="73">
        <v>6272517.9747400051</v>
      </c>
      <c r="C9" s="73">
        <v>37404.722659999999</v>
      </c>
      <c r="D9" s="73">
        <v>6309922.6974000055</v>
      </c>
      <c r="E9" s="73">
        <v>6814118.3288900005</v>
      </c>
      <c r="F9" s="73">
        <v>40545.596089999999</v>
      </c>
      <c r="G9" s="73">
        <v>6854663.9249800006</v>
      </c>
      <c r="H9" s="73">
        <v>6665241.7107299985</v>
      </c>
      <c r="I9" s="73">
        <v>40003.881150000001</v>
      </c>
      <c r="J9" s="73">
        <f>SUM(H9:I9)</f>
        <v>6705245.5918799983</v>
      </c>
      <c r="K9" s="130">
        <f>(J9/G9)-1</f>
        <v>-2.1798053812016494E-2</v>
      </c>
      <c r="L9" s="69"/>
      <c r="M9" s="25"/>
    </row>
    <row r="10" spans="1:13" ht="15.75">
      <c r="A10" s="129" t="s">
        <v>374</v>
      </c>
      <c r="B10" s="73">
        <v>281676.75002000004</v>
      </c>
      <c r="C10" s="73">
        <v>0</v>
      </c>
      <c r="D10" s="73">
        <v>281676.75002000004</v>
      </c>
      <c r="E10" s="73">
        <v>68685</v>
      </c>
      <c r="F10" s="73">
        <v>0</v>
      </c>
      <c r="G10" s="73">
        <v>68685</v>
      </c>
      <c r="H10" s="73">
        <v>0</v>
      </c>
      <c r="I10" s="73">
        <v>0</v>
      </c>
      <c r="J10" s="73">
        <f t="shared" ref="J10:J21" si="0">SUM(H10:I10)</f>
        <v>0</v>
      </c>
      <c r="K10" s="130">
        <f t="shared" ref="K10:K71" si="1">(J10/G10)-1</f>
        <v>-1</v>
      </c>
      <c r="L10" s="69"/>
      <c r="M10" s="25"/>
    </row>
    <row r="11" spans="1:13" ht="15.75">
      <c r="A11" s="129" t="s">
        <v>67</v>
      </c>
      <c r="B11" s="73">
        <v>3908771.1704300009</v>
      </c>
      <c r="C11" s="73">
        <v>22731.568730000003</v>
      </c>
      <c r="D11" s="73">
        <v>3931502.7391600008</v>
      </c>
      <c r="E11" s="73">
        <v>4232841.1487800004</v>
      </c>
      <c r="F11" s="73">
        <v>33280.848019999998</v>
      </c>
      <c r="G11" s="73">
        <v>4266121.9968000008</v>
      </c>
      <c r="H11" s="73">
        <v>4095456.6336800004</v>
      </c>
      <c r="I11" s="73">
        <v>39085.46312</v>
      </c>
      <c r="J11" s="73">
        <f t="shared" si="0"/>
        <v>4134542.0968000004</v>
      </c>
      <c r="K11" s="130">
        <f t="shared" si="1"/>
        <v>-3.0842976384336418E-2</v>
      </c>
      <c r="L11" s="19"/>
      <c r="M11" s="25"/>
    </row>
    <row r="12" spans="1:13" ht="15.75">
      <c r="A12" s="129" t="s">
        <v>72</v>
      </c>
      <c r="B12" s="73">
        <v>1277139.9285500003</v>
      </c>
      <c r="C12" s="73">
        <v>17817.660729999996</v>
      </c>
      <c r="D12" s="73">
        <v>1294957.5892800002</v>
      </c>
      <c r="E12" s="73">
        <v>1183975.8147000007</v>
      </c>
      <c r="F12" s="73">
        <v>22539.346459999993</v>
      </c>
      <c r="G12" s="73">
        <v>1206515.1611600006</v>
      </c>
      <c r="H12" s="73">
        <v>1133113.0284800003</v>
      </c>
      <c r="I12" s="73">
        <v>24683.462869999999</v>
      </c>
      <c r="J12" s="73">
        <f t="shared" si="0"/>
        <v>1157796.4913500003</v>
      </c>
      <c r="K12" s="130">
        <f t="shared" si="1"/>
        <v>-4.0379658191083134E-2</v>
      </c>
      <c r="L12" s="19"/>
      <c r="M12" s="25"/>
    </row>
    <row r="13" spans="1:13" ht="15.75">
      <c r="A13" s="129" t="s">
        <v>73</v>
      </c>
      <c r="B13" s="73">
        <v>6392926.6282800036</v>
      </c>
      <c r="C13" s="73">
        <v>31629.691530000007</v>
      </c>
      <c r="D13" s="73">
        <v>6424556.319810004</v>
      </c>
      <c r="E13" s="73">
        <v>7692283.8768899972</v>
      </c>
      <c r="F13" s="73">
        <v>21009.457490000001</v>
      </c>
      <c r="G13" s="73">
        <v>7713293.3343799971</v>
      </c>
      <c r="H13" s="73">
        <v>7742962.2799199997</v>
      </c>
      <c r="I13" s="73">
        <v>22806.038540000001</v>
      </c>
      <c r="J13" s="73">
        <f t="shared" si="0"/>
        <v>7765768.3184599997</v>
      </c>
      <c r="K13" s="130">
        <f t="shared" si="1"/>
        <v>6.8031879257215433E-3</v>
      </c>
      <c r="L13" s="19"/>
      <c r="M13" s="25"/>
    </row>
    <row r="14" spans="1:13" ht="15.75">
      <c r="A14" s="129" t="s">
        <v>66</v>
      </c>
      <c r="B14" s="73">
        <v>3876728.4344699988</v>
      </c>
      <c r="C14" s="73">
        <v>33437.959940000001</v>
      </c>
      <c r="D14" s="73">
        <v>3910166.3944099988</v>
      </c>
      <c r="E14" s="73">
        <v>4146871.2652399987</v>
      </c>
      <c r="F14" s="73">
        <v>52123.019209999991</v>
      </c>
      <c r="G14" s="73">
        <v>4198994.2844499983</v>
      </c>
      <c r="H14" s="73">
        <v>3989704.8859499996</v>
      </c>
      <c r="I14" s="73">
        <v>99793.573700000023</v>
      </c>
      <c r="J14" s="73">
        <f t="shared" si="0"/>
        <v>4089498.4596499996</v>
      </c>
      <c r="K14" s="130">
        <f t="shared" si="1"/>
        <v>-2.6076678695536981E-2</v>
      </c>
      <c r="L14" s="19"/>
      <c r="M14" s="25"/>
    </row>
    <row r="15" spans="1:13" ht="15.75">
      <c r="A15" s="129" t="s">
        <v>71</v>
      </c>
      <c r="B15" s="73">
        <v>5505278.6457999982</v>
      </c>
      <c r="C15" s="73">
        <v>53151.427009999978</v>
      </c>
      <c r="D15" s="73">
        <v>5558430.0728099979</v>
      </c>
      <c r="E15" s="73">
        <v>6229983.7099999972</v>
      </c>
      <c r="F15" s="73">
        <v>60387.742819999992</v>
      </c>
      <c r="G15" s="73">
        <v>6290371.4528199974</v>
      </c>
      <c r="H15" s="73">
        <v>6253452.0354600018</v>
      </c>
      <c r="I15" s="73">
        <v>82806.936959999992</v>
      </c>
      <c r="J15" s="73">
        <f t="shared" si="0"/>
        <v>6336258.9724200014</v>
      </c>
      <c r="K15" s="130">
        <f t="shared" si="1"/>
        <v>7.2948823363097048E-3</v>
      </c>
      <c r="L15" s="19"/>
      <c r="M15" s="25"/>
    </row>
    <row r="16" spans="1:13" ht="15.75">
      <c r="A16" s="129" t="s">
        <v>64</v>
      </c>
      <c r="B16" s="73">
        <v>8921073.7651900016</v>
      </c>
      <c r="C16" s="73">
        <v>134528.06759999998</v>
      </c>
      <c r="D16" s="73">
        <v>9055601.8327900022</v>
      </c>
      <c r="E16" s="73">
        <v>9845809.5821399949</v>
      </c>
      <c r="F16" s="73">
        <v>224577.90729999993</v>
      </c>
      <c r="G16" s="73">
        <v>10070387.489439994</v>
      </c>
      <c r="H16" s="73">
        <v>9552879.0869599879</v>
      </c>
      <c r="I16" s="73">
        <v>286751.54824000003</v>
      </c>
      <c r="J16" s="73">
        <f t="shared" si="0"/>
        <v>9839630.6351999883</v>
      </c>
      <c r="K16" s="130">
        <f t="shared" si="1"/>
        <v>-2.2914396738157539E-2</v>
      </c>
      <c r="L16" s="19"/>
      <c r="M16" s="25"/>
    </row>
    <row r="17" spans="1:13" ht="15.75">
      <c r="A17" s="129" t="s">
        <v>63</v>
      </c>
      <c r="B17" s="73">
        <v>6687443.620199997</v>
      </c>
      <c r="C17" s="73">
        <v>202875.51129999995</v>
      </c>
      <c r="D17" s="73">
        <v>6890319.1314999973</v>
      </c>
      <c r="E17" s="73">
        <v>6480246.13607</v>
      </c>
      <c r="F17" s="73">
        <v>230179.97140999997</v>
      </c>
      <c r="G17" s="73">
        <v>6710426.1074799998</v>
      </c>
      <c r="H17" s="73">
        <v>6469999.5872299997</v>
      </c>
      <c r="I17" s="73">
        <v>228689.57347999996</v>
      </c>
      <c r="J17" s="73">
        <f t="shared" si="0"/>
        <v>6698689.1607099995</v>
      </c>
      <c r="K17" s="130">
        <f t="shared" si="1"/>
        <v>-1.7490613236791352E-3</v>
      </c>
      <c r="L17" s="19"/>
      <c r="M17" s="25"/>
    </row>
    <row r="18" spans="1:13" ht="15.75">
      <c r="A18" s="129" t="s">
        <v>69</v>
      </c>
      <c r="B18" s="73">
        <v>91672.937420000002</v>
      </c>
      <c r="C18" s="73">
        <v>0</v>
      </c>
      <c r="D18" s="73">
        <v>91672.937420000002</v>
      </c>
      <c r="E18" s="73">
        <v>82535.039209999974</v>
      </c>
      <c r="F18" s="73">
        <v>839.73365999999999</v>
      </c>
      <c r="G18" s="73">
        <v>83374.772869999972</v>
      </c>
      <c r="H18" s="73">
        <v>72060.001770000017</v>
      </c>
      <c r="I18" s="73">
        <v>0</v>
      </c>
      <c r="J18" s="73">
        <f t="shared" si="0"/>
        <v>72060.001770000017</v>
      </c>
      <c r="K18" s="130">
        <f t="shared" si="1"/>
        <v>-0.13570976820101477</v>
      </c>
      <c r="L18" s="19"/>
      <c r="M18" s="25"/>
    </row>
    <row r="19" spans="1:13" ht="15.75">
      <c r="A19" s="129" t="s">
        <v>61</v>
      </c>
      <c r="B19" s="73">
        <v>6862661.5426900042</v>
      </c>
      <c r="C19" s="73">
        <v>150263.44718999992</v>
      </c>
      <c r="D19" s="73">
        <v>7012924.989880004</v>
      </c>
      <c r="E19" s="73">
        <v>7153111.5272700032</v>
      </c>
      <c r="F19" s="73">
        <v>110948.09417999999</v>
      </c>
      <c r="G19" s="73">
        <v>7264059.6214500032</v>
      </c>
      <c r="H19" s="73">
        <v>6968329.5942999981</v>
      </c>
      <c r="I19" s="73">
        <v>177712.02128000002</v>
      </c>
      <c r="J19" s="73">
        <f t="shared" si="0"/>
        <v>7146041.6155799981</v>
      </c>
      <c r="K19" s="130">
        <f t="shared" si="1"/>
        <v>-1.6246838822951082E-2</v>
      </c>
      <c r="L19" s="19"/>
      <c r="M19" s="25"/>
    </row>
    <row r="20" spans="1:13" ht="15.75">
      <c r="A20" s="129" t="s">
        <v>74</v>
      </c>
      <c r="B20" s="73">
        <v>4587931.282490002</v>
      </c>
      <c r="C20" s="73">
        <v>29385.202670000002</v>
      </c>
      <c r="D20" s="73">
        <v>4617316.4851600016</v>
      </c>
      <c r="E20" s="73">
        <v>4727016.7304600012</v>
      </c>
      <c r="F20" s="73">
        <v>30344.266230000005</v>
      </c>
      <c r="G20" s="73">
        <v>4757360.9966900013</v>
      </c>
      <c r="H20" s="73">
        <v>4699589.4220799943</v>
      </c>
      <c r="I20" s="73">
        <v>54910.095729999986</v>
      </c>
      <c r="J20" s="73">
        <f t="shared" si="0"/>
        <v>4754499.5178099945</v>
      </c>
      <c r="K20" s="130">
        <f t="shared" si="1"/>
        <v>-6.0148449571051366E-4</v>
      </c>
      <c r="L20" s="19"/>
      <c r="M20" s="25"/>
    </row>
    <row r="21" spans="1:13" ht="15.75">
      <c r="A21" s="129" t="s">
        <v>68</v>
      </c>
      <c r="B21" s="73">
        <v>6473742.7795100007</v>
      </c>
      <c r="C21" s="73">
        <v>20361.716019999996</v>
      </c>
      <c r="D21" s="73">
        <v>6494104.4955300009</v>
      </c>
      <c r="E21" s="73">
        <v>6871008.6046600007</v>
      </c>
      <c r="F21" s="73">
        <v>28722.775120000013</v>
      </c>
      <c r="G21" s="73">
        <v>6899731.379780001</v>
      </c>
      <c r="H21" s="73">
        <v>6849599.6143100038</v>
      </c>
      <c r="I21" s="73">
        <v>30193.611650000003</v>
      </c>
      <c r="J21" s="73">
        <f t="shared" si="0"/>
        <v>6879793.2259600041</v>
      </c>
      <c r="K21" s="130">
        <f t="shared" si="1"/>
        <v>-2.8897000075143175E-3</v>
      </c>
      <c r="L21" s="19"/>
      <c r="M21" s="25"/>
    </row>
    <row r="22" spans="1:13" ht="15.75">
      <c r="A22" s="131" t="s">
        <v>157</v>
      </c>
      <c r="B22" s="73">
        <v>61139565.459789999</v>
      </c>
      <c r="C22" s="73">
        <v>733586.97538000008</v>
      </c>
      <c r="D22" s="73">
        <v>61873152.435170017</v>
      </c>
      <c r="E22" s="73">
        <v>65528486.764309987</v>
      </c>
      <c r="F22" s="73">
        <v>855498.75798999984</v>
      </c>
      <c r="G22" s="73">
        <v>66383985.52229999</v>
      </c>
      <c r="H22" s="73">
        <v>64492387.880869977</v>
      </c>
      <c r="I22" s="73">
        <v>1087436.2067200001</v>
      </c>
      <c r="J22" s="73">
        <f>SUM(H22:I22)</f>
        <v>65579824.087589979</v>
      </c>
      <c r="K22" s="130">
        <f t="shared" si="1"/>
        <v>-1.2113786606558485E-2</v>
      </c>
      <c r="L22" s="19"/>
      <c r="M22" s="25"/>
    </row>
    <row r="23" spans="1:13" ht="15.75">
      <c r="A23" s="132" t="s">
        <v>170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19"/>
      <c r="M23" s="25"/>
    </row>
    <row r="24" spans="1:13" ht="15.75">
      <c r="A24" s="129" t="s">
        <v>144</v>
      </c>
      <c r="B24" s="73">
        <v>471759.59398999991</v>
      </c>
      <c r="C24" s="73">
        <v>24625.656889999995</v>
      </c>
      <c r="D24" s="73">
        <v>496385.25087999989</v>
      </c>
      <c r="E24" s="73">
        <v>441932.76162999996</v>
      </c>
      <c r="F24" s="73">
        <v>40671.818239999993</v>
      </c>
      <c r="G24" s="73">
        <v>482604.57986999996</v>
      </c>
      <c r="H24" s="73">
        <v>403261.19516999996</v>
      </c>
      <c r="I24" s="73">
        <v>52180.719570000008</v>
      </c>
      <c r="J24" s="73">
        <f t="shared" ref="J24:J81" si="2">SUM(H24:I24)</f>
        <v>455441.91473999998</v>
      </c>
      <c r="K24" s="130">
        <f t="shared" si="1"/>
        <v>-5.6283479815539272E-2</v>
      </c>
      <c r="L24" s="69"/>
      <c r="M24" s="25"/>
    </row>
    <row r="25" spans="1:13" ht="15.75">
      <c r="A25" s="129" t="s">
        <v>143</v>
      </c>
      <c r="B25" s="73">
        <v>1712911.1408999991</v>
      </c>
      <c r="C25" s="73">
        <v>27548.273070000007</v>
      </c>
      <c r="D25" s="73">
        <v>1740459.4139699992</v>
      </c>
      <c r="E25" s="73">
        <v>1881606.72963</v>
      </c>
      <c r="F25" s="73">
        <v>26260.283709999992</v>
      </c>
      <c r="G25" s="73">
        <v>1907867.0133400001</v>
      </c>
      <c r="H25" s="73">
        <v>1864815.3219900012</v>
      </c>
      <c r="I25" s="73">
        <v>35409.545130000013</v>
      </c>
      <c r="J25" s="73">
        <f t="shared" si="2"/>
        <v>1900224.8671200012</v>
      </c>
      <c r="K25" s="130">
        <f t="shared" si="1"/>
        <v>-4.0055969134977776E-3</v>
      </c>
      <c r="L25" s="19"/>
      <c r="M25" s="25"/>
    </row>
    <row r="26" spans="1:13" ht="15.75">
      <c r="A26" s="131" t="s">
        <v>157</v>
      </c>
      <c r="B26" s="73">
        <v>2184670.734889999</v>
      </c>
      <c r="C26" s="73">
        <v>52173.929960000001</v>
      </c>
      <c r="D26" s="73">
        <v>2236844.6648499989</v>
      </c>
      <c r="E26" s="73">
        <v>2323539.49126</v>
      </c>
      <c r="F26" s="73">
        <v>66932.101949999982</v>
      </c>
      <c r="G26" s="73">
        <v>2390471.5932100001</v>
      </c>
      <c r="H26" s="73">
        <v>2268076.5171600012</v>
      </c>
      <c r="I26" s="73">
        <v>87590.264700000029</v>
      </c>
      <c r="J26" s="73">
        <f t="shared" si="2"/>
        <v>2355666.7818600014</v>
      </c>
      <c r="K26" s="130">
        <f t="shared" si="1"/>
        <v>-1.4559809641269017E-2</v>
      </c>
      <c r="L26" s="19"/>
      <c r="M26" s="25"/>
    </row>
    <row r="27" spans="1:13" ht="15.75">
      <c r="A27" s="126" t="s">
        <v>171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19"/>
      <c r="M27" s="25"/>
    </row>
    <row r="28" spans="1:13" ht="15.75">
      <c r="A28" s="129" t="s">
        <v>145</v>
      </c>
      <c r="B28" s="73">
        <v>153711.36635</v>
      </c>
      <c r="C28" s="73">
        <v>2468.6524900000004</v>
      </c>
      <c r="D28" s="73">
        <v>156180.01884</v>
      </c>
      <c r="E28" s="73">
        <v>144916.01673999999</v>
      </c>
      <c r="F28" s="73">
        <v>2530.5973099999997</v>
      </c>
      <c r="G28" s="73">
        <v>147446.61405</v>
      </c>
      <c r="H28" s="73">
        <v>137152.29729999998</v>
      </c>
      <c r="I28" s="73">
        <v>2944.8764000000001</v>
      </c>
      <c r="J28" s="73">
        <f t="shared" si="2"/>
        <v>140097.17369999998</v>
      </c>
      <c r="K28" s="130">
        <f t="shared" si="1"/>
        <v>-4.9844754980319705E-2</v>
      </c>
      <c r="L28" s="19"/>
      <c r="M28" s="25"/>
    </row>
    <row r="29" spans="1:13" ht="15.75">
      <c r="A29" s="129" t="s">
        <v>147</v>
      </c>
      <c r="B29" s="73">
        <v>7333.1028500000002</v>
      </c>
      <c r="C29" s="73">
        <v>1736.5546999999999</v>
      </c>
      <c r="D29" s="73">
        <v>9069.6575499999999</v>
      </c>
      <c r="E29" s="73">
        <v>5394.6913099999992</v>
      </c>
      <c r="F29" s="73">
        <v>2306.6419799999999</v>
      </c>
      <c r="G29" s="73">
        <v>7701.3332899999987</v>
      </c>
      <c r="H29" s="73">
        <v>5377.0164599999998</v>
      </c>
      <c r="I29" s="73">
        <v>2286.6710999999996</v>
      </c>
      <c r="J29" s="73">
        <f t="shared" si="2"/>
        <v>7663.6875599999994</v>
      </c>
      <c r="K29" s="130">
        <f t="shared" si="1"/>
        <v>-4.8882094284741218E-3</v>
      </c>
      <c r="L29" s="19"/>
      <c r="M29" s="25"/>
    </row>
    <row r="30" spans="1:13" ht="15.75">
      <c r="A30" s="129" t="s">
        <v>146</v>
      </c>
      <c r="B30" s="73">
        <v>11268.497270000005</v>
      </c>
      <c r="C30" s="73">
        <v>392.59829000000002</v>
      </c>
      <c r="D30" s="73">
        <v>11661.095560000005</v>
      </c>
      <c r="E30" s="73">
        <v>7995.5560099999975</v>
      </c>
      <c r="F30" s="73">
        <v>306.10593999999998</v>
      </c>
      <c r="G30" s="73">
        <v>8301.6619499999979</v>
      </c>
      <c r="H30" s="73">
        <v>7724.9979099999991</v>
      </c>
      <c r="I30" s="73">
        <v>433.04025000000001</v>
      </c>
      <c r="J30" s="73">
        <f t="shared" si="2"/>
        <v>8158.0381599999992</v>
      </c>
      <c r="K30" s="130">
        <f t="shared" si="1"/>
        <v>-1.7300606898357107E-2</v>
      </c>
      <c r="L30" s="19"/>
      <c r="M30" s="25"/>
    </row>
    <row r="31" spans="1:13" ht="15.75">
      <c r="A31" s="133" t="s">
        <v>157</v>
      </c>
      <c r="B31" s="73">
        <v>172312.96646999998</v>
      </c>
      <c r="C31" s="73">
        <v>4597.80548</v>
      </c>
      <c r="D31" s="73">
        <v>176910.77195000002</v>
      </c>
      <c r="E31" s="73">
        <v>158306.26405999999</v>
      </c>
      <c r="F31" s="73">
        <v>5143.3452299999999</v>
      </c>
      <c r="G31" s="73">
        <v>163449.60928999999</v>
      </c>
      <c r="H31" s="73">
        <v>150254.31167</v>
      </c>
      <c r="I31" s="73">
        <v>5664.5877499999997</v>
      </c>
      <c r="J31" s="73">
        <f t="shared" si="2"/>
        <v>155918.89942</v>
      </c>
      <c r="K31" s="130">
        <f t="shared" si="1"/>
        <v>-4.6073587466572974E-2</v>
      </c>
      <c r="L31" s="19"/>
      <c r="M31" s="25"/>
    </row>
    <row r="32" spans="1:13" ht="15.75">
      <c r="A32" s="126" t="s">
        <v>373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19"/>
      <c r="M32" s="25"/>
    </row>
    <row r="33" spans="1:13" ht="15.75">
      <c r="A33" s="129" t="s">
        <v>132</v>
      </c>
      <c r="B33" s="73">
        <v>4910.4547200000006</v>
      </c>
      <c r="C33" s="73">
        <v>191.55989</v>
      </c>
      <c r="D33" s="73">
        <v>5102.0146100000002</v>
      </c>
      <c r="E33" s="73">
        <v>8120.3279399999992</v>
      </c>
      <c r="F33" s="73">
        <v>360.83114</v>
      </c>
      <c r="G33" s="73">
        <v>8481.1590799999994</v>
      </c>
      <c r="H33" s="73">
        <v>8216.1302499999983</v>
      </c>
      <c r="I33" s="73">
        <v>312.45779000000005</v>
      </c>
      <c r="J33" s="73">
        <f t="shared" si="2"/>
        <v>8528.5880399999987</v>
      </c>
      <c r="K33" s="130">
        <f t="shared" si="1"/>
        <v>5.5922733617679299E-3</v>
      </c>
      <c r="L33" s="19"/>
      <c r="M33" s="25"/>
    </row>
    <row r="34" spans="1:13" ht="15.75">
      <c r="A34" s="129" t="s">
        <v>133</v>
      </c>
      <c r="B34" s="73">
        <v>3785.7812400000003</v>
      </c>
      <c r="C34" s="73">
        <v>181.2516</v>
      </c>
      <c r="D34" s="73">
        <v>3967.0328400000003</v>
      </c>
      <c r="E34" s="73">
        <v>4457.947540000001</v>
      </c>
      <c r="F34" s="73">
        <v>128.61532</v>
      </c>
      <c r="G34" s="73">
        <v>4586.5628600000009</v>
      </c>
      <c r="H34" s="73">
        <v>3774.1622100000004</v>
      </c>
      <c r="I34" s="73">
        <v>461.20508999999998</v>
      </c>
      <c r="J34" s="73">
        <f t="shared" si="2"/>
        <v>4235.3673000000008</v>
      </c>
      <c r="K34" s="130">
        <f t="shared" si="1"/>
        <v>-7.6570532383371748E-2</v>
      </c>
      <c r="L34" s="19"/>
      <c r="M34" s="25"/>
    </row>
    <row r="35" spans="1:13" ht="15.75">
      <c r="A35" s="129" t="s">
        <v>137</v>
      </c>
      <c r="B35" s="73">
        <v>21761.980350000002</v>
      </c>
      <c r="C35" s="73">
        <v>764.50810000000001</v>
      </c>
      <c r="D35" s="73">
        <v>22526.488450000001</v>
      </c>
      <c r="E35" s="73">
        <v>24709.385270000002</v>
      </c>
      <c r="F35" s="73">
        <v>1057.69552</v>
      </c>
      <c r="G35" s="73">
        <v>25767.080790000004</v>
      </c>
      <c r="H35" s="73">
        <v>24324.871879999995</v>
      </c>
      <c r="I35" s="73">
        <v>1390.7523500000002</v>
      </c>
      <c r="J35" s="73">
        <f t="shared" si="2"/>
        <v>25715.624229999994</v>
      </c>
      <c r="K35" s="130">
        <f t="shared" si="1"/>
        <v>-1.9969883441347536E-3</v>
      </c>
      <c r="L35" s="19"/>
      <c r="M35" s="25"/>
    </row>
    <row r="36" spans="1:13" ht="15.75">
      <c r="A36" s="129" t="s">
        <v>125</v>
      </c>
      <c r="B36" s="73">
        <v>27265.497909999987</v>
      </c>
      <c r="C36" s="73">
        <v>395.93348000000003</v>
      </c>
      <c r="D36" s="73">
        <v>27661.431389999987</v>
      </c>
      <c r="E36" s="73">
        <v>30144.590429999989</v>
      </c>
      <c r="F36" s="73">
        <v>587.81677000000002</v>
      </c>
      <c r="G36" s="73">
        <v>30732.407199999991</v>
      </c>
      <c r="H36" s="73">
        <v>31279.229899999998</v>
      </c>
      <c r="I36" s="73">
        <v>1137.5291499999998</v>
      </c>
      <c r="J36" s="73">
        <f t="shared" si="2"/>
        <v>32416.759049999997</v>
      </c>
      <c r="K36" s="130">
        <f t="shared" si="1"/>
        <v>5.4807026310649931E-2</v>
      </c>
      <c r="L36" s="19"/>
      <c r="M36" s="25"/>
    </row>
    <row r="37" spans="1:13" ht="15.75">
      <c r="A37" s="129" t="s">
        <v>131</v>
      </c>
      <c r="B37" s="73">
        <v>20809.100359999997</v>
      </c>
      <c r="C37" s="73">
        <v>166.75021000000001</v>
      </c>
      <c r="D37" s="73">
        <v>20975.850569999995</v>
      </c>
      <c r="E37" s="73">
        <v>27485.196960000001</v>
      </c>
      <c r="F37" s="73">
        <v>300.23921000000001</v>
      </c>
      <c r="G37" s="73">
        <v>27785.436170000001</v>
      </c>
      <c r="H37" s="73">
        <v>27372.985530000002</v>
      </c>
      <c r="I37" s="73">
        <v>340.06229999999999</v>
      </c>
      <c r="J37" s="73">
        <f t="shared" si="2"/>
        <v>27713.047830000003</v>
      </c>
      <c r="K37" s="130">
        <f t="shared" si="1"/>
        <v>-2.6052619637533247E-3</v>
      </c>
      <c r="L37" s="19"/>
      <c r="M37" s="25"/>
    </row>
    <row r="38" spans="1:13" ht="15.75">
      <c r="A38" s="129" t="s">
        <v>124</v>
      </c>
      <c r="B38" s="73">
        <v>26603.16071</v>
      </c>
      <c r="C38" s="73">
        <v>778.70487000000003</v>
      </c>
      <c r="D38" s="73">
        <v>27381.865580000002</v>
      </c>
      <c r="E38" s="73">
        <v>29668.262239999996</v>
      </c>
      <c r="F38" s="73">
        <v>748.03829999999994</v>
      </c>
      <c r="G38" s="73">
        <v>30416.300539999997</v>
      </c>
      <c r="H38" s="73">
        <v>29455.833700000003</v>
      </c>
      <c r="I38" s="73">
        <v>1123.33313</v>
      </c>
      <c r="J38" s="73">
        <f t="shared" si="2"/>
        <v>30579.166830000002</v>
      </c>
      <c r="K38" s="130">
        <f t="shared" si="1"/>
        <v>5.3545726175943109E-3</v>
      </c>
      <c r="L38" s="19"/>
      <c r="M38" s="25"/>
    </row>
    <row r="39" spans="1:13" ht="15.75">
      <c r="A39" s="129" t="s">
        <v>123</v>
      </c>
      <c r="B39" s="73">
        <v>2513.3260399999995</v>
      </c>
      <c r="C39" s="73">
        <v>69.65804</v>
      </c>
      <c r="D39" s="73">
        <v>2582.9840799999993</v>
      </c>
      <c r="E39" s="73">
        <v>2644.1019200000001</v>
      </c>
      <c r="F39" s="73">
        <v>34.622680000000003</v>
      </c>
      <c r="G39" s="73">
        <v>2678.7246</v>
      </c>
      <c r="H39" s="73">
        <v>2498.2128100000004</v>
      </c>
      <c r="I39" s="73">
        <v>31.649020000000004</v>
      </c>
      <c r="J39" s="73">
        <f t="shared" si="2"/>
        <v>2529.8618300000003</v>
      </c>
      <c r="K39" s="130">
        <f t="shared" si="1"/>
        <v>-5.5572256289429522E-2</v>
      </c>
      <c r="L39" s="19"/>
      <c r="M39" s="25"/>
    </row>
    <row r="40" spans="1:13" ht="15.75">
      <c r="A40" s="129" t="s">
        <v>114</v>
      </c>
      <c r="B40" s="73">
        <v>32279.383449999998</v>
      </c>
      <c r="C40" s="73">
        <v>520.90162999999995</v>
      </c>
      <c r="D40" s="73">
        <v>32800.285079999994</v>
      </c>
      <c r="E40" s="73">
        <v>36320.260269999999</v>
      </c>
      <c r="F40" s="73">
        <v>802.59768000000008</v>
      </c>
      <c r="G40" s="73">
        <v>37122.857949999998</v>
      </c>
      <c r="H40" s="73">
        <v>34870.053370000001</v>
      </c>
      <c r="I40" s="73">
        <v>1162.9410699999999</v>
      </c>
      <c r="J40" s="73">
        <f t="shared" si="2"/>
        <v>36032.994440000002</v>
      </c>
      <c r="K40" s="130">
        <f t="shared" si="1"/>
        <v>-2.9358286785675536E-2</v>
      </c>
      <c r="L40" s="19"/>
      <c r="M40" s="25"/>
    </row>
    <row r="41" spans="1:13" ht="15.75">
      <c r="A41" s="129" t="s">
        <v>119</v>
      </c>
      <c r="B41" s="73">
        <v>25299.222569999998</v>
      </c>
      <c r="C41" s="73">
        <v>861.51206999999988</v>
      </c>
      <c r="D41" s="73">
        <v>26160.734639999999</v>
      </c>
      <c r="E41" s="73">
        <v>26922.497579999999</v>
      </c>
      <c r="F41" s="73">
        <v>879.50145000000009</v>
      </c>
      <c r="G41" s="73">
        <v>27801.999029999999</v>
      </c>
      <c r="H41" s="73">
        <v>25031.390010000003</v>
      </c>
      <c r="I41" s="73">
        <v>978.94523000000004</v>
      </c>
      <c r="J41" s="73">
        <f t="shared" si="2"/>
        <v>26010.335240000004</v>
      </c>
      <c r="K41" s="130">
        <f t="shared" si="1"/>
        <v>-6.4443703780677208E-2</v>
      </c>
      <c r="L41" s="19"/>
      <c r="M41" s="25"/>
    </row>
    <row r="42" spans="1:13" ht="15.75">
      <c r="A42" s="129" t="s">
        <v>130</v>
      </c>
      <c r="B42" s="73">
        <v>7524.8340400000016</v>
      </c>
      <c r="C42" s="73">
        <v>242.4633</v>
      </c>
      <c r="D42" s="73">
        <v>7767.2973400000019</v>
      </c>
      <c r="E42" s="73">
        <v>7618.7980499999994</v>
      </c>
      <c r="F42" s="73">
        <v>365.38324999999998</v>
      </c>
      <c r="G42" s="73">
        <v>7984.1812999999993</v>
      </c>
      <c r="H42" s="73">
        <v>7719.0385099999994</v>
      </c>
      <c r="I42" s="73">
        <v>365.38324999999998</v>
      </c>
      <c r="J42" s="73">
        <f t="shared" si="2"/>
        <v>8084.4217599999993</v>
      </c>
      <c r="K42" s="130">
        <f t="shared" si="1"/>
        <v>1.255488274045069E-2</v>
      </c>
      <c r="L42" s="19"/>
      <c r="M42" s="25"/>
    </row>
    <row r="43" spans="1:13" ht="15.75">
      <c r="A43" s="129" t="s">
        <v>112</v>
      </c>
      <c r="B43" s="73">
        <v>173303.54709000004</v>
      </c>
      <c r="C43" s="73">
        <v>8361.0837199999987</v>
      </c>
      <c r="D43" s="73">
        <v>181664.63081000003</v>
      </c>
      <c r="E43" s="73">
        <v>184612.68802000006</v>
      </c>
      <c r="F43" s="73">
        <v>7661.7125500000011</v>
      </c>
      <c r="G43" s="73">
        <v>192274.40057000006</v>
      </c>
      <c r="H43" s="73">
        <v>180494.12656000003</v>
      </c>
      <c r="I43" s="73">
        <v>9876.9136199999994</v>
      </c>
      <c r="J43" s="73">
        <f t="shared" si="2"/>
        <v>190371.04018000004</v>
      </c>
      <c r="K43" s="130">
        <f t="shared" si="1"/>
        <v>-9.8991877460414823E-3</v>
      </c>
      <c r="L43" s="19"/>
      <c r="M43" s="25"/>
    </row>
    <row r="44" spans="1:13" ht="15.75">
      <c r="A44" s="129" t="s">
        <v>128</v>
      </c>
      <c r="B44" s="73">
        <v>17357.218560000001</v>
      </c>
      <c r="C44" s="73">
        <v>168.06089000000003</v>
      </c>
      <c r="D44" s="73">
        <v>17525.279450000002</v>
      </c>
      <c r="E44" s="73">
        <v>21413.177190000006</v>
      </c>
      <c r="F44" s="73">
        <v>1191.9504000000002</v>
      </c>
      <c r="G44" s="73">
        <v>22605.127590000007</v>
      </c>
      <c r="H44" s="73">
        <v>21676.15999</v>
      </c>
      <c r="I44" s="73">
        <v>1706.73939</v>
      </c>
      <c r="J44" s="73">
        <f t="shared" si="2"/>
        <v>23382.899379999999</v>
      </c>
      <c r="K44" s="130">
        <f t="shared" si="1"/>
        <v>3.4406874586457192E-2</v>
      </c>
      <c r="L44" s="19"/>
      <c r="M44" s="25"/>
    </row>
    <row r="45" spans="1:13" ht="15.75">
      <c r="A45" s="129" t="s">
        <v>121</v>
      </c>
      <c r="B45" s="73">
        <v>47227.55763000001</v>
      </c>
      <c r="C45" s="73">
        <v>641.36508000000003</v>
      </c>
      <c r="D45" s="73">
        <v>47868.922710000013</v>
      </c>
      <c r="E45" s="73">
        <v>45981.028629999993</v>
      </c>
      <c r="F45" s="73">
        <v>1187.8054099999999</v>
      </c>
      <c r="G45" s="73">
        <v>47168.834039999994</v>
      </c>
      <c r="H45" s="73">
        <v>44332.468510000006</v>
      </c>
      <c r="I45" s="73">
        <v>1496.03558</v>
      </c>
      <c r="J45" s="73">
        <f t="shared" si="2"/>
        <v>45828.504090000009</v>
      </c>
      <c r="K45" s="130">
        <f t="shared" si="1"/>
        <v>-2.841558366406427E-2</v>
      </c>
      <c r="L45" s="19"/>
      <c r="M45" s="25"/>
    </row>
    <row r="46" spans="1:13" ht="15.75">
      <c r="A46" s="129" t="s">
        <v>116</v>
      </c>
      <c r="B46" s="73">
        <v>21780.930730000004</v>
      </c>
      <c r="C46" s="73">
        <v>615.68122000000005</v>
      </c>
      <c r="D46" s="73">
        <v>22396.611950000002</v>
      </c>
      <c r="E46" s="73">
        <v>26189.622629999998</v>
      </c>
      <c r="F46" s="73">
        <v>159.35303999999999</v>
      </c>
      <c r="G46" s="73">
        <v>26348.97567</v>
      </c>
      <c r="H46" s="73">
        <v>24077.883939999996</v>
      </c>
      <c r="I46" s="73">
        <v>459.34778999999986</v>
      </c>
      <c r="J46" s="73">
        <f t="shared" si="2"/>
        <v>24537.231729999996</v>
      </c>
      <c r="K46" s="130">
        <f t="shared" si="1"/>
        <v>-6.8759558727848002E-2</v>
      </c>
      <c r="L46" s="19"/>
      <c r="M46" s="25"/>
    </row>
    <row r="47" spans="1:13" ht="15.75">
      <c r="A47" s="129" t="s">
        <v>136</v>
      </c>
      <c r="B47" s="73">
        <v>29691.759349999993</v>
      </c>
      <c r="C47" s="73">
        <v>931.64958000000001</v>
      </c>
      <c r="D47" s="73">
        <v>30623.408929999994</v>
      </c>
      <c r="E47" s="73">
        <v>29263.097679999999</v>
      </c>
      <c r="F47" s="73">
        <v>1843.21525</v>
      </c>
      <c r="G47" s="73">
        <v>31106.31293</v>
      </c>
      <c r="H47" s="73">
        <v>28891.298030000002</v>
      </c>
      <c r="I47" s="73">
        <v>1815.1536700000001</v>
      </c>
      <c r="J47" s="73">
        <f t="shared" si="2"/>
        <v>30706.451700000001</v>
      </c>
      <c r="K47" s="130">
        <f t="shared" si="1"/>
        <v>-1.2854664932479332E-2</v>
      </c>
      <c r="L47" s="19"/>
      <c r="M47" s="25"/>
    </row>
    <row r="48" spans="1:13" ht="15.75">
      <c r="A48" s="129" t="s">
        <v>122</v>
      </c>
      <c r="B48" s="73">
        <v>3881.0324299999997</v>
      </c>
      <c r="C48" s="73">
        <v>10.564219999999999</v>
      </c>
      <c r="D48" s="73">
        <v>3891.59665</v>
      </c>
      <c r="E48" s="73">
        <v>5143.8910700000006</v>
      </c>
      <c r="F48" s="73">
        <v>0</v>
      </c>
      <c r="G48" s="73">
        <v>5143.8910700000006</v>
      </c>
      <c r="H48" s="73">
        <v>4837.6001299999998</v>
      </c>
      <c r="I48" s="73">
        <v>136.26152999999999</v>
      </c>
      <c r="J48" s="73">
        <f t="shared" si="2"/>
        <v>4973.8616599999996</v>
      </c>
      <c r="K48" s="130">
        <f t="shared" si="1"/>
        <v>-3.3054628818179999E-2</v>
      </c>
      <c r="L48" s="19"/>
      <c r="M48" s="25"/>
    </row>
    <row r="49" spans="1:13" ht="15.75">
      <c r="A49" s="129" t="s">
        <v>135</v>
      </c>
      <c r="B49" s="73">
        <v>4205.4523599999993</v>
      </c>
      <c r="C49" s="73">
        <v>84.749490000000009</v>
      </c>
      <c r="D49" s="73">
        <v>4290.2018499999995</v>
      </c>
      <c r="E49" s="73">
        <v>4454.8294500000002</v>
      </c>
      <c r="F49" s="73">
        <v>136.60605999999999</v>
      </c>
      <c r="G49" s="73">
        <v>4591.4355100000002</v>
      </c>
      <c r="H49" s="73">
        <v>4072.6107899999997</v>
      </c>
      <c r="I49" s="73">
        <v>189.29133000000002</v>
      </c>
      <c r="J49" s="73">
        <f t="shared" si="2"/>
        <v>4261.9021199999997</v>
      </c>
      <c r="K49" s="130">
        <f t="shared" si="1"/>
        <v>-7.177132059946989E-2</v>
      </c>
      <c r="L49" s="19"/>
      <c r="M49" s="25"/>
    </row>
    <row r="50" spans="1:13" ht="15.75">
      <c r="A50" s="129" t="s">
        <v>129</v>
      </c>
      <c r="B50" s="73">
        <v>12361.23682</v>
      </c>
      <c r="C50" s="73">
        <v>199.76553999999999</v>
      </c>
      <c r="D50" s="73">
        <v>12561.00236</v>
      </c>
      <c r="E50" s="73">
        <v>14495.113929999998</v>
      </c>
      <c r="F50" s="73">
        <v>382.77782000000002</v>
      </c>
      <c r="G50" s="73">
        <v>14877.891749999997</v>
      </c>
      <c r="H50" s="73">
        <v>3812.7855600000003</v>
      </c>
      <c r="I50" s="73">
        <v>290.64096000000006</v>
      </c>
      <c r="J50" s="73">
        <f t="shared" si="2"/>
        <v>4103.42652</v>
      </c>
      <c r="K50" s="130">
        <f t="shared" si="1"/>
        <v>-0.72419301141910775</v>
      </c>
      <c r="L50" s="19"/>
      <c r="M50" s="25"/>
    </row>
    <row r="51" spans="1:13" ht="15.75">
      <c r="A51" s="129" t="s">
        <v>118</v>
      </c>
      <c r="B51" s="73">
        <v>16386.873120000004</v>
      </c>
      <c r="C51" s="73">
        <v>922.52722000000006</v>
      </c>
      <c r="D51" s="73">
        <v>17309.400340000004</v>
      </c>
      <c r="E51" s="73">
        <v>22451.256069999996</v>
      </c>
      <c r="F51" s="73">
        <v>1146.6104</v>
      </c>
      <c r="G51" s="73">
        <v>23597.866469999997</v>
      </c>
      <c r="H51" s="73">
        <v>21841.450479999996</v>
      </c>
      <c r="I51" s="73">
        <v>2039.6817199999998</v>
      </c>
      <c r="J51" s="73">
        <f t="shared" si="2"/>
        <v>23881.132199999996</v>
      </c>
      <c r="K51" s="130">
        <f t="shared" si="1"/>
        <v>1.2003870365149938E-2</v>
      </c>
      <c r="L51" s="19"/>
      <c r="M51" s="25"/>
    </row>
    <row r="52" spans="1:13" ht="15.75">
      <c r="A52" s="129" t="s">
        <v>120</v>
      </c>
      <c r="B52" s="73">
        <v>54861.671029999998</v>
      </c>
      <c r="C52" s="73">
        <v>2367.8486400000002</v>
      </c>
      <c r="D52" s="73">
        <v>57229.519669999994</v>
      </c>
      <c r="E52" s="73">
        <v>57492.193350000023</v>
      </c>
      <c r="F52" s="73">
        <v>2335.5527499999998</v>
      </c>
      <c r="G52" s="73">
        <v>59827.746100000026</v>
      </c>
      <c r="H52" s="73">
        <v>56273.026330000008</v>
      </c>
      <c r="I52" s="73">
        <v>2307.3597999999997</v>
      </c>
      <c r="J52" s="73">
        <f t="shared" si="2"/>
        <v>58580.386130000006</v>
      </c>
      <c r="K52" s="130">
        <f t="shared" si="1"/>
        <v>-2.0849188734522905E-2</v>
      </c>
      <c r="L52" s="19"/>
      <c r="M52" s="25"/>
    </row>
    <row r="53" spans="1:13" ht="15.75">
      <c r="A53" s="129" t="s">
        <v>117</v>
      </c>
      <c r="B53" s="73">
        <v>28065.173899999994</v>
      </c>
      <c r="C53" s="73">
        <v>1467.3593700000001</v>
      </c>
      <c r="D53" s="73">
        <v>29532.533269999993</v>
      </c>
      <c r="E53" s="73">
        <v>31939.944769999998</v>
      </c>
      <c r="F53" s="73">
        <v>1353.7278000000001</v>
      </c>
      <c r="G53" s="73">
        <v>33293.672569999995</v>
      </c>
      <c r="H53" s="73">
        <v>31700.843719999993</v>
      </c>
      <c r="I53" s="73">
        <v>2350.00911</v>
      </c>
      <c r="J53" s="73">
        <f t="shared" si="2"/>
        <v>34050.852829999996</v>
      </c>
      <c r="K53" s="130">
        <f t="shared" si="1"/>
        <v>2.2742467308406011E-2</v>
      </c>
      <c r="L53" s="19"/>
      <c r="M53" s="25"/>
    </row>
    <row r="54" spans="1:13" ht="15.75">
      <c r="A54" s="129" t="s">
        <v>113</v>
      </c>
      <c r="B54" s="73">
        <v>98240.815629999983</v>
      </c>
      <c r="C54" s="73">
        <v>2377.0973600000007</v>
      </c>
      <c r="D54" s="73">
        <v>100617.91298999998</v>
      </c>
      <c r="E54" s="73">
        <v>116524.54482</v>
      </c>
      <c r="F54" s="73">
        <v>3052.01829</v>
      </c>
      <c r="G54" s="73">
        <v>119576.56310999999</v>
      </c>
      <c r="H54" s="73">
        <v>117949.14395999997</v>
      </c>
      <c r="I54" s="73">
        <v>2380.1423400000003</v>
      </c>
      <c r="J54" s="73">
        <f t="shared" si="2"/>
        <v>120329.28629999998</v>
      </c>
      <c r="K54" s="130">
        <f t="shared" si="1"/>
        <v>6.2949057108083739E-3</v>
      </c>
      <c r="L54" s="19"/>
      <c r="M54" s="25"/>
    </row>
    <row r="55" spans="1:13" ht="15.75">
      <c r="A55" s="129" t="s">
        <v>115</v>
      </c>
      <c r="B55" s="73">
        <v>1441.3436000000002</v>
      </c>
      <c r="C55" s="73">
        <v>50.016220000000004</v>
      </c>
      <c r="D55" s="73">
        <v>1491.3598200000001</v>
      </c>
      <c r="E55" s="73">
        <v>2851.58385</v>
      </c>
      <c r="F55" s="73">
        <v>491.89183999999995</v>
      </c>
      <c r="G55" s="73">
        <v>3343.4756899999998</v>
      </c>
      <c r="H55" s="73">
        <v>3059.2153200000002</v>
      </c>
      <c r="I55" s="73">
        <v>491.89183999999995</v>
      </c>
      <c r="J55" s="73">
        <f t="shared" si="2"/>
        <v>3551.10716</v>
      </c>
      <c r="K55" s="130">
        <f t="shared" si="1"/>
        <v>6.2100487412247496E-2</v>
      </c>
      <c r="L55" s="19"/>
      <c r="M55" s="25"/>
    </row>
    <row r="56" spans="1:13" ht="15.75">
      <c r="A56" s="129" t="s">
        <v>134</v>
      </c>
      <c r="B56" s="73">
        <v>4548.4506799999999</v>
      </c>
      <c r="C56" s="73">
        <v>237.56653</v>
      </c>
      <c r="D56" s="73">
        <v>4786.01721</v>
      </c>
      <c r="E56" s="73">
        <v>5002.7086200000012</v>
      </c>
      <c r="F56" s="73">
        <v>45.802080000000004</v>
      </c>
      <c r="G56" s="73">
        <v>5048.5107000000016</v>
      </c>
      <c r="H56" s="73">
        <v>4884.2339000000002</v>
      </c>
      <c r="I56" s="73">
        <v>267.78272999999996</v>
      </c>
      <c r="J56" s="73">
        <f t="shared" si="2"/>
        <v>5152.0166300000001</v>
      </c>
      <c r="K56" s="130">
        <f t="shared" si="1"/>
        <v>2.0502270105122067E-2</v>
      </c>
      <c r="L56" s="19"/>
      <c r="M56" s="25"/>
    </row>
    <row r="57" spans="1:13" ht="15.75">
      <c r="A57" s="129" t="s">
        <v>126</v>
      </c>
      <c r="B57" s="73">
        <v>28404.964519999998</v>
      </c>
      <c r="C57" s="73">
        <v>569.79669000000001</v>
      </c>
      <c r="D57" s="73">
        <v>28974.761209999997</v>
      </c>
      <c r="E57" s="73">
        <v>31385.205689999999</v>
      </c>
      <c r="F57" s="73">
        <v>244.65236000000002</v>
      </c>
      <c r="G57" s="73">
        <v>31629.858049999999</v>
      </c>
      <c r="H57" s="73">
        <v>31329.074520000002</v>
      </c>
      <c r="I57" s="73">
        <v>1047.4274599999999</v>
      </c>
      <c r="J57" s="73">
        <f t="shared" si="2"/>
        <v>32376.501980000001</v>
      </c>
      <c r="K57" s="130">
        <f t="shared" si="1"/>
        <v>2.3605668062743668E-2</v>
      </c>
      <c r="L57" s="19"/>
      <c r="M57" s="25"/>
    </row>
    <row r="58" spans="1:13" ht="15.75">
      <c r="A58" s="129" t="s">
        <v>127</v>
      </c>
      <c r="B58" s="73">
        <v>2835.42146</v>
      </c>
      <c r="C58" s="73">
        <v>105.41485999999999</v>
      </c>
      <c r="D58" s="73">
        <v>2940.8363199999999</v>
      </c>
      <c r="E58" s="73">
        <v>3009.7906199999993</v>
      </c>
      <c r="F58" s="73">
        <v>147.80192000000002</v>
      </c>
      <c r="G58" s="73">
        <v>3157.5925399999992</v>
      </c>
      <c r="H58" s="73">
        <v>3032.7576199999999</v>
      </c>
      <c r="I58" s="73">
        <v>237.56673999999998</v>
      </c>
      <c r="J58" s="73">
        <f t="shared" si="2"/>
        <v>3270.3243599999996</v>
      </c>
      <c r="K58" s="130">
        <f t="shared" si="1"/>
        <v>3.5701826176723905E-2</v>
      </c>
      <c r="L58" s="19"/>
      <c r="M58" s="25"/>
    </row>
    <row r="59" spans="1:13" ht="15.75">
      <c r="A59" s="129" t="s">
        <v>138</v>
      </c>
      <c r="B59" s="73">
        <v>64744.36665000004</v>
      </c>
      <c r="C59" s="73">
        <v>420.51743000000005</v>
      </c>
      <c r="D59" s="73">
        <v>65164.88408000004</v>
      </c>
      <c r="E59" s="73">
        <v>74786.40714000001</v>
      </c>
      <c r="F59" s="73">
        <v>633.38512000000003</v>
      </c>
      <c r="G59" s="73">
        <v>75419.792260000017</v>
      </c>
      <c r="H59" s="73">
        <v>74756.717699999965</v>
      </c>
      <c r="I59" s="73">
        <v>1221.6124300000001</v>
      </c>
      <c r="J59" s="73">
        <f t="shared" si="2"/>
        <v>75978.330129999958</v>
      </c>
      <c r="K59" s="130">
        <f t="shared" si="1"/>
        <v>7.4057200804060752E-3</v>
      </c>
      <c r="L59" s="19"/>
      <c r="M59" s="25"/>
    </row>
    <row r="60" spans="1:13" ht="15.75">
      <c r="A60" s="129" t="s">
        <v>139</v>
      </c>
      <c r="B60" s="73">
        <v>35595.73186</v>
      </c>
      <c r="C60" s="73">
        <v>626.46533999999997</v>
      </c>
      <c r="D60" s="73">
        <v>36222.197200000002</v>
      </c>
      <c r="E60" s="73">
        <v>27076.310980000006</v>
      </c>
      <c r="F60" s="73">
        <v>609.55885999999998</v>
      </c>
      <c r="G60" s="73">
        <v>27685.869840000007</v>
      </c>
      <c r="H60" s="73">
        <v>27201.400340000004</v>
      </c>
      <c r="I60" s="73">
        <v>633.43304000000001</v>
      </c>
      <c r="J60" s="73">
        <f t="shared" si="2"/>
        <v>27834.833380000004</v>
      </c>
      <c r="K60" s="130">
        <f t="shared" si="1"/>
        <v>5.3804897899496495E-3</v>
      </c>
      <c r="L60" s="19"/>
      <c r="M60" s="25"/>
    </row>
    <row r="61" spans="1:13" ht="15.75">
      <c r="A61" s="129" t="s">
        <v>140</v>
      </c>
      <c r="B61" s="73">
        <v>8141.7620600000018</v>
      </c>
      <c r="C61" s="73">
        <v>242.43226000000001</v>
      </c>
      <c r="D61" s="73">
        <v>8384.1943200000023</v>
      </c>
      <c r="E61" s="73">
        <v>4828.8596500000012</v>
      </c>
      <c r="F61" s="73">
        <v>163.02258</v>
      </c>
      <c r="G61" s="73">
        <v>4991.8822300000011</v>
      </c>
      <c r="H61" s="73">
        <v>4359.9273199999998</v>
      </c>
      <c r="I61" s="73">
        <v>175.46110000000002</v>
      </c>
      <c r="J61" s="73">
        <f t="shared" si="2"/>
        <v>4535.3884200000002</v>
      </c>
      <c r="K61" s="130">
        <f t="shared" si="1"/>
        <v>-9.1447231518520966E-2</v>
      </c>
      <c r="L61" s="19"/>
      <c r="M61" s="25"/>
    </row>
    <row r="62" spans="1:13" ht="15.75">
      <c r="A62" s="129" t="s">
        <v>141</v>
      </c>
      <c r="B62" s="73">
        <v>12628.361009999997</v>
      </c>
      <c r="C62" s="73">
        <v>0</v>
      </c>
      <c r="D62" s="73">
        <v>12628.361009999997</v>
      </c>
      <c r="E62" s="73">
        <v>12441.925970000002</v>
      </c>
      <c r="F62" s="73">
        <v>0</v>
      </c>
      <c r="G62" s="73">
        <v>12441.925970000002</v>
      </c>
      <c r="H62" s="73">
        <v>12243.376589999998</v>
      </c>
      <c r="I62" s="73">
        <v>0</v>
      </c>
      <c r="J62" s="73">
        <f t="shared" si="2"/>
        <v>12243.376589999998</v>
      </c>
      <c r="K62" s="130">
        <f t="shared" si="1"/>
        <v>-1.5958090449882611E-2</v>
      </c>
      <c r="L62" s="19"/>
      <c r="M62" s="25"/>
    </row>
    <row r="63" spans="1:13" s="114" customFormat="1" ht="15.75">
      <c r="A63" s="129" t="s">
        <v>376</v>
      </c>
      <c r="B63" s="73">
        <v>0</v>
      </c>
      <c r="C63" s="73">
        <v>0</v>
      </c>
      <c r="D63" s="73">
        <v>0</v>
      </c>
      <c r="E63" s="73">
        <v>0</v>
      </c>
      <c r="F63" s="73">
        <v>0</v>
      </c>
      <c r="G63" s="73">
        <v>0</v>
      </c>
      <c r="H63" s="73">
        <v>1655.91731</v>
      </c>
      <c r="I63" s="73">
        <v>1054.10591</v>
      </c>
      <c r="J63" s="73">
        <f>SUM(H63:I63)</f>
        <v>2710.02322</v>
      </c>
      <c r="K63" s="130">
        <v>0</v>
      </c>
      <c r="L63" s="19"/>
      <c r="M63" s="25"/>
    </row>
    <row r="64" spans="1:13" ht="15.75">
      <c r="A64" s="133" t="s">
        <v>157</v>
      </c>
      <c r="B64" s="73">
        <v>838456.41188000003</v>
      </c>
      <c r="C64" s="73">
        <v>24573.204849999998</v>
      </c>
      <c r="D64" s="73">
        <v>863029.61673000001</v>
      </c>
      <c r="E64" s="73">
        <v>919435.54833000014</v>
      </c>
      <c r="F64" s="73">
        <v>28052.78585</v>
      </c>
      <c r="G64" s="73">
        <v>947488.33418000012</v>
      </c>
      <c r="H64" s="73">
        <v>897023.92679000006</v>
      </c>
      <c r="I64" s="73">
        <v>37481.116469999994</v>
      </c>
      <c r="J64" s="73">
        <f t="shared" si="2"/>
        <v>934505.04326000006</v>
      </c>
      <c r="K64" s="130">
        <f t="shared" si="1"/>
        <v>-1.370285042214936E-2</v>
      </c>
      <c r="L64" s="19"/>
      <c r="M64" s="25"/>
    </row>
    <row r="65" spans="1:13" ht="15.75">
      <c r="A65" s="126" t="s">
        <v>148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19"/>
      <c r="M65" s="25"/>
    </row>
    <row r="66" spans="1:13" ht="15.75">
      <c r="A66" s="129" t="s">
        <v>149</v>
      </c>
      <c r="B66" s="73">
        <v>383842.59162999986</v>
      </c>
      <c r="C66" s="73">
        <v>7886.1534700000002</v>
      </c>
      <c r="D66" s="73">
        <v>391728.74509999988</v>
      </c>
      <c r="E66" s="73">
        <v>427972.50936999993</v>
      </c>
      <c r="F66" s="73">
        <v>8393.4311600000001</v>
      </c>
      <c r="G66" s="73">
        <v>436365.94052999991</v>
      </c>
      <c r="H66" s="73">
        <v>421664.61692000041</v>
      </c>
      <c r="I66" s="73">
        <v>9230.0774499999989</v>
      </c>
      <c r="J66" s="73">
        <f t="shared" si="2"/>
        <v>430894.69437000039</v>
      </c>
      <c r="K66" s="130">
        <f t="shared" si="1"/>
        <v>-1.253820624348978E-2</v>
      </c>
      <c r="L66" s="19"/>
      <c r="M66" s="25"/>
    </row>
    <row r="67" spans="1:13" ht="15.75">
      <c r="A67" s="129" t="s">
        <v>150</v>
      </c>
      <c r="B67" s="73">
        <v>499467.73363999987</v>
      </c>
      <c r="C67" s="73">
        <v>3720.2019099999993</v>
      </c>
      <c r="D67" s="73">
        <v>503187.93554999988</v>
      </c>
      <c r="E67" s="73">
        <v>571752.10669000039</v>
      </c>
      <c r="F67" s="73">
        <v>4438.0989600000003</v>
      </c>
      <c r="G67" s="73">
        <v>576190.20565000037</v>
      </c>
      <c r="H67" s="73">
        <v>573732.64792000025</v>
      </c>
      <c r="I67" s="73">
        <v>7546.2924699999994</v>
      </c>
      <c r="J67" s="73">
        <f t="shared" si="2"/>
        <v>581278.94039000024</v>
      </c>
      <c r="K67" s="130">
        <f t="shared" si="1"/>
        <v>8.8316925385067968E-3</v>
      </c>
      <c r="L67" s="19"/>
      <c r="M67" s="25"/>
    </row>
    <row r="68" spans="1:13" ht="15.75">
      <c r="A68" s="129" t="s">
        <v>151</v>
      </c>
      <c r="B68" s="73">
        <v>215502.46373999986</v>
      </c>
      <c r="C68" s="73">
        <v>4431.6041400000022</v>
      </c>
      <c r="D68" s="73">
        <v>219934.06787999987</v>
      </c>
      <c r="E68" s="73">
        <v>242386.24588999993</v>
      </c>
      <c r="F68" s="73">
        <v>5099.0559699999976</v>
      </c>
      <c r="G68" s="73">
        <v>247485.30185999992</v>
      </c>
      <c r="H68" s="73">
        <v>246453.71031000005</v>
      </c>
      <c r="I68" s="73">
        <v>5944.5989</v>
      </c>
      <c r="J68" s="73">
        <f t="shared" si="2"/>
        <v>252398.30921000006</v>
      </c>
      <c r="K68" s="130">
        <f t="shared" si="1"/>
        <v>1.9851713669765347E-2</v>
      </c>
      <c r="L68" s="19"/>
      <c r="M68" s="25"/>
    </row>
    <row r="69" spans="1:13" ht="15.75">
      <c r="A69" s="129" t="s">
        <v>152</v>
      </c>
      <c r="B69" s="73">
        <v>36724.698680000009</v>
      </c>
      <c r="C69" s="73">
        <v>3070.05249</v>
      </c>
      <c r="D69" s="73">
        <v>39794.75117000001</v>
      </c>
      <c r="E69" s="73">
        <v>27110.215390000005</v>
      </c>
      <c r="F69" s="73">
        <v>810.89747</v>
      </c>
      <c r="G69" s="73">
        <v>27921.112860000005</v>
      </c>
      <c r="H69" s="73">
        <v>25177.458109999996</v>
      </c>
      <c r="I69" s="73">
        <v>1561.8423299999999</v>
      </c>
      <c r="J69" s="73">
        <f t="shared" si="2"/>
        <v>26739.300439999995</v>
      </c>
      <c r="K69" s="130">
        <f t="shared" si="1"/>
        <v>-4.2326837971171316E-2</v>
      </c>
      <c r="L69" s="19"/>
      <c r="M69" s="25"/>
    </row>
    <row r="70" spans="1:13" ht="15.75">
      <c r="A70" s="129" t="s">
        <v>153</v>
      </c>
      <c r="B70" s="73">
        <v>109486.87675000001</v>
      </c>
      <c r="C70" s="73">
        <v>3228.6071900000002</v>
      </c>
      <c r="D70" s="73">
        <v>112715.48394000001</v>
      </c>
      <c r="E70" s="73">
        <v>117764.77630999996</v>
      </c>
      <c r="F70" s="73">
        <v>2771.3440599999994</v>
      </c>
      <c r="G70" s="73">
        <v>120536.12036999996</v>
      </c>
      <c r="H70" s="73">
        <v>118706.02850999996</v>
      </c>
      <c r="I70" s="73">
        <v>3305.0329800000009</v>
      </c>
      <c r="J70" s="73">
        <f t="shared" si="2"/>
        <v>122011.06148999996</v>
      </c>
      <c r="K70" s="130">
        <f t="shared" si="1"/>
        <v>1.2236507326372381E-2</v>
      </c>
      <c r="L70" s="19"/>
      <c r="M70" s="25"/>
    </row>
    <row r="71" spans="1:13" ht="15.75">
      <c r="A71" s="129" t="s">
        <v>154</v>
      </c>
      <c r="B71" s="73">
        <v>147789.31999000005</v>
      </c>
      <c r="C71" s="73">
        <v>8095.9781499999981</v>
      </c>
      <c r="D71" s="73">
        <v>155885.29814000006</v>
      </c>
      <c r="E71" s="73">
        <v>115573.57217999994</v>
      </c>
      <c r="F71" s="73">
        <v>2472.0860700000003</v>
      </c>
      <c r="G71" s="73">
        <v>118045.65824999995</v>
      </c>
      <c r="H71" s="73">
        <v>111740.83735999995</v>
      </c>
      <c r="I71" s="73">
        <v>2013.2566299999999</v>
      </c>
      <c r="J71" s="73">
        <f t="shared" si="2"/>
        <v>113754.09398999995</v>
      </c>
      <c r="K71" s="130">
        <f t="shared" si="1"/>
        <v>-3.6355121599739193E-2</v>
      </c>
      <c r="L71" s="19"/>
      <c r="M71" s="25"/>
    </row>
    <row r="72" spans="1:13" ht="15.75">
      <c r="A72" s="129" t="s">
        <v>155</v>
      </c>
      <c r="B72" s="73">
        <v>11494.62132</v>
      </c>
      <c r="C72" s="73">
        <v>117.12493000000002</v>
      </c>
      <c r="D72" s="73">
        <v>11611.74625</v>
      </c>
      <c r="E72" s="73">
        <v>11322.833690000003</v>
      </c>
      <c r="F72" s="73">
        <v>234.20849999999999</v>
      </c>
      <c r="G72" s="73">
        <v>11557.042190000004</v>
      </c>
      <c r="H72" s="73">
        <v>11215.487290000001</v>
      </c>
      <c r="I72" s="73">
        <v>229.25537</v>
      </c>
      <c r="J72" s="73">
        <f t="shared" si="2"/>
        <v>11444.742660000002</v>
      </c>
      <c r="K72" s="130">
        <f>(J72/G72)-1</f>
        <v>-9.7169784581362384E-3</v>
      </c>
      <c r="L72" s="19"/>
      <c r="M72" s="25"/>
    </row>
    <row r="73" spans="1:13" s="114" customFormat="1" ht="15.75">
      <c r="A73" s="134" t="s">
        <v>156</v>
      </c>
      <c r="B73" s="135">
        <v>6438.6797599999982</v>
      </c>
      <c r="C73" s="135">
        <v>238.80508999999998</v>
      </c>
      <c r="D73" s="73">
        <v>6677.484849999998</v>
      </c>
      <c r="E73" s="73">
        <v>23626.232930000013</v>
      </c>
      <c r="F73" s="73">
        <v>214.93975</v>
      </c>
      <c r="G73" s="73">
        <v>23841.172680000014</v>
      </c>
      <c r="H73" s="73">
        <v>29663.316780000005</v>
      </c>
      <c r="I73" s="73">
        <v>382.08269999999999</v>
      </c>
      <c r="J73" s="73">
        <f t="shared" si="2"/>
        <v>30045.399480000004</v>
      </c>
      <c r="K73" s="130">
        <f>(J73/G73)-1</f>
        <v>0.26023161206347112</v>
      </c>
      <c r="L73" s="19"/>
      <c r="M73" s="25"/>
    </row>
    <row r="74" spans="1:13" ht="15.75">
      <c r="A74" s="134" t="s">
        <v>377</v>
      </c>
      <c r="B74" s="135">
        <v>0</v>
      </c>
      <c r="C74" s="135">
        <v>0</v>
      </c>
      <c r="D74" s="73">
        <v>0</v>
      </c>
      <c r="E74" s="73">
        <v>153333.96838000001</v>
      </c>
      <c r="F74" s="73">
        <v>7020.3565199999985</v>
      </c>
      <c r="G74" s="73">
        <v>160354.32490000001</v>
      </c>
      <c r="H74" s="73">
        <v>150117.3032400001</v>
      </c>
      <c r="I74" s="73">
        <v>7327.0929199999991</v>
      </c>
      <c r="J74" s="73">
        <f t="shared" si="2"/>
        <v>157444.39616000009</v>
      </c>
      <c r="K74" s="130">
        <f>(J74/G74)-1</f>
        <v>-1.8146867830441171E-2</v>
      </c>
      <c r="L74" s="19"/>
      <c r="M74" s="25"/>
    </row>
    <row r="75" spans="1:13" ht="15.75">
      <c r="A75" s="133" t="s">
        <v>157</v>
      </c>
      <c r="B75" s="73">
        <v>1410746.9855099993</v>
      </c>
      <c r="C75" s="73">
        <v>30788.52737</v>
      </c>
      <c r="D75" s="73">
        <v>1441535.5128799996</v>
      </c>
      <c r="E75" s="73">
        <v>1690842.46083</v>
      </c>
      <c r="F75" s="73">
        <v>31454.418459999997</v>
      </c>
      <c r="G75" s="73">
        <v>1722296.8792900001</v>
      </c>
      <c r="H75" s="73">
        <v>1688471.4064400007</v>
      </c>
      <c r="I75" s="73">
        <v>37539.531749999995</v>
      </c>
      <c r="J75" s="73">
        <f t="shared" si="2"/>
        <v>1726010.9381900008</v>
      </c>
      <c r="K75" s="130">
        <f>(J75/G75)-1</f>
        <v>2.1564568482130841E-3</v>
      </c>
      <c r="L75" s="19"/>
      <c r="M75" s="25"/>
    </row>
    <row r="76" spans="1:13" ht="15.75">
      <c r="A76" s="126" t="s">
        <v>160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19"/>
      <c r="M76" s="25"/>
    </row>
    <row r="77" spans="1:13" ht="15.75">
      <c r="A77" s="129" t="s">
        <v>62</v>
      </c>
      <c r="B77" s="73">
        <v>7954919.312710003</v>
      </c>
      <c r="C77" s="73">
        <v>68745.207480000026</v>
      </c>
      <c r="D77" s="73">
        <v>8023664.5201900033</v>
      </c>
      <c r="E77" s="73">
        <v>8722169.2755600009</v>
      </c>
      <c r="F77" s="73">
        <v>144503.88217999999</v>
      </c>
      <c r="G77" s="73">
        <v>8866673.1577400006</v>
      </c>
      <c r="H77" s="73">
        <v>8473378.9336600024</v>
      </c>
      <c r="I77" s="73">
        <v>266624.50263</v>
      </c>
      <c r="J77" s="73">
        <f t="shared" si="2"/>
        <v>8740003.4362900034</v>
      </c>
      <c r="K77" s="130">
        <f>(J77/G77)-1</f>
        <v>-1.4286048351677794E-2</v>
      </c>
      <c r="L77" s="19"/>
      <c r="M77" s="25"/>
    </row>
    <row r="78" spans="1:13" ht="15.75">
      <c r="A78" s="133" t="s">
        <v>157</v>
      </c>
      <c r="B78" s="73">
        <v>7954919.312710003</v>
      </c>
      <c r="C78" s="73">
        <v>68745.207480000026</v>
      </c>
      <c r="D78" s="73">
        <v>8023664.5201900033</v>
      </c>
      <c r="E78" s="73">
        <v>8722169.2755600009</v>
      </c>
      <c r="F78" s="73">
        <v>144503.88217999999</v>
      </c>
      <c r="G78" s="73">
        <v>8866673.1577400006</v>
      </c>
      <c r="H78" s="73">
        <v>8473378.9336600024</v>
      </c>
      <c r="I78" s="73">
        <v>266624.50263</v>
      </c>
      <c r="J78" s="73">
        <f t="shared" si="2"/>
        <v>8740003.4362900034</v>
      </c>
      <c r="K78" s="130">
        <f>(J78/G78)-1</f>
        <v>-1.4286048351677794E-2</v>
      </c>
      <c r="L78" s="16"/>
      <c r="M78" s="25"/>
    </row>
    <row r="79" spans="1:13" ht="15.75">
      <c r="A79" s="126" t="s">
        <v>161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16"/>
      <c r="M79" s="25"/>
    </row>
    <row r="80" spans="1:13" ht="15.75">
      <c r="A80" s="129" t="s">
        <v>162</v>
      </c>
      <c r="B80" s="73">
        <v>1128743.5055599997</v>
      </c>
      <c r="C80" s="73">
        <v>16643.713239999997</v>
      </c>
      <c r="D80" s="73">
        <v>1145387.2187999997</v>
      </c>
      <c r="E80" s="73">
        <v>1839771.2069600001</v>
      </c>
      <c r="F80" s="73">
        <v>20383.953810000003</v>
      </c>
      <c r="G80" s="73">
        <v>1860155.1607700002</v>
      </c>
      <c r="H80" s="73">
        <f>1990408.36675+5793.63442</f>
        <v>1996202.0011700001</v>
      </c>
      <c r="I80" s="73">
        <v>25977.477009999999</v>
      </c>
      <c r="J80" s="73">
        <f t="shared" si="2"/>
        <v>2022179.4781800001</v>
      </c>
      <c r="K80" s="130">
        <f>(J80/G80)-1</f>
        <v>8.7102581992639205E-2</v>
      </c>
      <c r="L80" s="16"/>
      <c r="M80" s="25"/>
    </row>
    <row r="81" spans="1:13" ht="15.75">
      <c r="A81" s="133" t="s">
        <v>157</v>
      </c>
      <c r="B81" s="73">
        <v>1128743.5055599997</v>
      </c>
      <c r="C81" s="73">
        <v>16643.713239999997</v>
      </c>
      <c r="D81" s="73">
        <v>1145387.2187999997</v>
      </c>
      <c r="E81" s="73">
        <v>1839771.2069600001</v>
      </c>
      <c r="F81" s="73">
        <v>20383.953810000003</v>
      </c>
      <c r="G81" s="73">
        <v>1860155.1607700002</v>
      </c>
      <c r="H81" s="73">
        <f>1990408.36675+5793.63442</f>
        <v>1996202.0011700001</v>
      </c>
      <c r="I81" s="73">
        <v>25977.477009999999</v>
      </c>
      <c r="J81" s="73">
        <f t="shared" si="2"/>
        <v>2022179.4781800001</v>
      </c>
      <c r="K81" s="130">
        <f>(J81/G81)-1</f>
        <v>8.7102581992639205E-2</v>
      </c>
      <c r="L81" s="16"/>
      <c r="M81" s="25"/>
    </row>
    <row r="82" spans="1:13" ht="15.75" thickBot="1">
      <c r="A82" s="126" t="s">
        <v>76</v>
      </c>
      <c r="B82" s="136">
        <v>74829415.376809999</v>
      </c>
      <c r="C82" s="136">
        <v>931109.36376000009</v>
      </c>
      <c r="D82" s="136">
        <v>75760524.740570009</v>
      </c>
      <c r="E82" s="136">
        <v>81182551.011310011</v>
      </c>
      <c r="F82" s="136">
        <v>1151969.24547</v>
      </c>
      <c r="G82" s="136">
        <v>82334520.256779984</v>
      </c>
      <c r="H82" s="136">
        <f>SUM(H22,H26,H31,H64,H75,H78,H81)</f>
        <v>79965794.977759972</v>
      </c>
      <c r="I82" s="136">
        <f>SUM(I22,I26,I31,I64,I75,I78,I81)</f>
        <v>1548313.6870300001</v>
      </c>
      <c r="J82" s="136">
        <f>SUM(J22,J26,J31,J64,J75,J78,J81)</f>
        <v>81514108.66478996</v>
      </c>
      <c r="K82" s="137">
        <f>(J82/G82)-1</f>
        <v>-9.9643696159444906E-3</v>
      </c>
      <c r="L82" s="16"/>
      <c r="M82" s="16"/>
    </row>
    <row r="83" spans="1:13" ht="3.75" customHeight="1" thickTop="1">
      <c r="A83" s="138"/>
      <c r="B83" s="138"/>
      <c r="C83" s="138"/>
      <c r="D83" s="138"/>
      <c r="E83" s="138"/>
      <c r="F83" s="138"/>
      <c r="G83" s="138"/>
      <c r="H83" s="138"/>
      <c r="I83" s="138"/>
      <c r="J83" s="138"/>
      <c r="K83" s="138"/>
      <c r="L83" s="16"/>
      <c r="M83" s="16"/>
    </row>
    <row r="84" spans="1:13" ht="45" customHeight="1">
      <c r="A84" s="997" t="s">
        <v>214</v>
      </c>
      <c r="B84" s="997"/>
      <c r="C84" s="997"/>
      <c r="D84" s="997"/>
      <c r="E84" s="997"/>
      <c r="F84" s="997"/>
      <c r="G84" s="997"/>
      <c r="H84" s="997"/>
      <c r="I84" s="997"/>
      <c r="J84" s="997"/>
      <c r="K84" s="997"/>
      <c r="L84" s="16"/>
      <c r="M84" s="16"/>
    </row>
    <row r="85" spans="1:13">
      <c r="A85" s="155" t="s">
        <v>211</v>
      </c>
      <c r="B85" s="156"/>
      <c r="C85" s="156"/>
      <c r="D85" s="156"/>
      <c r="E85" s="156"/>
      <c r="F85" s="156"/>
      <c r="G85" s="157"/>
      <c r="H85" s="156"/>
      <c r="I85" s="156"/>
      <c r="J85" s="157"/>
      <c r="K85" s="158"/>
      <c r="L85" s="16"/>
      <c r="M85" s="16"/>
    </row>
    <row r="86" spans="1:13">
      <c r="A86" s="155" t="s">
        <v>176</v>
      </c>
      <c r="B86" s="156"/>
      <c r="C86" s="156"/>
      <c r="D86" s="156"/>
      <c r="E86" s="156"/>
      <c r="F86" s="156"/>
      <c r="G86" s="156"/>
      <c r="H86" s="156"/>
      <c r="I86" s="156"/>
      <c r="J86" s="156"/>
      <c r="K86" s="158"/>
      <c r="L86" s="16"/>
      <c r="M86" s="16"/>
    </row>
    <row r="87" spans="1:13">
      <c r="A87" s="155" t="s">
        <v>378</v>
      </c>
      <c r="B87" s="68"/>
      <c r="C87" s="68"/>
      <c r="D87" s="68"/>
      <c r="E87" s="68"/>
      <c r="F87" s="68"/>
      <c r="G87" s="68"/>
      <c r="H87" s="68"/>
      <c r="I87" s="68"/>
      <c r="J87" s="68"/>
      <c r="K87" s="139"/>
      <c r="L87" s="16"/>
      <c r="M87" s="16"/>
    </row>
    <row r="88" spans="1:13">
      <c r="A88" s="155" t="s">
        <v>379</v>
      </c>
      <c r="B88" s="68"/>
      <c r="C88" s="68"/>
      <c r="D88" s="68"/>
      <c r="E88" s="68"/>
      <c r="F88" s="68"/>
      <c r="G88" s="68"/>
      <c r="H88" s="68"/>
      <c r="I88" s="68"/>
      <c r="J88" s="68"/>
      <c r="K88" s="139"/>
      <c r="L88" s="16"/>
      <c r="M88" s="16"/>
    </row>
    <row r="89" spans="1:13">
      <c r="A89" s="155" t="s">
        <v>381</v>
      </c>
      <c r="B89" s="68"/>
      <c r="C89" s="68"/>
      <c r="D89" s="68"/>
      <c r="E89" s="68"/>
      <c r="F89" s="68"/>
      <c r="G89" s="68"/>
      <c r="H89" s="68"/>
      <c r="I89" s="68"/>
      <c r="J89" s="68"/>
      <c r="K89" s="139"/>
      <c r="L89" s="16"/>
      <c r="M89" s="16"/>
    </row>
    <row r="90" spans="1:13">
      <c r="A90" s="133"/>
      <c r="B90" s="68"/>
      <c r="C90" s="68"/>
      <c r="D90" s="68"/>
      <c r="E90" s="68"/>
      <c r="F90" s="68"/>
      <c r="G90" s="68"/>
      <c r="H90" s="68"/>
      <c r="I90" s="68"/>
      <c r="J90" s="68"/>
      <c r="K90" s="139"/>
      <c r="L90" s="16"/>
      <c r="M90" s="16"/>
    </row>
    <row r="91" spans="1:13" ht="15.75">
      <c r="A91" s="23"/>
      <c r="B91" s="16"/>
      <c r="C91" s="16"/>
      <c r="D91" s="16"/>
      <c r="H91" s="16"/>
      <c r="I91" s="16"/>
      <c r="J91" s="16"/>
      <c r="K91" s="24"/>
      <c r="L91" s="16"/>
      <c r="M91" s="16"/>
    </row>
    <row r="92" spans="1:13" ht="15.75">
      <c r="A92" s="23"/>
      <c r="B92" s="16"/>
      <c r="C92" s="16"/>
      <c r="D92" s="16"/>
      <c r="H92" s="16"/>
      <c r="I92" s="16"/>
      <c r="J92" s="16"/>
      <c r="K92" s="24"/>
      <c r="L92" s="16"/>
      <c r="M92" s="16"/>
    </row>
    <row r="93" spans="1:13" ht="15.75">
      <c r="A93" s="23"/>
      <c r="B93" s="16"/>
      <c r="C93" s="16"/>
      <c r="D93" s="16"/>
      <c r="H93" s="16"/>
      <c r="I93" s="16"/>
      <c r="J93" s="16"/>
      <c r="K93" s="24"/>
      <c r="L93" s="16"/>
      <c r="M93" s="16"/>
    </row>
    <row r="94" spans="1:13" ht="15.75">
      <c r="A94" s="23"/>
      <c r="B94" s="16"/>
      <c r="C94" s="16"/>
      <c r="D94" s="16"/>
      <c r="H94" s="16"/>
      <c r="I94" s="16"/>
      <c r="J94" s="16"/>
      <c r="K94" s="24"/>
      <c r="L94" s="16"/>
      <c r="M94" s="16"/>
    </row>
    <row r="95" spans="1:13" ht="15.75">
      <c r="A95" s="23"/>
      <c r="B95" s="16"/>
      <c r="C95" s="16"/>
      <c r="D95" s="16"/>
      <c r="H95" s="16"/>
      <c r="I95" s="16"/>
      <c r="J95" s="16"/>
      <c r="K95" s="24"/>
    </row>
    <row r="96" spans="1:13" ht="15.75">
      <c r="A96" s="23"/>
      <c r="B96" s="16"/>
      <c r="C96" s="16"/>
      <c r="D96" s="16"/>
      <c r="H96" s="16"/>
      <c r="I96" s="16"/>
      <c r="J96" s="16"/>
      <c r="K96" s="24"/>
    </row>
    <row r="97" spans="1:11" ht="15.75">
      <c r="A97" s="23"/>
      <c r="B97" s="16"/>
      <c r="C97" s="16"/>
      <c r="D97" s="16"/>
      <c r="H97" s="16"/>
      <c r="I97" s="16"/>
      <c r="J97" s="16"/>
      <c r="K97" s="16"/>
    </row>
    <row r="98" spans="1:11" ht="15.75">
      <c r="A98" s="23"/>
      <c r="B98" s="16"/>
      <c r="C98" s="16"/>
      <c r="D98" s="16"/>
      <c r="H98" s="16"/>
      <c r="I98" s="16"/>
      <c r="J98" s="16"/>
      <c r="K98" s="16"/>
    </row>
    <row r="99" spans="1:11" ht="15.75">
      <c r="A99" s="23"/>
      <c r="B99" s="16"/>
      <c r="C99" s="16"/>
      <c r="D99" s="16"/>
      <c r="H99" s="16"/>
      <c r="I99" s="16"/>
      <c r="J99" s="16"/>
      <c r="K99" s="16"/>
    </row>
  </sheetData>
  <mergeCells count="9">
    <mergeCell ref="A84:K84"/>
    <mergeCell ref="A6:A7"/>
    <mergeCell ref="A2:K2"/>
    <mergeCell ref="A3:K3"/>
    <mergeCell ref="A4:K4"/>
    <mergeCell ref="A5:K5"/>
    <mergeCell ref="B6:D6"/>
    <mergeCell ref="H6:J6"/>
    <mergeCell ref="E6:G6"/>
  </mergeCells>
  <pageMargins left="0.7" right="0.7" top="0.75" bottom="0.75" header="0.3" footer="0.3"/>
  <pageSetup orientation="portrait" r:id="rId1"/>
  <ignoredErrors>
    <ignoredError sqref="J9:J81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K98"/>
  <sheetViews>
    <sheetView showGridLines="0" zoomScaleNormal="100" workbookViewId="0">
      <selection activeCell="A4" sqref="A4:K4"/>
    </sheetView>
  </sheetViews>
  <sheetFormatPr defaultColWidth="11.42578125" defaultRowHeight="15"/>
  <cols>
    <col min="1" max="1" width="48" customWidth="1"/>
    <col min="2" max="2" width="19.7109375" bestFit="1" customWidth="1"/>
    <col min="3" max="3" width="13" bestFit="1" customWidth="1"/>
    <col min="4" max="4" width="21" bestFit="1" customWidth="1"/>
    <col min="5" max="5" width="13" bestFit="1" customWidth="1"/>
    <col min="6" max="6" width="12.42578125" bestFit="1" customWidth="1"/>
    <col min="7" max="7" width="15" bestFit="1" customWidth="1"/>
    <col min="8" max="8" width="19.5703125" bestFit="1" customWidth="1"/>
    <col min="9" max="9" width="11.7109375" bestFit="1" customWidth="1"/>
    <col min="10" max="10" width="15.140625" bestFit="1" customWidth="1"/>
    <col min="11" max="11" width="15" bestFit="1" customWidth="1"/>
  </cols>
  <sheetData>
    <row r="1" spans="1:11" ht="6" customHeight="1">
      <c r="A1" s="15"/>
      <c r="B1" s="10"/>
      <c r="C1" s="10"/>
      <c r="D1" s="10"/>
      <c r="E1" s="10"/>
      <c r="F1" s="10"/>
      <c r="G1" s="10"/>
      <c r="H1" s="10"/>
      <c r="I1" s="10"/>
      <c r="J1" s="10"/>
      <c r="K1" s="10"/>
    </row>
    <row r="2" spans="1:11" ht="23.25" customHeight="1">
      <c r="A2" s="1004" t="s">
        <v>158</v>
      </c>
      <c r="B2" s="1004"/>
      <c r="C2" s="1004"/>
      <c r="D2" s="1004"/>
      <c r="E2" s="1004"/>
      <c r="F2" s="1004"/>
      <c r="G2" s="1004"/>
      <c r="H2" s="1004"/>
      <c r="I2" s="1004"/>
      <c r="J2" s="1004"/>
      <c r="K2" s="1004"/>
    </row>
    <row r="3" spans="1:11" ht="23.25" customHeight="1">
      <c r="A3" s="1004" t="s">
        <v>351</v>
      </c>
      <c r="B3" s="1004"/>
      <c r="C3" s="1004"/>
      <c r="D3" s="1004"/>
      <c r="E3" s="1004"/>
      <c r="F3" s="1004"/>
      <c r="G3" s="1004"/>
      <c r="H3" s="1004"/>
      <c r="I3" s="1004"/>
      <c r="J3" s="1004"/>
      <c r="K3" s="1004"/>
    </row>
    <row r="4" spans="1:11" ht="23.25" customHeight="1">
      <c r="A4" s="1004" t="s">
        <v>370</v>
      </c>
      <c r="B4" s="1004"/>
      <c r="C4" s="1004"/>
      <c r="D4" s="1004"/>
      <c r="E4" s="1004"/>
      <c r="F4" s="1004"/>
      <c r="G4" s="1004"/>
      <c r="H4" s="1004"/>
      <c r="I4" s="1004"/>
      <c r="J4" s="1004"/>
      <c r="K4" s="1004"/>
    </row>
    <row r="5" spans="1:11" ht="23.25" customHeight="1" thickBot="1">
      <c r="A5" s="1005" t="s">
        <v>59</v>
      </c>
      <c r="B5" s="1005"/>
      <c r="C5" s="1005"/>
      <c r="D5" s="1005"/>
      <c r="E5" s="1005"/>
      <c r="F5" s="1005"/>
      <c r="G5" s="1005"/>
      <c r="H5" s="1005"/>
      <c r="I5" s="1005"/>
      <c r="J5" s="1005"/>
      <c r="K5" s="1005"/>
    </row>
    <row r="6" spans="1:11" ht="15.75" thickTop="1">
      <c r="A6" s="79" t="s">
        <v>210</v>
      </c>
      <c r="B6" s="1008" t="s">
        <v>82</v>
      </c>
      <c r="C6" s="1008" t="s">
        <v>83</v>
      </c>
      <c r="D6" s="1008" t="s">
        <v>79</v>
      </c>
      <c r="E6" s="1008" t="s">
        <v>80</v>
      </c>
      <c r="F6" s="1008" t="s">
        <v>84</v>
      </c>
      <c r="G6" s="1008" t="s">
        <v>85</v>
      </c>
      <c r="H6" s="1008" t="s">
        <v>86</v>
      </c>
      <c r="I6" s="1008" t="s">
        <v>87</v>
      </c>
      <c r="J6" s="1008" t="s">
        <v>88</v>
      </c>
      <c r="K6" s="1008" t="s">
        <v>76</v>
      </c>
    </row>
    <row r="7" spans="1:11" s="26" customFormat="1">
      <c r="A7" s="79" t="s">
        <v>60</v>
      </c>
      <c r="B7" s="1009"/>
      <c r="C7" s="1009"/>
      <c r="D7" s="1009"/>
      <c r="E7" s="1009"/>
      <c r="F7" s="1009"/>
      <c r="G7" s="1009"/>
      <c r="H7" s="1009"/>
      <c r="I7" s="1009"/>
      <c r="J7" s="1009"/>
      <c r="K7" s="1009"/>
    </row>
    <row r="8" spans="1:11">
      <c r="A8" s="73" t="s">
        <v>65</v>
      </c>
      <c r="B8" s="73">
        <v>227336.87889999995</v>
      </c>
      <c r="C8" s="73">
        <v>1636534.1400600004</v>
      </c>
      <c r="D8" s="73">
        <v>1070731.3078400001</v>
      </c>
      <c r="E8" s="73">
        <v>113257.71457999999</v>
      </c>
      <c r="F8" s="73">
        <v>11758.325149999999</v>
      </c>
      <c r="G8" s="73">
        <v>92355.966749999992</v>
      </c>
      <c r="H8" s="73">
        <v>3552526.4445800008</v>
      </c>
      <c r="I8" s="73">
        <v>744.81402000000003</v>
      </c>
      <c r="J8" s="73">
        <v>0</v>
      </c>
      <c r="K8" s="73">
        <f>SUM(B8:J8)</f>
        <v>6705245.5918800011</v>
      </c>
    </row>
    <row r="9" spans="1:11">
      <c r="A9" s="73" t="s">
        <v>67</v>
      </c>
      <c r="B9" s="73">
        <v>14870.016529999997</v>
      </c>
      <c r="C9" s="73">
        <v>547722.72837000003</v>
      </c>
      <c r="D9" s="73">
        <v>500410.56159000006</v>
      </c>
      <c r="E9" s="73">
        <v>3836.7507900000005</v>
      </c>
      <c r="F9" s="73">
        <v>0</v>
      </c>
      <c r="G9" s="73">
        <v>86169.538860000015</v>
      </c>
      <c r="H9" s="73">
        <v>2981532.5006599999</v>
      </c>
      <c r="I9" s="73">
        <v>0</v>
      </c>
      <c r="J9" s="73">
        <v>0</v>
      </c>
      <c r="K9" s="73">
        <f t="shared" ref="K9:K72" si="0">SUM(B9:J9)</f>
        <v>4134542.0967999999</v>
      </c>
    </row>
    <row r="10" spans="1:11">
      <c r="A10" s="73" t="s">
        <v>72</v>
      </c>
      <c r="B10" s="73">
        <v>47774.134669999985</v>
      </c>
      <c r="C10" s="73">
        <v>359100.98775999999</v>
      </c>
      <c r="D10" s="73">
        <v>199023.27306000001</v>
      </c>
      <c r="E10" s="73">
        <v>63863.585709999985</v>
      </c>
      <c r="F10" s="73">
        <v>0</v>
      </c>
      <c r="G10" s="73">
        <v>87682.263379999989</v>
      </c>
      <c r="H10" s="73">
        <v>400352.24676999985</v>
      </c>
      <c r="I10" s="73">
        <v>0</v>
      </c>
      <c r="J10" s="73">
        <v>0</v>
      </c>
      <c r="K10" s="73">
        <f t="shared" si="0"/>
        <v>1157796.4913499998</v>
      </c>
    </row>
    <row r="11" spans="1:11">
      <c r="A11" s="73" t="s">
        <v>73</v>
      </c>
      <c r="B11" s="73">
        <v>81481.848920000004</v>
      </c>
      <c r="C11" s="73">
        <v>533308.71775000007</v>
      </c>
      <c r="D11" s="73">
        <v>406247.53967000003</v>
      </c>
      <c r="E11" s="73">
        <v>33898.011140000002</v>
      </c>
      <c r="F11" s="73">
        <v>12460.310719999999</v>
      </c>
      <c r="G11" s="73">
        <v>55084.882610000001</v>
      </c>
      <c r="H11" s="73">
        <v>6643287.0076500038</v>
      </c>
      <c r="I11" s="73">
        <v>0</v>
      </c>
      <c r="J11" s="73">
        <v>0</v>
      </c>
      <c r="K11" s="73">
        <f t="shared" si="0"/>
        <v>7765768.3184600044</v>
      </c>
    </row>
    <row r="12" spans="1:11">
      <c r="A12" s="73" t="s">
        <v>66</v>
      </c>
      <c r="B12" s="73">
        <v>17473.644379999998</v>
      </c>
      <c r="C12" s="73">
        <v>291058.37354999996</v>
      </c>
      <c r="D12" s="73">
        <v>294342.82683999999</v>
      </c>
      <c r="E12" s="73">
        <v>6023.6018300000005</v>
      </c>
      <c r="F12" s="73">
        <v>0</v>
      </c>
      <c r="G12" s="73">
        <v>31143.995390000004</v>
      </c>
      <c r="H12" s="73">
        <v>3163743.7354799989</v>
      </c>
      <c r="I12" s="73">
        <v>284166.87400000001</v>
      </c>
      <c r="J12" s="73">
        <v>1545.4081799999999</v>
      </c>
      <c r="K12" s="73">
        <f t="shared" si="0"/>
        <v>4089498.4596499987</v>
      </c>
    </row>
    <row r="13" spans="1:11">
      <c r="A13" s="73" t="s">
        <v>71</v>
      </c>
      <c r="B13" s="73">
        <v>247639.30750000002</v>
      </c>
      <c r="C13" s="73">
        <v>1977823.5854799992</v>
      </c>
      <c r="D13" s="73">
        <v>936865.77428000013</v>
      </c>
      <c r="E13" s="73">
        <v>103511.46558</v>
      </c>
      <c r="F13" s="73">
        <v>203162.98728000003</v>
      </c>
      <c r="G13" s="73">
        <v>263375.70372000005</v>
      </c>
      <c r="H13" s="73">
        <v>2530960.1988300001</v>
      </c>
      <c r="I13" s="73">
        <v>42689.540239999995</v>
      </c>
      <c r="J13" s="73">
        <v>30230.409509999998</v>
      </c>
      <c r="K13" s="73">
        <f t="shared" si="0"/>
        <v>6336258.9724199986</v>
      </c>
    </row>
    <row r="14" spans="1:11">
      <c r="A14" s="73" t="s">
        <v>64</v>
      </c>
      <c r="B14" s="73">
        <v>190572.52903999996</v>
      </c>
      <c r="C14" s="73">
        <v>2778852.6095200009</v>
      </c>
      <c r="D14" s="73">
        <v>1934157.5586700006</v>
      </c>
      <c r="E14" s="73">
        <v>111675.61289999996</v>
      </c>
      <c r="F14" s="73">
        <v>249697.54057999991</v>
      </c>
      <c r="G14" s="73">
        <v>432239.50139000005</v>
      </c>
      <c r="H14" s="73">
        <v>4024572.7678200006</v>
      </c>
      <c r="I14" s="73">
        <v>80030.255980000002</v>
      </c>
      <c r="J14" s="73">
        <v>37832.259300000005</v>
      </c>
      <c r="K14" s="73">
        <f t="shared" si="0"/>
        <v>9839630.6352000013</v>
      </c>
    </row>
    <row r="15" spans="1:11">
      <c r="A15" s="73" t="s">
        <v>63</v>
      </c>
      <c r="B15" s="73">
        <v>300560.24702999997</v>
      </c>
      <c r="C15" s="73">
        <v>1618999.6787599998</v>
      </c>
      <c r="D15" s="73">
        <v>949129.27166999981</v>
      </c>
      <c r="E15" s="73">
        <v>99465.977319999991</v>
      </c>
      <c r="F15" s="73">
        <v>55499.907150000006</v>
      </c>
      <c r="G15" s="73">
        <v>251844.21958999991</v>
      </c>
      <c r="H15" s="73">
        <v>3270947.6465900005</v>
      </c>
      <c r="I15" s="73">
        <v>145022.94082999998</v>
      </c>
      <c r="J15" s="73">
        <v>7219.2717700000003</v>
      </c>
      <c r="K15" s="73">
        <f t="shared" si="0"/>
        <v>6698689.1607099995</v>
      </c>
    </row>
    <row r="16" spans="1:11">
      <c r="A16" s="73" t="s">
        <v>69</v>
      </c>
      <c r="B16" s="73">
        <v>0</v>
      </c>
      <c r="C16" s="73">
        <v>0</v>
      </c>
      <c r="D16" s="73">
        <v>0</v>
      </c>
      <c r="E16" s="73">
        <v>0</v>
      </c>
      <c r="F16" s="73">
        <v>0</v>
      </c>
      <c r="G16" s="73">
        <v>0</v>
      </c>
      <c r="H16" s="73">
        <v>72060.001770000017</v>
      </c>
      <c r="I16" s="73">
        <v>0</v>
      </c>
      <c r="J16" s="73">
        <v>0</v>
      </c>
      <c r="K16" s="73">
        <f t="shared" si="0"/>
        <v>72060.001770000017</v>
      </c>
    </row>
    <row r="17" spans="1:11">
      <c r="A17" s="73" t="s">
        <v>61</v>
      </c>
      <c r="B17" s="73">
        <v>184882.41067000004</v>
      </c>
      <c r="C17" s="73">
        <v>1261535.1010199999</v>
      </c>
      <c r="D17" s="73">
        <v>1931894.5976799999</v>
      </c>
      <c r="E17" s="73">
        <v>153639.20649000001</v>
      </c>
      <c r="F17" s="73">
        <v>91253.70474999999</v>
      </c>
      <c r="G17" s="73">
        <v>143146.56865999999</v>
      </c>
      <c r="H17" s="73">
        <v>3258072.4632999999</v>
      </c>
      <c r="I17" s="73">
        <v>116379.14457999999</v>
      </c>
      <c r="J17" s="73">
        <v>5238.4184300000006</v>
      </c>
      <c r="K17" s="73">
        <f t="shared" si="0"/>
        <v>7146041.6155799991</v>
      </c>
    </row>
    <row r="18" spans="1:11">
      <c r="A18" s="73" t="s">
        <v>74</v>
      </c>
      <c r="B18" s="73">
        <v>202639.00532</v>
      </c>
      <c r="C18" s="73">
        <v>1268568.5135099997</v>
      </c>
      <c r="D18" s="73">
        <v>1517205.8606999998</v>
      </c>
      <c r="E18" s="73">
        <v>77952.904149999988</v>
      </c>
      <c r="F18" s="73">
        <v>198237.59253999995</v>
      </c>
      <c r="G18" s="73">
        <v>228878.74513999996</v>
      </c>
      <c r="H18" s="73">
        <v>1023872.1344700003</v>
      </c>
      <c r="I18" s="73">
        <v>210014.45236999998</v>
      </c>
      <c r="J18" s="73">
        <v>27130.30961</v>
      </c>
      <c r="K18" s="73">
        <f t="shared" si="0"/>
        <v>4754499.5178099992</v>
      </c>
    </row>
    <row r="19" spans="1:11">
      <c r="A19" s="73" t="s">
        <v>68</v>
      </c>
      <c r="B19" s="73">
        <v>275725.38766000001</v>
      </c>
      <c r="C19" s="73">
        <v>2922621.4365900015</v>
      </c>
      <c r="D19" s="73">
        <v>1701983.8096999999</v>
      </c>
      <c r="E19" s="73">
        <v>128233.25945000004</v>
      </c>
      <c r="F19" s="73">
        <v>75170.107170000018</v>
      </c>
      <c r="G19" s="73">
        <v>243310.30214000001</v>
      </c>
      <c r="H19" s="73">
        <v>1479892.67597</v>
      </c>
      <c r="I19" s="73">
        <v>36858.429270000008</v>
      </c>
      <c r="J19" s="73">
        <v>15997.818009999997</v>
      </c>
      <c r="K19" s="73">
        <f t="shared" si="0"/>
        <v>6879793.2259600013</v>
      </c>
    </row>
    <row r="20" spans="1:11">
      <c r="A20" s="73" t="s">
        <v>157</v>
      </c>
      <c r="B20" s="73">
        <v>1790955.41062</v>
      </c>
      <c r="C20" s="73">
        <v>15196125.872370001</v>
      </c>
      <c r="D20" s="73">
        <v>11441992.3817</v>
      </c>
      <c r="E20" s="73">
        <v>895358.08993999986</v>
      </c>
      <c r="F20" s="73">
        <v>897240.47533999989</v>
      </c>
      <c r="G20" s="73">
        <v>1915231.6876300001</v>
      </c>
      <c r="H20" s="73">
        <v>32401819.823890008</v>
      </c>
      <c r="I20" s="73">
        <v>915906.45128999988</v>
      </c>
      <c r="J20" s="73">
        <v>125193.89481000001</v>
      </c>
      <c r="K20" s="73">
        <f>SUM(K8:K19)</f>
        <v>65579824.087590002</v>
      </c>
    </row>
    <row r="21" spans="1:11">
      <c r="A21" s="13" t="s">
        <v>142</v>
      </c>
      <c r="B21" s="13"/>
      <c r="C21" s="13"/>
      <c r="D21" s="13"/>
      <c r="E21" s="13"/>
      <c r="F21" s="13"/>
      <c r="G21" s="13"/>
      <c r="H21" s="13"/>
      <c r="I21" s="13"/>
      <c r="J21" s="13"/>
      <c r="K21" s="13"/>
    </row>
    <row r="22" spans="1:11">
      <c r="A22" s="73" t="s">
        <v>144</v>
      </c>
      <c r="B22" s="73">
        <v>0</v>
      </c>
      <c r="C22" s="73">
        <v>133583.73705000005</v>
      </c>
      <c r="D22" s="73">
        <v>221120.73122000002</v>
      </c>
      <c r="E22" s="73">
        <v>0</v>
      </c>
      <c r="F22" s="73">
        <v>0</v>
      </c>
      <c r="G22" s="73">
        <v>0</v>
      </c>
      <c r="H22" s="73">
        <v>100737.44647</v>
      </c>
      <c r="I22" s="73">
        <v>0</v>
      </c>
      <c r="J22" s="73">
        <v>0</v>
      </c>
      <c r="K22" s="73">
        <f t="shared" si="0"/>
        <v>455441.91474000004</v>
      </c>
    </row>
    <row r="23" spans="1:11">
      <c r="A23" s="73" t="s">
        <v>143</v>
      </c>
      <c r="B23" s="73">
        <v>139885.20486</v>
      </c>
      <c r="C23" s="73">
        <v>465163.97035999998</v>
      </c>
      <c r="D23" s="73">
        <v>403909.06593000004</v>
      </c>
      <c r="E23" s="73">
        <v>172381.98141999997</v>
      </c>
      <c r="F23" s="73">
        <v>152949.10461000004</v>
      </c>
      <c r="G23" s="73">
        <v>133565.16498</v>
      </c>
      <c r="H23" s="73">
        <v>390324.73528999975</v>
      </c>
      <c r="I23" s="73">
        <v>41728.284779999987</v>
      </c>
      <c r="J23" s="73">
        <v>317.35489000000001</v>
      </c>
      <c r="K23" s="73">
        <f t="shared" si="0"/>
        <v>1900224.8671199996</v>
      </c>
    </row>
    <row r="24" spans="1:11">
      <c r="A24" s="73" t="s">
        <v>157</v>
      </c>
      <c r="B24" s="73">
        <v>139885.20486</v>
      </c>
      <c r="C24" s="73">
        <v>598747.70741000003</v>
      </c>
      <c r="D24" s="73">
        <v>625029.79715</v>
      </c>
      <c r="E24" s="73">
        <v>172381.98141999997</v>
      </c>
      <c r="F24" s="73">
        <v>152949.10461000004</v>
      </c>
      <c r="G24" s="73">
        <v>133565.16498</v>
      </c>
      <c r="H24" s="73">
        <v>491062.18175999972</v>
      </c>
      <c r="I24" s="73">
        <v>41728.284779999987</v>
      </c>
      <c r="J24" s="73">
        <v>317.35489000000001</v>
      </c>
      <c r="K24" s="73">
        <f>SUM(K22:K23)</f>
        <v>2355666.7818599995</v>
      </c>
    </row>
    <row r="25" spans="1:11">
      <c r="A25" s="14" t="s">
        <v>159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</row>
    <row r="26" spans="1:11">
      <c r="A26" s="73" t="s">
        <v>145</v>
      </c>
      <c r="B26" s="73">
        <v>15407.556569999999</v>
      </c>
      <c r="C26" s="73">
        <v>90732.205860000002</v>
      </c>
      <c r="D26" s="73">
        <v>2111.79088</v>
      </c>
      <c r="E26" s="73">
        <v>0</v>
      </c>
      <c r="F26" s="73">
        <v>0</v>
      </c>
      <c r="G26" s="73">
        <v>6459.1238700000004</v>
      </c>
      <c r="H26" s="73">
        <v>25386.496520000004</v>
      </c>
      <c r="I26" s="73">
        <v>0</v>
      </c>
      <c r="J26" s="73">
        <v>0</v>
      </c>
      <c r="K26" s="73">
        <f t="shared" si="0"/>
        <v>140097.17370000001</v>
      </c>
    </row>
    <row r="27" spans="1:11">
      <c r="A27" s="73" t="s">
        <v>147</v>
      </c>
      <c r="B27" s="73">
        <v>0</v>
      </c>
      <c r="C27" s="73">
        <v>0</v>
      </c>
      <c r="D27" s="73">
        <v>0</v>
      </c>
      <c r="E27" s="73">
        <v>7663.6875600000003</v>
      </c>
      <c r="F27" s="73">
        <v>0</v>
      </c>
      <c r="G27" s="73">
        <v>0</v>
      </c>
      <c r="H27" s="73">
        <v>0</v>
      </c>
      <c r="I27" s="73">
        <v>0</v>
      </c>
      <c r="J27" s="73">
        <v>0</v>
      </c>
      <c r="K27" s="73">
        <f t="shared" si="0"/>
        <v>7663.6875600000003</v>
      </c>
    </row>
    <row r="28" spans="1:11">
      <c r="A28" s="73" t="s">
        <v>146</v>
      </c>
      <c r="B28" s="73">
        <v>0</v>
      </c>
      <c r="C28" s="73">
        <v>0</v>
      </c>
      <c r="D28" s="73">
        <v>6386.7268700000004</v>
      </c>
      <c r="E28" s="73">
        <v>0</v>
      </c>
      <c r="F28" s="73">
        <v>179.22698</v>
      </c>
      <c r="G28" s="73">
        <v>0</v>
      </c>
      <c r="H28" s="73">
        <v>0</v>
      </c>
      <c r="I28" s="73">
        <v>1377.4980500000001</v>
      </c>
      <c r="J28" s="73">
        <v>214.58626000000001</v>
      </c>
      <c r="K28" s="73">
        <f t="shared" si="0"/>
        <v>8158.038160000001</v>
      </c>
    </row>
    <row r="29" spans="1:11">
      <c r="A29" s="73" t="s">
        <v>157</v>
      </c>
      <c r="B29" s="73">
        <v>15407.556569999999</v>
      </c>
      <c r="C29" s="73">
        <v>90732.205860000002</v>
      </c>
      <c r="D29" s="73">
        <v>8498.5177500000009</v>
      </c>
      <c r="E29" s="73">
        <v>7663.6875600000003</v>
      </c>
      <c r="F29" s="73">
        <v>179.22698</v>
      </c>
      <c r="G29" s="73">
        <v>6459.1238700000004</v>
      </c>
      <c r="H29" s="73">
        <v>25386.496520000004</v>
      </c>
      <c r="I29" s="73">
        <v>1377.4980500000001</v>
      </c>
      <c r="J29" s="73">
        <v>214.58626000000001</v>
      </c>
      <c r="K29" s="73">
        <f>SUM(K26:K28)</f>
        <v>155918.89942</v>
      </c>
    </row>
    <row r="30" spans="1:11">
      <c r="A30" s="14" t="s">
        <v>373</v>
      </c>
      <c r="B30" s="13"/>
      <c r="C30" s="13"/>
      <c r="D30" s="13"/>
      <c r="E30" s="13"/>
      <c r="F30" s="13"/>
      <c r="G30" s="13"/>
      <c r="H30" s="13"/>
      <c r="I30" s="13"/>
      <c r="J30" s="13"/>
      <c r="K30" s="13"/>
    </row>
    <row r="31" spans="1:11">
      <c r="A31" s="73" t="s">
        <v>132</v>
      </c>
      <c r="B31" s="73">
        <v>0</v>
      </c>
      <c r="C31" s="73">
        <v>0</v>
      </c>
      <c r="D31" s="73">
        <v>711.93597</v>
      </c>
      <c r="E31" s="73">
        <v>1412.9005599999998</v>
      </c>
      <c r="F31" s="73">
        <v>6403.7515099999991</v>
      </c>
      <c r="G31" s="73">
        <v>0</v>
      </c>
      <c r="H31" s="73">
        <v>0</v>
      </c>
      <c r="I31" s="73">
        <v>0</v>
      </c>
      <c r="J31" s="73">
        <v>0</v>
      </c>
      <c r="K31" s="73">
        <f t="shared" si="0"/>
        <v>8528.5880399999987</v>
      </c>
    </row>
    <row r="32" spans="1:11">
      <c r="A32" s="73" t="s">
        <v>133</v>
      </c>
      <c r="B32" s="73">
        <v>0</v>
      </c>
      <c r="C32" s="73">
        <v>0</v>
      </c>
      <c r="D32" s="73">
        <v>0</v>
      </c>
      <c r="E32" s="73">
        <v>0</v>
      </c>
      <c r="F32" s="73">
        <v>0</v>
      </c>
      <c r="G32" s="73">
        <v>4235.3673000000008</v>
      </c>
      <c r="H32" s="73">
        <v>0</v>
      </c>
      <c r="I32" s="73">
        <v>0</v>
      </c>
      <c r="J32" s="73">
        <v>0</v>
      </c>
      <c r="K32" s="73">
        <f t="shared" si="0"/>
        <v>4235.3673000000008</v>
      </c>
    </row>
    <row r="33" spans="1:11">
      <c r="A33" s="73" t="s">
        <v>137</v>
      </c>
      <c r="B33" s="73">
        <v>0</v>
      </c>
      <c r="C33" s="73">
        <v>0</v>
      </c>
      <c r="D33" s="73">
        <v>25715.624229999994</v>
      </c>
      <c r="E33" s="73">
        <v>0</v>
      </c>
      <c r="F33" s="73">
        <v>0</v>
      </c>
      <c r="G33" s="73">
        <v>0</v>
      </c>
      <c r="H33" s="73">
        <v>0</v>
      </c>
      <c r="I33" s="73">
        <v>0</v>
      </c>
      <c r="J33" s="73">
        <v>0</v>
      </c>
      <c r="K33" s="73">
        <f t="shared" si="0"/>
        <v>25715.624229999994</v>
      </c>
    </row>
    <row r="34" spans="1:11">
      <c r="A34" s="73" t="s">
        <v>138</v>
      </c>
      <c r="B34" s="73">
        <v>0</v>
      </c>
      <c r="C34" s="73">
        <v>0</v>
      </c>
      <c r="D34" s="73">
        <v>75702.088819999961</v>
      </c>
      <c r="E34" s="73">
        <v>276.24131</v>
      </c>
      <c r="F34" s="73">
        <v>0</v>
      </c>
      <c r="G34" s="73">
        <v>0</v>
      </c>
      <c r="H34" s="73">
        <v>0</v>
      </c>
      <c r="I34" s="73">
        <v>0</v>
      </c>
      <c r="J34" s="73">
        <v>0</v>
      </c>
      <c r="K34" s="73">
        <f t="shared" si="0"/>
        <v>75978.330129999958</v>
      </c>
    </row>
    <row r="35" spans="1:11">
      <c r="A35" s="73" t="s">
        <v>125</v>
      </c>
      <c r="B35" s="73">
        <v>0</v>
      </c>
      <c r="C35" s="73">
        <v>0</v>
      </c>
      <c r="D35" s="73">
        <v>0</v>
      </c>
      <c r="E35" s="73">
        <v>0</v>
      </c>
      <c r="F35" s="73">
        <v>0</v>
      </c>
      <c r="G35" s="73">
        <v>0</v>
      </c>
      <c r="H35" s="73">
        <v>32416.759049999997</v>
      </c>
      <c r="I35" s="73">
        <v>0</v>
      </c>
      <c r="J35" s="73">
        <v>0</v>
      </c>
      <c r="K35" s="73">
        <f t="shared" si="0"/>
        <v>32416.759049999997</v>
      </c>
    </row>
    <row r="36" spans="1:11">
      <c r="A36" s="73" t="s">
        <v>131</v>
      </c>
      <c r="B36" s="73">
        <v>10331.072539999999</v>
      </c>
      <c r="C36" s="73">
        <v>0</v>
      </c>
      <c r="D36" s="73">
        <v>0</v>
      </c>
      <c r="E36" s="73">
        <v>0</v>
      </c>
      <c r="F36" s="73">
        <v>17381.975290000002</v>
      </c>
      <c r="G36" s="73">
        <v>0</v>
      </c>
      <c r="H36" s="73">
        <v>0</v>
      </c>
      <c r="I36" s="73">
        <v>0</v>
      </c>
      <c r="J36" s="73">
        <v>0</v>
      </c>
      <c r="K36" s="73">
        <f t="shared" si="0"/>
        <v>27713.047830000003</v>
      </c>
    </row>
    <row r="37" spans="1:11">
      <c r="A37" s="73" t="s">
        <v>124</v>
      </c>
      <c r="B37" s="73">
        <v>0</v>
      </c>
      <c r="C37" s="73">
        <v>0</v>
      </c>
      <c r="D37" s="73">
        <v>0</v>
      </c>
      <c r="E37" s="73">
        <v>0</v>
      </c>
      <c r="F37" s="73">
        <v>29375.221010000012</v>
      </c>
      <c r="G37" s="73">
        <v>1203.9458200000001</v>
      </c>
      <c r="H37" s="73">
        <v>0</v>
      </c>
      <c r="I37" s="73">
        <v>0</v>
      </c>
      <c r="J37" s="73">
        <v>0</v>
      </c>
      <c r="K37" s="73">
        <f t="shared" si="0"/>
        <v>30579.166830000013</v>
      </c>
    </row>
    <row r="38" spans="1:11">
      <c r="A38" s="73" t="s">
        <v>123</v>
      </c>
      <c r="B38" s="73">
        <v>0</v>
      </c>
      <c r="C38" s="73">
        <v>0</v>
      </c>
      <c r="D38" s="73">
        <v>0</v>
      </c>
      <c r="E38" s="73">
        <v>0</v>
      </c>
      <c r="F38" s="73">
        <v>0</v>
      </c>
      <c r="G38" s="73">
        <v>2529.8618300000007</v>
      </c>
      <c r="H38" s="73">
        <v>0</v>
      </c>
      <c r="I38" s="73">
        <v>0</v>
      </c>
      <c r="J38" s="73">
        <v>0</v>
      </c>
      <c r="K38" s="73">
        <f t="shared" si="0"/>
        <v>2529.8618300000007</v>
      </c>
    </row>
    <row r="39" spans="1:11">
      <c r="A39" s="73" t="s">
        <v>114</v>
      </c>
      <c r="B39" s="73">
        <v>0</v>
      </c>
      <c r="C39" s="73">
        <v>0</v>
      </c>
      <c r="D39" s="73">
        <v>0</v>
      </c>
      <c r="E39" s="73">
        <v>0</v>
      </c>
      <c r="F39" s="73">
        <v>0</v>
      </c>
      <c r="G39" s="73">
        <v>0</v>
      </c>
      <c r="H39" s="73">
        <v>36032.994439999995</v>
      </c>
      <c r="I39" s="73">
        <v>0</v>
      </c>
      <c r="J39" s="73">
        <v>0</v>
      </c>
      <c r="K39" s="73">
        <f t="shared" si="0"/>
        <v>36032.994439999995</v>
      </c>
    </row>
    <row r="40" spans="1:11">
      <c r="A40" s="73" t="s">
        <v>119</v>
      </c>
      <c r="B40" s="73">
        <v>0</v>
      </c>
      <c r="C40" s="73">
        <v>0</v>
      </c>
      <c r="D40" s="73">
        <v>26010.33524</v>
      </c>
      <c r="E40" s="73">
        <v>0</v>
      </c>
      <c r="F40" s="73">
        <v>0</v>
      </c>
      <c r="G40" s="73">
        <v>0</v>
      </c>
      <c r="H40" s="73">
        <v>0</v>
      </c>
      <c r="I40" s="73">
        <v>0</v>
      </c>
      <c r="J40" s="73">
        <v>0</v>
      </c>
      <c r="K40" s="73">
        <f t="shared" si="0"/>
        <v>26010.33524</v>
      </c>
    </row>
    <row r="41" spans="1:11">
      <c r="A41" s="73" t="s">
        <v>130</v>
      </c>
      <c r="B41" s="73">
        <v>0</v>
      </c>
      <c r="C41" s="73">
        <v>0</v>
      </c>
      <c r="D41" s="73">
        <v>0</v>
      </c>
      <c r="E41" s="73">
        <v>0</v>
      </c>
      <c r="F41" s="73">
        <v>0</v>
      </c>
      <c r="G41" s="73">
        <v>8084.4217600000002</v>
      </c>
      <c r="H41" s="73">
        <v>0</v>
      </c>
      <c r="I41" s="73">
        <v>0</v>
      </c>
      <c r="J41" s="73">
        <v>0</v>
      </c>
      <c r="K41" s="73">
        <f t="shared" si="0"/>
        <v>8084.4217600000002</v>
      </c>
    </row>
    <row r="42" spans="1:11">
      <c r="A42" s="73" t="s">
        <v>112</v>
      </c>
      <c r="B42" s="73">
        <v>713.41336000000013</v>
      </c>
      <c r="C42" s="73">
        <v>0</v>
      </c>
      <c r="D42" s="73">
        <v>42344.941800000001</v>
      </c>
      <c r="E42" s="73">
        <v>0</v>
      </c>
      <c r="F42" s="73">
        <v>0</v>
      </c>
      <c r="G42" s="73">
        <v>0</v>
      </c>
      <c r="H42" s="73">
        <v>131388.04815999998</v>
      </c>
      <c r="I42" s="73">
        <v>11855.883609999997</v>
      </c>
      <c r="J42" s="73">
        <v>4068.7532500000002</v>
      </c>
      <c r="K42" s="73">
        <f t="shared" si="0"/>
        <v>190371.04017999998</v>
      </c>
    </row>
    <row r="43" spans="1:11">
      <c r="A43" s="73" t="s">
        <v>128</v>
      </c>
      <c r="B43" s="73">
        <v>0</v>
      </c>
      <c r="C43" s="73">
        <v>0</v>
      </c>
      <c r="D43" s="73">
        <v>23382.899380000003</v>
      </c>
      <c r="E43" s="73">
        <v>0</v>
      </c>
      <c r="F43" s="73">
        <v>0</v>
      </c>
      <c r="G43" s="73">
        <v>0</v>
      </c>
      <c r="H43" s="73">
        <v>0</v>
      </c>
      <c r="I43" s="73">
        <v>0</v>
      </c>
      <c r="J43" s="73">
        <v>0</v>
      </c>
      <c r="K43" s="73">
        <f t="shared" si="0"/>
        <v>23382.899380000003</v>
      </c>
    </row>
    <row r="44" spans="1:11">
      <c r="A44" s="73" t="s">
        <v>121</v>
      </c>
      <c r="B44" s="73">
        <v>0</v>
      </c>
      <c r="C44" s="73">
        <v>0</v>
      </c>
      <c r="D44" s="73">
        <v>45828.504090000002</v>
      </c>
      <c r="E44" s="73">
        <v>0</v>
      </c>
      <c r="F44" s="73">
        <v>0</v>
      </c>
      <c r="G44" s="73">
        <v>0</v>
      </c>
      <c r="H44" s="73">
        <v>0</v>
      </c>
      <c r="I44" s="73">
        <v>0</v>
      </c>
      <c r="J44" s="73">
        <v>0</v>
      </c>
      <c r="K44" s="73">
        <f t="shared" si="0"/>
        <v>45828.504090000002</v>
      </c>
    </row>
    <row r="45" spans="1:11">
      <c r="A45" s="73" t="s">
        <v>140</v>
      </c>
      <c r="B45" s="73">
        <v>0</v>
      </c>
      <c r="C45" s="73">
        <v>4535.3884200000002</v>
      </c>
      <c r="D45" s="73">
        <v>0</v>
      </c>
      <c r="E45" s="73">
        <v>0</v>
      </c>
      <c r="F45" s="73">
        <v>0</v>
      </c>
      <c r="G45" s="73">
        <v>0</v>
      </c>
      <c r="H45" s="73">
        <v>0</v>
      </c>
      <c r="I45" s="73">
        <v>0</v>
      </c>
      <c r="J45" s="73">
        <v>0</v>
      </c>
      <c r="K45" s="73">
        <f t="shared" si="0"/>
        <v>4535.3884200000002</v>
      </c>
    </row>
    <row r="46" spans="1:11">
      <c r="A46" s="73" t="s">
        <v>116</v>
      </c>
      <c r="B46" s="73">
        <v>0</v>
      </c>
      <c r="C46" s="73">
        <v>0</v>
      </c>
      <c r="D46" s="73">
        <v>24537.231730000003</v>
      </c>
      <c r="E46" s="73">
        <v>0</v>
      </c>
      <c r="F46" s="73">
        <v>0</v>
      </c>
      <c r="G46" s="73">
        <v>0</v>
      </c>
      <c r="H46" s="73">
        <v>0</v>
      </c>
      <c r="I46" s="73">
        <v>0</v>
      </c>
      <c r="J46" s="73">
        <v>0</v>
      </c>
      <c r="K46" s="73">
        <f t="shared" si="0"/>
        <v>24537.231730000003</v>
      </c>
    </row>
    <row r="47" spans="1:11">
      <c r="A47" s="73" t="s">
        <v>141</v>
      </c>
      <c r="B47" s="73">
        <v>12243.376589999996</v>
      </c>
      <c r="C47" s="73">
        <v>0</v>
      </c>
      <c r="D47" s="73">
        <v>0</v>
      </c>
      <c r="E47" s="73">
        <v>0</v>
      </c>
      <c r="F47" s="73">
        <v>0</v>
      </c>
      <c r="G47" s="73">
        <v>0</v>
      </c>
      <c r="H47" s="73">
        <v>0</v>
      </c>
      <c r="I47" s="73">
        <v>0</v>
      </c>
      <c r="J47" s="73">
        <v>0</v>
      </c>
      <c r="K47" s="73">
        <f t="shared" si="0"/>
        <v>12243.376589999996</v>
      </c>
    </row>
    <row r="48" spans="1:11">
      <c r="A48" s="73" t="s">
        <v>136</v>
      </c>
      <c r="B48" s="73">
        <v>0</v>
      </c>
      <c r="C48" s="73">
        <v>0</v>
      </c>
      <c r="D48" s="73">
        <v>0</v>
      </c>
      <c r="E48" s="73">
        <v>0</v>
      </c>
      <c r="F48" s="73">
        <v>0</v>
      </c>
      <c r="G48" s="73">
        <v>0</v>
      </c>
      <c r="H48" s="73">
        <v>29848.545450000001</v>
      </c>
      <c r="I48" s="73">
        <v>857.90624999999989</v>
      </c>
      <c r="J48" s="73">
        <v>0</v>
      </c>
      <c r="K48" s="73">
        <f t="shared" si="0"/>
        <v>30706.451700000001</v>
      </c>
    </row>
    <row r="49" spans="1:11">
      <c r="A49" s="73" t="s">
        <v>122</v>
      </c>
      <c r="B49" s="73">
        <v>0</v>
      </c>
      <c r="C49" s="73">
        <v>0</v>
      </c>
      <c r="D49" s="73">
        <v>0</v>
      </c>
      <c r="E49" s="73">
        <v>0</v>
      </c>
      <c r="F49" s="73">
        <v>4479.2537499999989</v>
      </c>
      <c r="G49" s="73">
        <v>494.60791000000006</v>
      </c>
      <c r="H49" s="73">
        <v>0</v>
      </c>
      <c r="I49" s="73">
        <v>0</v>
      </c>
      <c r="J49" s="73">
        <v>0</v>
      </c>
      <c r="K49" s="73">
        <f t="shared" si="0"/>
        <v>4973.8616599999987</v>
      </c>
    </row>
    <row r="50" spans="1:11">
      <c r="A50" s="73" t="s">
        <v>135</v>
      </c>
      <c r="B50" s="73">
        <v>0</v>
      </c>
      <c r="C50" s="73">
        <v>0</v>
      </c>
      <c r="D50" s="73">
        <v>0</v>
      </c>
      <c r="E50" s="73">
        <v>0</v>
      </c>
      <c r="F50" s="73">
        <v>0</v>
      </c>
      <c r="G50" s="73">
        <v>4261.9021199999988</v>
      </c>
      <c r="H50" s="73">
        <v>0</v>
      </c>
      <c r="I50" s="73">
        <v>0</v>
      </c>
      <c r="J50" s="73">
        <v>0</v>
      </c>
      <c r="K50" s="73">
        <f t="shared" si="0"/>
        <v>4261.9021199999988</v>
      </c>
    </row>
    <row r="51" spans="1:11">
      <c r="A51" s="73" t="s">
        <v>129</v>
      </c>
      <c r="B51" s="73">
        <v>0</v>
      </c>
      <c r="C51" s="73">
        <v>0</v>
      </c>
      <c r="D51" s="73">
        <v>0</v>
      </c>
      <c r="E51" s="73">
        <v>0</v>
      </c>
      <c r="F51" s="73">
        <v>0</v>
      </c>
      <c r="G51" s="73">
        <v>4103.4265200000009</v>
      </c>
      <c r="H51" s="73">
        <v>0</v>
      </c>
      <c r="I51" s="73">
        <v>0</v>
      </c>
      <c r="J51" s="73">
        <v>0</v>
      </c>
      <c r="K51" s="73">
        <f t="shared" si="0"/>
        <v>4103.4265200000009</v>
      </c>
    </row>
    <row r="52" spans="1:11">
      <c r="A52" s="73" t="s">
        <v>139</v>
      </c>
      <c r="B52" s="73">
        <v>0</v>
      </c>
      <c r="C52" s="73">
        <v>0</v>
      </c>
      <c r="D52" s="73">
        <v>0</v>
      </c>
      <c r="E52" s="73">
        <v>0</v>
      </c>
      <c r="F52" s="73">
        <v>0</v>
      </c>
      <c r="G52" s="73">
        <v>0</v>
      </c>
      <c r="H52" s="73">
        <v>27834.833380000007</v>
      </c>
      <c r="I52" s="73">
        <v>0</v>
      </c>
      <c r="J52" s="73">
        <v>0</v>
      </c>
      <c r="K52" s="73">
        <f t="shared" si="0"/>
        <v>27834.833380000007</v>
      </c>
    </row>
    <row r="53" spans="1:11">
      <c r="A53" s="73" t="s">
        <v>118</v>
      </c>
      <c r="B53" s="73">
        <v>0</v>
      </c>
      <c r="C53" s="73">
        <v>0</v>
      </c>
      <c r="D53" s="73">
        <v>23881.132200000004</v>
      </c>
      <c r="E53" s="73">
        <v>0</v>
      </c>
      <c r="F53" s="73">
        <v>0</v>
      </c>
      <c r="G53" s="73">
        <v>0</v>
      </c>
      <c r="H53" s="73">
        <v>0</v>
      </c>
      <c r="I53" s="73">
        <v>0</v>
      </c>
      <c r="J53" s="73">
        <v>0</v>
      </c>
      <c r="K53" s="73">
        <f t="shared" si="0"/>
        <v>23881.132200000004</v>
      </c>
    </row>
    <row r="54" spans="1:11">
      <c r="A54" s="73" t="s">
        <v>120</v>
      </c>
      <c r="B54" s="73">
        <v>0</v>
      </c>
      <c r="C54" s="73">
        <v>0</v>
      </c>
      <c r="D54" s="73">
        <v>58580.386130000006</v>
      </c>
      <c r="E54" s="73">
        <v>0</v>
      </c>
      <c r="F54" s="73">
        <v>0</v>
      </c>
      <c r="G54" s="73">
        <v>0</v>
      </c>
      <c r="H54" s="73">
        <v>0</v>
      </c>
      <c r="I54" s="73">
        <v>0</v>
      </c>
      <c r="J54" s="73">
        <v>0</v>
      </c>
      <c r="K54" s="73">
        <f t="shared" si="0"/>
        <v>58580.386130000006</v>
      </c>
    </row>
    <row r="55" spans="1:11">
      <c r="A55" s="73" t="s">
        <v>117</v>
      </c>
      <c r="B55" s="73">
        <v>0</v>
      </c>
      <c r="C55" s="73">
        <v>0</v>
      </c>
      <c r="D55" s="73">
        <v>34050.852829999996</v>
      </c>
      <c r="E55" s="73">
        <v>0</v>
      </c>
      <c r="F55" s="73">
        <v>0</v>
      </c>
      <c r="G55" s="73">
        <v>0</v>
      </c>
      <c r="H55" s="73">
        <v>0</v>
      </c>
      <c r="I55" s="73">
        <v>0</v>
      </c>
      <c r="J55" s="73">
        <v>0</v>
      </c>
      <c r="K55" s="73">
        <f t="shared" si="0"/>
        <v>34050.852829999996</v>
      </c>
    </row>
    <row r="56" spans="1:11">
      <c r="A56" s="73" t="s">
        <v>113</v>
      </c>
      <c r="B56" s="73">
        <v>11012.069290000001</v>
      </c>
      <c r="C56" s="73">
        <v>1882.4413900000004</v>
      </c>
      <c r="D56" s="73">
        <v>8170.9314599999998</v>
      </c>
      <c r="E56" s="73">
        <v>0</v>
      </c>
      <c r="F56" s="73">
        <v>0</v>
      </c>
      <c r="G56" s="73">
        <v>17651.07933</v>
      </c>
      <c r="H56" s="73">
        <v>81612.764830000015</v>
      </c>
      <c r="I56" s="73">
        <v>0</v>
      </c>
      <c r="J56" s="73">
        <v>0</v>
      </c>
      <c r="K56" s="73">
        <f t="shared" si="0"/>
        <v>120329.28630000001</v>
      </c>
    </row>
    <row r="57" spans="1:11">
      <c r="A57" s="73" t="s">
        <v>115</v>
      </c>
      <c r="B57" s="73">
        <v>0</v>
      </c>
      <c r="C57" s="73">
        <v>0</v>
      </c>
      <c r="D57" s="73">
        <v>3551.1071600000005</v>
      </c>
      <c r="E57" s="73">
        <v>0</v>
      </c>
      <c r="F57" s="73">
        <v>0</v>
      </c>
      <c r="G57" s="73">
        <v>0</v>
      </c>
      <c r="H57" s="73">
        <v>0</v>
      </c>
      <c r="I57" s="73">
        <v>0</v>
      </c>
      <c r="J57" s="73">
        <v>0</v>
      </c>
      <c r="K57" s="73">
        <f t="shared" si="0"/>
        <v>3551.1071600000005</v>
      </c>
    </row>
    <row r="58" spans="1:11">
      <c r="A58" s="73" t="s">
        <v>134</v>
      </c>
      <c r="B58" s="73">
        <v>4836.1012499999997</v>
      </c>
      <c r="C58" s="73">
        <v>0</v>
      </c>
      <c r="D58" s="73">
        <v>0</v>
      </c>
      <c r="E58" s="73">
        <v>0</v>
      </c>
      <c r="F58" s="73">
        <v>315.91538000000008</v>
      </c>
      <c r="G58" s="73">
        <v>0</v>
      </c>
      <c r="H58" s="73">
        <v>0</v>
      </c>
      <c r="I58" s="73">
        <v>0</v>
      </c>
      <c r="J58" s="73">
        <v>0</v>
      </c>
      <c r="K58" s="73">
        <f t="shared" si="0"/>
        <v>5152.0166300000001</v>
      </c>
    </row>
    <row r="59" spans="1:11">
      <c r="A59" s="73" t="s">
        <v>126</v>
      </c>
      <c r="B59" s="73">
        <v>0</v>
      </c>
      <c r="C59" s="73">
        <v>0</v>
      </c>
      <c r="D59" s="73">
        <v>0</v>
      </c>
      <c r="E59" s="73">
        <v>0</v>
      </c>
      <c r="F59" s="73">
        <v>0</v>
      </c>
      <c r="G59" s="73">
        <v>0</v>
      </c>
      <c r="H59" s="73">
        <v>32376.501979999997</v>
      </c>
      <c r="I59" s="73">
        <v>0</v>
      </c>
      <c r="J59" s="73">
        <v>0</v>
      </c>
      <c r="K59" s="73">
        <f t="shared" si="0"/>
        <v>32376.501979999997</v>
      </c>
    </row>
    <row r="60" spans="1:11">
      <c r="A60" s="73" t="s">
        <v>127</v>
      </c>
      <c r="B60" s="73">
        <v>0</v>
      </c>
      <c r="C60" s="73">
        <v>0</v>
      </c>
      <c r="D60" s="73">
        <v>0</v>
      </c>
      <c r="E60" s="73">
        <v>0</v>
      </c>
      <c r="F60" s="73">
        <v>0</v>
      </c>
      <c r="G60" s="73">
        <v>0</v>
      </c>
      <c r="H60" s="73">
        <v>0</v>
      </c>
      <c r="I60" s="73">
        <v>3270.3243599999996</v>
      </c>
      <c r="J60" s="73">
        <v>0</v>
      </c>
      <c r="K60" s="73">
        <f t="shared" si="0"/>
        <v>3270.3243599999996</v>
      </c>
    </row>
    <row r="61" spans="1:11" s="114" customFormat="1">
      <c r="A61" s="73" t="s">
        <v>375</v>
      </c>
      <c r="B61" s="73">
        <v>0</v>
      </c>
      <c r="C61" s="73">
        <v>0</v>
      </c>
      <c r="D61" s="73">
        <v>0</v>
      </c>
      <c r="E61" s="73">
        <v>0</v>
      </c>
      <c r="F61" s="73">
        <v>2710.0232199999996</v>
      </c>
      <c r="G61" s="73">
        <v>0</v>
      </c>
      <c r="H61" s="73">
        <v>0</v>
      </c>
      <c r="I61" s="73">
        <v>0</v>
      </c>
      <c r="J61" s="73">
        <v>0</v>
      </c>
      <c r="K61" s="73">
        <f t="shared" si="0"/>
        <v>2710.0232199999996</v>
      </c>
    </row>
    <row r="62" spans="1:11">
      <c r="A62" s="73" t="s">
        <v>157</v>
      </c>
      <c r="B62" s="73">
        <v>39136.033029999999</v>
      </c>
      <c r="C62" s="73">
        <v>6417.8298100000011</v>
      </c>
      <c r="D62" s="73">
        <v>392467.97103999997</v>
      </c>
      <c r="E62" s="73">
        <v>1689.1418699999999</v>
      </c>
      <c r="F62" s="73">
        <v>60666.14016000001</v>
      </c>
      <c r="G62" s="73">
        <v>42564.612590000004</v>
      </c>
      <c r="H62" s="73">
        <v>371510.44728999998</v>
      </c>
      <c r="I62" s="73">
        <v>15984.114219999996</v>
      </c>
      <c r="J62" s="73">
        <v>4068.7532500000002</v>
      </c>
      <c r="K62" s="73">
        <f>SUM(K31:K61)</f>
        <v>934505.04325999971</v>
      </c>
    </row>
    <row r="63" spans="1:11">
      <c r="A63" s="14" t="s">
        <v>148</v>
      </c>
      <c r="B63" s="13"/>
      <c r="C63" s="13"/>
      <c r="D63" s="13"/>
      <c r="E63" s="13"/>
      <c r="F63" s="13"/>
      <c r="G63" s="13"/>
      <c r="H63" s="13"/>
      <c r="I63" s="13"/>
      <c r="J63" s="13"/>
      <c r="K63" s="13"/>
    </row>
    <row r="64" spans="1:11">
      <c r="A64" s="73" t="s">
        <v>149</v>
      </c>
      <c r="B64" s="73">
        <v>18991.732359999998</v>
      </c>
      <c r="C64" s="73">
        <v>50826.309910000011</v>
      </c>
      <c r="D64" s="73">
        <v>156713.99063999989</v>
      </c>
      <c r="E64" s="73">
        <v>19722.516190000006</v>
      </c>
      <c r="F64" s="73">
        <v>4240.1458900000007</v>
      </c>
      <c r="G64" s="73">
        <v>27497.414390000002</v>
      </c>
      <c r="H64" s="73">
        <v>146107.20632999996</v>
      </c>
      <c r="I64" s="73">
        <v>4973.3315199999997</v>
      </c>
      <c r="J64" s="73">
        <v>1822.0471399999997</v>
      </c>
      <c r="K64" s="73">
        <f t="shared" si="0"/>
        <v>430894.69436999987</v>
      </c>
    </row>
    <row r="65" spans="1:11">
      <c r="A65" s="73" t="s">
        <v>150</v>
      </c>
      <c r="B65" s="73">
        <v>92111.612659999999</v>
      </c>
      <c r="C65" s="73">
        <v>244006.31945000016</v>
      </c>
      <c r="D65" s="73">
        <v>81424.539229999995</v>
      </c>
      <c r="E65" s="73">
        <v>31738.753720000015</v>
      </c>
      <c r="F65" s="73">
        <v>44000.599740000005</v>
      </c>
      <c r="G65" s="73">
        <v>24200.44124</v>
      </c>
      <c r="H65" s="73">
        <v>45671.695140000003</v>
      </c>
      <c r="I65" s="73">
        <v>14387.069390000001</v>
      </c>
      <c r="J65" s="73">
        <v>3737.9098199999999</v>
      </c>
      <c r="K65" s="73">
        <f t="shared" si="0"/>
        <v>581278.94039000012</v>
      </c>
    </row>
    <row r="66" spans="1:11">
      <c r="A66" s="73" t="s">
        <v>151</v>
      </c>
      <c r="B66" s="73">
        <v>10620.902480000001</v>
      </c>
      <c r="C66" s="73">
        <v>196493.45169000007</v>
      </c>
      <c r="D66" s="73">
        <v>8787.0204599999997</v>
      </c>
      <c r="E66" s="73">
        <v>4963.2367000000004</v>
      </c>
      <c r="F66" s="73">
        <v>5012.7970000000023</v>
      </c>
      <c r="G66" s="73">
        <v>602.4448000000001</v>
      </c>
      <c r="H66" s="73">
        <v>1957.4901300000004</v>
      </c>
      <c r="I66" s="73">
        <v>23960.965950000005</v>
      </c>
      <c r="J66" s="73">
        <v>0</v>
      </c>
      <c r="K66" s="73">
        <f t="shared" si="0"/>
        <v>252398.30921000006</v>
      </c>
    </row>
    <row r="67" spans="1:11">
      <c r="A67" s="73" t="s">
        <v>152</v>
      </c>
      <c r="B67" s="73">
        <v>0</v>
      </c>
      <c r="C67" s="73">
        <v>0</v>
      </c>
      <c r="D67" s="73">
        <v>0</v>
      </c>
      <c r="E67" s="73">
        <v>0</v>
      </c>
      <c r="F67" s="73">
        <v>0</v>
      </c>
      <c r="G67" s="73">
        <v>407.88653000000011</v>
      </c>
      <c r="H67" s="73">
        <v>26331.413910000003</v>
      </c>
      <c r="I67" s="73">
        <v>0</v>
      </c>
      <c r="J67" s="73">
        <v>0</v>
      </c>
      <c r="K67" s="73">
        <f t="shared" si="0"/>
        <v>26739.300440000003</v>
      </c>
    </row>
    <row r="68" spans="1:11">
      <c r="A68" s="73" t="s">
        <v>153</v>
      </c>
      <c r="B68" s="73">
        <v>2432.3602100000003</v>
      </c>
      <c r="C68" s="73">
        <v>1591.0976800000001</v>
      </c>
      <c r="D68" s="73">
        <v>84086.662729999967</v>
      </c>
      <c r="E68" s="73">
        <v>14419.921209999999</v>
      </c>
      <c r="F68" s="73">
        <v>10538.379290000001</v>
      </c>
      <c r="G68" s="73">
        <v>1927.1641199999999</v>
      </c>
      <c r="H68" s="73">
        <v>7015.4762499999997</v>
      </c>
      <c r="I68" s="73">
        <v>0</v>
      </c>
      <c r="J68" s="73">
        <v>0</v>
      </c>
      <c r="K68" s="73">
        <f t="shared" si="0"/>
        <v>122011.06148999996</v>
      </c>
    </row>
    <row r="69" spans="1:11">
      <c r="A69" s="73" t="s">
        <v>154</v>
      </c>
      <c r="B69" s="73">
        <v>19902.198199999999</v>
      </c>
      <c r="C69" s="73">
        <v>9200.4788199999984</v>
      </c>
      <c r="D69" s="73">
        <v>7737.8936399999984</v>
      </c>
      <c r="E69" s="73">
        <v>22338.583510000004</v>
      </c>
      <c r="F69" s="73">
        <v>11830.580840000001</v>
      </c>
      <c r="G69" s="73">
        <v>25505.359349999995</v>
      </c>
      <c r="H69" s="73">
        <v>11120.306390000002</v>
      </c>
      <c r="I69" s="73">
        <v>374.91346999999996</v>
      </c>
      <c r="J69" s="73">
        <v>5743.7797699999992</v>
      </c>
      <c r="K69" s="73">
        <f t="shared" si="0"/>
        <v>113754.09398999999</v>
      </c>
    </row>
    <row r="70" spans="1:11">
      <c r="A70" s="73" t="s">
        <v>155</v>
      </c>
      <c r="B70" s="73">
        <v>0</v>
      </c>
      <c r="C70" s="73">
        <v>11444.742660000004</v>
      </c>
      <c r="D70" s="73">
        <v>0</v>
      </c>
      <c r="E70" s="73">
        <v>0</v>
      </c>
      <c r="F70" s="73">
        <v>0</v>
      </c>
      <c r="G70" s="73">
        <v>0</v>
      </c>
      <c r="H70" s="73">
        <v>0</v>
      </c>
      <c r="I70" s="73">
        <v>0</v>
      </c>
      <c r="J70" s="73">
        <v>0</v>
      </c>
      <c r="K70" s="73">
        <f t="shared" si="0"/>
        <v>11444.742660000004</v>
      </c>
    </row>
    <row r="71" spans="1:11" s="114" customFormat="1">
      <c r="A71" s="73" t="s">
        <v>156</v>
      </c>
      <c r="B71" s="73">
        <v>2686.0862700000012</v>
      </c>
      <c r="C71" s="73">
        <v>4754.7513200000003</v>
      </c>
      <c r="D71" s="73">
        <v>6170.723500000001</v>
      </c>
      <c r="E71" s="73">
        <v>6631.0861800000002</v>
      </c>
      <c r="F71" s="73">
        <v>1686.6798000000001</v>
      </c>
      <c r="G71" s="73">
        <v>2028.5717699999998</v>
      </c>
      <c r="H71" s="73">
        <v>6087.5006399999984</v>
      </c>
      <c r="I71" s="73">
        <v>0</v>
      </c>
      <c r="J71" s="73">
        <v>0</v>
      </c>
      <c r="K71" s="73">
        <f t="shared" si="0"/>
        <v>30045.39948</v>
      </c>
    </row>
    <row r="72" spans="1:11">
      <c r="A72" s="73" t="s">
        <v>383</v>
      </c>
      <c r="B72" s="73">
        <v>3797.0630200000001</v>
      </c>
      <c r="C72" s="73">
        <v>51386.150789999992</v>
      </c>
      <c r="D72" s="73">
        <v>24423.823670000005</v>
      </c>
      <c r="E72" s="73">
        <v>3081.3780200000001</v>
      </c>
      <c r="F72" s="73">
        <v>9019.0007199999982</v>
      </c>
      <c r="G72" s="73">
        <v>2370.2714200000005</v>
      </c>
      <c r="H72" s="73">
        <v>63366.708519999978</v>
      </c>
      <c r="I72" s="73">
        <v>0</v>
      </c>
      <c r="J72" s="73">
        <v>0</v>
      </c>
      <c r="K72" s="73">
        <f t="shared" si="0"/>
        <v>157444.39615999997</v>
      </c>
    </row>
    <row r="73" spans="1:11">
      <c r="A73" s="73" t="s">
        <v>157</v>
      </c>
      <c r="B73" s="73">
        <v>150541.9552</v>
      </c>
      <c r="C73" s="73">
        <v>569703.30232000025</v>
      </c>
      <c r="D73" s="73">
        <v>369344.65386999992</v>
      </c>
      <c r="E73" s="73">
        <v>102895.47553000001</v>
      </c>
      <c r="F73" s="73">
        <v>86328.183279999997</v>
      </c>
      <c r="G73" s="73">
        <v>84539.553620000006</v>
      </c>
      <c r="H73" s="73">
        <v>307657.79730999994</v>
      </c>
      <c r="I73" s="73">
        <v>43696.280330000009</v>
      </c>
      <c r="J73" s="73">
        <v>11303.736729999999</v>
      </c>
      <c r="K73" s="73">
        <f>SUM(K64:K72)</f>
        <v>1726010.9381899999</v>
      </c>
    </row>
    <row r="74" spans="1:11">
      <c r="A74" s="14" t="s">
        <v>160</v>
      </c>
      <c r="B74" s="13"/>
      <c r="C74" s="13"/>
      <c r="D74" s="13"/>
      <c r="E74" s="13"/>
      <c r="F74" s="13"/>
      <c r="G74" s="13"/>
      <c r="H74" s="13"/>
      <c r="I74" s="13"/>
      <c r="J74" s="13"/>
      <c r="K74" s="13"/>
    </row>
    <row r="75" spans="1:11">
      <c r="A75" s="73" t="s">
        <v>62</v>
      </c>
      <c r="B75" s="73">
        <v>487203.80839999998</v>
      </c>
      <c r="C75" s="73">
        <v>2473165.9822100014</v>
      </c>
      <c r="D75" s="73">
        <v>1868482.9050700006</v>
      </c>
      <c r="E75" s="73">
        <v>232739.62731000007</v>
      </c>
      <c r="F75" s="73">
        <v>193076.2831</v>
      </c>
      <c r="G75" s="73">
        <v>293510.21367999993</v>
      </c>
      <c r="H75" s="73">
        <v>2993872.9609599989</v>
      </c>
      <c r="I75" s="73">
        <v>114840.91298000004</v>
      </c>
      <c r="J75" s="73">
        <v>83110.74258000002</v>
      </c>
      <c r="K75" s="73">
        <f>SUM(B75:J75)</f>
        <v>8740003.4362900015</v>
      </c>
    </row>
    <row r="76" spans="1:11">
      <c r="A76" s="73" t="s">
        <v>157</v>
      </c>
      <c r="B76" s="73">
        <v>487203.80839999998</v>
      </c>
      <c r="C76" s="73">
        <v>2473165.9822100014</v>
      </c>
      <c r="D76" s="73">
        <v>1868482.9050700006</v>
      </c>
      <c r="E76" s="73">
        <v>232739.62731000007</v>
      </c>
      <c r="F76" s="73">
        <v>193076.2831</v>
      </c>
      <c r="G76" s="73">
        <v>293510.21367999993</v>
      </c>
      <c r="H76" s="73">
        <v>2993872.9609599989</v>
      </c>
      <c r="I76" s="73">
        <v>114840.91298000004</v>
      </c>
      <c r="J76" s="73">
        <v>83110.74258000002</v>
      </c>
      <c r="K76" s="73">
        <f>SUM(B76:J76)</f>
        <v>8740003.4362900015</v>
      </c>
    </row>
    <row r="77" spans="1:11">
      <c r="A77" s="14" t="s">
        <v>161</v>
      </c>
      <c r="B77" s="13"/>
      <c r="C77" s="13"/>
      <c r="D77" s="13"/>
      <c r="E77" s="13"/>
      <c r="F77" s="13"/>
      <c r="G77" s="13"/>
      <c r="H77" s="13"/>
      <c r="I77" s="13"/>
      <c r="J77" s="13"/>
      <c r="K77" s="13"/>
    </row>
    <row r="78" spans="1:11">
      <c r="A78" s="73" t="s">
        <v>162</v>
      </c>
      <c r="B78" s="74">
        <v>132992.66759</v>
      </c>
      <c r="C78" s="74">
        <v>329236.93911000004</v>
      </c>
      <c r="D78" s="74">
        <v>271988.26981999999</v>
      </c>
      <c r="E78" s="74">
        <v>53941.77448</v>
      </c>
      <c r="F78" s="74">
        <v>95018.103159999999</v>
      </c>
      <c r="G78" s="74">
        <v>84666.089900000006</v>
      </c>
      <c r="H78" s="74">
        <v>965787.37162999995</v>
      </c>
      <c r="I78" s="74">
        <v>88548.262490000008</v>
      </c>
      <c r="J78" s="74">
        <v>0</v>
      </c>
      <c r="K78" s="73">
        <f>SUM(B78:J78)</f>
        <v>2022179.4781800001</v>
      </c>
    </row>
    <row r="79" spans="1:11">
      <c r="A79" s="73" t="s">
        <v>157</v>
      </c>
      <c r="B79" s="74">
        <v>132992.66759</v>
      </c>
      <c r="C79" s="74">
        <v>329236.93911000004</v>
      </c>
      <c r="D79" s="74">
        <v>271988.26981999999</v>
      </c>
      <c r="E79" s="74">
        <v>53941.77448</v>
      </c>
      <c r="F79" s="74">
        <v>95018.103159999999</v>
      </c>
      <c r="G79" s="74">
        <v>84666.089900000006</v>
      </c>
      <c r="H79" s="74">
        <v>965787.37162999995</v>
      </c>
      <c r="I79" s="74">
        <v>88548.262490000008</v>
      </c>
      <c r="J79" s="74">
        <v>0</v>
      </c>
      <c r="K79" s="73">
        <f>SUM(B79:J79)</f>
        <v>2022179.4781800001</v>
      </c>
    </row>
    <row r="80" spans="1:11" ht="15.75" thickBot="1">
      <c r="A80" s="14" t="s">
        <v>76</v>
      </c>
      <c r="B80" s="13">
        <f>SUM(B20,B24,B29,B62,B73,B76,B79)</f>
        <v>2756122.6362700001</v>
      </c>
      <c r="C80" s="13">
        <f t="shared" ref="C80:J80" si="1">SUM(C20,C24,C29,C62,C73,C76,C79)</f>
        <v>19264129.839090001</v>
      </c>
      <c r="D80" s="13">
        <f t="shared" si="1"/>
        <v>14977804.496399999</v>
      </c>
      <c r="E80" s="13">
        <f t="shared" si="1"/>
        <v>1466669.7781099998</v>
      </c>
      <c r="F80" s="13">
        <f t="shared" si="1"/>
        <v>1485457.51663</v>
      </c>
      <c r="G80" s="13">
        <f t="shared" si="1"/>
        <v>2560536.4462699997</v>
      </c>
      <c r="H80" s="13">
        <f t="shared" si="1"/>
        <v>37557097.079360008</v>
      </c>
      <c r="I80" s="13">
        <f t="shared" si="1"/>
        <v>1222081.8041400001</v>
      </c>
      <c r="J80" s="13">
        <f t="shared" si="1"/>
        <v>224209.06852000003</v>
      </c>
      <c r="K80" s="13">
        <f>SUM(K20,K24,K29,K62,K73,K76,K79)</f>
        <v>81514108.66478999</v>
      </c>
    </row>
    <row r="81" spans="1:11" s="75" customFormat="1" ht="28.5" customHeight="1" thickTop="1">
      <c r="A81" s="1006" t="s">
        <v>214</v>
      </c>
      <c r="B81" s="1007"/>
      <c r="C81" s="1007"/>
      <c r="D81" s="1007"/>
      <c r="E81" s="1007"/>
      <c r="F81" s="1007"/>
      <c r="G81" s="1007"/>
      <c r="H81" s="1007"/>
      <c r="I81" s="1007"/>
      <c r="J81" s="1007"/>
      <c r="K81" s="1007"/>
    </row>
    <row r="82" spans="1:11" s="75" customFormat="1">
      <c r="A82" s="159" t="s">
        <v>163</v>
      </c>
      <c r="B82" s="140"/>
      <c r="C82" s="140"/>
      <c r="D82" s="140"/>
      <c r="E82" s="140"/>
      <c r="F82" s="140"/>
      <c r="G82" s="140"/>
      <c r="H82" s="140"/>
      <c r="I82" s="140"/>
      <c r="J82" s="140"/>
      <c r="K82" s="140"/>
    </row>
    <row r="83" spans="1:11" s="75" customFormat="1">
      <c r="A83" s="160" t="s">
        <v>164</v>
      </c>
      <c r="B83" s="140"/>
      <c r="C83" s="140"/>
      <c r="D83" s="140"/>
      <c r="E83" s="140"/>
      <c r="F83" s="140"/>
      <c r="G83" s="140"/>
      <c r="H83" s="140"/>
      <c r="I83" s="140"/>
      <c r="J83" s="140"/>
      <c r="K83" s="140"/>
    </row>
    <row r="84" spans="1:11">
      <c r="A84" s="160" t="s">
        <v>382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</row>
    <row r="85" spans="1:11">
      <c r="A85" s="160" t="s">
        <v>380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</row>
    <row r="86" spans="1:11">
      <c r="A86" s="12"/>
      <c r="B86" s="11"/>
      <c r="C86" s="11"/>
      <c r="D86" s="11"/>
      <c r="E86" s="11"/>
      <c r="F86" s="11"/>
      <c r="G86" s="11"/>
      <c r="H86" s="11"/>
      <c r="I86" s="11"/>
      <c r="J86" s="11"/>
      <c r="K86" s="11"/>
    </row>
    <row r="87" spans="1:11">
      <c r="A87" s="12"/>
      <c r="B87" s="11"/>
      <c r="C87" s="11"/>
      <c r="D87" s="11"/>
      <c r="E87" s="11"/>
      <c r="F87" s="11"/>
      <c r="G87" s="11"/>
      <c r="H87" s="11"/>
      <c r="I87" s="11"/>
      <c r="J87" s="11"/>
      <c r="K87" s="11"/>
    </row>
    <row r="88" spans="1:11">
      <c r="A88" s="12"/>
      <c r="B88" s="11"/>
      <c r="C88" s="11"/>
      <c r="D88" s="11"/>
      <c r="E88" s="11"/>
      <c r="F88" s="11"/>
      <c r="G88" s="11"/>
      <c r="H88" s="11"/>
      <c r="I88" s="11"/>
      <c r="J88" s="11"/>
      <c r="K88" s="11"/>
    </row>
    <row r="89" spans="1:11">
      <c r="A89" s="12"/>
      <c r="B89" s="11"/>
      <c r="C89" s="11"/>
      <c r="D89" s="11"/>
      <c r="E89" s="11"/>
      <c r="F89" s="11"/>
      <c r="G89" s="11"/>
      <c r="H89" s="11"/>
      <c r="I89" s="11"/>
      <c r="J89" s="11"/>
      <c r="K89" s="11"/>
    </row>
    <row r="90" spans="1:11">
      <c r="A90" s="12"/>
      <c r="B90" s="11"/>
      <c r="C90" s="11"/>
      <c r="D90" s="11"/>
      <c r="E90" s="11"/>
      <c r="F90" s="11"/>
      <c r="G90" s="11"/>
      <c r="H90" s="11"/>
      <c r="I90" s="11"/>
      <c r="J90" s="11"/>
      <c r="K90" s="11"/>
    </row>
    <row r="91" spans="1:11">
      <c r="A91" s="12"/>
      <c r="B91" s="11"/>
      <c r="C91" s="11"/>
      <c r="D91" s="11"/>
      <c r="E91" s="11"/>
      <c r="F91" s="11"/>
      <c r="G91" s="11"/>
      <c r="H91" s="11"/>
      <c r="I91" s="11"/>
      <c r="J91" s="11"/>
      <c r="K91" s="11"/>
    </row>
    <row r="92" spans="1:11">
      <c r="A92" s="12"/>
      <c r="B92" s="11"/>
      <c r="C92" s="11"/>
      <c r="D92" s="11"/>
      <c r="E92" s="11"/>
      <c r="F92" s="11"/>
      <c r="G92" s="11"/>
      <c r="H92" s="11"/>
      <c r="I92" s="11"/>
      <c r="J92" s="11"/>
      <c r="K92" s="11"/>
    </row>
    <row r="93" spans="1:11" ht="15.75">
      <c r="A93" s="9"/>
      <c r="B93" s="8"/>
      <c r="C93" s="8"/>
      <c r="D93" s="8"/>
      <c r="E93" s="8"/>
      <c r="F93" s="8"/>
      <c r="G93" s="8"/>
      <c r="H93" s="8"/>
      <c r="I93" s="8"/>
      <c r="J93" s="8"/>
      <c r="K93" s="8"/>
    </row>
    <row r="94" spans="1:11" ht="15.75">
      <c r="A94" s="9"/>
      <c r="B94" s="8"/>
      <c r="C94" s="8"/>
      <c r="D94" s="8"/>
      <c r="E94" s="8"/>
      <c r="F94" s="8"/>
      <c r="G94" s="8"/>
      <c r="H94" s="8"/>
      <c r="I94" s="8"/>
      <c r="J94" s="8"/>
      <c r="K94" s="8"/>
    </row>
    <row r="95" spans="1:11" ht="15.75">
      <c r="A95" s="9"/>
      <c r="B95" s="8"/>
      <c r="C95" s="8"/>
      <c r="D95" s="8"/>
      <c r="E95" s="8"/>
      <c r="F95" s="8"/>
      <c r="G95" s="8"/>
      <c r="H95" s="8"/>
      <c r="I95" s="8"/>
      <c r="J95" s="8"/>
      <c r="K95" s="8"/>
    </row>
    <row r="96" spans="1:11" ht="15.75">
      <c r="A96" s="9"/>
      <c r="B96" s="8"/>
      <c r="C96" s="8"/>
      <c r="D96" s="8"/>
      <c r="E96" s="8"/>
      <c r="F96" s="8"/>
      <c r="G96" s="8"/>
      <c r="H96" s="8"/>
      <c r="I96" s="8"/>
      <c r="J96" s="8"/>
      <c r="K96" s="8"/>
    </row>
    <row r="97" spans="1:11" ht="15.75">
      <c r="A97" s="9"/>
      <c r="B97" s="8"/>
      <c r="C97" s="8"/>
      <c r="D97" s="8"/>
      <c r="E97" s="8"/>
      <c r="F97" s="8"/>
      <c r="G97" s="8"/>
      <c r="H97" s="8"/>
      <c r="I97" s="8"/>
      <c r="J97" s="8"/>
      <c r="K97" s="8"/>
    </row>
    <row r="98" spans="1:11" ht="15.75">
      <c r="A98" s="9"/>
    </row>
  </sheetData>
  <mergeCells count="15">
    <mergeCell ref="A2:K2"/>
    <mergeCell ref="A3:K3"/>
    <mergeCell ref="A4:K4"/>
    <mergeCell ref="A5:K5"/>
    <mergeCell ref="A81:K81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K86"/>
  <sheetViews>
    <sheetView showGridLines="0" zoomScaleNormal="100" workbookViewId="0"/>
  </sheetViews>
  <sheetFormatPr defaultColWidth="11.42578125" defaultRowHeight="15"/>
  <cols>
    <col min="1" max="1" width="47.7109375" customWidth="1"/>
    <col min="2" max="2" width="16.140625" customWidth="1"/>
    <col min="3" max="4" width="13.85546875" customWidth="1"/>
    <col min="5" max="5" width="11.5703125" customWidth="1"/>
    <col min="6" max="6" width="15.7109375" customWidth="1"/>
    <col min="7" max="7" width="15.85546875" customWidth="1"/>
    <col min="8" max="8" width="15.42578125" customWidth="1"/>
    <col min="9" max="9" width="12.7109375" customWidth="1"/>
    <col min="10" max="10" width="15" customWidth="1"/>
    <col min="11" max="11" width="12.7109375" customWidth="1"/>
  </cols>
  <sheetData>
    <row r="1" spans="1:11" ht="3" customHeight="1">
      <c r="A1" s="59"/>
      <c r="B1" s="10"/>
      <c r="C1" s="10"/>
      <c r="D1" s="10"/>
      <c r="E1" s="10"/>
      <c r="F1" s="10"/>
      <c r="G1" s="10"/>
      <c r="H1" s="10"/>
      <c r="I1" s="10"/>
      <c r="J1" s="10"/>
      <c r="K1" s="10"/>
    </row>
    <row r="2" spans="1:11" ht="23.25" customHeight="1">
      <c r="A2" s="1010" t="s">
        <v>158</v>
      </c>
      <c r="B2" s="1010"/>
      <c r="C2" s="1010"/>
      <c r="D2" s="1010"/>
      <c r="E2" s="1010"/>
      <c r="F2" s="1010"/>
      <c r="G2" s="1010"/>
      <c r="H2" s="1010"/>
      <c r="I2" s="1010"/>
      <c r="J2" s="1010"/>
      <c r="K2" s="1010"/>
    </row>
    <row r="3" spans="1:11" ht="23.25" customHeight="1">
      <c r="A3" s="1010" t="s">
        <v>352</v>
      </c>
      <c r="B3" s="1010"/>
      <c r="C3" s="1010"/>
      <c r="D3" s="1010"/>
      <c r="E3" s="1010"/>
      <c r="F3" s="1010"/>
      <c r="G3" s="1010"/>
      <c r="H3" s="1010"/>
      <c r="I3" s="1010"/>
      <c r="J3" s="1010"/>
      <c r="K3" s="1010"/>
    </row>
    <row r="4" spans="1:11" ht="23.25" customHeight="1">
      <c r="A4" s="1010" t="s">
        <v>370</v>
      </c>
      <c r="B4" s="1010"/>
      <c r="C4" s="1010"/>
      <c r="D4" s="1010"/>
      <c r="E4" s="1010"/>
      <c r="F4" s="1010"/>
      <c r="G4" s="1010"/>
      <c r="H4" s="1010"/>
      <c r="I4" s="1010"/>
      <c r="J4" s="1010"/>
      <c r="K4" s="1010"/>
    </row>
    <row r="5" spans="1:11" ht="23.25" customHeight="1" thickBot="1">
      <c r="A5" s="1011" t="s">
        <v>59</v>
      </c>
      <c r="B5" s="1011"/>
      <c r="C5" s="1011"/>
      <c r="D5" s="1011"/>
      <c r="E5" s="1011"/>
      <c r="F5" s="1011"/>
      <c r="G5" s="1011"/>
      <c r="H5" s="1011"/>
      <c r="I5" s="1011"/>
      <c r="J5" s="1011"/>
      <c r="K5" s="1011"/>
    </row>
    <row r="6" spans="1:11" s="82" customFormat="1" ht="24.75" thickTop="1">
      <c r="A6" s="146" t="s">
        <v>60</v>
      </c>
      <c r="B6" s="147" t="s">
        <v>202</v>
      </c>
      <c r="C6" s="147" t="s">
        <v>203</v>
      </c>
      <c r="D6" s="147" t="s">
        <v>204</v>
      </c>
      <c r="E6" s="148" t="s">
        <v>205</v>
      </c>
      <c r="F6" s="148" t="s">
        <v>206</v>
      </c>
      <c r="G6" s="147" t="s">
        <v>207</v>
      </c>
      <c r="H6" s="148" t="s">
        <v>77</v>
      </c>
      <c r="I6" s="147" t="s">
        <v>350</v>
      </c>
      <c r="J6" s="147" t="s">
        <v>208</v>
      </c>
      <c r="K6" s="148" t="s">
        <v>209</v>
      </c>
    </row>
    <row r="7" spans="1:11" s="82" customFormat="1" ht="12">
      <c r="A7" s="83" t="s">
        <v>65</v>
      </c>
      <c r="B7" s="83">
        <v>1243791.9949799997</v>
      </c>
      <c r="C7" s="83">
        <v>5183.3269500000006</v>
      </c>
      <c r="D7" s="83">
        <v>2289.9507699999999</v>
      </c>
      <c r="E7" s="83">
        <v>81094.282980000004</v>
      </c>
      <c r="F7" s="83">
        <v>3198401.2653699992</v>
      </c>
      <c r="G7" s="83">
        <v>930798.61871999991</v>
      </c>
      <c r="H7" s="83">
        <v>958886.27763999987</v>
      </c>
      <c r="I7" s="83">
        <v>282634.48080999998</v>
      </c>
      <c r="J7" s="83">
        <v>2165.3936600000002</v>
      </c>
      <c r="K7" s="83">
        <v>6705245.5918799974</v>
      </c>
    </row>
    <row r="8" spans="1:11" s="82" customFormat="1" ht="12">
      <c r="A8" s="83" t="s">
        <v>67</v>
      </c>
      <c r="B8" s="83">
        <v>842604.4067500002</v>
      </c>
      <c r="C8" s="83">
        <v>3445.8595100000002</v>
      </c>
      <c r="D8" s="83">
        <v>2612.7040999999999</v>
      </c>
      <c r="E8" s="83">
        <v>37813.26741</v>
      </c>
      <c r="F8" s="83">
        <v>1342371.4216199995</v>
      </c>
      <c r="G8" s="83">
        <v>2240.5200199999999</v>
      </c>
      <c r="H8" s="83">
        <v>1432019.2729900002</v>
      </c>
      <c r="I8" s="83">
        <v>466653.12961999991</v>
      </c>
      <c r="J8" s="83">
        <v>4781.5147799999995</v>
      </c>
      <c r="K8" s="83">
        <v>4134542.0967999995</v>
      </c>
    </row>
    <row r="9" spans="1:11" s="82" customFormat="1" ht="12">
      <c r="A9" s="83" t="s">
        <v>72</v>
      </c>
      <c r="B9" s="83">
        <v>239624.42116000003</v>
      </c>
      <c r="C9" s="83">
        <v>2052.42353</v>
      </c>
      <c r="D9" s="83">
        <v>49.226169999999996</v>
      </c>
      <c r="E9" s="83">
        <v>13704.01838</v>
      </c>
      <c r="F9" s="83">
        <v>356516.72490999999</v>
      </c>
      <c r="G9" s="83">
        <v>36166.565559999995</v>
      </c>
      <c r="H9" s="83">
        <v>295729.02374000003</v>
      </c>
      <c r="I9" s="83">
        <v>213730.27303999997</v>
      </c>
      <c r="J9" s="83">
        <v>223.81486000000001</v>
      </c>
      <c r="K9" s="83">
        <v>1157796.49135</v>
      </c>
    </row>
    <row r="10" spans="1:11" s="82" customFormat="1" ht="12">
      <c r="A10" s="83" t="s">
        <v>73</v>
      </c>
      <c r="B10" s="83">
        <v>2160054.27501</v>
      </c>
      <c r="C10" s="83">
        <v>4400.1251300000004</v>
      </c>
      <c r="D10" s="83">
        <v>4477.2031200000001</v>
      </c>
      <c r="E10" s="83">
        <v>28103.973590000001</v>
      </c>
      <c r="F10" s="83">
        <v>2750408.4727900005</v>
      </c>
      <c r="G10" s="83">
        <v>25548.667159999997</v>
      </c>
      <c r="H10" s="83">
        <v>2296408.7988699996</v>
      </c>
      <c r="I10" s="83">
        <v>494539.07155999995</v>
      </c>
      <c r="J10" s="83">
        <v>1827.7312299999999</v>
      </c>
      <c r="K10" s="83">
        <v>7765768.3184599997</v>
      </c>
    </row>
    <row r="11" spans="1:11" s="82" customFormat="1" ht="12">
      <c r="A11" s="83" t="s">
        <v>66</v>
      </c>
      <c r="B11" s="83">
        <v>1643275.8629600001</v>
      </c>
      <c r="C11" s="83">
        <v>97442.277849999999</v>
      </c>
      <c r="D11" s="83">
        <v>22017.409879999999</v>
      </c>
      <c r="E11" s="83">
        <v>1887.7775899999999</v>
      </c>
      <c r="F11" s="83">
        <v>1086993.1972399997</v>
      </c>
      <c r="G11" s="83">
        <v>207211.75254000002</v>
      </c>
      <c r="H11" s="83">
        <v>824515.19912999973</v>
      </c>
      <c r="I11" s="83">
        <v>205627.15202000001</v>
      </c>
      <c r="J11" s="83">
        <v>527.83043999999995</v>
      </c>
      <c r="K11" s="83">
        <v>4089498.4596499992</v>
      </c>
    </row>
    <row r="12" spans="1:11" s="82" customFormat="1" ht="12">
      <c r="A12" s="83" t="s">
        <v>71</v>
      </c>
      <c r="B12" s="83">
        <v>2428505.0657599992</v>
      </c>
      <c r="C12" s="83">
        <v>35156.368860000002</v>
      </c>
      <c r="D12" s="83">
        <v>3644.86762</v>
      </c>
      <c r="E12" s="83">
        <v>51486.776929999985</v>
      </c>
      <c r="F12" s="83">
        <v>1990327.9043900007</v>
      </c>
      <c r="G12" s="83">
        <v>115448.76916</v>
      </c>
      <c r="H12" s="83">
        <v>1013067.0782600001</v>
      </c>
      <c r="I12" s="83">
        <v>695738.90412999969</v>
      </c>
      <c r="J12" s="83">
        <v>2883.2373100000004</v>
      </c>
      <c r="K12" s="83">
        <v>6336258.9724199986</v>
      </c>
    </row>
    <row r="13" spans="1:11" s="82" customFormat="1" ht="12">
      <c r="A13" s="83" t="s">
        <v>64</v>
      </c>
      <c r="B13" s="83">
        <v>941968.79690999992</v>
      </c>
      <c r="C13" s="83">
        <v>27052.563689999995</v>
      </c>
      <c r="D13" s="83">
        <v>7054</v>
      </c>
      <c r="E13" s="83">
        <v>197610.16712999996</v>
      </c>
      <c r="F13" s="83">
        <v>4389947.5054099979</v>
      </c>
      <c r="G13" s="83">
        <v>642177.37367999984</v>
      </c>
      <c r="H13" s="83">
        <v>2976958.8013700009</v>
      </c>
      <c r="I13" s="83">
        <v>646238.18594999996</v>
      </c>
      <c r="J13" s="83">
        <v>10623.24106</v>
      </c>
      <c r="K13" s="83">
        <v>9839630.6351999994</v>
      </c>
    </row>
    <row r="14" spans="1:11" s="82" customFormat="1" ht="12">
      <c r="A14" s="83" t="s">
        <v>63</v>
      </c>
      <c r="B14" s="83">
        <v>1023118.3474099999</v>
      </c>
      <c r="C14" s="83">
        <v>4903.0852699999996</v>
      </c>
      <c r="D14" s="83">
        <v>2484.1683400000002</v>
      </c>
      <c r="E14" s="83">
        <v>43854.788370000002</v>
      </c>
      <c r="F14" s="83">
        <v>2136678.9213799997</v>
      </c>
      <c r="G14" s="83">
        <v>92888.078020000015</v>
      </c>
      <c r="H14" s="83">
        <v>2789454.2018100005</v>
      </c>
      <c r="I14" s="83">
        <v>599857.45134999987</v>
      </c>
      <c r="J14" s="83">
        <v>5450.1187600000003</v>
      </c>
      <c r="K14" s="83">
        <v>6698689.1607099995</v>
      </c>
    </row>
    <row r="15" spans="1:11" s="82" customFormat="1" ht="12">
      <c r="A15" s="83" t="s">
        <v>69</v>
      </c>
      <c r="B15" s="83">
        <v>10077.164140000001</v>
      </c>
      <c r="C15" s="83">
        <v>0</v>
      </c>
      <c r="D15" s="83">
        <v>28.583259999999999</v>
      </c>
      <c r="E15" s="83">
        <v>0</v>
      </c>
      <c r="F15" s="83">
        <v>61954.254369999995</v>
      </c>
      <c r="G15" s="83">
        <v>0</v>
      </c>
      <c r="H15" s="83">
        <v>0</v>
      </c>
      <c r="I15" s="83">
        <v>0</v>
      </c>
      <c r="J15" s="83">
        <v>0</v>
      </c>
      <c r="K15" s="83">
        <v>72060.001770000003</v>
      </c>
    </row>
    <row r="16" spans="1:11" s="82" customFormat="1" ht="12">
      <c r="A16" s="83" t="s">
        <v>61</v>
      </c>
      <c r="B16" s="83">
        <v>1416080.9135400001</v>
      </c>
      <c r="C16" s="83">
        <v>91.14600999999999</v>
      </c>
      <c r="D16" s="83">
        <v>3072.6073799999999</v>
      </c>
      <c r="E16" s="83">
        <v>56439.961230000001</v>
      </c>
      <c r="F16" s="83">
        <v>2922977.5803300003</v>
      </c>
      <c r="G16" s="83">
        <v>489307.97658999998</v>
      </c>
      <c r="H16" s="83">
        <v>1853992.6850799995</v>
      </c>
      <c r="I16" s="83">
        <v>390031.77627000009</v>
      </c>
      <c r="J16" s="83">
        <v>14046.969150000001</v>
      </c>
      <c r="K16" s="83">
        <v>7146041.61558</v>
      </c>
    </row>
    <row r="17" spans="1:11" s="82" customFormat="1" ht="12">
      <c r="A17" s="83" t="s">
        <v>74</v>
      </c>
      <c r="B17" s="83">
        <v>2078332.1899800007</v>
      </c>
      <c r="C17" s="83">
        <v>49766.63657000001</v>
      </c>
      <c r="D17" s="83">
        <v>0</v>
      </c>
      <c r="E17" s="83">
        <v>94248.063529999985</v>
      </c>
      <c r="F17" s="83">
        <v>1351680.8451800004</v>
      </c>
      <c r="G17" s="83">
        <v>4547.5695000000005</v>
      </c>
      <c r="H17" s="83">
        <v>170752.38159000006</v>
      </c>
      <c r="I17" s="83">
        <v>1003084.6727899996</v>
      </c>
      <c r="J17" s="83">
        <v>2087.1586699999998</v>
      </c>
      <c r="K17" s="83">
        <v>4754499.517810001</v>
      </c>
    </row>
    <row r="18" spans="1:11" s="82" customFormat="1" ht="12">
      <c r="A18" s="83" t="s">
        <v>68</v>
      </c>
      <c r="B18" s="83">
        <v>555711.19071000011</v>
      </c>
      <c r="C18" s="83">
        <v>2864.3948899999996</v>
      </c>
      <c r="D18" s="83">
        <v>14.044600000000001</v>
      </c>
      <c r="E18" s="83">
        <v>39436.280790000012</v>
      </c>
      <c r="F18" s="83">
        <v>3065855.0983200008</v>
      </c>
      <c r="G18" s="83">
        <v>8884.3853899999995</v>
      </c>
      <c r="H18" s="83">
        <v>2364476.7262799996</v>
      </c>
      <c r="I18" s="83">
        <v>830896.08800999995</v>
      </c>
      <c r="J18" s="83">
        <v>11655.016969999999</v>
      </c>
      <c r="K18" s="83">
        <v>6879793.2259600004</v>
      </c>
    </row>
    <row r="19" spans="1:11" s="82" customFormat="1" ht="12">
      <c r="A19" s="83" t="s">
        <v>157</v>
      </c>
      <c r="B19" s="83">
        <v>14583144.629309997</v>
      </c>
      <c r="C19" s="83">
        <v>232358.20826000001</v>
      </c>
      <c r="D19" s="83">
        <v>47744.765240000001</v>
      </c>
      <c r="E19" s="83">
        <v>645679.35792999994</v>
      </c>
      <c r="F19" s="83">
        <v>24654113.191309996</v>
      </c>
      <c r="G19" s="83">
        <v>2555220.2763399999</v>
      </c>
      <c r="H19" s="83">
        <v>16976260.446759999</v>
      </c>
      <c r="I19" s="83">
        <v>5829031.1855499987</v>
      </c>
      <c r="J19" s="83">
        <v>56272.026889999994</v>
      </c>
      <c r="K19" s="83">
        <v>65579824.087589994</v>
      </c>
    </row>
    <row r="20" spans="1:11" s="82" customFormat="1" ht="12">
      <c r="A20" s="81" t="s">
        <v>142</v>
      </c>
      <c r="B20" s="81"/>
      <c r="C20" s="81"/>
      <c r="D20" s="81"/>
      <c r="E20" s="81"/>
      <c r="F20" s="81"/>
      <c r="G20" s="81"/>
      <c r="H20" s="81"/>
      <c r="I20" s="81"/>
      <c r="J20" s="81"/>
      <c r="K20" s="81"/>
    </row>
    <row r="21" spans="1:11" s="82" customFormat="1" ht="12">
      <c r="A21" s="83" t="s">
        <v>144</v>
      </c>
      <c r="B21" s="83">
        <v>35092.972930000004</v>
      </c>
      <c r="C21" s="83">
        <v>4692.1976199999999</v>
      </c>
      <c r="D21" s="83">
        <v>0</v>
      </c>
      <c r="E21" s="83">
        <v>11364.29054</v>
      </c>
      <c r="F21" s="83">
        <v>144742.87555000003</v>
      </c>
      <c r="G21" s="83">
        <v>199.62135999999998</v>
      </c>
      <c r="H21" s="83">
        <v>198006.08392999999</v>
      </c>
      <c r="I21" s="83">
        <v>60524.492430000006</v>
      </c>
      <c r="J21" s="83">
        <v>819.38037999999995</v>
      </c>
      <c r="K21" s="83">
        <v>455441.91473999998</v>
      </c>
    </row>
    <row r="22" spans="1:11" s="82" customFormat="1" ht="12">
      <c r="A22" s="83" t="s">
        <v>143</v>
      </c>
      <c r="B22" s="83">
        <v>960747.38195999991</v>
      </c>
      <c r="C22" s="83">
        <v>10959.94275</v>
      </c>
      <c r="D22" s="83">
        <v>0</v>
      </c>
      <c r="E22" s="83">
        <v>50487.510430000009</v>
      </c>
      <c r="F22" s="83">
        <v>440366.38923000003</v>
      </c>
      <c r="G22" s="83">
        <v>1242.1895499999998</v>
      </c>
      <c r="H22" s="83">
        <v>122397.23987999996</v>
      </c>
      <c r="I22" s="83">
        <v>312558.99817999994</v>
      </c>
      <c r="J22" s="83">
        <v>1465.21514</v>
      </c>
      <c r="K22" s="83">
        <v>1900224.8671199998</v>
      </c>
    </row>
    <row r="23" spans="1:11" s="82" customFormat="1" ht="12">
      <c r="A23" s="83" t="s">
        <v>157</v>
      </c>
      <c r="B23" s="83">
        <v>995840.35488999996</v>
      </c>
      <c r="C23" s="83">
        <v>15652.140370000001</v>
      </c>
      <c r="D23" s="83">
        <v>0</v>
      </c>
      <c r="E23" s="83">
        <v>61851.800970000011</v>
      </c>
      <c r="F23" s="83">
        <v>585109.26478000009</v>
      </c>
      <c r="G23" s="83">
        <v>1441.8109099999997</v>
      </c>
      <c r="H23" s="83">
        <v>320403.32380999997</v>
      </c>
      <c r="I23" s="83">
        <v>373083.49060999992</v>
      </c>
      <c r="J23" s="83">
        <v>2284.5955199999999</v>
      </c>
      <c r="K23" s="83">
        <v>2355666.78186</v>
      </c>
    </row>
    <row r="24" spans="1:11" s="82" customFormat="1" ht="12">
      <c r="A24" s="84" t="s">
        <v>159</v>
      </c>
      <c r="B24" s="81"/>
      <c r="C24" s="81"/>
      <c r="D24" s="81"/>
      <c r="E24" s="81"/>
      <c r="F24" s="81"/>
      <c r="G24" s="81"/>
      <c r="H24" s="81"/>
      <c r="I24" s="81"/>
      <c r="J24" s="81"/>
      <c r="K24" s="81"/>
    </row>
    <row r="25" spans="1:11" s="82" customFormat="1" ht="12">
      <c r="A25" s="83" t="s">
        <v>145</v>
      </c>
      <c r="B25" s="83">
        <v>134.70726000000002</v>
      </c>
      <c r="C25" s="83">
        <v>220.72982000000002</v>
      </c>
      <c r="D25" s="83">
        <v>0</v>
      </c>
      <c r="E25" s="83">
        <v>0</v>
      </c>
      <c r="F25" s="83">
        <v>7825.1431399999992</v>
      </c>
      <c r="G25" s="83">
        <v>149.26522</v>
      </c>
      <c r="H25" s="83">
        <v>122759.85070000001</v>
      </c>
      <c r="I25" s="83">
        <v>8380.1527799999985</v>
      </c>
      <c r="J25" s="83">
        <v>627.32478000000003</v>
      </c>
      <c r="K25" s="83">
        <v>140097.17370000001</v>
      </c>
    </row>
    <row r="26" spans="1:11" s="82" customFormat="1" ht="12">
      <c r="A26" s="83" t="s">
        <v>147</v>
      </c>
      <c r="B26" s="83">
        <v>55.604879999999994</v>
      </c>
      <c r="C26" s="83">
        <v>0</v>
      </c>
      <c r="D26" s="83">
        <v>0</v>
      </c>
      <c r="E26" s="83">
        <v>745.7036599999999</v>
      </c>
      <c r="F26" s="83">
        <v>1462.6061</v>
      </c>
      <c r="G26" s="83">
        <v>0</v>
      </c>
      <c r="H26" s="83">
        <v>4094.7848400000007</v>
      </c>
      <c r="I26" s="83">
        <v>1304.9880799999999</v>
      </c>
      <c r="J26" s="83">
        <v>0</v>
      </c>
      <c r="K26" s="83">
        <v>7663.6875600000012</v>
      </c>
    </row>
    <row r="27" spans="1:11" s="82" customFormat="1" ht="12">
      <c r="A27" s="83" t="s">
        <v>146</v>
      </c>
      <c r="B27" s="83">
        <v>1370.8773500000002</v>
      </c>
      <c r="C27" s="83">
        <v>0</v>
      </c>
      <c r="D27" s="83">
        <v>0</v>
      </c>
      <c r="E27" s="83">
        <v>29.11993</v>
      </c>
      <c r="F27" s="83">
        <v>874.54160000000002</v>
      </c>
      <c r="G27" s="83">
        <v>0</v>
      </c>
      <c r="H27" s="83">
        <v>4461.4905900000003</v>
      </c>
      <c r="I27" s="83">
        <v>1422.0086899999997</v>
      </c>
      <c r="J27" s="83">
        <v>0</v>
      </c>
      <c r="K27" s="83">
        <v>8158.0381600000001</v>
      </c>
    </row>
    <row r="28" spans="1:11" s="82" customFormat="1" ht="12">
      <c r="A28" s="83" t="s">
        <v>157</v>
      </c>
      <c r="B28" s="83">
        <v>1561.1894900000002</v>
      </c>
      <c r="C28" s="83">
        <v>220.72982000000002</v>
      </c>
      <c r="D28" s="83">
        <v>0</v>
      </c>
      <c r="E28" s="83">
        <v>774.82358999999985</v>
      </c>
      <c r="F28" s="83">
        <v>10162.29084</v>
      </c>
      <c r="G28" s="83">
        <v>149.26522</v>
      </c>
      <c r="H28" s="83">
        <v>131316.12613000002</v>
      </c>
      <c r="I28" s="83">
        <v>11107.149549999998</v>
      </c>
      <c r="J28" s="83">
        <v>627.32478000000003</v>
      </c>
      <c r="K28" s="83">
        <v>155918.89942</v>
      </c>
    </row>
    <row r="29" spans="1:11" s="82" customFormat="1" ht="12">
      <c r="A29" s="84" t="s">
        <v>373</v>
      </c>
      <c r="B29" s="81"/>
      <c r="C29" s="81"/>
      <c r="D29" s="81"/>
      <c r="E29" s="81"/>
      <c r="F29" s="81"/>
      <c r="G29" s="81"/>
      <c r="H29" s="81"/>
      <c r="I29" s="81"/>
      <c r="J29" s="81"/>
      <c r="K29" s="81"/>
    </row>
    <row r="30" spans="1:11" s="82" customFormat="1" ht="12">
      <c r="A30" s="83" t="s">
        <v>132</v>
      </c>
      <c r="B30" s="83">
        <v>0</v>
      </c>
      <c r="C30" s="83">
        <v>0</v>
      </c>
      <c r="D30" s="83">
        <v>0</v>
      </c>
      <c r="E30" s="83">
        <v>2601.9605200000001</v>
      </c>
      <c r="F30" s="83">
        <v>3199.5367799999995</v>
      </c>
      <c r="G30" s="83">
        <v>15.119489999999999</v>
      </c>
      <c r="H30" s="83">
        <v>1484.62842</v>
      </c>
      <c r="I30" s="83">
        <v>1227.34283</v>
      </c>
      <c r="J30" s="83">
        <v>0</v>
      </c>
      <c r="K30" s="83">
        <v>8528.5880399999987</v>
      </c>
    </row>
    <row r="31" spans="1:11" s="82" customFormat="1" ht="12">
      <c r="A31" s="83" t="s">
        <v>133</v>
      </c>
      <c r="B31" s="83">
        <v>366.03426999999999</v>
      </c>
      <c r="C31" s="83">
        <v>0</v>
      </c>
      <c r="D31" s="83">
        <v>0</v>
      </c>
      <c r="E31" s="83">
        <v>0</v>
      </c>
      <c r="F31" s="83">
        <v>832.19826000000012</v>
      </c>
      <c r="G31" s="83">
        <v>0</v>
      </c>
      <c r="H31" s="83">
        <v>578.81121000000007</v>
      </c>
      <c r="I31" s="83">
        <v>2458.3235599999998</v>
      </c>
      <c r="J31" s="83">
        <v>0</v>
      </c>
      <c r="K31" s="83">
        <v>4235.3672999999999</v>
      </c>
    </row>
    <row r="32" spans="1:11" s="82" customFormat="1" ht="12">
      <c r="A32" s="83" t="s">
        <v>137</v>
      </c>
      <c r="B32" s="83">
        <v>11015.98107</v>
      </c>
      <c r="C32" s="83">
        <v>0</v>
      </c>
      <c r="D32" s="83">
        <v>0</v>
      </c>
      <c r="E32" s="83">
        <v>203.61591000000001</v>
      </c>
      <c r="F32" s="83">
        <v>4031.6497700000004</v>
      </c>
      <c r="G32" s="83">
        <v>0</v>
      </c>
      <c r="H32" s="83">
        <v>1885.8108200000004</v>
      </c>
      <c r="I32" s="83">
        <v>8578.5666600000004</v>
      </c>
      <c r="J32" s="83">
        <v>0</v>
      </c>
      <c r="K32" s="83">
        <v>25715.624230000001</v>
      </c>
    </row>
    <row r="33" spans="1:11" s="82" customFormat="1" ht="12">
      <c r="A33" s="83" t="s">
        <v>138</v>
      </c>
      <c r="B33" s="83">
        <v>66423.240939999931</v>
      </c>
      <c r="C33" s="83">
        <v>152.55529999999999</v>
      </c>
      <c r="D33" s="83">
        <v>0</v>
      </c>
      <c r="E33" s="83">
        <v>540.71140000000003</v>
      </c>
      <c r="F33" s="83">
        <v>4383.012029999999</v>
      </c>
      <c r="G33" s="83">
        <v>0</v>
      </c>
      <c r="H33" s="83">
        <v>4416.0442199999998</v>
      </c>
      <c r="I33" s="83">
        <v>62.766239999999996</v>
      </c>
      <c r="J33" s="83">
        <v>0</v>
      </c>
      <c r="K33" s="83">
        <v>75978.330129999929</v>
      </c>
    </row>
    <row r="34" spans="1:11" s="82" customFormat="1" ht="12">
      <c r="A34" s="83" t="s">
        <v>125</v>
      </c>
      <c r="B34" s="83">
        <v>31462.088329999999</v>
      </c>
      <c r="C34" s="83">
        <v>0</v>
      </c>
      <c r="D34" s="83">
        <v>0</v>
      </c>
      <c r="E34" s="83">
        <v>0</v>
      </c>
      <c r="F34" s="83">
        <v>376.80151000000006</v>
      </c>
      <c r="G34" s="83">
        <v>0</v>
      </c>
      <c r="H34" s="83">
        <v>297.75675999999999</v>
      </c>
      <c r="I34" s="83">
        <v>280.11245000000002</v>
      </c>
      <c r="J34" s="83">
        <v>0</v>
      </c>
      <c r="K34" s="83">
        <v>32416.759050000001</v>
      </c>
    </row>
    <row r="35" spans="1:11" s="82" customFormat="1" ht="12">
      <c r="A35" s="83" t="s">
        <v>131</v>
      </c>
      <c r="B35" s="83">
        <v>1191.8567599999999</v>
      </c>
      <c r="C35" s="83">
        <v>0</v>
      </c>
      <c r="D35" s="83">
        <v>0</v>
      </c>
      <c r="E35" s="83">
        <v>925.07014000000015</v>
      </c>
      <c r="F35" s="83">
        <v>9683.0468199999996</v>
      </c>
      <c r="G35" s="83">
        <v>0</v>
      </c>
      <c r="H35" s="83">
        <v>6036.5240199999989</v>
      </c>
      <c r="I35" s="83">
        <v>9876.5500899999988</v>
      </c>
      <c r="J35" s="83">
        <v>0</v>
      </c>
      <c r="K35" s="83">
        <v>27713.047829999996</v>
      </c>
    </row>
    <row r="36" spans="1:11" s="82" customFormat="1" ht="12">
      <c r="A36" s="83" t="s">
        <v>124</v>
      </c>
      <c r="B36" s="83">
        <v>2454.2269899999997</v>
      </c>
      <c r="C36" s="83">
        <v>0</v>
      </c>
      <c r="D36" s="83">
        <v>0</v>
      </c>
      <c r="E36" s="83">
        <v>2976.7204400000001</v>
      </c>
      <c r="F36" s="83">
        <v>5674.8335500000003</v>
      </c>
      <c r="G36" s="83">
        <v>0</v>
      </c>
      <c r="H36" s="83">
        <v>3356.9265500000006</v>
      </c>
      <c r="I36" s="83">
        <v>16116.459299999997</v>
      </c>
      <c r="J36" s="83">
        <v>0</v>
      </c>
      <c r="K36" s="83">
        <v>30579.166829999995</v>
      </c>
    </row>
    <row r="37" spans="1:11" s="82" customFormat="1" ht="12">
      <c r="A37" s="83" t="s">
        <v>123</v>
      </c>
      <c r="B37" s="83">
        <v>913.22771000000012</v>
      </c>
      <c r="C37" s="83">
        <v>0</v>
      </c>
      <c r="D37" s="83">
        <v>0</v>
      </c>
      <c r="E37" s="83">
        <v>0</v>
      </c>
      <c r="F37" s="83">
        <v>703.67325000000005</v>
      </c>
      <c r="G37" s="83">
        <v>0</v>
      </c>
      <c r="H37" s="83">
        <v>281.72928000000002</v>
      </c>
      <c r="I37" s="83">
        <v>617.16006000000004</v>
      </c>
      <c r="J37" s="83">
        <v>14.071530000000001</v>
      </c>
      <c r="K37" s="83">
        <v>2529.8618300000003</v>
      </c>
    </row>
    <row r="38" spans="1:11" s="82" customFormat="1" ht="12">
      <c r="A38" s="83" t="s">
        <v>114</v>
      </c>
      <c r="B38" s="83">
        <v>1936.1679100000001</v>
      </c>
      <c r="C38" s="83">
        <v>0</v>
      </c>
      <c r="D38" s="83">
        <v>0</v>
      </c>
      <c r="E38" s="83">
        <v>0</v>
      </c>
      <c r="F38" s="83">
        <v>15941.35461</v>
      </c>
      <c r="G38" s="83">
        <v>0</v>
      </c>
      <c r="H38" s="83">
        <v>7098.5442000000003</v>
      </c>
      <c r="I38" s="83">
        <v>11056.927720000002</v>
      </c>
      <c r="J38" s="83">
        <v>0</v>
      </c>
      <c r="K38" s="83">
        <v>36032.994440000002</v>
      </c>
    </row>
    <row r="39" spans="1:11" s="82" customFormat="1" ht="12">
      <c r="A39" s="83" t="s">
        <v>119</v>
      </c>
      <c r="B39" s="83">
        <v>4652.6544200000008</v>
      </c>
      <c r="C39" s="83">
        <v>0</v>
      </c>
      <c r="D39" s="83">
        <v>0</v>
      </c>
      <c r="E39" s="83">
        <v>61.999760000000002</v>
      </c>
      <c r="F39" s="83">
        <v>6554.8953000000001</v>
      </c>
      <c r="G39" s="83">
        <v>403.28682000000003</v>
      </c>
      <c r="H39" s="83">
        <v>5039.6170199999997</v>
      </c>
      <c r="I39" s="83">
        <v>9297.8819199999998</v>
      </c>
      <c r="J39" s="83">
        <v>0</v>
      </c>
      <c r="K39" s="83">
        <v>26010.33524</v>
      </c>
    </row>
    <row r="40" spans="1:11" s="82" customFormat="1" ht="12">
      <c r="A40" s="83" t="s">
        <v>130</v>
      </c>
      <c r="B40" s="83">
        <v>3954.05348</v>
      </c>
      <c r="C40" s="83">
        <v>0</v>
      </c>
      <c r="D40" s="83">
        <v>0</v>
      </c>
      <c r="E40" s="83">
        <v>0</v>
      </c>
      <c r="F40" s="83">
        <v>1024.9306099999999</v>
      </c>
      <c r="G40" s="83">
        <v>0</v>
      </c>
      <c r="H40" s="83">
        <v>706.41678000000002</v>
      </c>
      <c r="I40" s="83">
        <v>2399.0208899999998</v>
      </c>
      <c r="J40" s="83">
        <v>0</v>
      </c>
      <c r="K40" s="83">
        <v>8084.4217599999993</v>
      </c>
    </row>
    <row r="41" spans="1:11" s="82" customFormat="1" ht="12">
      <c r="A41" s="83" t="s">
        <v>112</v>
      </c>
      <c r="B41" s="83">
        <v>75675.602519999986</v>
      </c>
      <c r="C41" s="83">
        <v>2959.4264800000001</v>
      </c>
      <c r="D41" s="83">
        <v>0</v>
      </c>
      <c r="E41" s="83">
        <v>2487.3491999999997</v>
      </c>
      <c r="F41" s="83">
        <v>58110.768829999986</v>
      </c>
      <c r="G41" s="83">
        <v>503.19339000000002</v>
      </c>
      <c r="H41" s="83">
        <v>18295.337920000002</v>
      </c>
      <c r="I41" s="83">
        <v>32103.535570000011</v>
      </c>
      <c r="J41" s="83">
        <v>235.82626999999999</v>
      </c>
      <c r="K41" s="83">
        <v>190371.04017999995</v>
      </c>
    </row>
    <row r="42" spans="1:11" s="82" customFormat="1" ht="12">
      <c r="A42" s="83" t="s">
        <v>128</v>
      </c>
      <c r="B42" s="83">
        <v>598.50957999999991</v>
      </c>
      <c r="C42" s="83">
        <v>0</v>
      </c>
      <c r="D42" s="83">
        <v>0</v>
      </c>
      <c r="E42" s="83">
        <v>0</v>
      </c>
      <c r="F42" s="83">
        <v>9894.5379599999997</v>
      </c>
      <c r="G42" s="83">
        <v>253.56001000000001</v>
      </c>
      <c r="H42" s="83">
        <v>4064.5176699999993</v>
      </c>
      <c r="I42" s="83">
        <v>8494.4415299999982</v>
      </c>
      <c r="J42" s="83">
        <v>77.332630000000009</v>
      </c>
      <c r="K42" s="83">
        <v>23382.899379999999</v>
      </c>
    </row>
    <row r="43" spans="1:11" s="82" customFormat="1" ht="12">
      <c r="A43" s="83" t="s">
        <v>121</v>
      </c>
      <c r="B43" s="83">
        <v>11051.640719999998</v>
      </c>
      <c r="C43" s="83">
        <v>8.9076200000000014</v>
      </c>
      <c r="D43" s="83">
        <v>0</v>
      </c>
      <c r="E43" s="83">
        <v>303.95826</v>
      </c>
      <c r="F43" s="83">
        <v>6963.4769900000001</v>
      </c>
      <c r="G43" s="83">
        <v>161.48857999999998</v>
      </c>
      <c r="H43" s="83">
        <v>2673.5947300000003</v>
      </c>
      <c r="I43" s="83">
        <v>24571.469050000007</v>
      </c>
      <c r="J43" s="83">
        <v>93.968140000000005</v>
      </c>
      <c r="K43" s="83">
        <v>45828.504090000002</v>
      </c>
    </row>
    <row r="44" spans="1:11" s="82" customFormat="1" ht="12">
      <c r="A44" s="83" t="s">
        <v>140</v>
      </c>
      <c r="B44" s="83">
        <v>92.497219999999999</v>
      </c>
      <c r="C44" s="83">
        <v>0</v>
      </c>
      <c r="D44" s="83">
        <v>0</v>
      </c>
      <c r="E44" s="83">
        <v>51.27704</v>
      </c>
      <c r="F44" s="83">
        <v>4219.1706099999992</v>
      </c>
      <c r="G44" s="83">
        <v>0</v>
      </c>
      <c r="H44" s="83">
        <v>21.525040000000001</v>
      </c>
      <c r="I44" s="83">
        <v>145.42828</v>
      </c>
      <c r="J44" s="83">
        <v>5.4902299999999995</v>
      </c>
      <c r="K44" s="83">
        <v>4535.3884200000002</v>
      </c>
    </row>
    <row r="45" spans="1:11" s="82" customFormat="1" ht="12">
      <c r="A45" s="83" t="s">
        <v>116</v>
      </c>
      <c r="B45" s="83">
        <v>4441.2285700000002</v>
      </c>
      <c r="C45" s="83">
        <v>69.760790000000014</v>
      </c>
      <c r="D45" s="83">
        <v>0</v>
      </c>
      <c r="E45" s="83">
        <v>802.74255000000005</v>
      </c>
      <c r="F45" s="83">
        <v>5972.1158299999997</v>
      </c>
      <c r="G45" s="83">
        <v>166.66620999999998</v>
      </c>
      <c r="H45" s="83">
        <v>4782.4746100000002</v>
      </c>
      <c r="I45" s="83">
        <v>8264.2902300000005</v>
      </c>
      <c r="J45" s="83">
        <v>37.952940000000005</v>
      </c>
      <c r="K45" s="83">
        <v>24537.231730000003</v>
      </c>
    </row>
    <row r="46" spans="1:11" s="82" customFormat="1" ht="12">
      <c r="A46" s="83" t="s">
        <v>141</v>
      </c>
      <c r="B46" s="83">
        <v>10986.931039999999</v>
      </c>
      <c r="C46" s="83">
        <v>0</v>
      </c>
      <c r="D46" s="83">
        <v>0</v>
      </c>
      <c r="E46" s="83">
        <v>0</v>
      </c>
      <c r="F46" s="83">
        <v>881.92951000000016</v>
      </c>
      <c r="G46" s="83">
        <v>0</v>
      </c>
      <c r="H46" s="83">
        <v>47.610790000000001</v>
      </c>
      <c r="I46" s="83">
        <v>326.90525000000002</v>
      </c>
      <c r="J46" s="83">
        <v>0</v>
      </c>
      <c r="K46" s="83">
        <v>12243.37659</v>
      </c>
    </row>
    <row r="47" spans="1:11" s="82" customFormat="1" ht="12">
      <c r="A47" s="83" t="s">
        <v>136</v>
      </c>
      <c r="B47" s="83">
        <v>15080.512029999996</v>
      </c>
      <c r="C47" s="83">
        <v>665.32533000000001</v>
      </c>
      <c r="D47" s="83">
        <v>0</v>
      </c>
      <c r="E47" s="83">
        <v>1597.7003599999998</v>
      </c>
      <c r="F47" s="83">
        <v>7013.6263999999983</v>
      </c>
      <c r="G47" s="83">
        <v>0</v>
      </c>
      <c r="H47" s="83">
        <v>2162.0251899999998</v>
      </c>
      <c r="I47" s="83">
        <v>4187.2623899999999</v>
      </c>
      <c r="J47" s="83">
        <v>0</v>
      </c>
      <c r="K47" s="83">
        <v>30706.451699999994</v>
      </c>
    </row>
    <row r="48" spans="1:11" s="82" customFormat="1" ht="12">
      <c r="A48" s="83" t="s">
        <v>122</v>
      </c>
      <c r="B48" s="83">
        <v>626.13751000000002</v>
      </c>
      <c r="C48" s="83">
        <v>0</v>
      </c>
      <c r="D48" s="83">
        <v>0</v>
      </c>
      <c r="E48" s="83">
        <v>0</v>
      </c>
      <c r="F48" s="83">
        <v>887.63621000000001</v>
      </c>
      <c r="G48" s="83">
        <v>406.40204</v>
      </c>
      <c r="H48" s="83">
        <v>903.00112000000013</v>
      </c>
      <c r="I48" s="83">
        <v>2150.6847799999996</v>
      </c>
      <c r="J48" s="83">
        <v>0</v>
      </c>
      <c r="K48" s="83">
        <v>4973.8616599999996</v>
      </c>
    </row>
    <row r="49" spans="1:11" s="82" customFormat="1" ht="12">
      <c r="A49" s="83" t="s">
        <v>135</v>
      </c>
      <c r="B49" s="83">
        <v>2426.7803899999999</v>
      </c>
      <c r="C49" s="83">
        <v>0</v>
      </c>
      <c r="D49" s="83">
        <v>0</v>
      </c>
      <c r="E49" s="83">
        <v>0</v>
      </c>
      <c r="F49" s="83">
        <v>951.92709999999977</v>
      </c>
      <c r="G49" s="83">
        <v>0</v>
      </c>
      <c r="H49" s="83">
        <v>21.620139999999999</v>
      </c>
      <c r="I49" s="83">
        <v>861.57448999999997</v>
      </c>
      <c r="J49" s="83">
        <v>0</v>
      </c>
      <c r="K49" s="83">
        <v>4261.9021199999997</v>
      </c>
    </row>
    <row r="50" spans="1:11" s="82" customFormat="1" ht="12">
      <c r="A50" s="83" t="s">
        <v>129</v>
      </c>
      <c r="B50" s="83">
        <v>1934.2681400000004</v>
      </c>
      <c r="C50" s="83">
        <v>0</v>
      </c>
      <c r="D50" s="83">
        <v>0</v>
      </c>
      <c r="E50" s="83">
        <v>101.36008</v>
      </c>
      <c r="F50" s="83">
        <v>1068.8365900000001</v>
      </c>
      <c r="G50" s="83">
        <v>0</v>
      </c>
      <c r="H50" s="83">
        <v>349.10578999999996</v>
      </c>
      <c r="I50" s="83">
        <v>649.85591999999997</v>
      </c>
      <c r="J50" s="83">
        <v>0</v>
      </c>
      <c r="K50" s="83">
        <v>4103.4265200000009</v>
      </c>
    </row>
    <row r="51" spans="1:11" s="82" customFormat="1" ht="12">
      <c r="A51" s="83" t="s">
        <v>139</v>
      </c>
      <c r="B51" s="83">
        <v>17685.314139999999</v>
      </c>
      <c r="C51" s="83">
        <v>9.7947000000000006</v>
      </c>
      <c r="D51" s="83">
        <v>0</v>
      </c>
      <c r="E51" s="83">
        <v>14.70664</v>
      </c>
      <c r="F51" s="83">
        <v>1437.30845</v>
      </c>
      <c r="G51" s="83">
        <v>0</v>
      </c>
      <c r="H51" s="83">
        <v>968.95854000000008</v>
      </c>
      <c r="I51" s="83">
        <v>7718.7509100000007</v>
      </c>
      <c r="J51" s="83">
        <v>0</v>
      </c>
      <c r="K51" s="83">
        <v>27834.833379999996</v>
      </c>
    </row>
    <row r="52" spans="1:11" s="82" customFormat="1" ht="12">
      <c r="A52" s="83" t="s">
        <v>118</v>
      </c>
      <c r="B52" s="83">
        <v>8680.838240000001</v>
      </c>
      <c r="C52" s="83">
        <v>209.91288</v>
      </c>
      <c r="D52" s="83">
        <v>0</v>
      </c>
      <c r="E52" s="83">
        <v>0</v>
      </c>
      <c r="F52" s="83">
        <v>5063.0285199999998</v>
      </c>
      <c r="G52" s="83">
        <v>198.72927000000001</v>
      </c>
      <c r="H52" s="83">
        <v>794.58557999999994</v>
      </c>
      <c r="I52" s="83">
        <v>8889.8712899999991</v>
      </c>
      <c r="J52" s="83">
        <v>44.166419999999995</v>
      </c>
      <c r="K52" s="83">
        <v>23881.1322</v>
      </c>
    </row>
    <row r="53" spans="1:11" s="82" customFormat="1" ht="12">
      <c r="A53" s="83" t="s">
        <v>120</v>
      </c>
      <c r="B53" s="83">
        <v>14085.279769999999</v>
      </c>
      <c r="C53" s="83">
        <v>73.770060000000001</v>
      </c>
      <c r="D53" s="83">
        <v>0</v>
      </c>
      <c r="E53" s="83">
        <v>869.62502000000006</v>
      </c>
      <c r="F53" s="83">
        <v>21877.846010000005</v>
      </c>
      <c r="G53" s="83">
        <v>182.05636999999999</v>
      </c>
      <c r="H53" s="83">
        <v>5063.8084499999995</v>
      </c>
      <c r="I53" s="83">
        <v>16356.1003</v>
      </c>
      <c r="J53" s="83">
        <v>71.900149999999996</v>
      </c>
      <c r="K53" s="83">
        <v>58580.386129999999</v>
      </c>
    </row>
    <row r="54" spans="1:11" s="82" customFormat="1" ht="12">
      <c r="A54" s="83" t="s">
        <v>117</v>
      </c>
      <c r="B54" s="83">
        <v>8281.6977999999999</v>
      </c>
      <c r="C54" s="83">
        <v>58.33287</v>
      </c>
      <c r="D54" s="83">
        <v>0</v>
      </c>
      <c r="E54" s="83">
        <v>369.72871000000004</v>
      </c>
      <c r="F54" s="83">
        <v>12219.765560000002</v>
      </c>
      <c r="G54" s="83">
        <v>0</v>
      </c>
      <c r="H54" s="83">
        <v>9175.3320599999988</v>
      </c>
      <c r="I54" s="83">
        <v>3945.9958299999998</v>
      </c>
      <c r="J54" s="83">
        <v>0</v>
      </c>
      <c r="K54" s="83">
        <v>34050.852830000003</v>
      </c>
    </row>
    <row r="55" spans="1:11" s="82" customFormat="1" ht="12">
      <c r="A55" s="83" t="s">
        <v>113</v>
      </c>
      <c r="B55" s="83">
        <v>26382.717800000002</v>
      </c>
      <c r="C55" s="83">
        <v>628.16814999999997</v>
      </c>
      <c r="D55" s="83">
        <v>0</v>
      </c>
      <c r="E55" s="83">
        <v>1592.2203700000002</v>
      </c>
      <c r="F55" s="83">
        <v>34424.525499999989</v>
      </c>
      <c r="G55" s="83">
        <v>159.93009000000001</v>
      </c>
      <c r="H55" s="83">
        <v>10928.655299999999</v>
      </c>
      <c r="I55" s="83">
        <v>46213.06908999999</v>
      </c>
      <c r="J55" s="83">
        <v>0</v>
      </c>
      <c r="K55" s="83">
        <v>120329.28629999999</v>
      </c>
    </row>
    <row r="56" spans="1:11" s="82" customFormat="1" ht="12">
      <c r="A56" s="83" t="s">
        <v>115</v>
      </c>
      <c r="B56" s="83">
        <v>620.15044999999998</v>
      </c>
      <c r="C56" s="83">
        <v>0</v>
      </c>
      <c r="D56" s="83">
        <v>0</v>
      </c>
      <c r="E56" s="83">
        <v>0</v>
      </c>
      <c r="F56" s="83">
        <v>2410.6207799999997</v>
      </c>
      <c r="G56" s="83">
        <v>0</v>
      </c>
      <c r="H56" s="83">
        <v>0</v>
      </c>
      <c r="I56" s="83">
        <v>520.33592999999996</v>
      </c>
      <c r="J56" s="83">
        <v>0</v>
      </c>
      <c r="K56" s="83">
        <v>3551.1071599999996</v>
      </c>
    </row>
    <row r="57" spans="1:11" s="82" customFormat="1" ht="12">
      <c r="A57" s="83" t="s">
        <v>134</v>
      </c>
      <c r="B57" s="83">
        <v>2052.1702100000002</v>
      </c>
      <c r="C57" s="83">
        <v>0</v>
      </c>
      <c r="D57" s="83">
        <v>0</v>
      </c>
      <c r="E57" s="83">
        <v>96.838909999999998</v>
      </c>
      <c r="F57" s="83">
        <v>674.52519000000007</v>
      </c>
      <c r="G57" s="83">
        <v>0</v>
      </c>
      <c r="H57" s="83">
        <v>923.29774999999995</v>
      </c>
      <c r="I57" s="83">
        <v>1405.1845700000001</v>
      </c>
      <c r="J57" s="83">
        <v>0</v>
      </c>
      <c r="K57" s="83">
        <v>5152.0166300000001</v>
      </c>
    </row>
    <row r="58" spans="1:11" s="82" customFormat="1" ht="12">
      <c r="A58" s="83" t="s">
        <v>126</v>
      </c>
      <c r="B58" s="83">
        <v>26756.646199999999</v>
      </c>
      <c r="C58" s="83">
        <v>0</v>
      </c>
      <c r="D58" s="83">
        <v>0</v>
      </c>
      <c r="E58" s="83">
        <v>0</v>
      </c>
      <c r="F58" s="83">
        <v>3160.5359799999992</v>
      </c>
      <c r="G58" s="83">
        <v>0</v>
      </c>
      <c r="H58" s="83">
        <v>1347.5476600000002</v>
      </c>
      <c r="I58" s="83">
        <v>1111.77214</v>
      </c>
      <c r="J58" s="83">
        <v>0</v>
      </c>
      <c r="K58" s="83">
        <v>32376.501980000001</v>
      </c>
    </row>
    <row r="59" spans="1:11" s="82" customFormat="1" ht="12">
      <c r="A59" s="83" t="s">
        <v>127</v>
      </c>
      <c r="B59" s="83">
        <v>1121.6324299999999</v>
      </c>
      <c r="C59" s="83">
        <v>40.322560000000003</v>
      </c>
      <c r="D59" s="83">
        <v>0</v>
      </c>
      <c r="E59" s="83">
        <v>39.95196</v>
      </c>
      <c r="F59" s="83">
        <v>699.35580000000004</v>
      </c>
      <c r="G59" s="83">
        <v>9.3523499999999995</v>
      </c>
      <c r="H59" s="83">
        <v>26.580819999999996</v>
      </c>
      <c r="I59" s="83">
        <v>1333.1284400000002</v>
      </c>
      <c r="J59" s="83">
        <v>0</v>
      </c>
      <c r="K59" s="83">
        <v>3270.3243600000001</v>
      </c>
    </row>
    <row r="60" spans="1:11" s="82" customFormat="1" ht="12">
      <c r="A60" s="83" t="s">
        <v>375</v>
      </c>
      <c r="B60" s="83">
        <v>0</v>
      </c>
      <c r="C60" s="83">
        <v>0</v>
      </c>
      <c r="D60" s="83">
        <v>0</v>
      </c>
      <c r="E60" s="83">
        <v>636.08547999999996</v>
      </c>
      <c r="F60" s="83">
        <v>347.06397999999996</v>
      </c>
      <c r="G60" s="83">
        <v>0</v>
      </c>
      <c r="H60" s="83">
        <v>1521.19856</v>
      </c>
      <c r="I60" s="83">
        <v>205.67520000000002</v>
      </c>
      <c r="J60" s="83">
        <v>0</v>
      </c>
      <c r="K60" s="83">
        <v>2710.02322</v>
      </c>
    </row>
    <row r="61" spans="1:11" s="82" customFormat="1" ht="12">
      <c r="A61" s="83" t="s">
        <v>157</v>
      </c>
      <c r="B61" s="83">
        <v>352950.08663999999</v>
      </c>
      <c r="C61" s="83">
        <v>4876.2767400000002</v>
      </c>
      <c r="D61" s="83">
        <v>0</v>
      </c>
      <c r="E61" s="83">
        <v>16273.62275</v>
      </c>
      <c r="F61" s="83">
        <v>230684.53428999992</v>
      </c>
      <c r="G61" s="83">
        <v>2459.7846199999994</v>
      </c>
      <c r="H61" s="83">
        <v>95253.587</v>
      </c>
      <c r="I61" s="83">
        <v>231426.44291000004</v>
      </c>
      <c r="J61" s="83">
        <v>580.70830999999998</v>
      </c>
      <c r="K61" s="83">
        <v>934505.04325999983</v>
      </c>
    </row>
    <row r="62" spans="1:11" s="82" customFormat="1" ht="12">
      <c r="A62" s="84" t="s">
        <v>148</v>
      </c>
      <c r="B62" s="81"/>
      <c r="C62" s="81"/>
      <c r="D62" s="81"/>
      <c r="E62" s="81"/>
      <c r="F62" s="81"/>
      <c r="G62" s="81"/>
      <c r="H62" s="81"/>
      <c r="I62" s="81"/>
      <c r="J62" s="81"/>
      <c r="K62" s="81"/>
    </row>
    <row r="63" spans="1:11" s="82" customFormat="1" ht="12">
      <c r="A63" s="83" t="s">
        <v>149</v>
      </c>
      <c r="B63" s="83">
        <v>269072.45121000009</v>
      </c>
      <c r="C63" s="83">
        <v>6022.6900000000005</v>
      </c>
      <c r="D63" s="83">
        <v>24.97551</v>
      </c>
      <c r="E63" s="83">
        <v>6793.0460899999998</v>
      </c>
      <c r="F63" s="83">
        <v>51483.551410000007</v>
      </c>
      <c r="G63" s="83">
        <v>4882.4310299999988</v>
      </c>
      <c r="H63" s="83">
        <v>58884.921369999996</v>
      </c>
      <c r="I63" s="83">
        <v>33608.861420000008</v>
      </c>
      <c r="J63" s="83">
        <v>121.76633</v>
      </c>
      <c r="K63" s="83">
        <v>430894.69437000016</v>
      </c>
    </row>
    <row r="64" spans="1:11" s="82" customFormat="1" ht="12">
      <c r="A64" s="83" t="s">
        <v>150</v>
      </c>
      <c r="B64" s="83">
        <v>396617.28370999999</v>
      </c>
      <c r="C64" s="83">
        <v>5792.4520999999995</v>
      </c>
      <c r="D64" s="83">
        <v>0</v>
      </c>
      <c r="E64" s="83">
        <v>8931.6042500000003</v>
      </c>
      <c r="F64" s="83">
        <v>86704.018059999973</v>
      </c>
      <c r="G64" s="83">
        <v>16.69942</v>
      </c>
      <c r="H64" s="83">
        <v>27252.212910000002</v>
      </c>
      <c r="I64" s="83">
        <v>55805.57134000001</v>
      </c>
      <c r="J64" s="83">
        <v>159.0986</v>
      </c>
      <c r="K64" s="83">
        <v>581278.94039</v>
      </c>
    </row>
    <row r="65" spans="1:11" s="82" customFormat="1" ht="12">
      <c r="A65" s="83" t="s">
        <v>151</v>
      </c>
      <c r="B65" s="83">
        <v>150384.96371000007</v>
      </c>
      <c r="C65" s="83">
        <v>10607.355080000003</v>
      </c>
      <c r="D65" s="83">
        <v>0</v>
      </c>
      <c r="E65" s="83">
        <v>3201.6825800000006</v>
      </c>
      <c r="F65" s="83">
        <v>47433.894170000021</v>
      </c>
      <c r="G65" s="83">
        <v>65.754050000000007</v>
      </c>
      <c r="H65" s="83">
        <v>15831.574659999995</v>
      </c>
      <c r="I65" s="83">
        <v>24784.184809999999</v>
      </c>
      <c r="J65" s="83">
        <v>88.900149999999996</v>
      </c>
      <c r="K65" s="83">
        <v>252398.30921000006</v>
      </c>
    </row>
    <row r="66" spans="1:11" s="82" customFormat="1" ht="12">
      <c r="A66" s="83" t="s">
        <v>152</v>
      </c>
      <c r="B66" s="83">
        <v>22598.454360000003</v>
      </c>
      <c r="C66" s="83">
        <v>0</v>
      </c>
      <c r="D66" s="83">
        <v>0</v>
      </c>
      <c r="E66" s="83">
        <v>0</v>
      </c>
      <c r="F66" s="83">
        <v>1201.0011400000001</v>
      </c>
      <c r="G66" s="83">
        <v>1010.8411</v>
      </c>
      <c r="H66" s="83">
        <v>660.12323999999978</v>
      </c>
      <c r="I66" s="83">
        <v>1268.8806</v>
      </c>
      <c r="J66" s="83">
        <v>0</v>
      </c>
      <c r="K66" s="83">
        <v>26739.300440000006</v>
      </c>
    </row>
    <row r="67" spans="1:11" s="82" customFormat="1" ht="12">
      <c r="A67" s="83" t="s">
        <v>153</v>
      </c>
      <c r="B67" s="83">
        <v>90325.728629999998</v>
      </c>
      <c r="C67" s="83">
        <v>223.1875</v>
      </c>
      <c r="D67" s="83">
        <v>0</v>
      </c>
      <c r="E67" s="83">
        <v>4486.9914400000007</v>
      </c>
      <c r="F67" s="83">
        <v>15161.901820000001</v>
      </c>
      <c r="G67" s="83">
        <v>0</v>
      </c>
      <c r="H67" s="83">
        <v>10026.620800000002</v>
      </c>
      <c r="I67" s="83">
        <v>1786.6312999999998</v>
      </c>
      <c r="J67" s="83">
        <v>0</v>
      </c>
      <c r="K67" s="83">
        <v>122011.06148999999</v>
      </c>
    </row>
    <row r="68" spans="1:11" s="82" customFormat="1" ht="12">
      <c r="A68" s="83" t="s">
        <v>154</v>
      </c>
      <c r="B68" s="83">
        <v>64923.066110000007</v>
      </c>
      <c r="C68" s="83">
        <v>3681.2612399999994</v>
      </c>
      <c r="D68" s="83">
        <v>0</v>
      </c>
      <c r="E68" s="83">
        <v>968.89954000000023</v>
      </c>
      <c r="F68" s="83">
        <v>20704.944719999996</v>
      </c>
      <c r="G68" s="83">
        <v>59.452510000000004</v>
      </c>
      <c r="H68" s="83">
        <v>4549.1525599999995</v>
      </c>
      <c r="I68" s="83">
        <v>18837.884790000004</v>
      </c>
      <c r="J68" s="83">
        <v>29.432520000000004</v>
      </c>
      <c r="K68" s="83">
        <v>113754.09399000002</v>
      </c>
    </row>
    <row r="69" spans="1:11" s="82" customFormat="1" ht="12">
      <c r="A69" s="83" t="s">
        <v>155</v>
      </c>
      <c r="B69" s="83">
        <v>4270.6424700000007</v>
      </c>
      <c r="C69" s="83">
        <v>16.299609999999998</v>
      </c>
      <c r="D69" s="83">
        <v>0</v>
      </c>
      <c r="E69" s="83">
        <v>31.558540000000001</v>
      </c>
      <c r="F69" s="83">
        <v>5171.4970000000003</v>
      </c>
      <c r="G69" s="83">
        <v>0</v>
      </c>
      <c r="H69" s="83">
        <v>1104.45921</v>
      </c>
      <c r="I69" s="83">
        <v>803.00957999999991</v>
      </c>
      <c r="J69" s="83">
        <v>47.276249999999997</v>
      </c>
      <c r="K69" s="83">
        <v>11444.742660000004</v>
      </c>
    </row>
    <row r="70" spans="1:11" s="82" customFormat="1" ht="12">
      <c r="A70" s="83" t="s">
        <v>156</v>
      </c>
      <c r="B70" s="83">
        <v>300.92291999999998</v>
      </c>
      <c r="C70" s="83">
        <v>0</v>
      </c>
      <c r="D70" s="83">
        <v>0</v>
      </c>
      <c r="E70" s="83">
        <v>495.62236000000001</v>
      </c>
      <c r="F70" s="83">
        <v>12730.757729999999</v>
      </c>
      <c r="G70" s="83">
        <v>17.714299999999998</v>
      </c>
      <c r="H70" s="83">
        <v>6192.6882900000019</v>
      </c>
      <c r="I70" s="83">
        <v>10113.095070000001</v>
      </c>
      <c r="J70" s="83">
        <v>194.59881000000001</v>
      </c>
      <c r="K70" s="83">
        <v>30045.399480000004</v>
      </c>
    </row>
    <row r="71" spans="1:11" s="82" customFormat="1" ht="12">
      <c r="A71" s="83" t="s">
        <v>383</v>
      </c>
      <c r="B71" s="83">
        <v>117730.33856</v>
      </c>
      <c r="C71" s="83">
        <v>613.46310000000005</v>
      </c>
      <c r="D71" s="83">
        <v>0</v>
      </c>
      <c r="E71" s="83">
        <v>1231.6126999999999</v>
      </c>
      <c r="F71" s="83">
        <v>21872.082780000008</v>
      </c>
      <c r="G71" s="83">
        <v>0</v>
      </c>
      <c r="H71" s="83">
        <v>4211.2998299999999</v>
      </c>
      <c r="I71" s="83">
        <v>11725.167109999999</v>
      </c>
      <c r="J71" s="83">
        <v>60.432079999999999</v>
      </c>
      <c r="K71" s="83">
        <v>157444.39616</v>
      </c>
    </row>
    <row r="72" spans="1:11" s="82" customFormat="1" ht="12">
      <c r="A72" s="83" t="s">
        <v>157</v>
      </c>
      <c r="B72" s="83">
        <v>1116223.8516800001</v>
      </c>
      <c r="C72" s="83">
        <v>26956.708630000005</v>
      </c>
      <c r="D72" s="83">
        <v>24.97551</v>
      </c>
      <c r="E72" s="83">
        <v>26141.017500000005</v>
      </c>
      <c r="F72" s="83">
        <v>262463.64883000002</v>
      </c>
      <c r="G72" s="83">
        <v>6052.8924099999977</v>
      </c>
      <c r="H72" s="83">
        <v>128713.05287000001</v>
      </c>
      <c r="I72" s="83">
        <v>158733.28602000006</v>
      </c>
      <c r="J72" s="83">
        <v>701.50474000000008</v>
      </c>
      <c r="K72" s="83">
        <v>1726010.9381899999</v>
      </c>
    </row>
    <row r="73" spans="1:11" s="82" customFormat="1" ht="12">
      <c r="A73" s="84" t="s">
        <v>160</v>
      </c>
      <c r="B73" s="81"/>
      <c r="C73" s="81"/>
      <c r="D73" s="81"/>
      <c r="E73" s="81"/>
      <c r="F73" s="81"/>
      <c r="G73" s="81"/>
      <c r="H73" s="81"/>
      <c r="I73" s="81"/>
      <c r="J73" s="81"/>
      <c r="K73" s="81"/>
    </row>
    <row r="74" spans="1:11" s="82" customFormat="1" ht="12">
      <c r="A74" s="83" t="s">
        <v>62</v>
      </c>
      <c r="B74" s="83">
        <v>1702849.6489800003</v>
      </c>
      <c r="C74" s="83">
        <v>30003.042330000004</v>
      </c>
      <c r="D74" s="83">
        <v>827.64</v>
      </c>
      <c r="E74" s="83">
        <v>56403.790190000007</v>
      </c>
      <c r="F74" s="83">
        <v>2591973.4990900005</v>
      </c>
      <c r="G74" s="83">
        <v>810782.9837499999</v>
      </c>
      <c r="H74" s="83">
        <v>3092952.93004</v>
      </c>
      <c r="I74" s="83">
        <v>453548.83313999977</v>
      </c>
      <c r="J74" s="83">
        <v>661.06876999999997</v>
      </c>
      <c r="K74" s="83">
        <v>8740003.4362900015</v>
      </c>
    </row>
    <row r="75" spans="1:11" s="82" customFormat="1" ht="12">
      <c r="A75" s="83" t="s">
        <v>157</v>
      </c>
      <c r="B75" s="83">
        <v>1702849.6489800003</v>
      </c>
      <c r="C75" s="83">
        <v>30003.042330000004</v>
      </c>
      <c r="D75" s="83">
        <v>827.64</v>
      </c>
      <c r="E75" s="83">
        <v>56403.790190000007</v>
      </c>
      <c r="F75" s="83">
        <v>2591973.4990900005</v>
      </c>
      <c r="G75" s="83">
        <v>810782.9837499999</v>
      </c>
      <c r="H75" s="83">
        <v>3092952.93004</v>
      </c>
      <c r="I75" s="83">
        <v>453548.83313999977</v>
      </c>
      <c r="J75" s="83">
        <v>661.06876999999997</v>
      </c>
      <c r="K75" s="83">
        <v>8740003.4362900015</v>
      </c>
    </row>
    <row r="76" spans="1:11" s="82" customFormat="1" ht="12">
      <c r="A76" s="84" t="s">
        <v>161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</row>
    <row r="77" spans="1:11" s="82" customFormat="1" ht="12">
      <c r="A77" s="83" t="s">
        <v>183</v>
      </c>
      <c r="B77" s="83">
        <v>1449370.5046699999</v>
      </c>
      <c r="C77" s="83">
        <v>44385.654969999996</v>
      </c>
      <c r="D77" s="83">
        <v>0</v>
      </c>
      <c r="E77" s="83">
        <v>1471.30726</v>
      </c>
      <c r="F77" s="83">
        <v>435401.34485999995</v>
      </c>
      <c r="G77" s="83">
        <v>0</v>
      </c>
      <c r="H77" s="83">
        <v>36472.462670000001</v>
      </c>
      <c r="I77" s="83">
        <v>55078.203750000001</v>
      </c>
      <c r="J77" s="83">
        <v>0</v>
      </c>
      <c r="K77" s="83">
        <f>SUM(B77:J77)</f>
        <v>2022179.4781800001</v>
      </c>
    </row>
    <row r="78" spans="1:11" s="82" customFormat="1" ht="12">
      <c r="A78" s="83" t="s">
        <v>157</v>
      </c>
      <c r="B78" s="83">
        <v>1449370.5046699999</v>
      </c>
      <c r="C78" s="83">
        <v>44385.654969999996</v>
      </c>
      <c r="D78" s="83">
        <v>0</v>
      </c>
      <c r="E78" s="83">
        <v>1471.30726</v>
      </c>
      <c r="F78" s="83">
        <v>435401.34485999995</v>
      </c>
      <c r="G78" s="83">
        <v>0</v>
      </c>
      <c r="H78" s="83">
        <v>36472.462670000001</v>
      </c>
      <c r="I78" s="83">
        <v>55078.203750000001</v>
      </c>
      <c r="J78" s="83">
        <v>0</v>
      </c>
      <c r="K78" s="83">
        <f>SUM(B78:J78)</f>
        <v>2022179.4781800001</v>
      </c>
    </row>
    <row r="79" spans="1:11" s="82" customFormat="1" ht="12.75" thickBot="1">
      <c r="A79" s="84" t="s">
        <v>76</v>
      </c>
      <c r="B79" s="81">
        <v>20201940.265659999</v>
      </c>
      <c r="C79" s="81">
        <v>354452.76112000004</v>
      </c>
      <c r="D79" s="81">
        <v>48597.380749999997</v>
      </c>
      <c r="E79" s="81">
        <v>808595.72018999991</v>
      </c>
      <c r="F79" s="81">
        <v>28769907.773999996</v>
      </c>
      <c r="G79" s="81">
        <v>3376107.0132499998</v>
      </c>
      <c r="H79" s="81">
        <v>20781371.929279998</v>
      </c>
      <c r="I79" s="81">
        <v>7112008.5915299989</v>
      </c>
      <c r="J79" s="81">
        <v>61127.229009999995</v>
      </c>
      <c r="K79" s="81">
        <v>81514108.66478999</v>
      </c>
    </row>
    <row r="80" spans="1:11" ht="12" customHeight="1" thickTop="1">
      <c r="A80" s="1012" t="s">
        <v>214</v>
      </c>
      <c r="B80" s="1012"/>
      <c r="C80" s="1012"/>
      <c r="D80" s="1012"/>
      <c r="E80" s="1012"/>
      <c r="F80" s="1012"/>
      <c r="G80" s="1012"/>
      <c r="H80" s="1012"/>
      <c r="I80" s="1012"/>
      <c r="J80" s="1012"/>
      <c r="K80" s="1012"/>
    </row>
    <row r="81" spans="1:11" ht="12" customHeight="1">
      <c r="A81" s="1013"/>
      <c r="B81" s="1013"/>
      <c r="C81" s="1013"/>
      <c r="D81" s="1013"/>
      <c r="E81" s="1013"/>
      <c r="F81" s="1013"/>
      <c r="G81" s="1013"/>
      <c r="H81" s="1013"/>
      <c r="I81" s="1013"/>
      <c r="J81" s="1013"/>
      <c r="K81" s="1013"/>
    </row>
    <row r="82" spans="1:11" ht="15.75" customHeight="1">
      <c r="A82" s="143" t="s">
        <v>163</v>
      </c>
      <c r="B82" s="144"/>
      <c r="C82" s="144"/>
      <c r="D82" s="144"/>
      <c r="E82" s="144"/>
      <c r="F82" s="144"/>
      <c r="G82" s="144"/>
      <c r="H82" s="144"/>
      <c r="I82" s="144"/>
      <c r="J82" s="144"/>
      <c r="K82" s="144"/>
    </row>
    <row r="83" spans="1:11">
      <c r="A83" s="143" t="s">
        <v>164</v>
      </c>
      <c r="B83" s="145"/>
      <c r="C83" s="145"/>
      <c r="D83" s="145"/>
      <c r="E83" s="145"/>
      <c r="F83" s="145"/>
      <c r="G83" s="144"/>
      <c r="H83" s="144"/>
      <c r="I83" s="144"/>
      <c r="J83" s="144"/>
      <c r="K83" s="144"/>
    </row>
    <row r="84" spans="1:11">
      <c r="A84" s="143" t="s">
        <v>382</v>
      </c>
    </row>
    <row r="85" spans="1:11">
      <c r="A85" s="143" t="s">
        <v>380</v>
      </c>
    </row>
    <row r="86" spans="1:11">
      <c r="C86" s="114"/>
      <c r="D86" s="114"/>
      <c r="E86" s="114"/>
      <c r="F86" s="117"/>
      <c r="G86" s="114"/>
      <c r="H86" s="114"/>
      <c r="I86" s="114"/>
      <c r="J86" s="114"/>
      <c r="K86" s="76"/>
    </row>
  </sheetData>
  <mergeCells count="5">
    <mergeCell ref="A2:K2"/>
    <mergeCell ref="A3:K3"/>
    <mergeCell ref="A4:K4"/>
    <mergeCell ref="A5:K5"/>
    <mergeCell ref="A80:K81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N373"/>
  <sheetViews>
    <sheetView showGridLines="0" tabSelected="1" zoomScaleNormal="100" workbookViewId="0"/>
  </sheetViews>
  <sheetFormatPr defaultColWidth="11.42578125" defaultRowHeight="15"/>
  <cols>
    <col min="1" max="1" width="57.85546875" bestFit="1" customWidth="1"/>
    <col min="2" max="2" width="33.7109375" customWidth="1"/>
    <col min="3" max="3" width="24.28515625" customWidth="1"/>
    <col min="4" max="4" width="33.140625" customWidth="1"/>
    <col min="5" max="5" width="39.7109375" customWidth="1"/>
    <col min="6" max="6" width="22.7109375" customWidth="1"/>
    <col min="7" max="7" width="11.42578125" customWidth="1"/>
    <col min="8" max="8" width="14.7109375" bestFit="1" customWidth="1"/>
    <col min="9" max="9" width="13" bestFit="1" customWidth="1"/>
  </cols>
  <sheetData>
    <row r="1" spans="1:14" ht="3.75" customHeight="1">
      <c r="A1" s="36"/>
      <c r="B1" s="37"/>
      <c r="C1" s="37"/>
      <c r="D1" s="37"/>
      <c r="E1" s="37"/>
      <c r="F1" s="37"/>
      <c r="G1" s="26"/>
      <c r="H1" s="26"/>
      <c r="I1" s="26"/>
      <c r="J1" s="26"/>
      <c r="K1" s="26"/>
      <c r="L1" s="26"/>
      <c r="M1" s="26"/>
      <c r="N1" s="26"/>
    </row>
    <row r="2" spans="1:14" ht="23.25" customHeight="1">
      <c r="A2" s="1004" t="s">
        <v>158</v>
      </c>
      <c r="B2" s="1004"/>
      <c r="C2" s="1004"/>
      <c r="D2" s="1004"/>
      <c r="E2" s="1004"/>
      <c r="F2" s="1004"/>
      <c r="G2" s="28"/>
      <c r="H2" s="26"/>
      <c r="I2" s="27"/>
      <c r="J2" s="27"/>
      <c r="K2" s="27"/>
      <c r="L2" s="27"/>
      <c r="M2" s="27"/>
      <c r="N2" s="27"/>
    </row>
    <row r="3" spans="1:14" ht="23.25" customHeight="1">
      <c r="A3" s="1004" t="s">
        <v>353</v>
      </c>
      <c r="B3" s="1004"/>
      <c r="C3" s="1004"/>
      <c r="D3" s="1004"/>
      <c r="E3" s="1004"/>
      <c r="F3" s="1004"/>
      <c r="G3" s="28"/>
      <c r="H3" s="26"/>
      <c r="I3" s="27"/>
      <c r="J3" s="27"/>
      <c r="K3" s="27"/>
      <c r="L3" s="27"/>
      <c r="M3" s="27"/>
      <c r="N3" s="27"/>
    </row>
    <row r="4" spans="1:14" ht="23.25" customHeight="1">
      <c r="A4" s="1004" t="s">
        <v>370</v>
      </c>
      <c r="B4" s="1004"/>
      <c r="C4" s="1004"/>
      <c r="D4" s="1004"/>
      <c r="E4" s="1004"/>
      <c r="F4" s="1004"/>
      <c r="G4" s="28"/>
      <c r="H4" s="114"/>
      <c r="I4" s="27"/>
      <c r="J4" s="27"/>
      <c r="K4" s="27"/>
      <c r="L4" s="27"/>
      <c r="M4" s="27"/>
      <c r="N4" s="27"/>
    </row>
    <row r="5" spans="1:14" ht="23.25" customHeight="1" thickBot="1">
      <c r="A5" s="1018"/>
      <c r="B5" s="1018"/>
      <c r="C5" s="1018"/>
      <c r="D5" s="1018"/>
      <c r="E5" s="1018"/>
      <c r="F5" s="1018"/>
      <c r="G5" s="29"/>
      <c r="H5" s="30"/>
      <c r="I5" s="31"/>
      <c r="J5" s="31"/>
      <c r="K5" s="31"/>
      <c r="L5" s="31"/>
      <c r="M5" s="31"/>
      <c r="N5" s="31"/>
    </row>
    <row r="6" spans="1:14" ht="17.25" thickTop="1" thickBot="1">
      <c r="A6" s="38"/>
      <c r="B6" s="1019" t="s">
        <v>177</v>
      </c>
      <c r="C6" s="1019"/>
      <c r="D6" s="1019" t="s">
        <v>213</v>
      </c>
      <c r="E6" s="1019"/>
      <c r="F6" s="1020" t="s">
        <v>212</v>
      </c>
      <c r="G6" s="29"/>
      <c r="H6" s="30"/>
      <c r="I6" s="31"/>
      <c r="J6" s="31"/>
      <c r="K6" s="31"/>
      <c r="L6" s="31"/>
      <c r="M6" s="31"/>
      <c r="N6" s="31"/>
    </row>
    <row r="7" spans="1:14" ht="33" thickTop="1" thickBot="1">
      <c r="A7" s="38" t="s">
        <v>178</v>
      </c>
      <c r="B7" s="43" t="s">
        <v>179</v>
      </c>
      <c r="C7" s="44" t="s">
        <v>180</v>
      </c>
      <c r="D7" s="43" t="s">
        <v>179</v>
      </c>
      <c r="E7" s="44" t="s">
        <v>181</v>
      </c>
      <c r="F7" s="1021"/>
      <c r="G7" s="39"/>
      <c r="H7" s="26"/>
      <c r="I7" s="40"/>
      <c r="J7" s="40"/>
      <c r="K7" s="40"/>
      <c r="L7" s="40"/>
      <c r="M7" s="40"/>
      <c r="N7" s="40"/>
    </row>
    <row r="8" spans="1:14" ht="16.5" thickTop="1" thickBot="1">
      <c r="A8" s="47" t="s">
        <v>60</v>
      </c>
      <c r="B8" s="47"/>
      <c r="C8" s="47"/>
      <c r="D8" s="47"/>
      <c r="E8" s="47"/>
      <c r="F8" s="47"/>
      <c r="G8" s="48"/>
      <c r="H8" s="45"/>
      <c r="I8" s="45"/>
      <c r="J8" s="45"/>
      <c r="K8" s="45"/>
      <c r="L8" s="45"/>
      <c r="M8" s="45"/>
      <c r="N8" s="45"/>
    </row>
    <row r="9" spans="1:14" ht="15.75" thickTop="1">
      <c r="A9" s="71" t="s">
        <v>65</v>
      </c>
      <c r="B9" s="68">
        <v>19</v>
      </c>
      <c r="C9" s="56">
        <v>11</v>
      </c>
      <c r="D9" s="68">
        <v>6</v>
      </c>
      <c r="E9" s="54">
        <v>6705245.5918800002</v>
      </c>
      <c r="F9" s="6">
        <v>15676475.682010001</v>
      </c>
      <c r="G9" s="85"/>
      <c r="H9" s="71"/>
      <c r="J9" s="45"/>
      <c r="K9" s="45"/>
      <c r="L9" s="45"/>
      <c r="M9" s="45"/>
      <c r="N9" s="45"/>
    </row>
    <row r="10" spans="1:14">
      <c r="A10" s="71" t="s">
        <v>67</v>
      </c>
      <c r="B10" s="68">
        <v>17</v>
      </c>
      <c r="C10" s="56">
        <v>13</v>
      </c>
      <c r="D10" s="68">
        <v>10</v>
      </c>
      <c r="E10" s="54">
        <v>4134542.0968000041</v>
      </c>
      <c r="F10" s="6">
        <v>8353686.9401399996</v>
      </c>
      <c r="G10" s="85"/>
      <c r="H10" s="71"/>
      <c r="J10" s="45"/>
      <c r="K10" s="45"/>
      <c r="L10" s="45"/>
      <c r="M10" s="45"/>
      <c r="N10" s="45"/>
    </row>
    <row r="11" spans="1:14">
      <c r="A11" s="72" t="s">
        <v>72</v>
      </c>
      <c r="B11" s="68">
        <v>16</v>
      </c>
      <c r="C11" s="57">
        <v>14</v>
      </c>
      <c r="D11" s="68">
        <v>14</v>
      </c>
      <c r="E11" s="54">
        <v>1157796.4913499996</v>
      </c>
      <c r="F11" s="7">
        <v>3055632.338680001</v>
      </c>
      <c r="G11" s="85"/>
      <c r="H11" s="72"/>
      <c r="J11" s="45"/>
      <c r="K11" s="45"/>
      <c r="L11" s="45"/>
      <c r="M11" s="45"/>
      <c r="N11" s="45"/>
    </row>
    <row r="12" spans="1:14">
      <c r="A12" s="71" t="s">
        <v>73</v>
      </c>
      <c r="B12" s="68">
        <v>6</v>
      </c>
      <c r="C12" s="56">
        <v>47</v>
      </c>
      <c r="D12" s="68">
        <v>3</v>
      </c>
      <c r="E12" s="54">
        <v>7765768.318459997</v>
      </c>
      <c r="F12" s="6">
        <v>13967516.329170009</v>
      </c>
      <c r="G12" s="85"/>
      <c r="H12" s="71"/>
      <c r="J12" s="45"/>
      <c r="K12" s="45"/>
      <c r="L12" s="45"/>
      <c r="M12" s="45"/>
      <c r="N12" s="45"/>
    </row>
    <row r="13" spans="1:14">
      <c r="A13" s="71" t="s">
        <v>66</v>
      </c>
      <c r="B13" s="68">
        <v>15</v>
      </c>
      <c r="C13" s="56">
        <v>15</v>
      </c>
      <c r="D13" s="68">
        <v>11</v>
      </c>
      <c r="E13" s="54">
        <v>4089498.4596499992</v>
      </c>
      <c r="F13" s="6">
        <v>9664843.5819999985</v>
      </c>
      <c r="G13" s="85"/>
      <c r="H13" s="71"/>
      <c r="J13" s="45"/>
      <c r="K13" s="45"/>
      <c r="L13" s="45"/>
      <c r="M13" s="45"/>
      <c r="N13" s="45"/>
    </row>
    <row r="14" spans="1:14">
      <c r="A14" s="71" t="s">
        <v>71</v>
      </c>
      <c r="B14" s="68">
        <v>3</v>
      </c>
      <c r="C14" s="56">
        <v>58</v>
      </c>
      <c r="D14" s="68">
        <v>8</v>
      </c>
      <c r="E14" s="54">
        <v>6336258.9724200014</v>
      </c>
      <c r="F14" s="6">
        <v>12304012.017689995</v>
      </c>
      <c r="G14" s="85"/>
      <c r="H14" s="71"/>
      <c r="J14" s="45"/>
      <c r="K14" s="45"/>
      <c r="L14" s="45"/>
      <c r="M14" s="45"/>
      <c r="N14" s="45"/>
    </row>
    <row r="15" spans="1:14">
      <c r="A15" s="71" t="s">
        <v>64</v>
      </c>
      <c r="B15" s="68">
        <v>7</v>
      </c>
      <c r="C15" s="56">
        <v>38</v>
      </c>
      <c r="D15" s="68">
        <v>1</v>
      </c>
      <c r="E15" s="54">
        <v>9839630.6351999994</v>
      </c>
      <c r="F15" s="6">
        <v>15748341.407260003</v>
      </c>
      <c r="G15" s="85"/>
      <c r="H15" s="71"/>
      <c r="J15" s="45"/>
      <c r="K15" s="45"/>
      <c r="L15" s="45"/>
      <c r="M15" s="45"/>
      <c r="N15" s="45"/>
    </row>
    <row r="16" spans="1:14">
      <c r="A16" s="71" t="s">
        <v>63</v>
      </c>
      <c r="B16" s="68">
        <v>9</v>
      </c>
      <c r="C16" s="56">
        <v>31</v>
      </c>
      <c r="D16" s="68">
        <v>7</v>
      </c>
      <c r="E16" s="54">
        <v>6698689.1607099986</v>
      </c>
      <c r="F16" s="6">
        <v>25273866.357950002</v>
      </c>
      <c r="G16" s="85"/>
      <c r="H16" s="71"/>
    </row>
    <row r="17" spans="1:9">
      <c r="A17" s="71" t="s">
        <v>69</v>
      </c>
      <c r="B17" s="68">
        <v>27</v>
      </c>
      <c r="C17" s="56">
        <v>1</v>
      </c>
      <c r="D17" s="68">
        <v>26</v>
      </c>
      <c r="E17" s="54">
        <v>72060.001769999988</v>
      </c>
      <c r="F17" s="6">
        <v>104307.99661</v>
      </c>
      <c r="G17" s="85"/>
      <c r="H17" s="71"/>
    </row>
    <row r="18" spans="1:9">
      <c r="A18" s="71" t="s">
        <v>61</v>
      </c>
      <c r="B18" s="68">
        <v>14</v>
      </c>
      <c r="C18" s="56">
        <v>17</v>
      </c>
      <c r="D18" s="68">
        <v>4</v>
      </c>
      <c r="E18" s="54">
        <v>7146041.6155800056</v>
      </c>
      <c r="F18" s="6">
        <v>19139977.259849999</v>
      </c>
      <c r="G18" s="85"/>
      <c r="H18" s="71"/>
    </row>
    <row r="19" spans="1:9">
      <c r="A19" s="71" t="s">
        <v>74</v>
      </c>
      <c r="B19" s="68">
        <v>2</v>
      </c>
      <c r="C19" s="56">
        <v>79</v>
      </c>
      <c r="D19" s="68">
        <v>9</v>
      </c>
      <c r="E19" s="54">
        <v>4754499.5178100001</v>
      </c>
      <c r="F19" s="6">
        <v>8309530.3809699994</v>
      </c>
      <c r="G19" s="85"/>
      <c r="H19" s="71"/>
    </row>
    <row r="20" spans="1:9">
      <c r="A20" s="71" t="s">
        <v>68</v>
      </c>
      <c r="B20" s="68">
        <v>9</v>
      </c>
      <c r="C20" s="56">
        <v>31</v>
      </c>
      <c r="D20" s="68">
        <v>5</v>
      </c>
      <c r="E20" s="54">
        <v>6879793.2259600023</v>
      </c>
      <c r="F20" s="6">
        <v>11814525.91618</v>
      </c>
      <c r="G20" s="85"/>
      <c r="H20" s="71"/>
    </row>
    <row r="21" spans="1:9" ht="15.75" thickBot="1">
      <c r="A21" s="49" t="s">
        <v>157</v>
      </c>
      <c r="B21" s="50"/>
      <c r="C21" s="5">
        <v>355</v>
      </c>
      <c r="D21" s="50"/>
      <c r="E21" s="50">
        <v>65579824.087590009</v>
      </c>
      <c r="F21" s="65">
        <f>SUM(F9:F20)</f>
        <v>143412716.20851001</v>
      </c>
      <c r="G21" s="85"/>
    </row>
    <row r="22" spans="1:9" ht="16.5" thickTop="1" thickBot="1">
      <c r="A22" s="47" t="s">
        <v>142</v>
      </c>
      <c r="B22" s="47"/>
      <c r="C22" s="51"/>
      <c r="D22" s="47"/>
      <c r="E22" s="47"/>
      <c r="F22" s="4"/>
      <c r="G22" s="85"/>
    </row>
    <row r="23" spans="1:9" ht="16.5" thickTop="1">
      <c r="A23" s="49" t="s">
        <v>144</v>
      </c>
      <c r="B23" s="68">
        <v>24</v>
      </c>
      <c r="C23" s="42">
        <v>4</v>
      </c>
      <c r="D23" s="68">
        <v>16</v>
      </c>
      <c r="E23" s="54">
        <v>455441.91473999998</v>
      </c>
      <c r="F23" s="54">
        <v>836205.53805999993</v>
      </c>
      <c r="G23" s="85"/>
      <c r="H23" s="34"/>
      <c r="I23" s="35"/>
    </row>
    <row r="24" spans="1:9" ht="15.75">
      <c r="A24" s="49" t="s">
        <v>143</v>
      </c>
      <c r="B24" s="68">
        <v>5</v>
      </c>
      <c r="C24" s="42">
        <v>48</v>
      </c>
      <c r="D24" s="68">
        <v>13</v>
      </c>
      <c r="E24" s="54">
        <v>1900224.8671199994</v>
      </c>
      <c r="F24" s="54">
        <v>3283233.9539500005</v>
      </c>
      <c r="G24" s="85"/>
      <c r="H24" s="34"/>
      <c r="I24" s="35"/>
    </row>
    <row r="25" spans="1:9" ht="16.5" thickBot="1">
      <c r="A25" s="49" t="s">
        <v>157</v>
      </c>
      <c r="B25" s="50"/>
      <c r="C25" s="50">
        <v>52</v>
      </c>
      <c r="D25" s="50"/>
      <c r="E25" s="50">
        <v>2355666.7818599995</v>
      </c>
      <c r="F25" s="50">
        <f>SUM(F23:F24)</f>
        <v>4119439.4920100002</v>
      </c>
      <c r="G25" s="85"/>
      <c r="H25" s="61"/>
      <c r="I25" s="35"/>
    </row>
    <row r="26" spans="1:9" ht="16.5" thickTop="1" thickBot="1">
      <c r="A26" s="47" t="s">
        <v>159</v>
      </c>
      <c r="B26" s="47"/>
      <c r="C26" s="51"/>
      <c r="D26" s="47"/>
      <c r="E26" s="47"/>
      <c r="F26" s="4"/>
      <c r="G26" s="85"/>
    </row>
    <row r="27" spans="1:9" ht="16.5" thickTop="1">
      <c r="A27" s="71" t="s">
        <v>145</v>
      </c>
      <c r="B27" s="42">
        <v>22</v>
      </c>
      <c r="C27" s="42">
        <v>6</v>
      </c>
      <c r="D27" s="54">
        <v>21</v>
      </c>
      <c r="E27" s="54">
        <v>140097.17370000001</v>
      </c>
      <c r="F27" s="54">
        <v>1862591.1698300007</v>
      </c>
      <c r="G27" s="85"/>
      <c r="H27" s="33"/>
      <c r="I27" s="35"/>
    </row>
    <row r="28" spans="1:9" ht="15.75">
      <c r="A28" s="71" t="s">
        <v>147</v>
      </c>
      <c r="B28" s="42">
        <v>27</v>
      </c>
      <c r="C28" s="42">
        <v>1</v>
      </c>
      <c r="D28" s="54">
        <v>49</v>
      </c>
      <c r="E28" s="54">
        <v>7663.6875600000003</v>
      </c>
      <c r="F28" s="54">
        <v>255692.98185999991</v>
      </c>
      <c r="G28" s="85"/>
      <c r="H28" s="33"/>
      <c r="I28" s="35"/>
    </row>
    <row r="29" spans="1:9" ht="15.75">
      <c r="A29" s="71" t="s">
        <v>146</v>
      </c>
      <c r="B29" s="42">
        <v>20</v>
      </c>
      <c r="C29" s="42">
        <v>10</v>
      </c>
      <c r="D29" s="54">
        <v>47</v>
      </c>
      <c r="E29" s="54">
        <v>8158.0381599999982</v>
      </c>
      <c r="F29" s="54">
        <v>802580.98171000055</v>
      </c>
      <c r="G29" s="85"/>
      <c r="H29" s="33"/>
      <c r="I29" s="35"/>
    </row>
    <row r="30" spans="1:9" ht="15.75" thickBot="1">
      <c r="A30" s="71" t="s">
        <v>182</v>
      </c>
      <c r="B30" s="50"/>
      <c r="C30" s="50">
        <v>17</v>
      </c>
      <c r="D30" s="50"/>
      <c r="E30" s="50">
        <v>155918.89942</v>
      </c>
      <c r="F30" s="50">
        <f>SUM(F27:F29)</f>
        <v>2920865.1334000011</v>
      </c>
      <c r="G30" s="85"/>
      <c r="H30" s="49"/>
      <c r="I30" s="50"/>
    </row>
    <row r="31" spans="1:9" ht="16.5" thickTop="1" thickBot="1">
      <c r="A31" s="55" t="s">
        <v>373</v>
      </c>
      <c r="B31" s="47"/>
      <c r="C31" s="51"/>
      <c r="D31" s="47"/>
      <c r="E31" s="47"/>
      <c r="F31" s="4"/>
      <c r="G31" s="85"/>
    </row>
    <row r="32" spans="1:9" ht="16.5" thickTop="1">
      <c r="A32" s="71" t="s">
        <v>132</v>
      </c>
      <c r="B32" s="68">
        <v>23</v>
      </c>
      <c r="C32" s="67">
        <v>5</v>
      </c>
      <c r="D32" s="68">
        <v>46</v>
      </c>
      <c r="E32" s="54">
        <v>8528.5880399999987</v>
      </c>
      <c r="F32" s="6">
        <v>264710.61611000006</v>
      </c>
      <c r="G32" s="85"/>
      <c r="H32" s="34"/>
      <c r="I32" s="35"/>
    </row>
    <row r="33" spans="1:9" ht="15.75">
      <c r="A33" s="71" t="s">
        <v>133</v>
      </c>
      <c r="B33" s="68">
        <v>27</v>
      </c>
      <c r="C33" s="67">
        <v>1</v>
      </c>
      <c r="D33" s="68">
        <v>54</v>
      </c>
      <c r="E33" s="54">
        <v>4235.3672999999999</v>
      </c>
      <c r="F33" s="6">
        <v>115880.59102999998</v>
      </c>
      <c r="G33" s="85"/>
      <c r="H33" s="34"/>
      <c r="I33" s="35"/>
    </row>
    <row r="34" spans="1:9" ht="15.75">
      <c r="A34" s="71" t="s">
        <v>137</v>
      </c>
      <c r="B34" s="68">
        <v>23</v>
      </c>
      <c r="C34" s="67">
        <v>5</v>
      </c>
      <c r="D34" s="68">
        <v>40</v>
      </c>
      <c r="E34" s="54">
        <v>25715.624229999998</v>
      </c>
      <c r="F34" s="6">
        <v>115681.09532000002</v>
      </c>
      <c r="G34" s="85"/>
      <c r="H34" s="34"/>
      <c r="I34" s="35"/>
    </row>
    <row r="35" spans="1:9" ht="15.75">
      <c r="A35" s="71" t="s">
        <v>138</v>
      </c>
      <c r="B35" s="68">
        <v>25</v>
      </c>
      <c r="C35" s="67">
        <v>3</v>
      </c>
      <c r="D35" s="68">
        <v>25</v>
      </c>
      <c r="E35" s="54">
        <v>75978.330129999958</v>
      </c>
      <c r="F35" s="65">
        <v>260151.73410000009</v>
      </c>
      <c r="G35" s="85"/>
      <c r="H35" s="34"/>
      <c r="I35" s="35"/>
    </row>
    <row r="36" spans="1:9" ht="15.75">
      <c r="A36" s="71" t="s">
        <v>125</v>
      </c>
      <c r="B36" s="68">
        <v>23</v>
      </c>
      <c r="C36" s="67">
        <v>5</v>
      </c>
      <c r="D36" s="68">
        <v>31</v>
      </c>
      <c r="E36" s="54">
        <v>32416.759049999997</v>
      </c>
      <c r="F36" s="65">
        <v>117081.89493000001</v>
      </c>
      <c r="G36" s="85"/>
      <c r="H36" s="34"/>
      <c r="I36" s="35"/>
    </row>
    <row r="37" spans="1:9" ht="15.75">
      <c r="A37" s="71" t="s">
        <v>131</v>
      </c>
      <c r="B37" s="68">
        <v>26</v>
      </c>
      <c r="C37" s="67">
        <v>2</v>
      </c>
      <c r="D37" s="68">
        <v>37</v>
      </c>
      <c r="E37" s="54">
        <v>27713.047830000003</v>
      </c>
      <c r="F37" s="65">
        <v>234042.63641000012</v>
      </c>
      <c r="G37" s="85"/>
      <c r="H37" s="34"/>
      <c r="I37" s="35"/>
    </row>
    <row r="38" spans="1:9" ht="15.75">
      <c r="A38" s="71" t="s">
        <v>124</v>
      </c>
      <c r="B38" s="68">
        <v>26</v>
      </c>
      <c r="C38" s="67">
        <v>2</v>
      </c>
      <c r="D38" s="68">
        <v>34</v>
      </c>
      <c r="E38" s="54">
        <v>30579.166829999995</v>
      </c>
      <c r="F38" s="6">
        <v>226634.70595000009</v>
      </c>
      <c r="G38" s="85"/>
      <c r="H38" s="34"/>
      <c r="I38" s="35"/>
    </row>
    <row r="39" spans="1:9" ht="15.75">
      <c r="A39" s="71" t="s">
        <v>123</v>
      </c>
      <c r="B39" s="68">
        <v>26</v>
      </c>
      <c r="C39" s="67">
        <v>2</v>
      </c>
      <c r="D39" s="68">
        <v>59</v>
      </c>
      <c r="E39" s="54">
        <v>2529.8618299999998</v>
      </c>
      <c r="F39" s="6">
        <v>64743.209729999995</v>
      </c>
      <c r="G39" s="85"/>
      <c r="H39" s="34"/>
      <c r="I39" s="35"/>
    </row>
    <row r="40" spans="1:9" ht="15.75">
      <c r="A40" s="71" t="s">
        <v>114</v>
      </c>
      <c r="B40" s="68">
        <v>27</v>
      </c>
      <c r="C40" s="67">
        <v>1</v>
      </c>
      <c r="D40" s="68">
        <v>29</v>
      </c>
      <c r="E40" s="54">
        <v>36032.994440000002</v>
      </c>
      <c r="F40" s="6">
        <v>368889.76987000008</v>
      </c>
      <c r="G40" s="85"/>
      <c r="H40" s="34"/>
      <c r="I40" s="35"/>
    </row>
    <row r="41" spans="1:9" ht="15.75">
      <c r="A41" s="71" t="s">
        <v>119</v>
      </c>
      <c r="B41" s="68">
        <v>27</v>
      </c>
      <c r="C41" s="67">
        <v>1</v>
      </c>
      <c r="D41" s="68">
        <v>39</v>
      </c>
      <c r="E41" s="54">
        <v>26010.33524</v>
      </c>
      <c r="F41" s="6">
        <v>180659.69500000001</v>
      </c>
      <c r="G41" s="85"/>
      <c r="H41" s="34"/>
      <c r="I41" s="35"/>
    </row>
    <row r="42" spans="1:9" ht="15.75">
      <c r="A42" s="71" t="s">
        <v>130</v>
      </c>
      <c r="B42" s="68">
        <v>27</v>
      </c>
      <c r="C42" s="67">
        <v>1</v>
      </c>
      <c r="D42" s="68">
        <v>48</v>
      </c>
      <c r="E42" s="54">
        <v>8084.4217599999993</v>
      </c>
      <c r="F42" s="6">
        <v>69684.494339999976</v>
      </c>
      <c r="G42" s="85"/>
      <c r="H42" s="34"/>
      <c r="I42" s="35"/>
    </row>
    <row r="43" spans="1:9" ht="15.75">
      <c r="A43" s="71" t="s">
        <v>112</v>
      </c>
      <c r="B43" s="68">
        <v>15</v>
      </c>
      <c r="C43" s="67">
        <v>15</v>
      </c>
      <c r="D43" s="68">
        <v>19</v>
      </c>
      <c r="E43" s="54">
        <v>190371.04018000004</v>
      </c>
      <c r="F43" s="6">
        <v>1278188.8687599998</v>
      </c>
      <c r="G43" s="85"/>
      <c r="H43" s="34"/>
      <c r="I43" s="35"/>
    </row>
    <row r="44" spans="1:9" ht="15.75">
      <c r="A44" s="71" t="s">
        <v>128</v>
      </c>
      <c r="B44" s="68">
        <v>27</v>
      </c>
      <c r="C44" s="67">
        <v>1</v>
      </c>
      <c r="D44" s="68">
        <v>43</v>
      </c>
      <c r="E44" s="54">
        <v>23382.899379999992</v>
      </c>
      <c r="F44" s="6">
        <v>95385.907700000011</v>
      </c>
      <c r="G44" s="85"/>
      <c r="H44" s="34"/>
      <c r="I44" s="35"/>
    </row>
    <row r="45" spans="1:9" ht="15.75">
      <c r="A45" s="71" t="s">
        <v>121</v>
      </c>
      <c r="B45" s="68">
        <v>25</v>
      </c>
      <c r="C45" s="67">
        <v>3</v>
      </c>
      <c r="D45" s="68">
        <v>28</v>
      </c>
      <c r="E45" s="54">
        <v>45828.504090000009</v>
      </c>
      <c r="F45" s="6">
        <v>126131.89487</v>
      </c>
      <c r="G45" s="85"/>
      <c r="H45" s="34"/>
      <c r="I45" s="35"/>
    </row>
    <row r="46" spans="1:9" ht="15.75">
      <c r="A46" s="71" t="s">
        <v>140</v>
      </c>
      <c r="B46" s="68">
        <v>26</v>
      </c>
      <c r="C46" s="67">
        <v>2</v>
      </c>
      <c r="D46" s="68">
        <v>52</v>
      </c>
      <c r="E46" s="54">
        <v>4535.3884199999993</v>
      </c>
      <c r="F46" s="6">
        <v>50110.957599999994</v>
      </c>
      <c r="G46" s="85"/>
      <c r="H46" s="34"/>
      <c r="I46" s="35"/>
    </row>
    <row r="47" spans="1:9" ht="15.75">
      <c r="A47" s="71" t="s">
        <v>116</v>
      </c>
      <c r="B47" s="68">
        <v>27</v>
      </c>
      <c r="C47" s="67">
        <v>1</v>
      </c>
      <c r="D47" s="68">
        <v>41</v>
      </c>
      <c r="E47" s="54">
        <v>24537.23173</v>
      </c>
      <c r="F47" s="6">
        <v>205049.43330999999</v>
      </c>
      <c r="G47" s="85"/>
      <c r="H47" s="34"/>
      <c r="I47" s="35"/>
    </row>
    <row r="48" spans="1:9" ht="15.75">
      <c r="A48" s="71" t="s">
        <v>141</v>
      </c>
      <c r="B48" s="68">
        <v>21</v>
      </c>
      <c r="C48" s="67">
        <v>7</v>
      </c>
      <c r="D48" s="68">
        <v>44</v>
      </c>
      <c r="E48" s="54">
        <v>12243.37659</v>
      </c>
      <c r="F48" s="6">
        <v>225295.16082999995</v>
      </c>
      <c r="G48" s="85"/>
      <c r="H48" s="34"/>
      <c r="I48" s="35"/>
    </row>
    <row r="49" spans="1:9" ht="15.75">
      <c r="A49" s="71" t="s">
        <v>136</v>
      </c>
      <c r="B49" s="68">
        <v>20</v>
      </c>
      <c r="C49" s="67">
        <v>10</v>
      </c>
      <c r="D49" s="68">
        <v>33</v>
      </c>
      <c r="E49" s="54">
        <v>30706.451699999994</v>
      </c>
      <c r="F49" s="6">
        <v>235175.75535999998</v>
      </c>
      <c r="G49" s="85"/>
      <c r="H49" s="34"/>
      <c r="I49" s="35"/>
    </row>
    <row r="50" spans="1:9" ht="15.75">
      <c r="A50" s="71" t="s">
        <v>122</v>
      </c>
      <c r="B50" s="68">
        <v>25</v>
      </c>
      <c r="C50" s="67">
        <v>3</v>
      </c>
      <c r="D50" s="68">
        <v>51</v>
      </c>
      <c r="E50" s="54">
        <v>4973.8616599999987</v>
      </c>
      <c r="F50" s="6">
        <v>102269.46901000002</v>
      </c>
      <c r="G50" s="85"/>
      <c r="H50" s="34"/>
      <c r="I50" s="35"/>
    </row>
    <row r="51" spans="1:9" ht="15.75">
      <c r="A51" s="71" t="s">
        <v>135</v>
      </c>
      <c r="B51" s="68">
        <v>26</v>
      </c>
      <c r="C51" s="67">
        <v>2</v>
      </c>
      <c r="D51" s="68">
        <v>53</v>
      </c>
      <c r="E51" s="54">
        <v>4261.9021199999997</v>
      </c>
      <c r="F51" s="6">
        <v>98118.086909999998</v>
      </c>
      <c r="G51" s="85"/>
      <c r="H51" s="34"/>
      <c r="I51" s="35"/>
    </row>
    <row r="52" spans="1:9" ht="15.75">
      <c r="A52" s="71" t="s">
        <v>129</v>
      </c>
      <c r="B52" s="68">
        <v>27</v>
      </c>
      <c r="C52" s="67">
        <v>1</v>
      </c>
      <c r="D52" s="68">
        <v>55</v>
      </c>
      <c r="E52" s="54">
        <v>4103.42652</v>
      </c>
      <c r="F52" s="6">
        <v>165723.77953000003</v>
      </c>
      <c r="G52" s="85"/>
      <c r="H52" s="34"/>
      <c r="I52" s="35"/>
    </row>
    <row r="53" spans="1:9" ht="15.75">
      <c r="A53" s="71" t="s">
        <v>139</v>
      </c>
      <c r="B53" s="68">
        <v>22</v>
      </c>
      <c r="C53" s="67">
        <v>6</v>
      </c>
      <c r="D53" s="68">
        <v>36</v>
      </c>
      <c r="E53" s="54">
        <v>27834.833379999996</v>
      </c>
      <c r="F53" s="6">
        <v>258004.82867999998</v>
      </c>
      <c r="G53" s="85"/>
      <c r="H53" s="34"/>
      <c r="I53" s="35"/>
    </row>
    <row r="54" spans="1:9" ht="15.75">
      <c r="A54" s="71" t="s">
        <v>118</v>
      </c>
      <c r="B54" s="68">
        <v>27</v>
      </c>
      <c r="C54" s="67">
        <v>1</v>
      </c>
      <c r="D54" s="68">
        <v>42</v>
      </c>
      <c r="E54" s="54">
        <v>23881.132200000004</v>
      </c>
      <c r="F54" s="6">
        <v>197389.5627500001</v>
      </c>
      <c r="G54" s="85"/>
      <c r="H54" s="34"/>
      <c r="I54" s="35"/>
    </row>
    <row r="55" spans="1:9" ht="15.75">
      <c r="A55" s="71" t="s">
        <v>120</v>
      </c>
      <c r="B55" s="68">
        <v>23</v>
      </c>
      <c r="C55" s="67">
        <v>5</v>
      </c>
      <c r="D55" s="68">
        <v>27</v>
      </c>
      <c r="E55" s="54">
        <v>58580.386130000006</v>
      </c>
      <c r="F55" s="6">
        <v>161531.88195999997</v>
      </c>
      <c r="G55" s="85"/>
      <c r="H55" s="34"/>
      <c r="I55" s="35"/>
    </row>
    <row r="56" spans="1:9" ht="15.75">
      <c r="A56" s="71" t="s">
        <v>117</v>
      </c>
      <c r="B56" s="68">
        <v>27</v>
      </c>
      <c r="C56" s="67">
        <v>1</v>
      </c>
      <c r="D56" s="68">
        <v>30</v>
      </c>
      <c r="E56" s="54">
        <v>34050.852830000003</v>
      </c>
      <c r="F56" s="6">
        <v>350369.22163000004</v>
      </c>
      <c r="G56" s="85"/>
      <c r="H56" s="34"/>
      <c r="I56" s="35"/>
    </row>
    <row r="57" spans="1:9" ht="15.75">
      <c r="A57" s="71" t="s">
        <v>113</v>
      </c>
      <c r="B57" s="68">
        <v>18</v>
      </c>
      <c r="C57" s="67">
        <v>12</v>
      </c>
      <c r="D57" s="68">
        <v>23</v>
      </c>
      <c r="E57" s="54">
        <v>120329.28630000004</v>
      </c>
      <c r="F57" s="6">
        <v>772800.31171000004</v>
      </c>
      <c r="G57" s="85"/>
      <c r="H57" s="34"/>
      <c r="I57" s="35"/>
    </row>
    <row r="58" spans="1:9" ht="15.75">
      <c r="A58" s="71" t="s">
        <v>115</v>
      </c>
      <c r="B58" s="68">
        <v>27</v>
      </c>
      <c r="C58" s="67">
        <v>1</v>
      </c>
      <c r="D58" s="68">
        <v>56</v>
      </c>
      <c r="E58" s="54">
        <v>3551.1071600000005</v>
      </c>
      <c r="F58" s="6">
        <v>94038.781400000007</v>
      </c>
      <c r="G58" s="85"/>
      <c r="H58" s="34"/>
      <c r="I58" s="35"/>
    </row>
    <row r="59" spans="1:9" ht="15.75">
      <c r="A59" s="71" t="s">
        <v>134</v>
      </c>
      <c r="B59" s="68">
        <v>24</v>
      </c>
      <c r="C59" s="67">
        <v>4</v>
      </c>
      <c r="D59" s="68">
        <v>50</v>
      </c>
      <c r="E59" s="54">
        <v>5152.0166300000001</v>
      </c>
      <c r="F59" s="6">
        <v>187262.22902999996</v>
      </c>
      <c r="G59" s="85"/>
      <c r="H59" s="34"/>
      <c r="I59" s="35"/>
    </row>
    <row r="60" spans="1:9" ht="15.75">
      <c r="A60" s="71" t="s">
        <v>126</v>
      </c>
      <c r="B60" s="68">
        <v>25</v>
      </c>
      <c r="C60" s="67">
        <v>3</v>
      </c>
      <c r="D60" s="68">
        <v>32</v>
      </c>
      <c r="E60" s="54">
        <v>32376.501979999997</v>
      </c>
      <c r="F60" s="6">
        <v>80891.488869999986</v>
      </c>
      <c r="G60" s="85"/>
      <c r="H60" s="34"/>
      <c r="I60" s="35"/>
    </row>
    <row r="61" spans="1:9" ht="15.75">
      <c r="A61" s="71" t="s">
        <v>127</v>
      </c>
      <c r="B61" s="68">
        <v>22</v>
      </c>
      <c r="C61" s="67">
        <v>6</v>
      </c>
      <c r="D61" s="68">
        <v>57</v>
      </c>
      <c r="E61" s="54">
        <v>3270.3243600000005</v>
      </c>
      <c r="F61" s="6">
        <v>59213.725100000011</v>
      </c>
      <c r="G61" s="85"/>
      <c r="H61" s="34"/>
      <c r="I61" s="35"/>
    </row>
    <row r="62" spans="1:9" s="114" customFormat="1" ht="15.75">
      <c r="A62" s="71" t="s">
        <v>375</v>
      </c>
      <c r="B62" s="68">
        <v>27</v>
      </c>
      <c r="C62" s="67">
        <v>1</v>
      </c>
      <c r="D62" s="68">
        <v>58</v>
      </c>
      <c r="E62" s="54">
        <v>2710.02322</v>
      </c>
      <c r="F62" s="6">
        <v>49858.352220000015</v>
      </c>
      <c r="G62" s="85"/>
      <c r="H62" s="34"/>
      <c r="I62" s="35"/>
    </row>
    <row r="63" spans="1:9" ht="15.75" thickBot="1">
      <c r="A63" s="49" t="s">
        <v>182</v>
      </c>
      <c r="B63" s="50"/>
      <c r="C63" s="5">
        <v>112</v>
      </c>
      <c r="D63" s="50"/>
      <c r="E63" s="50">
        <v>934505.04325999983</v>
      </c>
      <c r="F63" s="5">
        <f>SUM(F32:F62)</f>
        <v>6810970.1400199998</v>
      </c>
      <c r="G63" s="85"/>
    </row>
    <row r="64" spans="1:9" ht="16.5" thickTop="1" thickBot="1">
      <c r="A64" s="47" t="s">
        <v>148</v>
      </c>
      <c r="B64" s="47"/>
      <c r="C64" s="51"/>
      <c r="D64" s="47"/>
      <c r="E64" s="47"/>
      <c r="F64" s="4"/>
      <c r="G64" s="85"/>
    </row>
    <row r="65" spans="1:9" ht="16.5" thickTop="1">
      <c r="A65" s="49" t="s">
        <v>149</v>
      </c>
      <c r="B65" s="68">
        <v>11</v>
      </c>
      <c r="C65" s="67">
        <v>26</v>
      </c>
      <c r="D65" s="68">
        <v>17</v>
      </c>
      <c r="E65" s="54">
        <v>430894.69436999998</v>
      </c>
      <c r="F65" s="6">
        <v>733396.00394999993</v>
      </c>
      <c r="G65" s="85"/>
      <c r="H65" s="34"/>
      <c r="I65" s="35"/>
    </row>
    <row r="66" spans="1:9" ht="15.75">
      <c r="A66" s="49" t="s">
        <v>150</v>
      </c>
      <c r="B66" s="68">
        <v>4</v>
      </c>
      <c r="C66" s="67">
        <v>53</v>
      </c>
      <c r="D66" s="68">
        <v>15</v>
      </c>
      <c r="E66" s="54">
        <v>581278.94039000035</v>
      </c>
      <c r="F66" s="6">
        <v>2061016.4736200003</v>
      </c>
      <c r="G66" s="85"/>
      <c r="H66" s="34"/>
      <c r="I66" s="35"/>
    </row>
    <row r="67" spans="1:9" ht="15.75">
      <c r="A67" s="49" t="s">
        <v>151</v>
      </c>
      <c r="B67" s="68">
        <v>8</v>
      </c>
      <c r="C67" s="67">
        <v>33</v>
      </c>
      <c r="D67" s="68">
        <v>18</v>
      </c>
      <c r="E67" s="54">
        <v>252398.30921000018</v>
      </c>
      <c r="F67" s="6">
        <v>1240861.6309299995</v>
      </c>
      <c r="G67" s="85"/>
      <c r="H67" s="34"/>
      <c r="I67" s="35"/>
    </row>
    <row r="68" spans="1:9" ht="15.75">
      <c r="A68" s="49" t="s">
        <v>152</v>
      </c>
      <c r="B68" s="68">
        <v>22</v>
      </c>
      <c r="C68" s="67">
        <v>6</v>
      </c>
      <c r="D68" s="68">
        <v>38</v>
      </c>
      <c r="E68" s="54">
        <v>26739.300439999999</v>
      </c>
      <c r="F68" s="6">
        <v>41212.337980000004</v>
      </c>
      <c r="G68" s="85"/>
      <c r="H68" s="34"/>
      <c r="I68" s="35"/>
    </row>
    <row r="69" spans="1:9" ht="15.75">
      <c r="A69" s="49" t="s">
        <v>153</v>
      </c>
      <c r="B69" s="68">
        <v>13</v>
      </c>
      <c r="C69" s="67">
        <v>19</v>
      </c>
      <c r="D69" s="68">
        <v>22</v>
      </c>
      <c r="E69" s="54">
        <v>122011.06149000008</v>
      </c>
      <c r="F69" s="6">
        <v>298655.69908000005</v>
      </c>
      <c r="G69" s="85"/>
      <c r="H69" s="34"/>
      <c r="I69" s="35"/>
    </row>
    <row r="70" spans="1:9" ht="15.75">
      <c r="A70" s="49" t="s">
        <v>154</v>
      </c>
      <c r="B70" s="68">
        <v>15</v>
      </c>
      <c r="C70" s="67">
        <v>15</v>
      </c>
      <c r="D70" s="68">
        <v>24</v>
      </c>
      <c r="E70" s="54">
        <v>113754.09398999999</v>
      </c>
      <c r="F70" s="6">
        <v>244365.60387999995</v>
      </c>
      <c r="G70" s="85"/>
      <c r="H70" s="34"/>
      <c r="I70" s="35"/>
    </row>
    <row r="71" spans="1:9" ht="15.75">
      <c r="A71" s="49" t="s">
        <v>155</v>
      </c>
      <c r="B71" s="68">
        <v>16</v>
      </c>
      <c r="C71" s="67">
        <v>14</v>
      </c>
      <c r="D71" s="68">
        <v>45</v>
      </c>
      <c r="E71" s="54">
        <v>11444.742660000002</v>
      </c>
      <c r="F71" s="6">
        <v>33884.606610000017</v>
      </c>
      <c r="G71" s="85"/>
      <c r="H71" s="34"/>
      <c r="I71" s="35"/>
    </row>
    <row r="72" spans="1:9" ht="15.75">
      <c r="A72" s="49" t="s">
        <v>156</v>
      </c>
      <c r="B72" s="68">
        <v>12</v>
      </c>
      <c r="C72" s="67">
        <v>21</v>
      </c>
      <c r="D72" s="68">
        <v>35</v>
      </c>
      <c r="E72" s="54">
        <v>30045.399479999985</v>
      </c>
      <c r="F72" s="6">
        <v>728707.79286000016</v>
      </c>
      <c r="G72" s="85"/>
      <c r="H72" s="34"/>
      <c r="I72" s="35"/>
    </row>
    <row r="73" spans="1:9" s="114" customFormat="1" ht="15.75">
      <c r="A73" s="49" t="s">
        <v>383</v>
      </c>
      <c r="B73" s="68">
        <v>10</v>
      </c>
      <c r="C73" s="67">
        <v>29</v>
      </c>
      <c r="D73" s="68">
        <v>20</v>
      </c>
      <c r="E73" s="54">
        <v>157444.39615999997</v>
      </c>
      <c r="F73" s="6">
        <v>317801.04493000003</v>
      </c>
      <c r="G73" s="85"/>
      <c r="H73" s="34"/>
      <c r="I73" s="35"/>
    </row>
    <row r="74" spans="1:9">
      <c r="A74" s="49" t="s">
        <v>182</v>
      </c>
      <c r="B74" s="50"/>
      <c r="C74" s="68">
        <v>216</v>
      </c>
      <c r="D74" s="50"/>
      <c r="E74" s="50">
        <v>1726010.9381900001</v>
      </c>
      <c r="F74" s="5">
        <f>SUM(F65:F73)</f>
        <v>5699901.1938399998</v>
      </c>
      <c r="G74" s="85"/>
      <c r="H74" s="45"/>
    </row>
    <row r="75" spans="1:9">
      <c r="A75" s="52" t="s">
        <v>160</v>
      </c>
      <c r="B75" s="52"/>
      <c r="C75" s="53"/>
      <c r="D75" s="52"/>
      <c r="E75" s="53"/>
      <c r="F75" s="3"/>
      <c r="G75" s="85"/>
      <c r="H75" s="45"/>
    </row>
    <row r="76" spans="1:9" ht="15.75">
      <c r="A76" s="49" t="s">
        <v>62</v>
      </c>
      <c r="B76" s="68">
        <v>1</v>
      </c>
      <c r="C76" s="58">
        <v>89</v>
      </c>
      <c r="D76" s="68">
        <v>2</v>
      </c>
      <c r="E76" s="54">
        <v>8740003.436289994</v>
      </c>
      <c r="F76" s="6">
        <v>18269299.901440009</v>
      </c>
      <c r="G76" s="85"/>
      <c r="H76" s="34"/>
      <c r="I76" s="45"/>
    </row>
    <row r="77" spans="1:9">
      <c r="A77" s="49" t="s">
        <v>182</v>
      </c>
      <c r="B77" s="42"/>
      <c r="C77" s="62">
        <v>89</v>
      </c>
      <c r="D77" s="54"/>
      <c r="E77" s="54">
        <v>8740003.436289994</v>
      </c>
      <c r="F77" s="5">
        <v>18269299.901440009</v>
      </c>
      <c r="G77" s="85"/>
      <c r="H77" s="45"/>
    </row>
    <row r="78" spans="1:9">
      <c r="A78" s="52" t="s">
        <v>161</v>
      </c>
      <c r="B78" s="52"/>
      <c r="C78" s="53"/>
      <c r="D78" s="52"/>
      <c r="E78" s="53"/>
      <c r="F78" s="3"/>
      <c r="G78" s="85"/>
      <c r="H78" s="45"/>
    </row>
    <row r="79" spans="1:9">
      <c r="A79" s="49" t="s">
        <v>183</v>
      </c>
      <c r="B79" s="68">
        <v>8</v>
      </c>
      <c r="C79" s="67">
        <v>33</v>
      </c>
      <c r="D79" s="68">
        <v>12</v>
      </c>
      <c r="E79" s="54">
        <v>2022179.4781800001</v>
      </c>
      <c r="F79" s="6">
        <f>2016662.06972+5793.63442</f>
        <v>2022455.70414</v>
      </c>
      <c r="G79" s="85"/>
      <c r="H79" s="45"/>
    </row>
    <row r="80" spans="1:9" ht="15.75" thickBot="1">
      <c r="A80" s="49" t="s">
        <v>182</v>
      </c>
      <c r="B80" s="42"/>
      <c r="C80" s="42">
        <v>33</v>
      </c>
      <c r="D80" s="54"/>
      <c r="E80" s="54">
        <v>2022179.4781800001</v>
      </c>
      <c r="F80" s="6">
        <v>2022455.70414</v>
      </c>
      <c r="G80" s="85"/>
      <c r="H80" s="45"/>
    </row>
    <row r="81" spans="1:11" ht="16.5" thickTop="1" thickBot="1">
      <c r="A81" s="47" t="s">
        <v>76</v>
      </c>
      <c r="B81" s="47"/>
      <c r="C81" s="51">
        <v>874</v>
      </c>
      <c r="D81" s="47"/>
      <c r="E81" s="51">
        <v>81514108.66478999</v>
      </c>
      <c r="F81" s="51">
        <v>183255647.77336001</v>
      </c>
      <c r="G81" s="86"/>
      <c r="H81" s="45"/>
    </row>
    <row r="82" spans="1:11" ht="32.25" customHeight="1" thickTop="1">
      <c r="A82" s="1016" t="s">
        <v>214</v>
      </c>
      <c r="B82" s="1016"/>
      <c r="C82" s="1016"/>
      <c r="D82" s="1016"/>
      <c r="E82" s="1016"/>
      <c r="F82" s="1016"/>
      <c r="G82" s="1017"/>
      <c r="H82" s="1017"/>
      <c r="I82" s="1017"/>
      <c r="J82" s="1017"/>
      <c r="K82" s="1017"/>
    </row>
    <row r="83" spans="1:11">
      <c r="A83" s="1015" t="s">
        <v>163</v>
      </c>
      <c r="B83" s="1015"/>
      <c r="C83" s="1015"/>
      <c r="D83" s="1015"/>
      <c r="E83" s="1015"/>
      <c r="F83" s="1015"/>
      <c r="G83" s="1017"/>
      <c r="H83" s="1017"/>
      <c r="I83" s="1017"/>
      <c r="J83" s="1017"/>
      <c r="K83" s="1017"/>
    </row>
    <row r="84" spans="1:11">
      <c r="A84" s="150" t="s">
        <v>164</v>
      </c>
      <c r="B84" s="150"/>
      <c r="C84" s="150"/>
      <c r="D84" s="150"/>
      <c r="E84" s="150"/>
      <c r="F84" s="114"/>
      <c r="G84" s="114"/>
      <c r="H84" s="46"/>
      <c r="I84" s="46"/>
      <c r="J84" s="46"/>
      <c r="K84" s="46"/>
    </row>
    <row r="85" spans="1:11">
      <c r="A85" s="1014" t="s">
        <v>382</v>
      </c>
      <c r="B85" s="1014"/>
      <c r="C85" s="1014"/>
      <c r="D85" s="1014"/>
      <c r="E85" s="1014"/>
      <c r="F85" s="1014"/>
    </row>
    <row r="86" spans="1:11">
      <c r="A86" s="150" t="s">
        <v>380</v>
      </c>
      <c r="B86" s="150"/>
      <c r="C86" s="150"/>
      <c r="D86" s="150"/>
      <c r="E86" s="150"/>
      <c r="F86" s="150"/>
    </row>
    <row r="87" spans="1:11" ht="15.75">
      <c r="A87" s="41"/>
      <c r="B87" s="35" t="s">
        <v>97</v>
      </c>
      <c r="C87" s="35"/>
      <c r="D87" s="35" t="s">
        <v>97</v>
      </c>
      <c r="E87" s="35"/>
      <c r="F87" s="35"/>
      <c r="G87" s="26"/>
      <c r="H87" s="26"/>
      <c r="I87" s="26"/>
      <c r="J87" s="26"/>
      <c r="K87" s="26"/>
    </row>
    <row r="88" spans="1:11" ht="15.75">
      <c r="A88" s="41"/>
      <c r="B88" s="35" t="s">
        <v>97</v>
      </c>
      <c r="C88" s="35"/>
      <c r="D88" s="35" t="s">
        <v>97</v>
      </c>
      <c r="E88" s="35"/>
      <c r="F88" s="35"/>
      <c r="G88" s="26"/>
      <c r="H88" s="26"/>
      <c r="I88" s="26"/>
      <c r="J88" s="26"/>
      <c r="K88" s="26"/>
    </row>
    <row r="89" spans="1:11" ht="15.75">
      <c r="A89" s="41"/>
      <c r="B89" s="35" t="s">
        <v>97</v>
      </c>
      <c r="C89" s="35"/>
      <c r="D89" s="35" t="s">
        <v>97</v>
      </c>
      <c r="E89" s="35"/>
      <c r="F89" s="35"/>
      <c r="G89" s="26"/>
      <c r="H89" s="26"/>
      <c r="I89" s="26"/>
      <c r="J89" s="26"/>
      <c r="K89" s="26"/>
    </row>
    <row r="90" spans="1:11" ht="15.75">
      <c r="A90" s="41"/>
      <c r="B90" s="35" t="s">
        <v>97</v>
      </c>
      <c r="C90" s="35"/>
      <c r="D90" s="35" t="s">
        <v>97</v>
      </c>
      <c r="E90" s="35"/>
      <c r="F90" s="35"/>
      <c r="G90" s="26"/>
      <c r="H90" s="26"/>
      <c r="I90" s="26"/>
      <c r="J90" s="26"/>
      <c r="K90" s="26"/>
    </row>
    <row r="91" spans="1:11" ht="15.75">
      <c r="A91" s="41"/>
      <c r="B91" s="35" t="s">
        <v>97</v>
      </c>
      <c r="C91" s="35"/>
      <c r="D91" s="35" t="s">
        <v>97</v>
      </c>
      <c r="E91" s="35"/>
      <c r="F91" s="35"/>
      <c r="G91" s="26"/>
      <c r="H91" s="26"/>
      <c r="I91" s="26"/>
      <c r="J91" s="26"/>
      <c r="K91" s="26"/>
    </row>
    <row r="92" spans="1:11" ht="15.75">
      <c r="A92" s="41"/>
      <c r="B92" s="35" t="s">
        <v>97</v>
      </c>
      <c r="C92" s="35"/>
      <c r="D92" s="35" t="s">
        <v>97</v>
      </c>
      <c r="E92" s="35"/>
      <c r="F92" s="35"/>
      <c r="G92" s="26"/>
      <c r="H92" s="26"/>
      <c r="I92" s="26"/>
      <c r="J92" s="26"/>
      <c r="K92" s="26"/>
    </row>
    <row r="93" spans="1:11" ht="15.75">
      <c r="A93" s="41"/>
      <c r="B93" s="35" t="s">
        <v>97</v>
      </c>
      <c r="C93" s="35"/>
      <c r="D93" s="35" t="s">
        <v>97</v>
      </c>
      <c r="E93" s="35"/>
      <c r="F93" s="35"/>
      <c r="G93" s="26"/>
      <c r="H93" s="26"/>
      <c r="I93" s="26"/>
      <c r="J93" s="26"/>
      <c r="K93" s="26"/>
    </row>
    <row r="94" spans="1:11" ht="15.75">
      <c r="A94" s="41"/>
      <c r="B94" s="35" t="s">
        <v>97</v>
      </c>
      <c r="C94" s="35"/>
      <c r="D94" s="35" t="s">
        <v>97</v>
      </c>
      <c r="E94" s="35"/>
      <c r="F94" s="35"/>
      <c r="G94" s="26"/>
      <c r="H94" s="26"/>
      <c r="I94" s="26"/>
      <c r="J94" s="26"/>
      <c r="K94" s="26"/>
    </row>
    <row r="95" spans="1:11" ht="15.75">
      <c r="A95" s="41"/>
      <c r="B95" s="35" t="s">
        <v>97</v>
      </c>
      <c r="C95" s="35"/>
      <c r="D95" s="35" t="s">
        <v>97</v>
      </c>
      <c r="E95" s="35"/>
      <c r="F95" s="35"/>
      <c r="G95" s="26"/>
      <c r="H95" s="26"/>
      <c r="I95" s="26"/>
      <c r="J95" s="26"/>
      <c r="K95" s="26"/>
    </row>
    <row r="96" spans="1:11" ht="15.75">
      <c r="A96" s="41"/>
      <c r="B96" s="35" t="s">
        <v>97</v>
      </c>
      <c r="C96" s="35"/>
      <c r="D96" s="35" t="s">
        <v>97</v>
      </c>
      <c r="E96" s="35"/>
      <c r="F96" s="35"/>
      <c r="G96" s="26"/>
      <c r="H96" s="26"/>
      <c r="I96" s="26"/>
      <c r="J96" s="26"/>
      <c r="K96" s="26"/>
    </row>
    <row r="97" spans="1:11" ht="15.75">
      <c r="A97" s="41"/>
      <c r="B97" s="35" t="s">
        <v>97</v>
      </c>
      <c r="C97" s="35"/>
      <c r="D97" s="35" t="s">
        <v>97</v>
      </c>
      <c r="E97" s="35"/>
      <c r="F97" s="35"/>
      <c r="G97" s="26"/>
      <c r="H97" s="26"/>
      <c r="I97" s="26"/>
      <c r="J97" s="26"/>
      <c r="K97" s="26"/>
    </row>
    <row r="98" spans="1:11" ht="15.75">
      <c r="A98" s="41"/>
      <c r="B98" s="35" t="s">
        <v>97</v>
      </c>
      <c r="C98" s="35"/>
      <c r="D98" s="35" t="s">
        <v>97</v>
      </c>
      <c r="E98" s="35"/>
      <c r="F98" s="35"/>
      <c r="G98" s="26"/>
    </row>
    <row r="99" spans="1:11" ht="15.75">
      <c r="A99" s="41"/>
      <c r="B99" s="35" t="s">
        <v>97</v>
      </c>
      <c r="C99" s="35"/>
      <c r="D99" s="35" t="s">
        <v>97</v>
      </c>
      <c r="E99" s="35"/>
      <c r="F99" s="35"/>
      <c r="G99" s="26"/>
    </row>
    <row r="100" spans="1:11" ht="15.75">
      <c r="A100" s="41"/>
      <c r="B100" s="35" t="s">
        <v>97</v>
      </c>
      <c r="C100" s="35"/>
      <c r="D100" s="35" t="s">
        <v>97</v>
      </c>
      <c r="E100" s="35"/>
      <c r="F100" s="35"/>
      <c r="G100" s="26"/>
    </row>
    <row r="101" spans="1:11" ht="15.75">
      <c r="A101" s="41"/>
      <c r="B101" s="35" t="s">
        <v>97</v>
      </c>
      <c r="C101" s="35"/>
      <c r="D101" s="35" t="s">
        <v>97</v>
      </c>
      <c r="E101" s="35"/>
      <c r="F101" s="35"/>
      <c r="G101" s="26"/>
    </row>
    <row r="102" spans="1:11" ht="15.75">
      <c r="A102" s="41"/>
      <c r="B102" s="35" t="s">
        <v>97</v>
      </c>
      <c r="C102" s="35"/>
      <c r="D102" s="35" t="s">
        <v>97</v>
      </c>
      <c r="E102" s="35"/>
      <c r="F102" s="35"/>
      <c r="G102" s="26"/>
    </row>
    <row r="103" spans="1:11" ht="15.75">
      <c r="A103" s="41"/>
      <c r="B103" s="35" t="s">
        <v>97</v>
      </c>
      <c r="C103" s="35"/>
      <c r="D103" s="35" t="s">
        <v>97</v>
      </c>
      <c r="E103" s="35"/>
      <c r="F103" s="35"/>
      <c r="G103" s="26"/>
    </row>
    <row r="104" spans="1:11" ht="15.75">
      <c r="A104" s="41"/>
      <c r="B104" s="35" t="s">
        <v>97</v>
      </c>
      <c r="C104" s="35"/>
      <c r="D104" s="35" t="s">
        <v>97</v>
      </c>
      <c r="E104" s="35"/>
      <c r="F104" s="35"/>
      <c r="G104" s="26"/>
    </row>
    <row r="105" spans="1:11" ht="15.75">
      <c r="A105" s="41"/>
      <c r="B105" s="35" t="s">
        <v>97</v>
      </c>
      <c r="C105" s="35"/>
      <c r="D105" s="35" t="s">
        <v>97</v>
      </c>
      <c r="E105" s="35"/>
      <c r="F105" s="35"/>
      <c r="G105" s="26"/>
    </row>
    <row r="106" spans="1:11" ht="15.75">
      <c r="A106" s="41"/>
      <c r="B106" s="35" t="s">
        <v>97</v>
      </c>
      <c r="C106" s="35"/>
      <c r="D106" s="35" t="s">
        <v>97</v>
      </c>
      <c r="E106" s="35"/>
      <c r="F106" s="35"/>
      <c r="G106" s="26"/>
    </row>
    <row r="107" spans="1:11" ht="15.75">
      <c r="A107" s="41"/>
      <c r="B107" s="35" t="s">
        <v>97</v>
      </c>
      <c r="C107" s="35"/>
      <c r="D107" s="35" t="s">
        <v>97</v>
      </c>
      <c r="E107" s="35"/>
      <c r="F107" s="35"/>
      <c r="G107" s="26"/>
    </row>
    <row r="108" spans="1:11" ht="15.75">
      <c r="A108" s="41"/>
      <c r="B108" s="35" t="s">
        <v>97</v>
      </c>
      <c r="C108" s="35"/>
      <c r="D108" s="35" t="s">
        <v>97</v>
      </c>
      <c r="E108" s="35"/>
      <c r="F108" s="35"/>
      <c r="G108" s="26"/>
    </row>
    <row r="109" spans="1:11" ht="15.75">
      <c r="A109" s="41"/>
      <c r="B109" s="35" t="s">
        <v>97</v>
      </c>
      <c r="C109" s="35"/>
      <c r="D109" s="35" t="s">
        <v>97</v>
      </c>
      <c r="E109" s="35"/>
      <c r="F109" s="35"/>
      <c r="G109" s="26"/>
    </row>
    <row r="110" spans="1:11" ht="15.75">
      <c r="A110" s="41"/>
      <c r="B110" s="35" t="s">
        <v>97</v>
      </c>
      <c r="C110" s="35"/>
      <c r="D110" s="35" t="s">
        <v>97</v>
      </c>
      <c r="E110" s="35"/>
      <c r="F110" s="35"/>
      <c r="G110" s="26"/>
    </row>
    <row r="111" spans="1:11" ht="15.75">
      <c r="A111" s="41"/>
      <c r="B111" s="35" t="s">
        <v>97</v>
      </c>
      <c r="C111" s="35"/>
      <c r="D111" s="35" t="s">
        <v>97</v>
      </c>
      <c r="E111" s="35"/>
      <c r="F111" s="35"/>
      <c r="G111" s="26"/>
    </row>
    <row r="112" spans="1:11" ht="15.75">
      <c r="A112" s="41"/>
      <c r="B112" s="35" t="s">
        <v>97</v>
      </c>
      <c r="C112" s="35"/>
      <c r="D112" s="35" t="s">
        <v>97</v>
      </c>
      <c r="E112" s="35"/>
      <c r="F112" s="35"/>
      <c r="G112" s="26"/>
    </row>
    <row r="113" spans="1:7" ht="15.75">
      <c r="A113" s="41"/>
      <c r="B113" s="35" t="s">
        <v>97</v>
      </c>
      <c r="C113" s="35"/>
      <c r="D113" s="35" t="s">
        <v>97</v>
      </c>
      <c r="E113" s="35"/>
      <c r="F113" s="35"/>
      <c r="G113" s="26"/>
    </row>
    <row r="114" spans="1:7" ht="15.75">
      <c r="A114" s="41"/>
      <c r="B114" s="35" t="s">
        <v>97</v>
      </c>
      <c r="C114" s="35"/>
      <c r="D114" s="35" t="s">
        <v>97</v>
      </c>
      <c r="E114" s="35"/>
      <c r="F114" s="35"/>
      <c r="G114" s="26"/>
    </row>
    <row r="115" spans="1:7" ht="15.75">
      <c r="A115" s="41"/>
      <c r="B115" s="35" t="s">
        <v>97</v>
      </c>
      <c r="C115" s="35"/>
      <c r="D115" s="35" t="s">
        <v>97</v>
      </c>
      <c r="E115" s="35"/>
      <c r="F115" s="35"/>
      <c r="G115" s="26"/>
    </row>
    <row r="116" spans="1:7" ht="15.75">
      <c r="A116" s="41"/>
      <c r="B116" s="35" t="s">
        <v>97</v>
      </c>
      <c r="C116" s="35"/>
      <c r="D116" s="35" t="s">
        <v>97</v>
      </c>
      <c r="E116" s="35"/>
      <c r="F116" s="35"/>
      <c r="G116" s="26"/>
    </row>
    <row r="117" spans="1:7" ht="15.75">
      <c r="A117" s="41"/>
      <c r="B117" s="35" t="s">
        <v>97</v>
      </c>
      <c r="C117" s="35"/>
      <c r="D117" s="35" t="s">
        <v>97</v>
      </c>
      <c r="E117" s="35"/>
      <c r="F117" s="35"/>
      <c r="G117" s="26"/>
    </row>
    <row r="118" spans="1:7" ht="15.75">
      <c r="A118" s="41"/>
      <c r="B118" s="35" t="s">
        <v>97</v>
      </c>
      <c r="C118" s="35"/>
      <c r="D118" s="35" t="s">
        <v>97</v>
      </c>
      <c r="E118" s="35"/>
      <c r="F118" s="35"/>
      <c r="G118" s="26"/>
    </row>
    <row r="119" spans="1:7" ht="15.75">
      <c r="A119" s="41"/>
      <c r="B119" s="35" t="s">
        <v>97</v>
      </c>
      <c r="C119" s="35"/>
      <c r="D119" s="35" t="s">
        <v>97</v>
      </c>
      <c r="E119" s="35"/>
      <c r="F119" s="35"/>
      <c r="G119" s="26"/>
    </row>
    <row r="120" spans="1:7" ht="15.75">
      <c r="A120" s="41"/>
      <c r="B120" s="35" t="s">
        <v>97</v>
      </c>
      <c r="C120" s="35"/>
      <c r="D120" s="35" t="s">
        <v>97</v>
      </c>
      <c r="E120" s="35"/>
      <c r="F120" s="35"/>
      <c r="G120" s="26"/>
    </row>
    <row r="121" spans="1:7" ht="15.75">
      <c r="A121" s="41"/>
      <c r="B121" s="35" t="s">
        <v>97</v>
      </c>
      <c r="C121" s="35"/>
      <c r="D121" s="35" t="s">
        <v>97</v>
      </c>
      <c r="E121" s="35"/>
      <c r="F121" s="35"/>
      <c r="G121" s="26"/>
    </row>
    <row r="122" spans="1:7" ht="15.75">
      <c r="A122" s="41"/>
      <c r="B122" s="35" t="s">
        <v>97</v>
      </c>
      <c r="C122" s="35"/>
      <c r="D122" s="35" t="s">
        <v>97</v>
      </c>
      <c r="E122" s="35"/>
      <c r="F122" s="35"/>
      <c r="G122" s="26"/>
    </row>
    <row r="123" spans="1:7" ht="15.75">
      <c r="A123" s="41"/>
      <c r="B123" s="35" t="s">
        <v>97</v>
      </c>
      <c r="C123" s="35"/>
      <c r="D123" s="35" t="s">
        <v>97</v>
      </c>
      <c r="E123" s="35"/>
      <c r="F123" s="35"/>
      <c r="G123" s="26"/>
    </row>
    <row r="124" spans="1:7" ht="15.75">
      <c r="A124" s="41"/>
      <c r="B124" s="35" t="s">
        <v>97</v>
      </c>
      <c r="C124" s="35"/>
      <c r="D124" s="35" t="s">
        <v>97</v>
      </c>
      <c r="E124" s="35"/>
      <c r="F124" s="35"/>
      <c r="G124" s="26"/>
    </row>
    <row r="125" spans="1:7" ht="15.75">
      <c r="A125" s="41"/>
      <c r="B125" s="35" t="s">
        <v>97</v>
      </c>
      <c r="C125" s="35"/>
      <c r="D125" s="35" t="s">
        <v>97</v>
      </c>
      <c r="E125" s="35"/>
      <c r="F125" s="35"/>
      <c r="G125" s="26"/>
    </row>
    <row r="126" spans="1:7" ht="15.75">
      <c r="A126" s="41"/>
      <c r="B126" s="35" t="s">
        <v>97</v>
      </c>
      <c r="C126" s="35"/>
      <c r="D126" s="35" t="s">
        <v>97</v>
      </c>
      <c r="E126" s="35"/>
      <c r="F126" s="35"/>
      <c r="G126" s="26"/>
    </row>
    <row r="127" spans="1:7" ht="15.75">
      <c r="A127" s="41"/>
      <c r="B127" s="35" t="s">
        <v>97</v>
      </c>
      <c r="C127" s="35"/>
      <c r="D127" s="35" t="s">
        <v>97</v>
      </c>
      <c r="E127" s="35"/>
      <c r="F127" s="35"/>
      <c r="G127" s="26"/>
    </row>
    <row r="128" spans="1:7" ht="15.75">
      <c r="A128" s="41"/>
      <c r="B128" s="35" t="s">
        <v>97</v>
      </c>
      <c r="C128" s="35"/>
      <c r="D128" s="35" t="s">
        <v>97</v>
      </c>
      <c r="E128" s="35"/>
      <c r="F128" s="35"/>
      <c r="G128" s="26"/>
    </row>
    <row r="129" spans="1:7" ht="15.75">
      <c r="A129" s="41"/>
      <c r="B129" s="35" t="s">
        <v>97</v>
      </c>
      <c r="C129" s="35"/>
      <c r="D129" s="35" t="s">
        <v>97</v>
      </c>
      <c r="E129" s="35"/>
      <c r="F129" s="35"/>
      <c r="G129" s="26"/>
    </row>
    <row r="130" spans="1:7" ht="15.75">
      <c r="A130" s="41"/>
      <c r="B130" s="35" t="s">
        <v>97</v>
      </c>
      <c r="C130" s="35"/>
      <c r="D130" s="35" t="s">
        <v>97</v>
      </c>
      <c r="E130" s="35"/>
      <c r="F130" s="35"/>
      <c r="G130" s="26"/>
    </row>
    <row r="131" spans="1:7" ht="15.75">
      <c r="A131" s="41"/>
      <c r="B131" s="35" t="s">
        <v>97</v>
      </c>
      <c r="C131" s="35"/>
      <c r="D131" s="35" t="s">
        <v>97</v>
      </c>
      <c r="E131" s="35"/>
      <c r="F131" s="35"/>
      <c r="G131" s="26"/>
    </row>
    <row r="132" spans="1:7" ht="15.75">
      <c r="A132" s="41"/>
      <c r="B132" s="35" t="s">
        <v>97</v>
      </c>
      <c r="C132" s="35"/>
      <c r="D132" s="35" t="s">
        <v>97</v>
      </c>
      <c r="E132" s="35"/>
      <c r="F132" s="35"/>
      <c r="G132" s="26"/>
    </row>
    <row r="133" spans="1:7" ht="15.75">
      <c r="A133" s="41"/>
      <c r="B133" s="35" t="s">
        <v>97</v>
      </c>
      <c r="C133" s="35"/>
      <c r="D133" s="35" t="s">
        <v>97</v>
      </c>
      <c r="E133" s="35"/>
      <c r="F133" s="35"/>
      <c r="G133" s="26"/>
    </row>
    <row r="134" spans="1:7" ht="15.75">
      <c r="A134" s="41"/>
      <c r="B134" s="35" t="s">
        <v>97</v>
      </c>
      <c r="C134" s="35"/>
      <c r="D134" s="35" t="s">
        <v>97</v>
      </c>
      <c r="E134" s="35"/>
      <c r="F134" s="35"/>
      <c r="G134" s="26"/>
    </row>
    <row r="135" spans="1:7" ht="15.75">
      <c r="A135" s="41"/>
      <c r="B135" s="35" t="s">
        <v>97</v>
      </c>
      <c r="C135" s="35"/>
      <c r="D135" s="35" t="s">
        <v>97</v>
      </c>
      <c r="E135" s="35"/>
      <c r="F135" s="35"/>
      <c r="G135" s="26"/>
    </row>
    <row r="136" spans="1:7" ht="15.75">
      <c r="A136" s="41"/>
      <c r="B136" s="35" t="s">
        <v>97</v>
      </c>
      <c r="C136" s="35"/>
      <c r="D136" s="35" t="s">
        <v>97</v>
      </c>
      <c r="E136" s="35"/>
      <c r="F136" s="35"/>
      <c r="G136" s="26"/>
    </row>
    <row r="137" spans="1:7" ht="15.75">
      <c r="A137" s="41"/>
      <c r="B137" s="35" t="s">
        <v>97</v>
      </c>
      <c r="C137" s="35"/>
      <c r="D137" s="35" t="s">
        <v>97</v>
      </c>
      <c r="E137" s="35"/>
      <c r="F137" s="35"/>
      <c r="G137" s="26"/>
    </row>
    <row r="138" spans="1:7" ht="15.75">
      <c r="A138" s="41"/>
      <c r="B138" s="35" t="s">
        <v>97</v>
      </c>
      <c r="C138" s="35"/>
      <c r="D138" s="35" t="s">
        <v>97</v>
      </c>
      <c r="E138" s="35"/>
      <c r="F138" s="35"/>
      <c r="G138" s="26"/>
    </row>
    <row r="139" spans="1:7" ht="15.75">
      <c r="A139" s="41"/>
      <c r="B139" s="35" t="s">
        <v>97</v>
      </c>
      <c r="C139" s="35"/>
      <c r="D139" s="35" t="s">
        <v>97</v>
      </c>
      <c r="E139" s="35"/>
      <c r="F139" s="35"/>
      <c r="G139" s="26"/>
    </row>
    <row r="140" spans="1:7" ht="15.75">
      <c r="A140" s="41"/>
      <c r="B140" s="35" t="s">
        <v>97</v>
      </c>
      <c r="C140" s="35"/>
      <c r="D140" s="35" t="s">
        <v>97</v>
      </c>
      <c r="E140" s="35"/>
      <c r="F140" s="35"/>
      <c r="G140" s="26"/>
    </row>
    <row r="141" spans="1:7" ht="15.75">
      <c r="A141" s="41"/>
      <c r="B141" s="35" t="s">
        <v>97</v>
      </c>
      <c r="C141" s="35"/>
      <c r="D141" s="35" t="s">
        <v>97</v>
      </c>
      <c r="E141" s="35"/>
      <c r="F141" s="35"/>
      <c r="G141" s="26"/>
    </row>
    <row r="142" spans="1:7" ht="15.75">
      <c r="A142" s="41"/>
      <c r="B142" s="35" t="s">
        <v>97</v>
      </c>
      <c r="C142" s="35"/>
      <c r="D142" s="35" t="s">
        <v>97</v>
      </c>
      <c r="E142" s="35"/>
      <c r="F142" s="35"/>
      <c r="G142" s="26"/>
    </row>
    <row r="143" spans="1:7" ht="15.75">
      <c r="A143" s="41"/>
      <c r="B143" s="35" t="s">
        <v>97</v>
      </c>
      <c r="C143" s="35"/>
      <c r="D143" s="35" t="s">
        <v>97</v>
      </c>
      <c r="E143" s="35"/>
      <c r="F143" s="35"/>
      <c r="G143" s="26"/>
    </row>
    <row r="144" spans="1:7" ht="15.75">
      <c r="A144" s="41"/>
      <c r="B144" s="35" t="s">
        <v>97</v>
      </c>
      <c r="C144" s="35"/>
      <c r="D144" s="35" t="s">
        <v>97</v>
      </c>
      <c r="E144" s="35"/>
      <c r="F144" s="35"/>
      <c r="G144" s="26"/>
    </row>
    <row r="145" spans="1:7" ht="15.75">
      <c r="A145" s="41"/>
      <c r="B145" s="35" t="s">
        <v>97</v>
      </c>
      <c r="C145" s="35"/>
      <c r="D145" s="35" t="s">
        <v>97</v>
      </c>
      <c r="E145" s="35"/>
      <c r="F145" s="35"/>
      <c r="G145" s="26"/>
    </row>
    <row r="146" spans="1:7" ht="15.75">
      <c r="A146" s="41"/>
      <c r="B146" s="35" t="s">
        <v>97</v>
      </c>
      <c r="C146" s="35"/>
      <c r="D146" s="35" t="s">
        <v>97</v>
      </c>
      <c r="E146" s="35"/>
      <c r="F146" s="35"/>
      <c r="G146" s="26"/>
    </row>
    <row r="147" spans="1:7" ht="15.75">
      <c r="A147" s="41"/>
      <c r="B147" s="35" t="s">
        <v>97</v>
      </c>
      <c r="C147" s="35"/>
      <c r="D147" s="35" t="s">
        <v>97</v>
      </c>
      <c r="E147" s="35"/>
      <c r="F147" s="35"/>
      <c r="G147" s="26"/>
    </row>
    <row r="148" spans="1:7" ht="15.75">
      <c r="A148" s="41"/>
      <c r="B148" s="35" t="s">
        <v>97</v>
      </c>
      <c r="C148" s="35"/>
      <c r="D148" s="35" t="s">
        <v>97</v>
      </c>
      <c r="E148" s="35"/>
      <c r="F148" s="35"/>
      <c r="G148" s="26"/>
    </row>
    <row r="149" spans="1:7" ht="15.75">
      <c r="A149" s="41"/>
      <c r="B149" s="35" t="s">
        <v>97</v>
      </c>
      <c r="C149" s="35"/>
      <c r="D149" s="35" t="s">
        <v>97</v>
      </c>
      <c r="E149" s="35"/>
      <c r="F149" s="35"/>
      <c r="G149" s="26"/>
    </row>
    <row r="150" spans="1:7" ht="15.75">
      <c r="A150" s="41"/>
      <c r="B150" s="35" t="s">
        <v>97</v>
      </c>
      <c r="C150" s="35"/>
      <c r="D150" s="35" t="s">
        <v>97</v>
      </c>
      <c r="E150" s="35"/>
      <c r="F150" s="35"/>
      <c r="G150" s="26"/>
    </row>
    <row r="151" spans="1:7" ht="15.75">
      <c r="A151" s="41"/>
      <c r="B151" s="35" t="s">
        <v>97</v>
      </c>
      <c r="C151" s="35"/>
      <c r="D151" s="35" t="s">
        <v>97</v>
      </c>
      <c r="E151" s="35"/>
      <c r="F151" s="35"/>
      <c r="G151" s="26"/>
    </row>
    <row r="152" spans="1:7" ht="15.75">
      <c r="A152" s="41"/>
      <c r="B152" s="35" t="s">
        <v>97</v>
      </c>
      <c r="C152" s="35"/>
      <c r="D152" s="35" t="s">
        <v>97</v>
      </c>
      <c r="E152" s="35"/>
      <c r="F152" s="35"/>
      <c r="G152" s="26"/>
    </row>
    <row r="153" spans="1:7" ht="15.75">
      <c r="A153" s="41"/>
      <c r="B153" s="35" t="s">
        <v>97</v>
      </c>
      <c r="C153" s="35"/>
      <c r="D153" s="35" t="s">
        <v>97</v>
      </c>
      <c r="E153" s="35"/>
      <c r="F153" s="35"/>
      <c r="G153" s="26"/>
    </row>
    <row r="154" spans="1:7" ht="15.75">
      <c r="A154" s="41"/>
      <c r="B154" s="35" t="s">
        <v>97</v>
      </c>
      <c r="C154" s="35"/>
      <c r="D154" s="35" t="s">
        <v>97</v>
      </c>
      <c r="E154" s="35"/>
      <c r="F154" s="35"/>
      <c r="G154" s="26"/>
    </row>
    <row r="155" spans="1:7" ht="15.75">
      <c r="A155" s="41"/>
      <c r="B155" s="35" t="s">
        <v>97</v>
      </c>
      <c r="C155" s="35"/>
      <c r="D155" s="35" t="s">
        <v>97</v>
      </c>
      <c r="E155" s="35"/>
      <c r="F155" s="35"/>
      <c r="G155" s="26"/>
    </row>
    <row r="156" spans="1:7" ht="15.75">
      <c r="A156" s="41"/>
      <c r="B156" s="35" t="s">
        <v>97</v>
      </c>
      <c r="C156" s="35"/>
      <c r="D156" s="35" t="s">
        <v>97</v>
      </c>
      <c r="E156" s="35"/>
      <c r="F156" s="35"/>
      <c r="G156" s="26"/>
    </row>
    <row r="157" spans="1:7" ht="15.75">
      <c r="A157" s="41"/>
      <c r="B157" s="35" t="s">
        <v>97</v>
      </c>
      <c r="C157" s="35"/>
      <c r="D157" s="35" t="s">
        <v>97</v>
      </c>
      <c r="E157" s="35"/>
      <c r="F157" s="35"/>
      <c r="G157" s="26"/>
    </row>
    <row r="158" spans="1:7" ht="15.75">
      <c r="A158" s="41"/>
      <c r="B158" s="35" t="s">
        <v>97</v>
      </c>
      <c r="C158" s="35"/>
      <c r="D158" s="35" t="s">
        <v>97</v>
      </c>
      <c r="E158" s="35"/>
      <c r="F158" s="35"/>
      <c r="G158" s="26"/>
    </row>
    <row r="159" spans="1:7" ht="15.75">
      <c r="A159" s="41"/>
      <c r="B159" s="35" t="s">
        <v>97</v>
      </c>
      <c r="C159" s="35"/>
      <c r="D159" s="35" t="s">
        <v>97</v>
      </c>
      <c r="E159" s="35"/>
      <c r="F159" s="35"/>
      <c r="G159" s="26"/>
    </row>
    <row r="160" spans="1:7" ht="15.75">
      <c r="A160" s="41"/>
      <c r="B160" s="35" t="s">
        <v>97</v>
      </c>
      <c r="C160" s="35"/>
      <c r="D160" s="35" t="s">
        <v>97</v>
      </c>
      <c r="E160" s="35"/>
      <c r="F160" s="35"/>
      <c r="G160" s="26"/>
    </row>
    <row r="161" spans="1:7" ht="15.75">
      <c r="A161" s="41"/>
      <c r="B161" s="35" t="s">
        <v>97</v>
      </c>
      <c r="C161" s="35"/>
      <c r="D161" s="35" t="s">
        <v>97</v>
      </c>
      <c r="E161" s="35"/>
      <c r="F161" s="35"/>
      <c r="G161" s="26"/>
    </row>
    <row r="162" spans="1:7" ht="15.75">
      <c r="A162" s="41"/>
      <c r="B162" s="35" t="s">
        <v>97</v>
      </c>
      <c r="C162" s="35"/>
      <c r="D162" s="35" t="s">
        <v>97</v>
      </c>
      <c r="E162" s="35"/>
      <c r="F162" s="35"/>
      <c r="G162" s="26"/>
    </row>
    <row r="163" spans="1:7" ht="15.75">
      <c r="A163" s="41"/>
      <c r="B163" s="35" t="s">
        <v>97</v>
      </c>
      <c r="C163" s="35"/>
      <c r="D163" s="35" t="s">
        <v>97</v>
      </c>
      <c r="E163" s="35"/>
      <c r="F163" s="35"/>
      <c r="G163" s="26"/>
    </row>
    <row r="164" spans="1:7" ht="15.75">
      <c r="A164" s="41"/>
      <c r="B164" s="35" t="s">
        <v>97</v>
      </c>
      <c r="C164" s="35"/>
      <c r="D164" s="35" t="s">
        <v>97</v>
      </c>
      <c r="E164" s="35"/>
      <c r="F164" s="35"/>
      <c r="G164" s="26"/>
    </row>
    <row r="165" spans="1:7" ht="15.75">
      <c r="A165" s="41"/>
      <c r="B165" s="35" t="s">
        <v>97</v>
      </c>
      <c r="C165" s="35"/>
      <c r="D165" s="35" t="s">
        <v>97</v>
      </c>
      <c r="E165" s="35"/>
      <c r="F165" s="35"/>
      <c r="G165" s="26"/>
    </row>
    <row r="166" spans="1:7" ht="15.75">
      <c r="A166" s="41"/>
      <c r="B166" s="35" t="s">
        <v>97</v>
      </c>
      <c r="C166" s="35"/>
      <c r="D166" s="35" t="s">
        <v>97</v>
      </c>
      <c r="E166" s="35"/>
      <c r="F166" s="35"/>
      <c r="G166" s="26"/>
    </row>
    <row r="167" spans="1:7" ht="15.75">
      <c r="A167" s="41"/>
      <c r="B167" s="35" t="s">
        <v>97</v>
      </c>
      <c r="C167" s="35"/>
      <c r="D167" s="35" t="s">
        <v>97</v>
      </c>
      <c r="E167" s="35"/>
      <c r="F167" s="35"/>
      <c r="G167" s="26"/>
    </row>
    <row r="168" spans="1:7" ht="15.75">
      <c r="A168" s="41"/>
      <c r="B168" s="35" t="s">
        <v>97</v>
      </c>
      <c r="C168" s="35"/>
      <c r="D168" s="35" t="s">
        <v>97</v>
      </c>
      <c r="E168" s="35"/>
      <c r="F168" s="35"/>
      <c r="G168" s="26"/>
    </row>
    <row r="169" spans="1:7" ht="15.75">
      <c r="A169" s="41"/>
      <c r="B169" s="35" t="s">
        <v>97</v>
      </c>
      <c r="C169" s="35"/>
      <c r="D169" s="35" t="s">
        <v>97</v>
      </c>
      <c r="E169" s="35"/>
      <c r="F169" s="35"/>
      <c r="G169" s="26"/>
    </row>
    <row r="170" spans="1:7" ht="15.75">
      <c r="A170" s="41"/>
      <c r="B170" s="35" t="s">
        <v>97</v>
      </c>
      <c r="C170" s="35"/>
      <c r="D170" s="35" t="s">
        <v>97</v>
      </c>
      <c r="E170" s="35"/>
      <c r="F170" s="35"/>
      <c r="G170" s="26"/>
    </row>
    <row r="171" spans="1:7" ht="15.75">
      <c r="A171" s="41"/>
      <c r="B171" s="35" t="s">
        <v>97</v>
      </c>
      <c r="C171" s="35"/>
      <c r="D171" s="35" t="s">
        <v>97</v>
      </c>
      <c r="E171" s="35"/>
      <c r="F171" s="35"/>
      <c r="G171" s="26"/>
    </row>
    <row r="172" spans="1:7" ht="15.75">
      <c r="A172" s="41"/>
      <c r="B172" s="35" t="s">
        <v>97</v>
      </c>
      <c r="C172" s="35"/>
      <c r="D172" s="35" t="s">
        <v>97</v>
      </c>
      <c r="E172" s="35"/>
      <c r="F172" s="35"/>
      <c r="G172" s="26"/>
    </row>
    <row r="173" spans="1:7" ht="15.75">
      <c r="A173" s="41"/>
      <c r="B173" s="35" t="s">
        <v>97</v>
      </c>
      <c r="C173" s="35"/>
      <c r="D173" s="35" t="s">
        <v>97</v>
      </c>
      <c r="E173" s="35"/>
      <c r="F173" s="35"/>
      <c r="G173" s="26"/>
    </row>
    <row r="174" spans="1:7" ht="15.75">
      <c r="A174" s="41"/>
      <c r="B174" s="35" t="s">
        <v>97</v>
      </c>
      <c r="C174" s="35"/>
      <c r="D174" s="35" t="s">
        <v>97</v>
      </c>
      <c r="E174" s="35"/>
      <c r="F174" s="35"/>
      <c r="G174" s="26"/>
    </row>
    <row r="175" spans="1:7" ht="15.75">
      <c r="A175" s="41"/>
      <c r="B175" s="35" t="s">
        <v>97</v>
      </c>
      <c r="C175" s="35"/>
      <c r="D175" s="35" t="s">
        <v>97</v>
      </c>
      <c r="E175" s="35"/>
      <c r="F175" s="35"/>
      <c r="G175" s="26"/>
    </row>
    <row r="176" spans="1:7" ht="15.75">
      <c r="A176" s="41"/>
      <c r="B176" s="35" t="s">
        <v>97</v>
      </c>
      <c r="C176" s="35"/>
      <c r="D176" s="35" t="s">
        <v>97</v>
      </c>
      <c r="E176" s="35"/>
      <c r="F176" s="35"/>
      <c r="G176" s="26"/>
    </row>
    <row r="177" spans="1:7" ht="15.75">
      <c r="A177" s="41"/>
      <c r="B177" s="35" t="s">
        <v>97</v>
      </c>
      <c r="C177" s="35"/>
      <c r="D177" s="35" t="s">
        <v>97</v>
      </c>
      <c r="E177" s="35"/>
      <c r="F177" s="35"/>
      <c r="G177" s="26"/>
    </row>
    <row r="178" spans="1:7" ht="15.75">
      <c r="A178" s="41"/>
      <c r="B178" s="35" t="s">
        <v>97</v>
      </c>
      <c r="C178" s="35"/>
      <c r="D178" s="35" t="s">
        <v>97</v>
      </c>
      <c r="E178" s="35"/>
      <c r="F178" s="35"/>
      <c r="G178" s="26"/>
    </row>
    <row r="179" spans="1:7" ht="15.75">
      <c r="A179" s="41"/>
      <c r="B179" s="35" t="s">
        <v>97</v>
      </c>
      <c r="C179" s="35"/>
      <c r="D179" s="35" t="s">
        <v>97</v>
      </c>
      <c r="E179" s="35"/>
      <c r="F179" s="35"/>
      <c r="G179" s="26"/>
    </row>
    <row r="180" spans="1:7" ht="15.75">
      <c r="A180" s="41"/>
      <c r="B180" s="35" t="s">
        <v>97</v>
      </c>
      <c r="C180" s="35"/>
      <c r="D180" s="35" t="s">
        <v>97</v>
      </c>
      <c r="E180" s="35"/>
      <c r="F180" s="35"/>
      <c r="G180" s="26"/>
    </row>
    <row r="181" spans="1:7" ht="15.75">
      <c r="A181" s="41"/>
      <c r="B181" s="35" t="s">
        <v>97</v>
      </c>
      <c r="C181" s="35"/>
      <c r="D181" s="35" t="s">
        <v>97</v>
      </c>
      <c r="E181" s="35"/>
      <c r="F181" s="35"/>
      <c r="G181" s="26"/>
    </row>
    <row r="182" spans="1:7" ht="15.75">
      <c r="A182" s="41"/>
      <c r="B182" s="35" t="s">
        <v>97</v>
      </c>
      <c r="C182" s="35"/>
      <c r="D182" s="35" t="s">
        <v>97</v>
      </c>
      <c r="E182" s="35"/>
      <c r="F182" s="35"/>
      <c r="G182" s="26"/>
    </row>
    <row r="183" spans="1:7" ht="15.75">
      <c r="A183" s="41"/>
      <c r="B183" s="35" t="s">
        <v>97</v>
      </c>
      <c r="C183" s="35"/>
      <c r="D183" s="35" t="s">
        <v>97</v>
      </c>
      <c r="E183" s="35"/>
      <c r="F183" s="35"/>
      <c r="G183" s="26"/>
    </row>
    <row r="184" spans="1:7" ht="15.75">
      <c r="A184" s="41"/>
      <c r="B184" s="35" t="s">
        <v>97</v>
      </c>
      <c r="C184" s="35"/>
      <c r="D184" s="35" t="s">
        <v>97</v>
      </c>
      <c r="E184" s="35"/>
      <c r="F184" s="35"/>
      <c r="G184" s="26"/>
    </row>
    <row r="185" spans="1:7" ht="15.75">
      <c r="A185" s="41"/>
      <c r="B185" s="35" t="s">
        <v>97</v>
      </c>
      <c r="C185" s="35"/>
      <c r="D185" s="35" t="s">
        <v>97</v>
      </c>
      <c r="E185" s="35"/>
      <c r="F185" s="35"/>
      <c r="G185" s="26"/>
    </row>
    <row r="186" spans="1:7" ht="15.75">
      <c r="A186" s="41"/>
      <c r="B186" s="35" t="s">
        <v>97</v>
      </c>
      <c r="C186" s="35"/>
      <c r="D186" s="35" t="s">
        <v>97</v>
      </c>
      <c r="E186" s="35"/>
      <c r="F186" s="35"/>
      <c r="G186" s="26"/>
    </row>
    <row r="187" spans="1:7" ht="15.75">
      <c r="A187" s="41"/>
      <c r="B187" s="35" t="s">
        <v>97</v>
      </c>
      <c r="C187" s="35"/>
      <c r="D187" s="35" t="s">
        <v>97</v>
      </c>
      <c r="E187" s="35"/>
      <c r="F187" s="35"/>
      <c r="G187" s="26"/>
    </row>
    <row r="188" spans="1:7" ht="15.75">
      <c r="A188" s="41"/>
      <c r="B188" s="35" t="s">
        <v>97</v>
      </c>
      <c r="C188" s="35"/>
      <c r="D188" s="35" t="s">
        <v>97</v>
      </c>
      <c r="E188" s="35"/>
      <c r="F188" s="35"/>
      <c r="G188" s="26"/>
    </row>
    <row r="189" spans="1:7" ht="15.75">
      <c r="A189" s="41"/>
      <c r="B189" s="35" t="s">
        <v>97</v>
      </c>
      <c r="C189" s="35"/>
      <c r="D189" s="35" t="s">
        <v>97</v>
      </c>
      <c r="E189" s="35"/>
      <c r="F189" s="35"/>
      <c r="G189" s="26"/>
    </row>
    <row r="190" spans="1:7" ht="15.75">
      <c r="A190" s="41"/>
      <c r="B190" s="35" t="s">
        <v>97</v>
      </c>
      <c r="C190" s="35"/>
      <c r="D190" s="35" t="s">
        <v>97</v>
      </c>
      <c r="E190" s="35"/>
      <c r="F190" s="35"/>
      <c r="G190" s="26"/>
    </row>
    <row r="191" spans="1:7" ht="15.75">
      <c r="A191" s="41"/>
      <c r="B191" s="35" t="s">
        <v>97</v>
      </c>
      <c r="C191" s="35"/>
      <c r="D191" s="35" t="s">
        <v>97</v>
      </c>
      <c r="E191" s="35"/>
      <c r="F191" s="35"/>
      <c r="G191" s="26"/>
    </row>
    <row r="192" spans="1:7" ht="15.75">
      <c r="A192" s="41"/>
      <c r="B192" s="35" t="s">
        <v>97</v>
      </c>
      <c r="C192" s="35"/>
      <c r="D192" s="35" t="s">
        <v>97</v>
      </c>
      <c r="E192" s="35"/>
      <c r="F192" s="35"/>
      <c r="G192" s="26"/>
    </row>
    <row r="193" spans="1:7" ht="15.75">
      <c r="A193" s="41"/>
      <c r="B193" s="35" t="s">
        <v>97</v>
      </c>
      <c r="C193" s="35"/>
      <c r="D193" s="35" t="s">
        <v>97</v>
      </c>
      <c r="E193" s="35"/>
      <c r="F193" s="35"/>
      <c r="G193" s="26"/>
    </row>
    <row r="194" spans="1:7" ht="15.75">
      <c r="A194" s="41"/>
      <c r="B194" s="35" t="s">
        <v>97</v>
      </c>
      <c r="C194" s="35"/>
      <c r="D194" s="35" t="s">
        <v>97</v>
      </c>
      <c r="E194" s="35"/>
      <c r="F194" s="35"/>
      <c r="G194" s="26"/>
    </row>
    <row r="195" spans="1:7" ht="15.75">
      <c r="A195" s="41"/>
      <c r="B195" s="35" t="s">
        <v>97</v>
      </c>
      <c r="C195" s="35"/>
      <c r="D195" s="35" t="s">
        <v>97</v>
      </c>
      <c r="E195" s="35"/>
      <c r="F195" s="35"/>
      <c r="G195" s="26"/>
    </row>
    <row r="196" spans="1:7" ht="15.75">
      <c r="A196" s="41"/>
      <c r="B196" s="35" t="s">
        <v>97</v>
      </c>
      <c r="C196" s="35"/>
      <c r="D196" s="35" t="s">
        <v>97</v>
      </c>
      <c r="E196" s="35"/>
      <c r="F196" s="35"/>
      <c r="G196" s="26"/>
    </row>
    <row r="197" spans="1:7" ht="15.75">
      <c r="A197" s="41"/>
      <c r="B197" s="35" t="s">
        <v>97</v>
      </c>
      <c r="C197" s="35"/>
      <c r="D197" s="35" t="s">
        <v>97</v>
      </c>
      <c r="E197" s="35"/>
      <c r="F197" s="35"/>
      <c r="G197" s="26"/>
    </row>
    <row r="198" spans="1:7" ht="15.75">
      <c r="A198" s="41"/>
      <c r="B198" s="35" t="s">
        <v>97</v>
      </c>
      <c r="C198" s="35"/>
      <c r="D198" s="35" t="s">
        <v>97</v>
      </c>
      <c r="E198" s="35"/>
      <c r="F198" s="35"/>
      <c r="G198" s="26"/>
    </row>
    <row r="199" spans="1:7" ht="15.75">
      <c r="A199" s="41"/>
      <c r="B199" s="35" t="s">
        <v>97</v>
      </c>
      <c r="C199" s="35"/>
      <c r="D199" s="35" t="s">
        <v>97</v>
      </c>
      <c r="E199" s="35"/>
      <c r="F199" s="35"/>
      <c r="G199" s="26"/>
    </row>
    <row r="200" spans="1:7" ht="15.75">
      <c r="A200" s="41"/>
      <c r="B200" s="35" t="s">
        <v>97</v>
      </c>
      <c r="C200" s="35"/>
      <c r="D200" s="35" t="s">
        <v>97</v>
      </c>
      <c r="E200" s="35"/>
      <c r="F200" s="35"/>
      <c r="G200" s="26"/>
    </row>
    <row r="201" spans="1:7" ht="15.75">
      <c r="A201" s="41"/>
      <c r="B201" s="35" t="s">
        <v>97</v>
      </c>
      <c r="C201" s="35"/>
      <c r="D201" s="35" t="s">
        <v>97</v>
      </c>
      <c r="E201" s="35"/>
      <c r="F201" s="35"/>
      <c r="G201" s="26"/>
    </row>
    <row r="202" spans="1:7" ht="15.75">
      <c r="A202" s="34"/>
      <c r="B202" s="35" t="s">
        <v>97</v>
      </c>
      <c r="C202" s="35"/>
      <c r="D202" s="35" t="s">
        <v>97</v>
      </c>
      <c r="E202" s="35"/>
      <c r="F202" s="35"/>
      <c r="G202" s="26"/>
    </row>
    <row r="203" spans="1:7" ht="15.75">
      <c r="A203" s="34"/>
      <c r="B203" s="35" t="s">
        <v>97</v>
      </c>
      <c r="C203" s="35"/>
      <c r="D203" s="35" t="s">
        <v>97</v>
      </c>
      <c r="E203" s="35"/>
      <c r="F203" s="35"/>
      <c r="G203" s="26"/>
    </row>
    <row r="204" spans="1:7" ht="15.75">
      <c r="A204" s="34"/>
      <c r="B204" s="35" t="s">
        <v>97</v>
      </c>
      <c r="C204" s="35"/>
      <c r="D204" s="35" t="s">
        <v>97</v>
      </c>
      <c r="E204" s="35"/>
      <c r="F204" s="35"/>
      <c r="G204" s="26"/>
    </row>
    <row r="205" spans="1:7" ht="15.75">
      <c r="A205" s="34"/>
      <c r="B205" s="35" t="s">
        <v>97</v>
      </c>
      <c r="C205" s="35"/>
      <c r="D205" s="35" t="s">
        <v>97</v>
      </c>
      <c r="E205" s="35"/>
      <c r="F205" s="35"/>
      <c r="G205" s="26"/>
    </row>
    <row r="206" spans="1:7" ht="15.75">
      <c r="A206" s="34"/>
      <c r="B206" s="35" t="s">
        <v>97</v>
      </c>
      <c r="C206" s="35"/>
      <c r="D206" s="35" t="s">
        <v>97</v>
      </c>
      <c r="E206" s="35"/>
      <c r="F206" s="35"/>
      <c r="G206" s="26"/>
    </row>
    <row r="207" spans="1:7" ht="15.75">
      <c r="A207" s="34"/>
      <c r="B207" s="35" t="s">
        <v>97</v>
      </c>
      <c r="C207" s="35"/>
      <c r="D207" s="35" t="s">
        <v>97</v>
      </c>
      <c r="E207" s="35"/>
      <c r="F207" s="35"/>
      <c r="G207" s="26"/>
    </row>
    <row r="208" spans="1:7" ht="15.75">
      <c r="A208" s="34"/>
      <c r="B208" s="35" t="s">
        <v>97</v>
      </c>
      <c r="C208" s="35"/>
      <c r="D208" s="35" t="s">
        <v>97</v>
      </c>
      <c r="E208" s="35"/>
      <c r="F208" s="35"/>
      <c r="G208" s="26"/>
    </row>
    <row r="209" spans="1:7" ht="15.75">
      <c r="A209" s="34"/>
      <c r="B209" s="35" t="s">
        <v>97</v>
      </c>
      <c r="C209" s="35"/>
      <c r="D209" s="35" t="s">
        <v>97</v>
      </c>
      <c r="E209" s="35"/>
      <c r="F209" s="35"/>
      <c r="G209" s="26"/>
    </row>
    <row r="210" spans="1:7" ht="15.75">
      <c r="A210" s="34"/>
      <c r="B210" s="35" t="s">
        <v>97</v>
      </c>
      <c r="C210" s="35"/>
      <c r="D210" s="35" t="s">
        <v>97</v>
      </c>
      <c r="E210" s="35"/>
      <c r="F210" s="35"/>
      <c r="G210" s="26"/>
    </row>
    <row r="211" spans="1:7" ht="15.75">
      <c r="A211" s="34"/>
      <c r="B211" s="35" t="s">
        <v>97</v>
      </c>
      <c r="C211" s="35"/>
      <c r="D211" s="35" t="s">
        <v>97</v>
      </c>
      <c r="E211" s="35"/>
      <c r="F211" s="35"/>
      <c r="G211" s="26"/>
    </row>
    <row r="212" spans="1:7" ht="15.75">
      <c r="A212" s="34"/>
      <c r="B212" s="35" t="s">
        <v>97</v>
      </c>
      <c r="C212" s="35"/>
      <c r="D212" s="35" t="s">
        <v>97</v>
      </c>
      <c r="E212" s="35"/>
      <c r="F212" s="35"/>
      <c r="G212" s="26"/>
    </row>
    <row r="213" spans="1:7" ht="15.75">
      <c r="A213" s="34"/>
      <c r="B213" s="35" t="s">
        <v>97</v>
      </c>
      <c r="C213" s="35"/>
      <c r="D213" s="35" t="s">
        <v>97</v>
      </c>
      <c r="E213" s="35"/>
      <c r="F213" s="35"/>
      <c r="G213" s="26"/>
    </row>
    <row r="214" spans="1:7" ht="15.75">
      <c r="A214" s="34"/>
      <c r="B214" s="35" t="s">
        <v>97</v>
      </c>
      <c r="C214" s="35"/>
      <c r="D214" s="35" t="s">
        <v>97</v>
      </c>
      <c r="E214" s="35"/>
      <c r="F214" s="35"/>
      <c r="G214" s="26"/>
    </row>
    <row r="215" spans="1:7" ht="15.75">
      <c r="A215" s="34"/>
      <c r="B215" s="35" t="s">
        <v>97</v>
      </c>
      <c r="C215" s="35"/>
      <c r="D215" s="35" t="s">
        <v>97</v>
      </c>
      <c r="E215" s="35"/>
      <c r="F215" s="35"/>
      <c r="G215" s="26"/>
    </row>
    <row r="216" spans="1:7" ht="15.75">
      <c r="A216" s="34"/>
      <c r="B216" s="35" t="s">
        <v>97</v>
      </c>
      <c r="C216" s="35"/>
      <c r="D216" s="35" t="s">
        <v>97</v>
      </c>
      <c r="E216" s="35"/>
      <c r="F216" s="35"/>
      <c r="G216" s="26"/>
    </row>
    <row r="217" spans="1:7" ht="15.75">
      <c r="A217" s="34"/>
      <c r="B217" s="35" t="s">
        <v>97</v>
      </c>
      <c r="C217" s="35"/>
      <c r="D217" s="35" t="s">
        <v>97</v>
      </c>
      <c r="E217" s="35"/>
      <c r="F217" s="35"/>
      <c r="G217" s="26"/>
    </row>
    <row r="218" spans="1:7" ht="15.75">
      <c r="A218" s="34"/>
      <c r="B218" s="35" t="s">
        <v>97</v>
      </c>
      <c r="C218" s="35"/>
      <c r="D218" s="35" t="s">
        <v>97</v>
      </c>
      <c r="E218" s="35"/>
      <c r="F218" s="35"/>
      <c r="G218" s="26"/>
    </row>
    <row r="219" spans="1:7" ht="15.75">
      <c r="A219" s="34"/>
      <c r="B219" s="35" t="s">
        <v>97</v>
      </c>
      <c r="C219" s="35"/>
      <c r="D219" s="35" t="s">
        <v>97</v>
      </c>
      <c r="E219" s="35"/>
      <c r="F219" s="35"/>
      <c r="G219" s="26"/>
    </row>
    <row r="220" spans="1:7" ht="15.75">
      <c r="A220" s="34"/>
      <c r="B220" s="35" t="s">
        <v>97</v>
      </c>
      <c r="C220" s="35"/>
      <c r="D220" s="35" t="s">
        <v>97</v>
      </c>
      <c r="E220" s="35"/>
      <c r="F220" s="35"/>
      <c r="G220" s="26"/>
    </row>
    <row r="221" spans="1:7" ht="15.75">
      <c r="A221" s="34"/>
      <c r="B221" s="35" t="s">
        <v>97</v>
      </c>
      <c r="C221" s="35"/>
      <c r="D221" s="35" t="s">
        <v>97</v>
      </c>
      <c r="E221" s="35"/>
      <c r="F221" s="35"/>
      <c r="G221" s="26"/>
    </row>
    <row r="222" spans="1:7" ht="15.75">
      <c r="A222" s="34"/>
      <c r="B222" s="35" t="s">
        <v>97</v>
      </c>
      <c r="C222" s="35"/>
      <c r="D222" s="35" t="s">
        <v>97</v>
      </c>
      <c r="E222" s="35"/>
      <c r="F222" s="35"/>
      <c r="G222" s="26"/>
    </row>
    <row r="223" spans="1:7" ht="15.75">
      <c r="A223" s="34"/>
      <c r="B223" s="35" t="s">
        <v>97</v>
      </c>
      <c r="C223" s="35"/>
      <c r="D223" s="35" t="s">
        <v>97</v>
      </c>
      <c r="E223" s="35"/>
      <c r="F223" s="35"/>
      <c r="G223" s="26"/>
    </row>
    <row r="224" spans="1:7" ht="15.75">
      <c r="A224" s="34"/>
      <c r="B224" s="35" t="s">
        <v>97</v>
      </c>
      <c r="C224" s="35"/>
      <c r="D224" s="35" t="s">
        <v>97</v>
      </c>
      <c r="E224" s="35"/>
      <c r="F224" s="35"/>
      <c r="G224" s="26"/>
    </row>
    <row r="225" spans="1:7" ht="15.75">
      <c r="A225" s="34"/>
      <c r="B225" s="35" t="s">
        <v>97</v>
      </c>
      <c r="C225" s="35"/>
      <c r="D225" s="35" t="s">
        <v>97</v>
      </c>
      <c r="E225" s="35"/>
      <c r="F225" s="35"/>
      <c r="G225" s="26"/>
    </row>
    <row r="226" spans="1:7" ht="15.75">
      <c r="A226" s="34"/>
      <c r="B226" s="35" t="s">
        <v>97</v>
      </c>
      <c r="C226" s="35"/>
      <c r="D226" s="35" t="s">
        <v>97</v>
      </c>
      <c r="E226" s="35"/>
      <c r="F226" s="35"/>
      <c r="G226" s="26"/>
    </row>
    <row r="227" spans="1:7" ht="15.75">
      <c r="A227" s="34"/>
      <c r="B227" s="35" t="s">
        <v>97</v>
      </c>
      <c r="C227" s="35"/>
      <c r="D227" s="35" t="s">
        <v>97</v>
      </c>
      <c r="E227" s="35"/>
      <c r="F227" s="35"/>
      <c r="G227" s="26"/>
    </row>
    <row r="228" spans="1:7" ht="15.75">
      <c r="A228" s="34"/>
      <c r="B228" s="35" t="s">
        <v>97</v>
      </c>
      <c r="C228" s="35"/>
      <c r="D228" s="35" t="s">
        <v>97</v>
      </c>
      <c r="E228" s="35"/>
      <c r="F228" s="35"/>
      <c r="G228" s="26"/>
    </row>
    <row r="229" spans="1:7" ht="15.75">
      <c r="A229" s="34"/>
      <c r="B229" s="35" t="s">
        <v>97</v>
      </c>
      <c r="C229" s="35"/>
      <c r="D229" s="35" t="s">
        <v>97</v>
      </c>
      <c r="E229" s="35"/>
      <c r="F229" s="35"/>
      <c r="G229" s="26"/>
    </row>
    <row r="230" spans="1:7" ht="15.75">
      <c r="A230" s="34"/>
      <c r="B230" s="35" t="s">
        <v>97</v>
      </c>
      <c r="C230" s="35"/>
      <c r="D230" s="35" t="s">
        <v>97</v>
      </c>
      <c r="E230" s="35"/>
      <c r="F230" s="35"/>
      <c r="G230" s="26"/>
    </row>
    <row r="231" spans="1:7" ht="15.75">
      <c r="A231" s="34"/>
      <c r="B231" s="35" t="s">
        <v>97</v>
      </c>
      <c r="C231" s="35"/>
      <c r="D231" s="35" t="s">
        <v>97</v>
      </c>
      <c r="E231" s="35"/>
      <c r="F231" s="35"/>
      <c r="G231" s="26"/>
    </row>
    <row r="232" spans="1:7" ht="15.75">
      <c r="A232" s="34"/>
      <c r="B232" s="35" t="s">
        <v>97</v>
      </c>
      <c r="C232" s="35"/>
      <c r="D232" s="35" t="s">
        <v>97</v>
      </c>
      <c r="E232" s="35"/>
      <c r="F232" s="35"/>
      <c r="G232" s="26"/>
    </row>
    <row r="233" spans="1:7" ht="15.75">
      <c r="A233" s="34"/>
      <c r="B233" s="35" t="s">
        <v>97</v>
      </c>
      <c r="C233" s="35"/>
      <c r="D233" s="35" t="s">
        <v>97</v>
      </c>
      <c r="E233" s="35"/>
      <c r="F233" s="35"/>
      <c r="G233" s="26"/>
    </row>
    <row r="234" spans="1:7" ht="15.75">
      <c r="A234" s="34"/>
      <c r="B234" s="35" t="s">
        <v>97</v>
      </c>
      <c r="C234" s="35"/>
      <c r="D234" s="35" t="s">
        <v>97</v>
      </c>
      <c r="E234" s="35"/>
      <c r="F234" s="35"/>
      <c r="G234" s="26"/>
    </row>
    <row r="235" spans="1:7" ht="15.75">
      <c r="A235" s="34"/>
      <c r="B235" s="35" t="s">
        <v>97</v>
      </c>
      <c r="C235" s="35"/>
      <c r="D235" s="35" t="s">
        <v>97</v>
      </c>
      <c r="E235" s="35"/>
      <c r="F235" s="35"/>
      <c r="G235" s="26"/>
    </row>
    <row r="236" spans="1:7" ht="15.75">
      <c r="A236" s="34"/>
      <c r="B236" s="35" t="s">
        <v>97</v>
      </c>
      <c r="C236" s="35"/>
      <c r="D236" s="35" t="s">
        <v>97</v>
      </c>
      <c r="E236" s="35"/>
      <c r="F236" s="35"/>
      <c r="G236" s="26"/>
    </row>
    <row r="237" spans="1:7" ht="15.75">
      <c r="A237" s="34"/>
      <c r="B237" s="35" t="s">
        <v>97</v>
      </c>
      <c r="C237" s="35"/>
      <c r="D237" s="35" t="s">
        <v>97</v>
      </c>
      <c r="E237" s="35"/>
      <c r="F237" s="35"/>
      <c r="G237" s="26"/>
    </row>
    <row r="238" spans="1:7" ht="15.75">
      <c r="A238" s="34"/>
      <c r="B238" s="35" t="s">
        <v>97</v>
      </c>
      <c r="C238" s="35"/>
      <c r="D238" s="35" t="s">
        <v>97</v>
      </c>
      <c r="E238" s="35"/>
      <c r="F238" s="35"/>
      <c r="G238" s="26"/>
    </row>
    <row r="239" spans="1:7" ht="15.75">
      <c r="A239" s="34"/>
      <c r="B239" s="35" t="s">
        <v>97</v>
      </c>
      <c r="C239" s="35"/>
      <c r="D239" s="35" t="s">
        <v>97</v>
      </c>
      <c r="E239" s="35"/>
      <c r="F239" s="35"/>
      <c r="G239" s="26"/>
    </row>
    <row r="240" spans="1:7" ht="15.75">
      <c r="A240" s="34"/>
      <c r="B240" s="35" t="s">
        <v>97</v>
      </c>
      <c r="C240" s="35"/>
      <c r="D240" s="35" t="s">
        <v>97</v>
      </c>
      <c r="E240" s="35"/>
      <c r="F240" s="35"/>
      <c r="G240" s="26"/>
    </row>
    <row r="241" spans="1:7" ht="15.75">
      <c r="A241" s="34"/>
      <c r="B241" s="35" t="s">
        <v>97</v>
      </c>
      <c r="C241" s="35"/>
      <c r="D241" s="35" t="s">
        <v>97</v>
      </c>
      <c r="E241" s="35"/>
      <c r="F241" s="35"/>
      <c r="G241" s="26"/>
    </row>
    <row r="242" spans="1:7" ht="15.75">
      <c r="A242" s="34"/>
      <c r="B242" s="35" t="s">
        <v>97</v>
      </c>
      <c r="C242" s="35"/>
      <c r="D242" s="35" t="s">
        <v>97</v>
      </c>
      <c r="E242" s="35"/>
      <c r="F242" s="35"/>
      <c r="G242" s="26"/>
    </row>
    <row r="243" spans="1:7" ht="15.75">
      <c r="A243" s="34"/>
      <c r="B243" s="35" t="s">
        <v>97</v>
      </c>
      <c r="C243" s="35"/>
      <c r="D243" s="35" t="s">
        <v>97</v>
      </c>
      <c r="E243" s="35"/>
      <c r="F243" s="35"/>
      <c r="G243" s="26"/>
    </row>
    <row r="244" spans="1:7" ht="15.75">
      <c r="A244" s="34"/>
      <c r="B244" s="35" t="s">
        <v>97</v>
      </c>
      <c r="C244" s="35"/>
      <c r="D244" s="35" t="s">
        <v>97</v>
      </c>
      <c r="E244" s="35"/>
      <c r="F244" s="35"/>
      <c r="G244" s="26"/>
    </row>
    <row r="245" spans="1:7" ht="15.75">
      <c r="A245" s="34"/>
      <c r="B245" s="35" t="s">
        <v>97</v>
      </c>
      <c r="C245" s="35"/>
      <c r="D245" s="35" t="s">
        <v>97</v>
      </c>
      <c r="E245" s="35"/>
      <c r="F245" s="35"/>
      <c r="G245" s="26"/>
    </row>
    <row r="246" spans="1:7" ht="15.75">
      <c r="A246" s="34"/>
      <c r="B246" s="35" t="s">
        <v>97</v>
      </c>
      <c r="C246" s="35"/>
      <c r="D246" s="35" t="s">
        <v>97</v>
      </c>
      <c r="E246" s="35"/>
      <c r="F246" s="35"/>
      <c r="G246" s="26"/>
    </row>
    <row r="247" spans="1:7" ht="15.75">
      <c r="A247" s="34"/>
      <c r="B247" s="35" t="s">
        <v>97</v>
      </c>
      <c r="C247" s="35"/>
      <c r="D247" s="35" t="s">
        <v>97</v>
      </c>
      <c r="E247" s="35"/>
      <c r="F247" s="35"/>
      <c r="G247" s="26"/>
    </row>
    <row r="248" spans="1:7" ht="15.75">
      <c r="A248" s="34"/>
      <c r="B248" s="35" t="s">
        <v>97</v>
      </c>
      <c r="C248" s="35"/>
      <c r="D248" s="35" t="s">
        <v>97</v>
      </c>
      <c r="E248" s="35"/>
      <c r="F248" s="35"/>
      <c r="G248" s="26"/>
    </row>
    <row r="249" spans="1:7" ht="15.75">
      <c r="A249" s="34"/>
      <c r="B249" s="35" t="s">
        <v>97</v>
      </c>
      <c r="C249" s="35"/>
      <c r="D249" s="35" t="s">
        <v>97</v>
      </c>
      <c r="E249" s="35"/>
      <c r="F249" s="35"/>
      <c r="G249" s="26"/>
    </row>
    <row r="250" spans="1:7" ht="15.75">
      <c r="A250" s="34"/>
      <c r="B250" s="35" t="s">
        <v>97</v>
      </c>
      <c r="C250" s="35"/>
      <c r="D250" s="35" t="s">
        <v>97</v>
      </c>
      <c r="E250" s="35"/>
      <c r="F250" s="35"/>
      <c r="G250" s="26"/>
    </row>
    <row r="251" spans="1:7" ht="15.75">
      <c r="A251" s="34"/>
      <c r="B251" s="35" t="s">
        <v>97</v>
      </c>
      <c r="C251" s="35"/>
      <c r="D251" s="35" t="s">
        <v>97</v>
      </c>
      <c r="E251" s="35"/>
      <c r="F251" s="35"/>
      <c r="G251" s="26"/>
    </row>
    <row r="252" spans="1:7" ht="15.75">
      <c r="A252" s="34"/>
      <c r="B252" s="35" t="s">
        <v>97</v>
      </c>
      <c r="C252" s="35"/>
      <c r="D252" s="35" t="s">
        <v>97</v>
      </c>
      <c r="E252" s="35"/>
      <c r="F252" s="35"/>
      <c r="G252" s="26"/>
    </row>
    <row r="253" spans="1:7" ht="15.75">
      <c r="A253" s="34"/>
      <c r="B253" s="35" t="s">
        <v>97</v>
      </c>
      <c r="C253" s="35"/>
      <c r="D253" s="35" t="s">
        <v>97</v>
      </c>
      <c r="E253" s="35"/>
      <c r="F253" s="35"/>
      <c r="G253" s="26"/>
    </row>
    <row r="254" spans="1:7" ht="15.75">
      <c r="A254" s="34"/>
      <c r="B254" s="35" t="s">
        <v>97</v>
      </c>
      <c r="C254" s="35"/>
      <c r="D254" s="35" t="s">
        <v>97</v>
      </c>
      <c r="E254" s="35"/>
      <c r="F254" s="35"/>
      <c r="G254" s="26"/>
    </row>
    <row r="255" spans="1:7" ht="15.75">
      <c r="A255" s="34"/>
      <c r="B255" s="35" t="s">
        <v>97</v>
      </c>
      <c r="C255" s="35"/>
      <c r="D255" s="35" t="s">
        <v>97</v>
      </c>
      <c r="E255" s="35"/>
      <c r="F255" s="35"/>
      <c r="G255" s="26"/>
    </row>
    <row r="256" spans="1:7" ht="15.75">
      <c r="A256" s="34"/>
      <c r="B256" s="35" t="s">
        <v>97</v>
      </c>
      <c r="C256" s="35"/>
      <c r="D256" s="35" t="s">
        <v>97</v>
      </c>
      <c r="E256" s="35"/>
      <c r="F256" s="35"/>
      <c r="G256" s="26"/>
    </row>
    <row r="257" spans="1:7" ht="15.75">
      <c r="A257" s="34"/>
      <c r="B257" s="35" t="s">
        <v>97</v>
      </c>
      <c r="C257" s="35"/>
      <c r="D257" s="35" t="s">
        <v>97</v>
      </c>
      <c r="E257" s="35"/>
      <c r="F257" s="35"/>
      <c r="G257" s="26"/>
    </row>
    <row r="258" spans="1:7" ht="15.75">
      <c r="A258" s="34"/>
      <c r="B258" s="35" t="s">
        <v>97</v>
      </c>
      <c r="C258" s="35"/>
      <c r="D258" s="35" t="s">
        <v>97</v>
      </c>
      <c r="E258" s="35"/>
      <c r="F258" s="35"/>
      <c r="G258" s="26"/>
    </row>
    <row r="259" spans="1:7" ht="15.75">
      <c r="A259" s="34"/>
      <c r="B259" s="35" t="s">
        <v>97</v>
      </c>
      <c r="C259" s="35"/>
      <c r="D259" s="35" t="s">
        <v>97</v>
      </c>
      <c r="E259" s="35"/>
      <c r="F259" s="35"/>
      <c r="G259" s="26"/>
    </row>
    <row r="260" spans="1:7" ht="15.75">
      <c r="A260" s="34"/>
      <c r="B260" s="35" t="s">
        <v>97</v>
      </c>
      <c r="C260" s="35"/>
      <c r="D260" s="35" t="s">
        <v>97</v>
      </c>
      <c r="E260" s="35"/>
      <c r="F260" s="35"/>
      <c r="G260" s="26"/>
    </row>
    <row r="261" spans="1:7" ht="15.75">
      <c r="A261" s="34"/>
      <c r="B261" s="35" t="s">
        <v>97</v>
      </c>
      <c r="C261" s="35"/>
      <c r="D261" s="35" t="s">
        <v>97</v>
      </c>
      <c r="E261" s="35"/>
      <c r="F261" s="35"/>
      <c r="G261" s="26"/>
    </row>
    <row r="262" spans="1:7" ht="15.75">
      <c r="A262" s="34"/>
      <c r="B262" s="35" t="s">
        <v>97</v>
      </c>
      <c r="C262" s="35"/>
      <c r="D262" s="35" t="s">
        <v>97</v>
      </c>
      <c r="E262" s="35"/>
      <c r="F262" s="35"/>
      <c r="G262" s="26"/>
    </row>
    <row r="263" spans="1:7" ht="15.75">
      <c r="A263" s="34"/>
      <c r="B263" s="35" t="s">
        <v>97</v>
      </c>
      <c r="C263" s="35"/>
      <c r="D263" s="35" t="s">
        <v>97</v>
      </c>
      <c r="E263" s="35"/>
      <c r="F263" s="35"/>
      <c r="G263" s="26"/>
    </row>
    <row r="264" spans="1:7" ht="15.75">
      <c r="A264" s="34"/>
      <c r="B264" s="35" t="s">
        <v>97</v>
      </c>
      <c r="C264" s="35"/>
      <c r="D264" s="35" t="s">
        <v>97</v>
      </c>
      <c r="E264" s="35"/>
      <c r="F264" s="35"/>
      <c r="G264" s="26"/>
    </row>
    <row r="265" spans="1:7" ht="15.75">
      <c r="A265" s="34"/>
      <c r="B265" s="35" t="s">
        <v>97</v>
      </c>
      <c r="C265" s="35"/>
      <c r="D265" s="35" t="s">
        <v>97</v>
      </c>
      <c r="E265" s="35"/>
      <c r="F265" s="35"/>
      <c r="G265" s="26"/>
    </row>
    <row r="266" spans="1:7" ht="15.75">
      <c r="A266" s="34"/>
      <c r="B266" s="35" t="s">
        <v>97</v>
      </c>
      <c r="C266" s="35"/>
      <c r="D266" s="35" t="s">
        <v>97</v>
      </c>
      <c r="E266" s="35"/>
      <c r="F266" s="35"/>
      <c r="G266" s="26"/>
    </row>
    <row r="267" spans="1:7" ht="15.75">
      <c r="A267" s="34"/>
      <c r="B267" s="35" t="s">
        <v>97</v>
      </c>
      <c r="C267" s="35"/>
      <c r="D267" s="35" t="s">
        <v>97</v>
      </c>
      <c r="E267" s="35"/>
      <c r="F267" s="35"/>
      <c r="G267" s="26"/>
    </row>
    <row r="268" spans="1:7" ht="15.75">
      <c r="A268" s="34"/>
      <c r="B268" s="35" t="s">
        <v>97</v>
      </c>
      <c r="C268" s="35"/>
      <c r="D268" s="35" t="s">
        <v>97</v>
      </c>
      <c r="E268" s="35"/>
      <c r="F268" s="35"/>
      <c r="G268" s="26"/>
    </row>
    <row r="269" spans="1:7" ht="15.75">
      <c r="A269" s="34"/>
      <c r="B269" s="35" t="s">
        <v>97</v>
      </c>
      <c r="C269" s="35"/>
      <c r="D269" s="35" t="s">
        <v>97</v>
      </c>
      <c r="E269" s="35"/>
      <c r="F269" s="35"/>
      <c r="G269" s="26"/>
    </row>
    <row r="270" spans="1:7" ht="15.75">
      <c r="A270" s="34"/>
      <c r="B270" s="35" t="s">
        <v>97</v>
      </c>
      <c r="C270" s="35"/>
      <c r="D270" s="35" t="s">
        <v>97</v>
      </c>
      <c r="E270" s="35"/>
      <c r="F270" s="35"/>
      <c r="G270" s="26"/>
    </row>
    <row r="271" spans="1:7" ht="15.75">
      <c r="A271" s="34"/>
      <c r="B271" s="35" t="s">
        <v>97</v>
      </c>
      <c r="C271" s="35"/>
      <c r="D271" s="35" t="s">
        <v>97</v>
      </c>
      <c r="E271" s="35"/>
      <c r="F271" s="35"/>
      <c r="G271" s="26"/>
    </row>
    <row r="272" spans="1:7" ht="15.75">
      <c r="A272" s="34"/>
      <c r="B272" s="35" t="s">
        <v>97</v>
      </c>
      <c r="C272" s="35"/>
      <c r="D272" s="35" t="s">
        <v>97</v>
      </c>
      <c r="E272" s="35"/>
      <c r="F272" s="35"/>
      <c r="G272" s="26"/>
    </row>
    <row r="273" spans="1:7" ht="15.75">
      <c r="A273" s="34"/>
      <c r="B273" s="35" t="s">
        <v>97</v>
      </c>
      <c r="C273" s="35"/>
      <c r="D273" s="35" t="s">
        <v>97</v>
      </c>
      <c r="E273" s="35"/>
      <c r="F273" s="35"/>
      <c r="G273" s="26"/>
    </row>
    <row r="274" spans="1:7" ht="15.75">
      <c r="A274" s="34"/>
      <c r="B274" s="35" t="s">
        <v>97</v>
      </c>
      <c r="C274" s="35"/>
      <c r="D274" s="35" t="s">
        <v>97</v>
      </c>
      <c r="E274" s="35"/>
      <c r="F274" s="35"/>
      <c r="G274" s="26"/>
    </row>
    <row r="275" spans="1:7" ht="15.75">
      <c r="A275" s="34"/>
      <c r="B275" s="35" t="s">
        <v>97</v>
      </c>
      <c r="C275" s="35"/>
      <c r="D275" s="35" t="s">
        <v>97</v>
      </c>
      <c r="E275" s="35"/>
      <c r="F275" s="35"/>
      <c r="G275" s="26"/>
    </row>
    <row r="276" spans="1:7" ht="15.75">
      <c r="A276" s="34"/>
      <c r="B276" s="35" t="s">
        <v>97</v>
      </c>
      <c r="C276" s="35"/>
      <c r="D276" s="35" t="s">
        <v>97</v>
      </c>
      <c r="E276" s="35"/>
      <c r="F276" s="35"/>
      <c r="G276" s="26"/>
    </row>
    <row r="277" spans="1:7" ht="15.75">
      <c r="A277" s="34"/>
      <c r="B277" s="35" t="s">
        <v>97</v>
      </c>
      <c r="C277" s="35"/>
      <c r="D277" s="35" t="s">
        <v>97</v>
      </c>
      <c r="E277" s="35"/>
      <c r="F277" s="35"/>
      <c r="G277" s="26"/>
    </row>
    <row r="278" spans="1:7" ht="15.75">
      <c r="A278" s="34"/>
      <c r="B278" s="35" t="s">
        <v>97</v>
      </c>
      <c r="C278" s="35"/>
      <c r="D278" s="35" t="s">
        <v>97</v>
      </c>
      <c r="E278" s="35"/>
      <c r="F278" s="35"/>
      <c r="G278" s="26"/>
    </row>
    <row r="279" spans="1:7" ht="15.75">
      <c r="A279" s="34"/>
      <c r="B279" s="35" t="s">
        <v>97</v>
      </c>
      <c r="C279" s="35"/>
      <c r="D279" s="35" t="s">
        <v>97</v>
      </c>
      <c r="E279" s="35"/>
      <c r="F279" s="35"/>
      <c r="G279" s="26"/>
    </row>
    <row r="280" spans="1:7" ht="15.75">
      <c r="A280" s="34"/>
      <c r="B280" s="35" t="s">
        <v>97</v>
      </c>
      <c r="C280" s="35"/>
      <c r="D280" s="35" t="s">
        <v>97</v>
      </c>
      <c r="E280" s="35"/>
      <c r="F280" s="35"/>
      <c r="G280" s="26"/>
    </row>
    <row r="281" spans="1:7" ht="15.75">
      <c r="A281" s="34"/>
      <c r="B281" s="35" t="s">
        <v>97</v>
      </c>
      <c r="C281" s="35"/>
      <c r="D281" s="35" t="s">
        <v>97</v>
      </c>
      <c r="E281" s="35"/>
      <c r="F281" s="35"/>
      <c r="G281" s="26"/>
    </row>
    <row r="282" spans="1:7" ht="15.75">
      <c r="A282" s="34"/>
      <c r="B282" s="35" t="s">
        <v>97</v>
      </c>
      <c r="C282" s="35"/>
      <c r="D282" s="35" t="s">
        <v>97</v>
      </c>
      <c r="E282" s="35"/>
      <c r="F282" s="35"/>
      <c r="G282" s="26"/>
    </row>
    <row r="283" spans="1:7" ht="15.75">
      <c r="A283" s="34"/>
      <c r="B283" s="35" t="s">
        <v>97</v>
      </c>
      <c r="C283" s="35"/>
      <c r="D283" s="35" t="s">
        <v>97</v>
      </c>
      <c r="E283" s="35"/>
      <c r="F283" s="35"/>
      <c r="G283" s="26"/>
    </row>
    <row r="284" spans="1:7" ht="15.75">
      <c r="A284" s="34"/>
      <c r="B284" s="35" t="s">
        <v>97</v>
      </c>
      <c r="C284" s="35"/>
      <c r="D284" s="35" t="s">
        <v>97</v>
      </c>
      <c r="E284" s="35"/>
      <c r="F284" s="35"/>
      <c r="G284" s="26"/>
    </row>
    <row r="285" spans="1:7" ht="15.75">
      <c r="A285" s="34"/>
      <c r="B285" s="35" t="s">
        <v>97</v>
      </c>
      <c r="C285" s="35"/>
      <c r="D285" s="35" t="s">
        <v>97</v>
      </c>
      <c r="E285" s="35"/>
      <c r="F285" s="35"/>
      <c r="G285" s="26"/>
    </row>
    <row r="286" spans="1:7">
      <c r="A286" s="26"/>
      <c r="B286" s="32" t="s">
        <v>97</v>
      </c>
      <c r="C286" s="26"/>
      <c r="D286" s="32" t="s">
        <v>97</v>
      </c>
      <c r="E286" s="26"/>
      <c r="F286" s="26"/>
      <c r="G286" s="26"/>
    </row>
    <row r="287" spans="1:7">
      <c r="A287" s="26"/>
      <c r="B287" s="32" t="s">
        <v>97</v>
      </c>
      <c r="C287" s="26"/>
      <c r="D287" s="32" t="s">
        <v>97</v>
      </c>
      <c r="E287" s="26"/>
      <c r="F287" s="26"/>
      <c r="G287" s="26"/>
    </row>
    <row r="288" spans="1:7">
      <c r="A288" s="26"/>
      <c r="B288" s="32" t="s">
        <v>97</v>
      </c>
      <c r="C288" s="26"/>
      <c r="D288" s="32" t="s">
        <v>97</v>
      </c>
      <c r="E288" s="26"/>
      <c r="F288" s="26"/>
      <c r="G288" s="26"/>
    </row>
    <row r="289" spans="1:7">
      <c r="A289" s="26"/>
      <c r="B289" s="32" t="s">
        <v>97</v>
      </c>
      <c r="C289" s="26"/>
      <c r="D289" s="32" t="s">
        <v>97</v>
      </c>
      <c r="E289" s="26"/>
      <c r="F289" s="26"/>
      <c r="G289" s="26"/>
    </row>
    <row r="290" spans="1:7">
      <c r="A290" s="26"/>
      <c r="B290" s="32" t="s">
        <v>97</v>
      </c>
      <c r="C290" s="26"/>
      <c r="D290" s="32" t="s">
        <v>97</v>
      </c>
      <c r="E290" s="26"/>
      <c r="F290" s="26"/>
      <c r="G290" s="26"/>
    </row>
    <row r="291" spans="1:7">
      <c r="A291" s="26"/>
      <c r="B291" s="32" t="s">
        <v>97</v>
      </c>
      <c r="C291" s="26"/>
      <c r="D291" s="32" t="s">
        <v>97</v>
      </c>
      <c r="E291" s="26"/>
      <c r="F291" s="26"/>
      <c r="G291" s="26"/>
    </row>
    <row r="292" spans="1:7">
      <c r="A292" s="26"/>
      <c r="B292" s="32" t="s">
        <v>97</v>
      </c>
      <c r="C292" s="26"/>
      <c r="D292" s="32" t="s">
        <v>97</v>
      </c>
      <c r="E292" s="26"/>
      <c r="F292" s="26"/>
      <c r="G292" s="26"/>
    </row>
    <row r="293" spans="1:7">
      <c r="A293" s="26"/>
      <c r="B293" s="32" t="s">
        <v>97</v>
      </c>
      <c r="C293" s="26"/>
      <c r="D293" s="32" t="s">
        <v>97</v>
      </c>
      <c r="E293" s="26"/>
      <c r="F293" s="26"/>
      <c r="G293" s="26"/>
    </row>
    <row r="294" spans="1:7">
      <c r="A294" s="26"/>
      <c r="B294" s="32" t="s">
        <v>97</v>
      </c>
      <c r="C294" s="26"/>
      <c r="D294" s="32" t="s">
        <v>97</v>
      </c>
      <c r="E294" s="26"/>
      <c r="F294" s="26"/>
      <c r="G294" s="26"/>
    </row>
    <row r="295" spans="1:7">
      <c r="A295" s="26"/>
      <c r="B295" s="32" t="s">
        <v>97</v>
      </c>
      <c r="C295" s="26"/>
      <c r="D295" s="32" t="s">
        <v>97</v>
      </c>
      <c r="E295" s="26"/>
      <c r="F295" s="26"/>
      <c r="G295" s="26"/>
    </row>
    <row r="296" spans="1:7">
      <c r="A296" s="26"/>
      <c r="B296" s="32" t="s">
        <v>97</v>
      </c>
      <c r="C296" s="26"/>
      <c r="D296" s="32" t="s">
        <v>97</v>
      </c>
      <c r="E296" s="26"/>
      <c r="F296" s="26"/>
      <c r="G296" s="26"/>
    </row>
    <row r="297" spans="1:7">
      <c r="A297" s="26"/>
      <c r="B297" s="32" t="s">
        <v>97</v>
      </c>
      <c r="C297" s="26"/>
      <c r="D297" s="32" t="s">
        <v>97</v>
      </c>
      <c r="E297" s="26"/>
      <c r="F297" s="26"/>
      <c r="G297" s="26"/>
    </row>
    <row r="298" spans="1:7">
      <c r="A298" s="26"/>
      <c r="B298" s="32" t="s">
        <v>97</v>
      </c>
      <c r="C298" s="26"/>
      <c r="D298" s="32" t="s">
        <v>97</v>
      </c>
      <c r="E298" s="26"/>
      <c r="F298" s="26"/>
      <c r="G298" s="26"/>
    </row>
    <row r="299" spans="1:7">
      <c r="A299" s="26"/>
      <c r="B299" s="32" t="s">
        <v>97</v>
      </c>
      <c r="C299" s="26"/>
      <c r="D299" s="32" t="s">
        <v>97</v>
      </c>
      <c r="E299" s="26"/>
      <c r="F299" s="26"/>
      <c r="G299" s="26"/>
    </row>
    <row r="300" spans="1:7">
      <c r="A300" s="26"/>
      <c r="B300" s="32" t="s">
        <v>97</v>
      </c>
      <c r="C300" s="26"/>
      <c r="D300" s="32" t="s">
        <v>97</v>
      </c>
      <c r="E300" s="26"/>
      <c r="F300" s="26"/>
      <c r="G300" s="26"/>
    </row>
    <row r="301" spans="1:7">
      <c r="A301" s="26"/>
      <c r="B301" s="32" t="s">
        <v>97</v>
      </c>
      <c r="C301" s="26"/>
      <c r="D301" s="32" t="s">
        <v>97</v>
      </c>
      <c r="E301" s="26"/>
      <c r="F301" s="26"/>
      <c r="G301" s="26"/>
    </row>
    <row r="302" spans="1:7">
      <c r="A302" s="26"/>
      <c r="B302" s="32" t="s">
        <v>97</v>
      </c>
      <c r="C302" s="26"/>
      <c r="D302" s="32" t="s">
        <v>97</v>
      </c>
      <c r="E302" s="26"/>
      <c r="F302" s="26"/>
      <c r="G302" s="26"/>
    </row>
    <row r="303" spans="1:7">
      <c r="A303" s="26"/>
      <c r="B303" s="32" t="s">
        <v>97</v>
      </c>
      <c r="C303" s="26"/>
      <c r="D303" s="32" t="s">
        <v>97</v>
      </c>
      <c r="E303" s="26"/>
      <c r="F303" s="26"/>
      <c r="G303" s="26"/>
    </row>
    <row r="304" spans="1:7">
      <c r="A304" s="26"/>
      <c r="B304" s="32" t="s">
        <v>97</v>
      </c>
      <c r="C304" s="26"/>
      <c r="D304" s="32" t="s">
        <v>97</v>
      </c>
      <c r="E304" s="26"/>
      <c r="F304" s="26"/>
      <c r="G304" s="26"/>
    </row>
    <row r="305" spans="1:7">
      <c r="A305" s="26"/>
      <c r="B305" s="32" t="s">
        <v>97</v>
      </c>
      <c r="C305" s="26"/>
      <c r="D305" s="32" t="s">
        <v>97</v>
      </c>
      <c r="E305" s="26"/>
      <c r="F305" s="26"/>
      <c r="G305" s="26"/>
    </row>
    <row r="306" spans="1:7">
      <c r="A306" s="26"/>
      <c r="B306" s="32" t="s">
        <v>97</v>
      </c>
      <c r="C306" s="26"/>
      <c r="D306" s="32" t="s">
        <v>97</v>
      </c>
      <c r="E306" s="26"/>
      <c r="F306" s="26"/>
      <c r="G306" s="26"/>
    </row>
    <row r="307" spans="1:7">
      <c r="A307" s="26"/>
      <c r="B307" s="32" t="s">
        <v>97</v>
      </c>
      <c r="C307" s="26"/>
      <c r="D307" s="32" t="s">
        <v>97</v>
      </c>
      <c r="E307" s="26"/>
      <c r="F307" s="26"/>
      <c r="G307" s="26"/>
    </row>
    <row r="308" spans="1:7">
      <c r="A308" s="26"/>
      <c r="B308" s="32" t="s">
        <v>97</v>
      </c>
      <c r="C308" s="26"/>
      <c r="D308" s="32" t="s">
        <v>97</v>
      </c>
      <c r="E308" s="26"/>
      <c r="F308" s="26"/>
      <c r="G308" s="26"/>
    </row>
    <row r="309" spans="1:7">
      <c r="A309" s="26"/>
      <c r="B309" s="32" t="s">
        <v>97</v>
      </c>
      <c r="C309" s="26"/>
      <c r="D309" s="32" t="s">
        <v>97</v>
      </c>
      <c r="E309" s="26"/>
      <c r="F309" s="26"/>
      <c r="G309" s="26"/>
    </row>
    <row r="310" spans="1:7">
      <c r="A310" s="26"/>
      <c r="B310" s="32" t="s">
        <v>97</v>
      </c>
      <c r="C310" s="26"/>
      <c r="D310" s="32" t="s">
        <v>97</v>
      </c>
      <c r="E310" s="26"/>
      <c r="F310" s="26"/>
      <c r="G310" s="26"/>
    </row>
    <row r="311" spans="1:7">
      <c r="A311" s="26"/>
      <c r="B311" s="32" t="s">
        <v>97</v>
      </c>
      <c r="C311" s="26"/>
      <c r="D311" s="32" t="s">
        <v>97</v>
      </c>
      <c r="E311" s="26"/>
      <c r="F311" s="26"/>
      <c r="G311" s="26"/>
    </row>
    <row r="312" spans="1:7">
      <c r="A312" s="26"/>
      <c r="B312" s="32" t="s">
        <v>97</v>
      </c>
      <c r="C312" s="26"/>
      <c r="D312" s="32" t="s">
        <v>97</v>
      </c>
      <c r="E312" s="26"/>
      <c r="F312" s="26"/>
      <c r="G312" s="26"/>
    </row>
    <row r="313" spans="1:7">
      <c r="A313" s="26"/>
      <c r="B313" s="32" t="s">
        <v>97</v>
      </c>
      <c r="C313" s="26"/>
      <c r="D313" s="32" t="s">
        <v>97</v>
      </c>
      <c r="E313" s="26"/>
      <c r="F313" s="26"/>
      <c r="G313" s="26"/>
    </row>
    <row r="314" spans="1:7">
      <c r="A314" s="26"/>
      <c r="B314" s="32" t="s">
        <v>97</v>
      </c>
      <c r="C314" s="26"/>
      <c r="D314" s="32" t="s">
        <v>97</v>
      </c>
      <c r="E314" s="26"/>
      <c r="F314" s="26"/>
      <c r="G314" s="26"/>
    </row>
    <row r="315" spans="1:7">
      <c r="A315" s="26"/>
      <c r="B315" s="32" t="s">
        <v>97</v>
      </c>
      <c r="C315" s="26"/>
      <c r="D315" s="32" t="s">
        <v>97</v>
      </c>
      <c r="E315" s="26"/>
      <c r="F315" s="26"/>
      <c r="G315" s="26"/>
    </row>
    <row r="316" spans="1:7">
      <c r="A316" s="26"/>
      <c r="B316" s="32" t="s">
        <v>97</v>
      </c>
      <c r="C316" s="26"/>
      <c r="D316" s="32" t="s">
        <v>97</v>
      </c>
      <c r="E316" s="26"/>
      <c r="F316" s="26"/>
      <c r="G316" s="26"/>
    </row>
    <row r="317" spans="1:7">
      <c r="A317" s="26"/>
      <c r="B317" s="32" t="s">
        <v>97</v>
      </c>
      <c r="C317" s="26"/>
      <c r="D317" s="32" t="s">
        <v>97</v>
      </c>
      <c r="E317" s="26"/>
      <c r="F317" s="26"/>
      <c r="G317" s="26"/>
    </row>
    <row r="318" spans="1:7">
      <c r="A318" s="26"/>
      <c r="B318" s="32" t="s">
        <v>97</v>
      </c>
      <c r="C318" s="26"/>
      <c r="D318" s="32" t="s">
        <v>97</v>
      </c>
      <c r="E318" s="26"/>
      <c r="F318" s="26"/>
      <c r="G318" s="26"/>
    </row>
    <row r="319" spans="1:7">
      <c r="A319" s="26"/>
      <c r="B319" s="32" t="s">
        <v>97</v>
      </c>
      <c r="C319" s="26"/>
      <c r="D319" s="32" t="s">
        <v>97</v>
      </c>
      <c r="E319" s="26"/>
      <c r="F319" s="26"/>
      <c r="G319" s="26"/>
    </row>
    <row r="320" spans="1:7">
      <c r="A320" s="26"/>
      <c r="B320" s="32" t="s">
        <v>97</v>
      </c>
      <c r="C320" s="26"/>
      <c r="D320" s="32" t="s">
        <v>97</v>
      </c>
      <c r="E320" s="26"/>
      <c r="F320" s="26"/>
      <c r="G320" s="26"/>
    </row>
    <row r="321" spans="1:7">
      <c r="A321" s="26"/>
      <c r="B321" s="32" t="s">
        <v>97</v>
      </c>
      <c r="C321" s="26"/>
      <c r="D321" s="32" t="s">
        <v>97</v>
      </c>
      <c r="E321" s="26"/>
      <c r="F321" s="26"/>
      <c r="G321" s="26"/>
    </row>
    <row r="322" spans="1:7">
      <c r="A322" s="26"/>
      <c r="B322" s="32" t="s">
        <v>97</v>
      </c>
      <c r="C322" s="26"/>
      <c r="D322" s="32" t="s">
        <v>97</v>
      </c>
      <c r="E322" s="26"/>
      <c r="F322" s="26"/>
      <c r="G322" s="26"/>
    </row>
    <row r="323" spans="1:7">
      <c r="A323" s="26"/>
      <c r="B323" s="32" t="s">
        <v>97</v>
      </c>
      <c r="C323" s="26"/>
      <c r="D323" s="32" t="s">
        <v>97</v>
      </c>
      <c r="E323" s="26"/>
      <c r="F323" s="26"/>
      <c r="G323" s="26"/>
    </row>
    <row r="324" spans="1:7">
      <c r="A324" s="26"/>
      <c r="B324" s="32" t="s">
        <v>97</v>
      </c>
      <c r="C324" s="26"/>
      <c r="D324" s="32" t="s">
        <v>97</v>
      </c>
      <c r="E324" s="26"/>
      <c r="F324" s="26"/>
      <c r="G324" s="26"/>
    </row>
    <row r="325" spans="1:7">
      <c r="A325" s="26"/>
      <c r="B325" s="32" t="s">
        <v>97</v>
      </c>
      <c r="C325" s="26"/>
      <c r="D325" s="32" t="s">
        <v>97</v>
      </c>
      <c r="E325" s="26"/>
      <c r="F325" s="26"/>
      <c r="G325" s="26"/>
    </row>
    <row r="326" spans="1:7">
      <c r="A326" s="26"/>
      <c r="B326" s="32" t="s">
        <v>97</v>
      </c>
      <c r="C326" s="26"/>
      <c r="D326" s="32" t="s">
        <v>97</v>
      </c>
      <c r="E326" s="26"/>
      <c r="F326" s="26"/>
      <c r="G326" s="26"/>
    </row>
    <row r="327" spans="1:7">
      <c r="A327" s="26"/>
      <c r="B327" s="32" t="s">
        <v>97</v>
      </c>
      <c r="C327" s="26"/>
      <c r="D327" s="32" t="s">
        <v>97</v>
      </c>
      <c r="E327" s="26"/>
      <c r="F327" s="26"/>
      <c r="G327" s="26"/>
    </row>
    <row r="328" spans="1:7">
      <c r="A328" s="26"/>
      <c r="B328" s="32" t="s">
        <v>97</v>
      </c>
      <c r="C328" s="26"/>
      <c r="D328" s="32" t="s">
        <v>97</v>
      </c>
      <c r="E328" s="26"/>
      <c r="F328" s="26"/>
      <c r="G328" s="26"/>
    </row>
    <row r="329" spans="1:7">
      <c r="A329" s="26"/>
      <c r="B329" s="32" t="s">
        <v>97</v>
      </c>
      <c r="C329" s="26"/>
      <c r="D329" s="32" t="s">
        <v>97</v>
      </c>
      <c r="E329" s="26"/>
      <c r="F329" s="26"/>
      <c r="G329" s="26"/>
    </row>
    <row r="330" spans="1:7">
      <c r="A330" s="26"/>
      <c r="B330" s="32" t="s">
        <v>97</v>
      </c>
      <c r="C330" s="26"/>
      <c r="D330" s="32" t="s">
        <v>97</v>
      </c>
      <c r="E330" s="26"/>
      <c r="F330" s="26"/>
      <c r="G330" s="26"/>
    </row>
    <row r="331" spans="1:7">
      <c r="A331" s="26"/>
      <c r="B331" s="32" t="s">
        <v>97</v>
      </c>
      <c r="C331" s="26"/>
      <c r="D331" s="32" t="s">
        <v>97</v>
      </c>
      <c r="E331" s="26"/>
      <c r="F331" s="26"/>
      <c r="G331" s="26"/>
    </row>
    <row r="332" spans="1:7">
      <c r="A332" s="26"/>
      <c r="B332" s="32" t="s">
        <v>97</v>
      </c>
      <c r="C332" s="26"/>
      <c r="D332" s="32" t="s">
        <v>97</v>
      </c>
      <c r="E332" s="26"/>
      <c r="F332" s="26"/>
      <c r="G332" s="26"/>
    </row>
    <row r="333" spans="1:7">
      <c r="A333" s="26"/>
      <c r="B333" s="32" t="s">
        <v>97</v>
      </c>
      <c r="C333" s="26"/>
      <c r="D333" s="32" t="s">
        <v>97</v>
      </c>
      <c r="E333" s="26"/>
      <c r="F333" s="26"/>
      <c r="G333" s="26"/>
    </row>
    <row r="334" spans="1:7">
      <c r="A334" s="26"/>
      <c r="B334" s="32" t="s">
        <v>97</v>
      </c>
      <c r="C334" s="26"/>
      <c r="D334" s="32" t="s">
        <v>97</v>
      </c>
      <c r="E334" s="26"/>
      <c r="F334" s="26"/>
      <c r="G334" s="26"/>
    </row>
    <row r="335" spans="1:7">
      <c r="A335" s="26"/>
      <c r="B335" s="32" t="s">
        <v>97</v>
      </c>
      <c r="C335" s="26"/>
      <c r="D335" s="32" t="s">
        <v>97</v>
      </c>
      <c r="E335" s="26"/>
      <c r="F335" s="26"/>
      <c r="G335" s="26"/>
    </row>
    <row r="336" spans="1:7">
      <c r="A336" s="26"/>
      <c r="B336" s="32" t="s">
        <v>97</v>
      </c>
      <c r="C336" s="26"/>
      <c r="D336" s="32" t="s">
        <v>97</v>
      </c>
      <c r="E336" s="26"/>
      <c r="F336" s="26"/>
      <c r="G336" s="26"/>
    </row>
    <row r="337" spans="1:7">
      <c r="A337" s="26"/>
      <c r="B337" s="32" t="s">
        <v>97</v>
      </c>
      <c r="C337" s="26"/>
      <c r="D337" s="32" t="s">
        <v>97</v>
      </c>
      <c r="E337" s="26"/>
      <c r="F337" s="26"/>
      <c r="G337" s="26"/>
    </row>
    <row r="338" spans="1:7">
      <c r="A338" s="26"/>
      <c r="B338" s="32" t="s">
        <v>97</v>
      </c>
      <c r="C338" s="26"/>
      <c r="D338" s="32" t="s">
        <v>97</v>
      </c>
      <c r="E338" s="26"/>
      <c r="F338" s="26"/>
      <c r="G338" s="26"/>
    </row>
    <row r="339" spans="1:7">
      <c r="A339" s="26"/>
      <c r="B339" s="32" t="s">
        <v>97</v>
      </c>
      <c r="C339" s="26"/>
      <c r="D339" s="32" t="s">
        <v>97</v>
      </c>
      <c r="E339" s="26"/>
      <c r="F339" s="26"/>
      <c r="G339" s="26"/>
    </row>
    <row r="340" spans="1:7">
      <c r="A340" s="26"/>
      <c r="B340" s="32" t="s">
        <v>97</v>
      </c>
      <c r="C340" s="26"/>
      <c r="D340" s="32" t="s">
        <v>97</v>
      </c>
      <c r="E340" s="26"/>
      <c r="F340" s="26"/>
      <c r="G340" s="26"/>
    </row>
    <row r="341" spans="1:7">
      <c r="A341" s="26"/>
      <c r="B341" s="32" t="s">
        <v>97</v>
      </c>
      <c r="C341" s="26"/>
      <c r="D341" s="32" t="s">
        <v>97</v>
      </c>
      <c r="E341" s="26"/>
      <c r="F341" s="26"/>
      <c r="G341" s="26"/>
    </row>
    <row r="342" spans="1:7">
      <c r="A342" s="26"/>
      <c r="B342" s="32" t="s">
        <v>97</v>
      </c>
      <c r="C342" s="26"/>
      <c r="D342" s="32" t="s">
        <v>97</v>
      </c>
      <c r="E342" s="26"/>
      <c r="F342" s="26"/>
      <c r="G342" s="26"/>
    </row>
    <row r="343" spans="1:7">
      <c r="A343" s="26"/>
      <c r="B343" s="32" t="s">
        <v>97</v>
      </c>
      <c r="C343" s="26"/>
      <c r="D343" s="32" t="s">
        <v>97</v>
      </c>
      <c r="E343" s="26"/>
      <c r="F343" s="26"/>
      <c r="G343" s="26"/>
    </row>
    <row r="344" spans="1:7">
      <c r="A344" s="26"/>
      <c r="B344" s="32" t="s">
        <v>97</v>
      </c>
      <c r="C344" s="26"/>
      <c r="D344" s="32" t="s">
        <v>97</v>
      </c>
      <c r="E344" s="26"/>
      <c r="F344" s="26"/>
      <c r="G344" s="26"/>
    </row>
    <row r="345" spans="1:7">
      <c r="A345" s="26"/>
      <c r="B345" s="32" t="s">
        <v>97</v>
      </c>
      <c r="C345" s="26"/>
      <c r="D345" s="32" t="s">
        <v>97</v>
      </c>
      <c r="E345" s="26"/>
      <c r="F345" s="26"/>
      <c r="G345" s="26"/>
    </row>
    <row r="346" spans="1:7">
      <c r="A346" s="26"/>
      <c r="B346" s="32" t="s">
        <v>97</v>
      </c>
      <c r="C346" s="26"/>
      <c r="D346" s="32" t="s">
        <v>97</v>
      </c>
      <c r="E346" s="26"/>
      <c r="F346" s="26"/>
      <c r="G346" s="26"/>
    </row>
    <row r="347" spans="1:7">
      <c r="A347" s="26"/>
      <c r="B347" s="32" t="s">
        <v>97</v>
      </c>
      <c r="C347" s="26"/>
      <c r="D347" s="32" t="s">
        <v>97</v>
      </c>
      <c r="E347" s="26"/>
      <c r="F347" s="26"/>
      <c r="G347" s="26"/>
    </row>
    <row r="348" spans="1:7">
      <c r="A348" s="26"/>
      <c r="B348" s="32" t="s">
        <v>97</v>
      </c>
      <c r="C348" s="26"/>
      <c r="D348" s="32" t="s">
        <v>97</v>
      </c>
      <c r="E348" s="26"/>
      <c r="F348" s="26"/>
      <c r="G348" s="26"/>
    </row>
    <row r="349" spans="1:7">
      <c r="A349" s="26"/>
      <c r="B349" s="32" t="s">
        <v>97</v>
      </c>
      <c r="C349" s="26"/>
      <c r="D349" s="32" t="s">
        <v>97</v>
      </c>
      <c r="E349" s="26"/>
      <c r="F349" s="26"/>
      <c r="G349" s="26"/>
    </row>
    <row r="350" spans="1:7">
      <c r="A350" s="26"/>
      <c r="B350" s="32" t="s">
        <v>97</v>
      </c>
      <c r="C350" s="26"/>
      <c r="D350" s="32" t="s">
        <v>97</v>
      </c>
      <c r="E350" s="26"/>
      <c r="F350" s="26"/>
      <c r="G350" s="26"/>
    </row>
    <row r="351" spans="1:7">
      <c r="A351" s="26"/>
      <c r="B351" s="32" t="s">
        <v>97</v>
      </c>
      <c r="C351" s="26"/>
      <c r="D351" s="32" t="s">
        <v>97</v>
      </c>
      <c r="E351" s="26"/>
      <c r="F351" s="26"/>
      <c r="G351" s="26"/>
    </row>
    <row r="352" spans="1:7">
      <c r="A352" s="26"/>
      <c r="B352" s="32" t="s">
        <v>97</v>
      </c>
      <c r="C352" s="26"/>
      <c r="D352" s="32" t="s">
        <v>97</v>
      </c>
      <c r="E352" s="26"/>
      <c r="F352" s="26"/>
      <c r="G352" s="26"/>
    </row>
    <row r="353" spans="1:7">
      <c r="A353" s="26"/>
      <c r="B353" s="32" t="s">
        <v>97</v>
      </c>
      <c r="C353" s="26"/>
      <c r="D353" s="32" t="s">
        <v>97</v>
      </c>
      <c r="E353" s="26"/>
      <c r="F353" s="26"/>
      <c r="G353" s="26"/>
    </row>
    <row r="354" spans="1:7">
      <c r="A354" s="26"/>
      <c r="B354" s="32" t="s">
        <v>97</v>
      </c>
      <c r="C354" s="26"/>
      <c r="D354" s="32" t="s">
        <v>97</v>
      </c>
      <c r="E354" s="26"/>
      <c r="F354" s="26"/>
      <c r="G354" s="26"/>
    </row>
    <row r="355" spans="1:7">
      <c r="A355" s="26"/>
      <c r="B355" s="32" t="s">
        <v>97</v>
      </c>
      <c r="C355" s="26"/>
      <c r="D355" s="32" t="s">
        <v>97</v>
      </c>
      <c r="E355" s="26"/>
      <c r="F355" s="26"/>
      <c r="G355" s="26"/>
    </row>
    <row r="356" spans="1:7">
      <c r="A356" s="26"/>
      <c r="B356" s="32" t="s">
        <v>97</v>
      </c>
      <c r="C356" s="26"/>
      <c r="D356" s="32" t="s">
        <v>97</v>
      </c>
      <c r="E356" s="26"/>
      <c r="F356" s="26"/>
      <c r="G356" s="26"/>
    </row>
    <row r="357" spans="1:7">
      <c r="A357" s="26"/>
      <c r="B357" s="32" t="s">
        <v>97</v>
      </c>
      <c r="C357" s="26"/>
      <c r="D357" s="32" t="s">
        <v>97</v>
      </c>
      <c r="E357" s="26"/>
      <c r="F357" s="26"/>
      <c r="G357" s="26"/>
    </row>
    <row r="358" spans="1:7">
      <c r="A358" s="26"/>
      <c r="B358" s="32" t="s">
        <v>97</v>
      </c>
      <c r="C358" s="26"/>
      <c r="D358" s="32" t="s">
        <v>97</v>
      </c>
      <c r="E358" s="26"/>
      <c r="F358" s="26"/>
      <c r="G358" s="26"/>
    </row>
    <row r="359" spans="1:7">
      <c r="A359" s="26"/>
      <c r="B359" s="32" t="s">
        <v>97</v>
      </c>
      <c r="C359" s="26"/>
      <c r="D359" s="32" t="s">
        <v>97</v>
      </c>
      <c r="E359" s="26"/>
      <c r="F359" s="26"/>
      <c r="G359" s="26"/>
    </row>
    <row r="360" spans="1:7">
      <c r="A360" s="26"/>
      <c r="B360" s="32" t="s">
        <v>97</v>
      </c>
      <c r="C360" s="26"/>
      <c r="D360" s="32" t="s">
        <v>97</v>
      </c>
      <c r="E360" s="26"/>
      <c r="F360" s="26"/>
      <c r="G360" s="26"/>
    </row>
    <row r="361" spans="1:7">
      <c r="A361" s="26"/>
      <c r="B361" s="32" t="s">
        <v>97</v>
      </c>
      <c r="C361" s="26"/>
      <c r="D361" s="32" t="s">
        <v>97</v>
      </c>
      <c r="E361" s="26"/>
      <c r="F361" s="26"/>
      <c r="G361" s="26"/>
    </row>
    <row r="362" spans="1:7">
      <c r="A362" s="26"/>
      <c r="B362" s="32" t="s">
        <v>97</v>
      </c>
      <c r="C362" s="26"/>
      <c r="D362" s="32" t="s">
        <v>97</v>
      </c>
      <c r="E362" s="26"/>
      <c r="F362" s="26"/>
      <c r="G362" s="26"/>
    </row>
    <row r="363" spans="1:7">
      <c r="A363" s="26"/>
      <c r="B363" s="32" t="s">
        <v>97</v>
      </c>
      <c r="C363" s="26"/>
      <c r="D363" s="32" t="s">
        <v>97</v>
      </c>
      <c r="E363" s="26"/>
      <c r="F363" s="26"/>
      <c r="G363" s="26"/>
    </row>
    <row r="364" spans="1:7">
      <c r="A364" s="26"/>
      <c r="B364" s="32" t="s">
        <v>97</v>
      </c>
      <c r="C364" s="26"/>
      <c r="D364" s="32" t="s">
        <v>97</v>
      </c>
      <c r="E364" s="26"/>
      <c r="F364" s="26"/>
      <c r="G364" s="26"/>
    </row>
    <row r="365" spans="1:7">
      <c r="A365" s="26"/>
      <c r="B365" s="26"/>
      <c r="C365" s="26"/>
      <c r="D365" s="26"/>
      <c r="E365" s="26"/>
      <c r="F365" s="26"/>
      <c r="G365" s="26"/>
    </row>
    <row r="366" spans="1:7">
      <c r="A366" s="26"/>
      <c r="B366" s="26"/>
      <c r="C366" s="26"/>
      <c r="D366" s="26"/>
      <c r="E366" s="26"/>
      <c r="F366" s="26"/>
      <c r="G366" s="26"/>
    </row>
    <row r="367" spans="1:7">
      <c r="A367" s="26"/>
      <c r="B367" s="26"/>
      <c r="C367" s="26"/>
      <c r="D367" s="26"/>
      <c r="E367" s="26"/>
      <c r="F367" s="26"/>
      <c r="G367" s="26"/>
    </row>
    <row r="368" spans="1:7">
      <c r="A368" s="26"/>
      <c r="B368" s="26"/>
      <c r="C368" s="26"/>
      <c r="D368" s="26"/>
      <c r="E368" s="26"/>
      <c r="F368" s="26"/>
      <c r="G368" s="26"/>
    </row>
    <row r="369" spans="1:7">
      <c r="A369" s="26"/>
      <c r="B369" s="26"/>
      <c r="C369" s="26"/>
      <c r="D369" s="26"/>
      <c r="E369" s="26"/>
      <c r="F369" s="26"/>
      <c r="G369" s="26"/>
    </row>
    <row r="370" spans="1:7">
      <c r="A370" s="26"/>
      <c r="B370" s="26"/>
      <c r="C370" s="26"/>
      <c r="D370" s="26"/>
      <c r="E370" s="26"/>
      <c r="F370" s="26"/>
      <c r="G370" s="26"/>
    </row>
    <row r="371" spans="1:7">
      <c r="A371" s="26"/>
      <c r="B371" s="26"/>
      <c r="C371" s="26"/>
      <c r="D371" s="26"/>
      <c r="E371" s="26"/>
      <c r="F371" s="26"/>
      <c r="G371" s="26"/>
    </row>
    <row r="372" spans="1:7">
      <c r="A372" s="26"/>
      <c r="B372" s="26"/>
      <c r="C372" s="26"/>
      <c r="D372" s="26"/>
      <c r="E372" s="26"/>
      <c r="F372" s="26"/>
      <c r="G372" s="26"/>
    </row>
    <row r="373" spans="1:7">
      <c r="A373" s="26"/>
      <c r="B373" s="26"/>
      <c r="C373" s="26"/>
      <c r="D373" s="26"/>
      <c r="E373" s="26"/>
      <c r="F373" s="26"/>
      <c r="G373" s="26"/>
    </row>
  </sheetData>
  <mergeCells count="12">
    <mergeCell ref="A2:F2"/>
    <mergeCell ref="A3:F3"/>
    <mergeCell ref="A4:F4"/>
    <mergeCell ref="A5:F5"/>
    <mergeCell ref="B6:C6"/>
    <mergeCell ref="D6:E6"/>
    <mergeCell ref="F6:F7"/>
    <mergeCell ref="A85:F85"/>
    <mergeCell ref="A83:F83"/>
    <mergeCell ref="A82:F82"/>
    <mergeCell ref="G82:K82"/>
    <mergeCell ref="G83:K83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N26"/>
  <sheetViews>
    <sheetView topLeftCell="C2" zoomScale="70" zoomScaleNormal="70" workbookViewId="0">
      <selection activeCell="C13" sqref="C13"/>
    </sheetView>
  </sheetViews>
  <sheetFormatPr defaultRowHeight="12.75"/>
  <cols>
    <col min="1" max="2" width="31.140625" style="103" hidden="1" customWidth="1"/>
    <col min="3" max="3" width="95.85546875" style="195" customWidth="1"/>
    <col min="4" max="4" width="17.28515625" style="103" customWidth="1"/>
    <col min="5" max="5" width="19" style="103" customWidth="1"/>
    <col min="6" max="10" width="19.5703125" style="103" customWidth="1"/>
    <col min="11" max="11" width="0.5703125" style="103" hidden="1" customWidth="1"/>
    <col min="12" max="12" width="2.28515625" style="196" customWidth="1"/>
    <col min="13" max="13" width="9.140625" style="103" customWidth="1"/>
    <col min="14" max="14" width="21.28515625" style="103" customWidth="1"/>
    <col min="15" max="15" width="12.42578125" style="103" customWidth="1"/>
    <col min="16" max="256" width="9.140625" style="103"/>
    <col min="257" max="258" width="0" style="103" hidden="1" customWidth="1"/>
    <col min="259" max="259" width="95.85546875" style="103" customWidth="1"/>
    <col min="260" max="260" width="17.28515625" style="103" customWidth="1"/>
    <col min="261" max="261" width="19" style="103" customWidth="1"/>
    <col min="262" max="266" width="19.5703125" style="103" customWidth="1"/>
    <col min="267" max="267" width="0" style="103" hidden="1" customWidth="1"/>
    <col min="268" max="268" width="2.28515625" style="103" customWidth="1"/>
    <col min="269" max="269" width="9.140625" style="103" customWidth="1"/>
    <col min="270" max="270" width="21.28515625" style="103" customWidth="1"/>
    <col min="271" max="271" width="12.42578125" style="103" customWidth="1"/>
    <col min="272" max="512" width="9.140625" style="103"/>
    <col min="513" max="514" width="0" style="103" hidden="1" customWidth="1"/>
    <col min="515" max="515" width="95.85546875" style="103" customWidth="1"/>
    <col min="516" max="516" width="17.28515625" style="103" customWidth="1"/>
    <col min="517" max="517" width="19" style="103" customWidth="1"/>
    <col min="518" max="522" width="19.5703125" style="103" customWidth="1"/>
    <col min="523" max="523" width="0" style="103" hidden="1" customWidth="1"/>
    <col min="524" max="524" width="2.28515625" style="103" customWidth="1"/>
    <col min="525" max="525" width="9.140625" style="103" customWidth="1"/>
    <col min="526" max="526" width="21.28515625" style="103" customWidth="1"/>
    <col min="527" max="527" width="12.42578125" style="103" customWidth="1"/>
    <col min="528" max="768" width="9.140625" style="103"/>
    <col min="769" max="770" width="0" style="103" hidden="1" customWidth="1"/>
    <col min="771" max="771" width="95.85546875" style="103" customWidth="1"/>
    <col min="772" max="772" width="17.28515625" style="103" customWidth="1"/>
    <col min="773" max="773" width="19" style="103" customWidth="1"/>
    <col min="774" max="778" width="19.5703125" style="103" customWidth="1"/>
    <col min="779" max="779" width="0" style="103" hidden="1" customWidth="1"/>
    <col min="780" max="780" width="2.28515625" style="103" customWidth="1"/>
    <col min="781" max="781" width="9.140625" style="103" customWidth="1"/>
    <col min="782" max="782" width="21.28515625" style="103" customWidth="1"/>
    <col min="783" max="783" width="12.42578125" style="103" customWidth="1"/>
    <col min="784" max="1024" width="9.140625" style="103"/>
    <col min="1025" max="1026" width="0" style="103" hidden="1" customWidth="1"/>
    <col min="1027" max="1027" width="95.85546875" style="103" customWidth="1"/>
    <col min="1028" max="1028" width="17.28515625" style="103" customWidth="1"/>
    <col min="1029" max="1029" width="19" style="103" customWidth="1"/>
    <col min="1030" max="1034" width="19.5703125" style="103" customWidth="1"/>
    <col min="1035" max="1035" width="0" style="103" hidden="1" customWidth="1"/>
    <col min="1036" max="1036" width="2.28515625" style="103" customWidth="1"/>
    <col min="1037" max="1037" width="9.140625" style="103" customWidth="1"/>
    <col min="1038" max="1038" width="21.28515625" style="103" customWidth="1"/>
    <col min="1039" max="1039" width="12.42578125" style="103" customWidth="1"/>
    <col min="1040" max="1280" width="9.140625" style="103"/>
    <col min="1281" max="1282" width="0" style="103" hidden="1" customWidth="1"/>
    <col min="1283" max="1283" width="95.85546875" style="103" customWidth="1"/>
    <col min="1284" max="1284" width="17.28515625" style="103" customWidth="1"/>
    <col min="1285" max="1285" width="19" style="103" customWidth="1"/>
    <col min="1286" max="1290" width="19.5703125" style="103" customWidth="1"/>
    <col min="1291" max="1291" width="0" style="103" hidden="1" customWidth="1"/>
    <col min="1292" max="1292" width="2.28515625" style="103" customWidth="1"/>
    <col min="1293" max="1293" width="9.140625" style="103" customWidth="1"/>
    <col min="1294" max="1294" width="21.28515625" style="103" customWidth="1"/>
    <col min="1295" max="1295" width="12.42578125" style="103" customWidth="1"/>
    <col min="1296" max="1536" width="9.140625" style="103"/>
    <col min="1537" max="1538" width="0" style="103" hidden="1" customWidth="1"/>
    <col min="1539" max="1539" width="95.85546875" style="103" customWidth="1"/>
    <col min="1540" max="1540" width="17.28515625" style="103" customWidth="1"/>
    <col min="1541" max="1541" width="19" style="103" customWidth="1"/>
    <col min="1542" max="1546" width="19.5703125" style="103" customWidth="1"/>
    <col min="1547" max="1547" width="0" style="103" hidden="1" customWidth="1"/>
    <col min="1548" max="1548" width="2.28515625" style="103" customWidth="1"/>
    <col min="1549" max="1549" width="9.140625" style="103" customWidth="1"/>
    <col min="1550" max="1550" width="21.28515625" style="103" customWidth="1"/>
    <col min="1551" max="1551" width="12.42578125" style="103" customWidth="1"/>
    <col min="1552" max="1792" width="9.140625" style="103"/>
    <col min="1793" max="1794" width="0" style="103" hidden="1" customWidth="1"/>
    <col min="1795" max="1795" width="95.85546875" style="103" customWidth="1"/>
    <col min="1796" max="1796" width="17.28515625" style="103" customWidth="1"/>
    <col min="1797" max="1797" width="19" style="103" customWidth="1"/>
    <col min="1798" max="1802" width="19.5703125" style="103" customWidth="1"/>
    <col min="1803" max="1803" width="0" style="103" hidden="1" customWidth="1"/>
    <col min="1804" max="1804" width="2.28515625" style="103" customWidth="1"/>
    <col min="1805" max="1805" width="9.140625" style="103" customWidth="1"/>
    <col min="1806" max="1806" width="21.28515625" style="103" customWidth="1"/>
    <col min="1807" max="1807" width="12.42578125" style="103" customWidth="1"/>
    <col min="1808" max="2048" width="9.140625" style="103"/>
    <col min="2049" max="2050" width="0" style="103" hidden="1" customWidth="1"/>
    <col min="2051" max="2051" width="95.85546875" style="103" customWidth="1"/>
    <col min="2052" max="2052" width="17.28515625" style="103" customWidth="1"/>
    <col min="2053" max="2053" width="19" style="103" customWidth="1"/>
    <col min="2054" max="2058" width="19.5703125" style="103" customWidth="1"/>
    <col min="2059" max="2059" width="0" style="103" hidden="1" customWidth="1"/>
    <col min="2060" max="2060" width="2.28515625" style="103" customWidth="1"/>
    <col min="2061" max="2061" width="9.140625" style="103" customWidth="1"/>
    <col min="2062" max="2062" width="21.28515625" style="103" customWidth="1"/>
    <col min="2063" max="2063" width="12.42578125" style="103" customWidth="1"/>
    <col min="2064" max="2304" width="9.140625" style="103"/>
    <col min="2305" max="2306" width="0" style="103" hidden="1" customWidth="1"/>
    <col min="2307" max="2307" width="95.85546875" style="103" customWidth="1"/>
    <col min="2308" max="2308" width="17.28515625" style="103" customWidth="1"/>
    <col min="2309" max="2309" width="19" style="103" customWidth="1"/>
    <col min="2310" max="2314" width="19.5703125" style="103" customWidth="1"/>
    <col min="2315" max="2315" width="0" style="103" hidden="1" customWidth="1"/>
    <col min="2316" max="2316" width="2.28515625" style="103" customWidth="1"/>
    <col min="2317" max="2317" width="9.140625" style="103" customWidth="1"/>
    <col min="2318" max="2318" width="21.28515625" style="103" customWidth="1"/>
    <col min="2319" max="2319" width="12.42578125" style="103" customWidth="1"/>
    <col min="2320" max="2560" width="9.140625" style="103"/>
    <col min="2561" max="2562" width="0" style="103" hidden="1" customWidth="1"/>
    <col min="2563" max="2563" width="95.85546875" style="103" customWidth="1"/>
    <col min="2564" max="2564" width="17.28515625" style="103" customWidth="1"/>
    <col min="2565" max="2565" width="19" style="103" customWidth="1"/>
    <col min="2566" max="2570" width="19.5703125" style="103" customWidth="1"/>
    <col min="2571" max="2571" width="0" style="103" hidden="1" customWidth="1"/>
    <col min="2572" max="2572" width="2.28515625" style="103" customWidth="1"/>
    <col min="2573" max="2573" width="9.140625" style="103" customWidth="1"/>
    <col min="2574" max="2574" width="21.28515625" style="103" customWidth="1"/>
    <col min="2575" max="2575" width="12.42578125" style="103" customWidth="1"/>
    <col min="2576" max="2816" width="9.140625" style="103"/>
    <col min="2817" max="2818" width="0" style="103" hidden="1" customWidth="1"/>
    <col min="2819" max="2819" width="95.85546875" style="103" customWidth="1"/>
    <col min="2820" max="2820" width="17.28515625" style="103" customWidth="1"/>
    <col min="2821" max="2821" width="19" style="103" customWidth="1"/>
    <col min="2822" max="2826" width="19.5703125" style="103" customWidth="1"/>
    <col min="2827" max="2827" width="0" style="103" hidden="1" customWidth="1"/>
    <col min="2828" max="2828" width="2.28515625" style="103" customWidth="1"/>
    <col min="2829" max="2829" width="9.140625" style="103" customWidth="1"/>
    <col min="2830" max="2830" width="21.28515625" style="103" customWidth="1"/>
    <col min="2831" max="2831" width="12.42578125" style="103" customWidth="1"/>
    <col min="2832" max="3072" width="9.140625" style="103"/>
    <col min="3073" max="3074" width="0" style="103" hidden="1" customWidth="1"/>
    <col min="3075" max="3075" width="95.85546875" style="103" customWidth="1"/>
    <col min="3076" max="3076" width="17.28515625" style="103" customWidth="1"/>
    <col min="3077" max="3077" width="19" style="103" customWidth="1"/>
    <col min="3078" max="3082" width="19.5703125" style="103" customWidth="1"/>
    <col min="3083" max="3083" width="0" style="103" hidden="1" customWidth="1"/>
    <col min="3084" max="3084" width="2.28515625" style="103" customWidth="1"/>
    <col min="3085" max="3085" width="9.140625" style="103" customWidth="1"/>
    <col min="3086" max="3086" width="21.28515625" style="103" customWidth="1"/>
    <col min="3087" max="3087" width="12.42578125" style="103" customWidth="1"/>
    <col min="3088" max="3328" width="9.140625" style="103"/>
    <col min="3329" max="3330" width="0" style="103" hidden="1" customWidth="1"/>
    <col min="3331" max="3331" width="95.85546875" style="103" customWidth="1"/>
    <col min="3332" max="3332" width="17.28515625" style="103" customWidth="1"/>
    <col min="3333" max="3333" width="19" style="103" customWidth="1"/>
    <col min="3334" max="3338" width="19.5703125" style="103" customWidth="1"/>
    <col min="3339" max="3339" width="0" style="103" hidden="1" customWidth="1"/>
    <col min="3340" max="3340" width="2.28515625" style="103" customWidth="1"/>
    <col min="3341" max="3341" width="9.140625" style="103" customWidth="1"/>
    <col min="3342" max="3342" width="21.28515625" style="103" customWidth="1"/>
    <col min="3343" max="3343" width="12.42578125" style="103" customWidth="1"/>
    <col min="3344" max="3584" width="9.140625" style="103"/>
    <col min="3585" max="3586" width="0" style="103" hidden="1" customWidth="1"/>
    <col min="3587" max="3587" width="95.85546875" style="103" customWidth="1"/>
    <col min="3588" max="3588" width="17.28515625" style="103" customWidth="1"/>
    <col min="3589" max="3589" width="19" style="103" customWidth="1"/>
    <col min="3590" max="3594" width="19.5703125" style="103" customWidth="1"/>
    <col min="3595" max="3595" width="0" style="103" hidden="1" customWidth="1"/>
    <col min="3596" max="3596" width="2.28515625" style="103" customWidth="1"/>
    <col min="3597" max="3597" width="9.140625" style="103" customWidth="1"/>
    <col min="3598" max="3598" width="21.28515625" style="103" customWidth="1"/>
    <col min="3599" max="3599" width="12.42578125" style="103" customWidth="1"/>
    <col min="3600" max="3840" width="9.140625" style="103"/>
    <col min="3841" max="3842" width="0" style="103" hidden="1" customWidth="1"/>
    <col min="3843" max="3843" width="95.85546875" style="103" customWidth="1"/>
    <col min="3844" max="3844" width="17.28515625" style="103" customWidth="1"/>
    <col min="3845" max="3845" width="19" style="103" customWidth="1"/>
    <col min="3846" max="3850" width="19.5703125" style="103" customWidth="1"/>
    <col min="3851" max="3851" width="0" style="103" hidden="1" customWidth="1"/>
    <col min="3852" max="3852" width="2.28515625" style="103" customWidth="1"/>
    <col min="3853" max="3853" width="9.140625" style="103" customWidth="1"/>
    <col min="3854" max="3854" width="21.28515625" style="103" customWidth="1"/>
    <col min="3855" max="3855" width="12.42578125" style="103" customWidth="1"/>
    <col min="3856" max="4096" width="9.140625" style="103"/>
    <col min="4097" max="4098" width="0" style="103" hidden="1" customWidth="1"/>
    <col min="4099" max="4099" width="95.85546875" style="103" customWidth="1"/>
    <col min="4100" max="4100" width="17.28515625" style="103" customWidth="1"/>
    <col min="4101" max="4101" width="19" style="103" customWidth="1"/>
    <col min="4102" max="4106" width="19.5703125" style="103" customWidth="1"/>
    <col min="4107" max="4107" width="0" style="103" hidden="1" customWidth="1"/>
    <col min="4108" max="4108" width="2.28515625" style="103" customWidth="1"/>
    <col min="4109" max="4109" width="9.140625" style="103" customWidth="1"/>
    <col min="4110" max="4110" width="21.28515625" style="103" customWidth="1"/>
    <col min="4111" max="4111" width="12.42578125" style="103" customWidth="1"/>
    <col min="4112" max="4352" width="9.140625" style="103"/>
    <col min="4353" max="4354" width="0" style="103" hidden="1" customWidth="1"/>
    <col min="4355" max="4355" width="95.85546875" style="103" customWidth="1"/>
    <col min="4356" max="4356" width="17.28515625" style="103" customWidth="1"/>
    <col min="4357" max="4357" width="19" style="103" customWidth="1"/>
    <col min="4358" max="4362" width="19.5703125" style="103" customWidth="1"/>
    <col min="4363" max="4363" width="0" style="103" hidden="1" customWidth="1"/>
    <col min="4364" max="4364" width="2.28515625" style="103" customWidth="1"/>
    <col min="4365" max="4365" width="9.140625" style="103" customWidth="1"/>
    <col min="4366" max="4366" width="21.28515625" style="103" customWidth="1"/>
    <col min="4367" max="4367" width="12.42578125" style="103" customWidth="1"/>
    <col min="4368" max="4608" width="9.140625" style="103"/>
    <col min="4609" max="4610" width="0" style="103" hidden="1" customWidth="1"/>
    <col min="4611" max="4611" width="95.85546875" style="103" customWidth="1"/>
    <col min="4612" max="4612" width="17.28515625" style="103" customWidth="1"/>
    <col min="4613" max="4613" width="19" style="103" customWidth="1"/>
    <col min="4614" max="4618" width="19.5703125" style="103" customWidth="1"/>
    <col min="4619" max="4619" width="0" style="103" hidden="1" customWidth="1"/>
    <col min="4620" max="4620" width="2.28515625" style="103" customWidth="1"/>
    <col min="4621" max="4621" width="9.140625" style="103" customWidth="1"/>
    <col min="4622" max="4622" width="21.28515625" style="103" customWidth="1"/>
    <col min="4623" max="4623" width="12.42578125" style="103" customWidth="1"/>
    <col min="4624" max="4864" width="9.140625" style="103"/>
    <col min="4865" max="4866" width="0" style="103" hidden="1" customWidth="1"/>
    <col min="4867" max="4867" width="95.85546875" style="103" customWidth="1"/>
    <col min="4868" max="4868" width="17.28515625" style="103" customWidth="1"/>
    <col min="4869" max="4869" width="19" style="103" customWidth="1"/>
    <col min="4870" max="4874" width="19.5703125" style="103" customWidth="1"/>
    <col min="4875" max="4875" width="0" style="103" hidden="1" customWidth="1"/>
    <col min="4876" max="4876" width="2.28515625" style="103" customWidth="1"/>
    <col min="4877" max="4877" width="9.140625" style="103" customWidth="1"/>
    <col min="4878" max="4878" width="21.28515625" style="103" customWidth="1"/>
    <col min="4879" max="4879" width="12.42578125" style="103" customWidth="1"/>
    <col min="4880" max="5120" width="9.140625" style="103"/>
    <col min="5121" max="5122" width="0" style="103" hidden="1" customWidth="1"/>
    <col min="5123" max="5123" width="95.85546875" style="103" customWidth="1"/>
    <col min="5124" max="5124" width="17.28515625" style="103" customWidth="1"/>
    <col min="5125" max="5125" width="19" style="103" customWidth="1"/>
    <col min="5126" max="5130" width="19.5703125" style="103" customWidth="1"/>
    <col min="5131" max="5131" width="0" style="103" hidden="1" customWidth="1"/>
    <col min="5132" max="5132" width="2.28515625" style="103" customWidth="1"/>
    <col min="5133" max="5133" width="9.140625" style="103" customWidth="1"/>
    <col min="5134" max="5134" width="21.28515625" style="103" customWidth="1"/>
    <col min="5135" max="5135" width="12.42578125" style="103" customWidth="1"/>
    <col min="5136" max="5376" width="9.140625" style="103"/>
    <col min="5377" max="5378" width="0" style="103" hidden="1" customWidth="1"/>
    <col min="5379" max="5379" width="95.85546875" style="103" customWidth="1"/>
    <col min="5380" max="5380" width="17.28515625" style="103" customWidth="1"/>
    <col min="5381" max="5381" width="19" style="103" customWidth="1"/>
    <col min="5382" max="5386" width="19.5703125" style="103" customWidth="1"/>
    <col min="5387" max="5387" width="0" style="103" hidden="1" customWidth="1"/>
    <col min="5388" max="5388" width="2.28515625" style="103" customWidth="1"/>
    <col min="5389" max="5389" width="9.140625" style="103" customWidth="1"/>
    <col min="5390" max="5390" width="21.28515625" style="103" customWidth="1"/>
    <col min="5391" max="5391" width="12.42578125" style="103" customWidth="1"/>
    <col min="5392" max="5632" width="9.140625" style="103"/>
    <col min="5633" max="5634" width="0" style="103" hidden="1" customWidth="1"/>
    <col min="5635" max="5635" width="95.85546875" style="103" customWidth="1"/>
    <col min="5636" max="5636" width="17.28515625" style="103" customWidth="1"/>
    <col min="5637" max="5637" width="19" style="103" customWidth="1"/>
    <col min="5638" max="5642" width="19.5703125" style="103" customWidth="1"/>
    <col min="5643" max="5643" width="0" style="103" hidden="1" customWidth="1"/>
    <col min="5644" max="5644" width="2.28515625" style="103" customWidth="1"/>
    <col min="5645" max="5645" width="9.140625" style="103" customWidth="1"/>
    <col min="5646" max="5646" width="21.28515625" style="103" customWidth="1"/>
    <col min="5647" max="5647" width="12.42578125" style="103" customWidth="1"/>
    <col min="5648" max="5888" width="9.140625" style="103"/>
    <col min="5889" max="5890" width="0" style="103" hidden="1" customWidth="1"/>
    <col min="5891" max="5891" width="95.85546875" style="103" customWidth="1"/>
    <col min="5892" max="5892" width="17.28515625" style="103" customWidth="1"/>
    <col min="5893" max="5893" width="19" style="103" customWidth="1"/>
    <col min="5894" max="5898" width="19.5703125" style="103" customWidth="1"/>
    <col min="5899" max="5899" width="0" style="103" hidden="1" customWidth="1"/>
    <col min="5900" max="5900" width="2.28515625" style="103" customWidth="1"/>
    <col min="5901" max="5901" width="9.140625" style="103" customWidth="1"/>
    <col min="5902" max="5902" width="21.28515625" style="103" customWidth="1"/>
    <col min="5903" max="5903" width="12.42578125" style="103" customWidth="1"/>
    <col min="5904" max="6144" width="9.140625" style="103"/>
    <col min="6145" max="6146" width="0" style="103" hidden="1" customWidth="1"/>
    <col min="6147" max="6147" width="95.85546875" style="103" customWidth="1"/>
    <col min="6148" max="6148" width="17.28515625" style="103" customWidth="1"/>
    <col min="6149" max="6149" width="19" style="103" customWidth="1"/>
    <col min="6150" max="6154" width="19.5703125" style="103" customWidth="1"/>
    <col min="6155" max="6155" width="0" style="103" hidden="1" customWidth="1"/>
    <col min="6156" max="6156" width="2.28515625" style="103" customWidth="1"/>
    <col min="6157" max="6157" width="9.140625" style="103" customWidth="1"/>
    <col min="6158" max="6158" width="21.28515625" style="103" customWidth="1"/>
    <col min="6159" max="6159" width="12.42578125" style="103" customWidth="1"/>
    <col min="6160" max="6400" width="9.140625" style="103"/>
    <col min="6401" max="6402" width="0" style="103" hidden="1" customWidth="1"/>
    <col min="6403" max="6403" width="95.85546875" style="103" customWidth="1"/>
    <col min="6404" max="6404" width="17.28515625" style="103" customWidth="1"/>
    <col min="6405" max="6405" width="19" style="103" customWidth="1"/>
    <col min="6406" max="6410" width="19.5703125" style="103" customWidth="1"/>
    <col min="6411" max="6411" width="0" style="103" hidden="1" customWidth="1"/>
    <col min="6412" max="6412" width="2.28515625" style="103" customWidth="1"/>
    <col min="6413" max="6413" width="9.140625" style="103" customWidth="1"/>
    <col min="6414" max="6414" width="21.28515625" style="103" customWidth="1"/>
    <col min="6415" max="6415" width="12.42578125" style="103" customWidth="1"/>
    <col min="6416" max="6656" width="9.140625" style="103"/>
    <col min="6657" max="6658" width="0" style="103" hidden="1" customWidth="1"/>
    <col min="6659" max="6659" width="95.85546875" style="103" customWidth="1"/>
    <col min="6660" max="6660" width="17.28515625" style="103" customWidth="1"/>
    <col min="6661" max="6661" width="19" style="103" customWidth="1"/>
    <col min="6662" max="6666" width="19.5703125" style="103" customWidth="1"/>
    <col min="6667" max="6667" width="0" style="103" hidden="1" customWidth="1"/>
    <col min="6668" max="6668" width="2.28515625" style="103" customWidth="1"/>
    <col min="6669" max="6669" width="9.140625" style="103" customWidth="1"/>
    <col min="6670" max="6670" width="21.28515625" style="103" customWidth="1"/>
    <col min="6671" max="6671" width="12.42578125" style="103" customWidth="1"/>
    <col min="6672" max="6912" width="9.140625" style="103"/>
    <col min="6913" max="6914" width="0" style="103" hidden="1" customWidth="1"/>
    <col min="6915" max="6915" width="95.85546875" style="103" customWidth="1"/>
    <col min="6916" max="6916" width="17.28515625" style="103" customWidth="1"/>
    <col min="6917" max="6917" width="19" style="103" customWidth="1"/>
    <col min="6918" max="6922" width="19.5703125" style="103" customWidth="1"/>
    <col min="6923" max="6923" width="0" style="103" hidden="1" customWidth="1"/>
    <col min="6924" max="6924" width="2.28515625" style="103" customWidth="1"/>
    <col min="6925" max="6925" width="9.140625" style="103" customWidth="1"/>
    <col min="6926" max="6926" width="21.28515625" style="103" customWidth="1"/>
    <col min="6927" max="6927" width="12.42578125" style="103" customWidth="1"/>
    <col min="6928" max="7168" width="9.140625" style="103"/>
    <col min="7169" max="7170" width="0" style="103" hidden="1" customWidth="1"/>
    <col min="7171" max="7171" width="95.85546875" style="103" customWidth="1"/>
    <col min="7172" max="7172" width="17.28515625" style="103" customWidth="1"/>
    <col min="7173" max="7173" width="19" style="103" customWidth="1"/>
    <col min="7174" max="7178" width="19.5703125" style="103" customWidth="1"/>
    <col min="7179" max="7179" width="0" style="103" hidden="1" customWidth="1"/>
    <col min="7180" max="7180" width="2.28515625" style="103" customWidth="1"/>
    <col min="7181" max="7181" width="9.140625" style="103" customWidth="1"/>
    <col min="7182" max="7182" width="21.28515625" style="103" customWidth="1"/>
    <col min="7183" max="7183" width="12.42578125" style="103" customWidth="1"/>
    <col min="7184" max="7424" width="9.140625" style="103"/>
    <col min="7425" max="7426" width="0" style="103" hidden="1" customWidth="1"/>
    <col min="7427" max="7427" width="95.85546875" style="103" customWidth="1"/>
    <col min="7428" max="7428" width="17.28515625" style="103" customWidth="1"/>
    <col min="7429" max="7429" width="19" style="103" customWidth="1"/>
    <col min="7430" max="7434" width="19.5703125" style="103" customWidth="1"/>
    <col min="7435" max="7435" width="0" style="103" hidden="1" customWidth="1"/>
    <col min="7436" max="7436" width="2.28515625" style="103" customWidth="1"/>
    <col min="7437" max="7437" width="9.140625" style="103" customWidth="1"/>
    <col min="7438" max="7438" width="21.28515625" style="103" customWidth="1"/>
    <col min="7439" max="7439" width="12.42578125" style="103" customWidth="1"/>
    <col min="7440" max="7680" width="9.140625" style="103"/>
    <col min="7681" max="7682" width="0" style="103" hidden="1" customWidth="1"/>
    <col min="7683" max="7683" width="95.85546875" style="103" customWidth="1"/>
    <col min="7684" max="7684" width="17.28515625" style="103" customWidth="1"/>
    <col min="7685" max="7685" width="19" style="103" customWidth="1"/>
    <col min="7686" max="7690" width="19.5703125" style="103" customWidth="1"/>
    <col min="7691" max="7691" width="0" style="103" hidden="1" customWidth="1"/>
    <col min="7692" max="7692" width="2.28515625" style="103" customWidth="1"/>
    <col min="7693" max="7693" width="9.140625" style="103" customWidth="1"/>
    <col min="7694" max="7694" width="21.28515625" style="103" customWidth="1"/>
    <col min="7695" max="7695" width="12.42578125" style="103" customWidth="1"/>
    <col min="7696" max="7936" width="9.140625" style="103"/>
    <col min="7937" max="7938" width="0" style="103" hidden="1" customWidth="1"/>
    <col min="7939" max="7939" width="95.85546875" style="103" customWidth="1"/>
    <col min="7940" max="7940" width="17.28515625" style="103" customWidth="1"/>
    <col min="7941" max="7941" width="19" style="103" customWidth="1"/>
    <col min="7942" max="7946" width="19.5703125" style="103" customWidth="1"/>
    <col min="7947" max="7947" width="0" style="103" hidden="1" customWidth="1"/>
    <col min="7948" max="7948" width="2.28515625" style="103" customWidth="1"/>
    <col min="7949" max="7949" width="9.140625" style="103" customWidth="1"/>
    <col min="7950" max="7950" width="21.28515625" style="103" customWidth="1"/>
    <col min="7951" max="7951" width="12.42578125" style="103" customWidth="1"/>
    <col min="7952" max="8192" width="9.140625" style="103"/>
    <col min="8193" max="8194" width="0" style="103" hidden="1" customWidth="1"/>
    <col min="8195" max="8195" width="95.85546875" style="103" customWidth="1"/>
    <col min="8196" max="8196" width="17.28515625" style="103" customWidth="1"/>
    <col min="8197" max="8197" width="19" style="103" customWidth="1"/>
    <col min="8198" max="8202" width="19.5703125" style="103" customWidth="1"/>
    <col min="8203" max="8203" width="0" style="103" hidden="1" customWidth="1"/>
    <col min="8204" max="8204" width="2.28515625" style="103" customWidth="1"/>
    <col min="8205" max="8205" width="9.140625" style="103" customWidth="1"/>
    <col min="8206" max="8206" width="21.28515625" style="103" customWidth="1"/>
    <col min="8207" max="8207" width="12.42578125" style="103" customWidth="1"/>
    <col min="8208" max="8448" width="9.140625" style="103"/>
    <col min="8449" max="8450" width="0" style="103" hidden="1" customWidth="1"/>
    <col min="8451" max="8451" width="95.85546875" style="103" customWidth="1"/>
    <col min="8452" max="8452" width="17.28515625" style="103" customWidth="1"/>
    <col min="8453" max="8453" width="19" style="103" customWidth="1"/>
    <col min="8454" max="8458" width="19.5703125" style="103" customWidth="1"/>
    <col min="8459" max="8459" width="0" style="103" hidden="1" customWidth="1"/>
    <col min="8460" max="8460" width="2.28515625" style="103" customWidth="1"/>
    <col min="8461" max="8461" width="9.140625" style="103" customWidth="1"/>
    <col min="8462" max="8462" width="21.28515625" style="103" customWidth="1"/>
    <col min="8463" max="8463" width="12.42578125" style="103" customWidth="1"/>
    <col min="8464" max="8704" width="9.140625" style="103"/>
    <col min="8705" max="8706" width="0" style="103" hidden="1" customWidth="1"/>
    <col min="8707" max="8707" width="95.85546875" style="103" customWidth="1"/>
    <col min="8708" max="8708" width="17.28515625" style="103" customWidth="1"/>
    <col min="8709" max="8709" width="19" style="103" customWidth="1"/>
    <col min="8710" max="8714" width="19.5703125" style="103" customWidth="1"/>
    <col min="8715" max="8715" width="0" style="103" hidden="1" customWidth="1"/>
    <col min="8716" max="8716" width="2.28515625" style="103" customWidth="1"/>
    <col min="8717" max="8717" width="9.140625" style="103" customWidth="1"/>
    <col min="8718" max="8718" width="21.28515625" style="103" customWidth="1"/>
    <col min="8719" max="8719" width="12.42578125" style="103" customWidth="1"/>
    <col min="8720" max="8960" width="9.140625" style="103"/>
    <col min="8961" max="8962" width="0" style="103" hidden="1" customWidth="1"/>
    <col min="8963" max="8963" width="95.85546875" style="103" customWidth="1"/>
    <col min="8964" max="8964" width="17.28515625" style="103" customWidth="1"/>
    <col min="8965" max="8965" width="19" style="103" customWidth="1"/>
    <col min="8966" max="8970" width="19.5703125" style="103" customWidth="1"/>
    <col min="8971" max="8971" width="0" style="103" hidden="1" customWidth="1"/>
    <col min="8972" max="8972" width="2.28515625" style="103" customWidth="1"/>
    <col min="8973" max="8973" width="9.140625" style="103" customWidth="1"/>
    <col min="8974" max="8974" width="21.28515625" style="103" customWidth="1"/>
    <col min="8975" max="8975" width="12.42578125" style="103" customWidth="1"/>
    <col min="8976" max="9216" width="9.140625" style="103"/>
    <col min="9217" max="9218" width="0" style="103" hidden="1" customWidth="1"/>
    <col min="9219" max="9219" width="95.85546875" style="103" customWidth="1"/>
    <col min="9220" max="9220" width="17.28515625" style="103" customWidth="1"/>
    <col min="9221" max="9221" width="19" style="103" customWidth="1"/>
    <col min="9222" max="9226" width="19.5703125" style="103" customWidth="1"/>
    <col min="9227" max="9227" width="0" style="103" hidden="1" customWidth="1"/>
    <col min="9228" max="9228" width="2.28515625" style="103" customWidth="1"/>
    <col min="9229" max="9229" width="9.140625" style="103" customWidth="1"/>
    <col min="9230" max="9230" width="21.28515625" style="103" customWidth="1"/>
    <col min="9231" max="9231" width="12.42578125" style="103" customWidth="1"/>
    <col min="9232" max="9472" width="9.140625" style="103"/>
    <col min="9473" max="9474" width="0" style="103" hidden="1" customWidth="1"/>
    <col min="9475" max="9475" width="95.85546875" style="103" customWidth="1"/>
    <col min="9476" max="9476" width="17.28515625" style="103" customWidth="1"/>
    <col min="9477" max="9477" width="19" style="103" customWidth="1"/>
    <col min="9478" max="9482" width="19.5703125" style="103" customWidth="1"/>
    <col min="9483" max="9483" width="0" style="103" hidden="1" customWidth="1"/>
    <col min="9484" max="9484" width="2.28515625" style="103" customWidth="1"/>
    <col min="9485" max="9485" width="9.140625" style="103" customWidth="1"/>
    <col min="9486" max="9486" width="21.28515625" style="103" customWidth="1"/>
    <col min="9487" max="9487" width="12.42578125" style="103" customWidth="1"/>
    <col min="9488" max="9728" width="9.140625" style="103"/>
    <col min="9729" max="9730" width="0" style="103" hidden="1" customWidth="1"/>
    <col min="9731" max="9731" width="95.85546875" style="103" customWidth="1"/>
    <col min="9732" max="9732" width="17.28515625" style="103" customWidth="1"/>
    <col min="9733" max="9733" width="19" style="103" customWidth="1"/>
    <col min="9734" max="9738" width="19.5703125" style="103" customWidth="1"/>
    <col min="9739" max="9739" width="0" style="103" hidden="1" customWidth="1"/>
    <col min="9740" max="9740" width="2.28515625" style="103" customWidth="1"/>
    <col min="9741" max="9741" width="9.140625" style="103" customWidth="1"/>
    <col min="9742" max="9742" width="21.28515625" style="103" customWidth="1"/>
    <col min="9743" max="9743" width="12.42578125" style="103" customWidth="1"/>
    <col min="9744" max="9984" width="9.140625" style="103"/>
    <col min="9985" max="9986" width="0" style="103" hidden="1" customWidth="1"/>
    <col min="9987" max="9987" width="95.85546875" style="103" customWidth="1"/>
    <col min="9988" max="9988" width="17.28515625" style="103" customWidth="1"/>
    <col min="9989" max="9989" width="19" style="103" customWidth="1"/>
    <col min="9990" max="9994" width="19.5703125" style="103" customWidth="1"/>
    <col min="9995" max="9995" width="0" style="103" hidden="1" customWidth="1"/>
    <col min="9996" max="9996" width="2.28515625" style="103" customWidth="1"/>
    <col min="9997" max="9997" width="9.140625" style="103" customWidth="1"/>
    <col min="9998" max="9998" width="21.28515625" style="103" customWidth="1"/>
    <col min="9999" max="9999" width="12.42578125" style="103" customWidth="1"/>
    <col min="10000" max="10240" width="9.140625" style="103"/>
    <col min="10241" max="10242" width="0" style="103" hidden="1" customWidth="1"/>
    <col min="10243" max="10243" width="95.85546875" style="103" customWidth="1"/>
    <col min="10244" max="10244" width="17.28515625" style="103" customWidth="1"/>
    <col min="10245" max="10245" width="19" style="103" customWidth="1"/>
    <col min="10246" max="10250" width="19.5703125" style="103" customWidth="1"/>
    <col min="10251" max="10251" width="0" style="103" hidden="1" customWidth="1"/>
    <col min="10252" max="10252" width="2.28515625" style="103" customWidth="1"/>
    <col min="10253" max="10253" width="9.140625" style="103" customWidth="1"/>
    <col min="10254" max="10254" width="21.28515625" style="103" customWidth="1"/>
    <col min="10255" max="10255" width="12.42578125" style="103" customWidth="1"/>
    <col min="10256" max="10496" width="9.140625" style="103"/>
    <col min="10497" max="10498" width="0" style="103" hidden="1" customWidth="1"/>
    <col min="10499" max="10499" width="95.85546875" style="103" customWidth="1"/>
    <col min="10500" max="10500" width="17.28515625" style="103" customWidth="1"/>
    <col min="10501" max="10501" width="19" style="103" customWidth="1"/>
    <col min="10502" max="10506" width="19.5703125" style="103" customWidth="1"/>
    <col min="10507" max="10507" width="0" style="103" hidden="1" customWidth="1"/>
    <col min="10508" max="10508" width="2.28515625" style="103" customWidth="1"/>
    <col min="10509" max="10509" width="9.140625" style="103" customWidth="1"/>
    <col min="10510" max="10510" width="21.28515625" style="103" customWidth="1"/>
    <col min="10511" max="10511" width="12.42578125" style="103" customWidth="1"/>
    <col min="10512" max="10752" width="9.140625" style="103"/>
    <col min="10753" max="10754" width="0" style="103" hidden="1" customWidth="1"/>
    <col min="10755" max="10755" width="95.85546875" style="103" customWidth="1"/>
    <col min="10756" max="10756" width="17.28515625" style="103" customWidth="1"/>
    <col min="10757" max="10757" width="19" style="103" customWidth="1"/>
    <col min="10758" max="10762" width="19.5703125" style="103" customWidth="1"/>
    <col min="10763" max="10763" width="0" style="103" hidden="1" customWidth="1"/>
    <col min="10764" max="10764" width="2.28515625" style="103" customWidth="1"/>
    <col min="10765" max="10765" width="9.140625" style="103" customWidth="1"/>
    <col min="10766" max="10766" width="21.28515625" style="103" customWidth="1"/>
    <col min="10767" max="10767" width="12.42578125" style="103" customWidth="1"/>
    <col min="10768" max="11008" width="9.140625" style="103"/>
    <col min="11009" max="11010" width="0" style="103" hidden="1" customWidth="1"/>
    <col min="11011" max="11011" width="95.85546875" style="103" customWidth="1"/>
    <col min="11012" max="11012" width="17.28515625" style="103" customWidth="1"/>
    <col min="11013" max="11013" width="19" style="103" customWidth="1"/>
    <col min="11014" max="11018" width="19.5703125" style="103" customWidth="1"/>
    <col min="11019" max="11019" width="0" style="103" hidden="1" customWidth="1"/>
    <col min="11020" max="11020" width="2.28515625" style="103" customWidth="1"/>
    <col min="11021" max="11021" width="9.140625" style="103" customWidth="1"/>
    <col min="11022" max="11022" width="21.28515625" style="103" customWidth="1"/>
    <col min="11023" max="11023" width="12.42578125" style="103" customWidth="1"/>
    <col min="11024" max="11264" width="9.140625" style="103"/>
    <col min="11265" max="11266" width="0" style="103" hidden="1" customWidth="1"/>
    <col min="11267" max="11267" width="95.85546875" style="103" customWidth="1"/>
    <col min="11268" max="11268" width="17.28515625" style="103" customWidth="1"/>
    <col min="11269" max="11269" width="19" style="103" customWidth="1"/>
    <col min="11270" max="11274" width="19.5703125" style="103" customWidth="1"/>
    <col min="11275" max="11275" width="0" style="103" hidden="1" customWidth="1"/>
    <col min="11276" max="11276" width="2.28515625" style="103" customWidth="1"/>
    <col min="11277" max="11277" width="9.140625" style="103" customWidth="1"/>
    <col min="11278" max="11278" width="21.28515625" style="103" customWidth="1"/>
    <col min="11279" max="11279" width="12.42578125" style="103" customWidth="1"/>
    <col min="11280" max="11520" width="9.140625" style="103"/>
    <col min="11521" max="11522" width="0" style="103" hidden="1" customWidth="1"/>
    <col min="11523" max="11523" width="95.85546875" style="103" customWidth="1"/>
    <col min="11524" max="11524" width="17.28515625" style="103" customWidth="1"/>
    <col min="11525" max="11525" width="19" style="103" customWidth="1"/>
    <col min="11526" max="11530" width="19.5703125" style="103" customWidth="1"/>
    <col min="11531" max="11531" width="0" style="103" hidden="1" customWidth="1"/>
    <col min="11532" max="11532" width="2.28515625" style="103" customWidth="1"/>
    <col min="11533" max="11533" width="9.140625" style="103" customWidth="1"/>
    <col min="11534" max="11534" width="21.28515625" style="103" customWidth="1"/>
    <col min="11535" max="11535" width="12.42578125" style="103" customWidth="1"/>
    <col min="11536" max="11776" width="9.140625" style="103"/>
    <col min="11777" max="11778" width="0" style="103" hidden="1" customWidth="1"/>
    <col min="11779" max="11779" width="95.85546875" style="103" customWidth="1"/>
    <col min="11780" max="11780" width="17.28515625" style="103" customWidth="1"/>
    <col min="11781" max="11781" width="19" style="103" customWidth="1"/>
    <col min="11782" max="11786" width="19.5703125" style="103" customWidth="1"/>
    <col min="11787" max="11787" width="0" style="103" hidden="1" customWidth="1"/>
    <col min="11788" max="11788" width="2.28515625" style="103" customWidth="1"/>
    <col min="11789" max="11789" width="9.140625" style="103" customWidth="1"/>
    <col min="11790" max="11790" width="21.28515625" style="103" customWidth="1"/>
    <col min="11791" max="11791" width="12.42578125" style="103" customWidth="1"/>
    <col min="11792" max="12032" width="9.140625" style="103"/>
    <col min="12033" max="12034" width="0" style="103" hidden="1" customWidth="1"/>
    <col min="12035" max="12035" width="95.85546875" style="103" customWidth="1"/>
    <col min="12036" max="12036" width="17.28515625" style="103" customWidth="1"/>
    <col min="12037" max="12037" width="19" style="103" customWidth="1"/>
    <col min="12038" max="12042" width="19.5703125" style="103" customWidth="1"/>
    <col min="12043" max="12043" width="0" style="103" hidden="1" customWidth="1"/>
    <col min="12044" max="12044" width="2.28515625" style="103" customWidth="1"/>
    <col min="12045" max="12045" width="9.140625" style="103" customWidth="1"/>
    <col min="12046" max="12046" width="21.28515625" style="103" customWidth="1"/>
    <col min="12047" max="12047" width="12.42578125" style="103" customWidth="1"/>
    <col min="12048" max="12288" width="9.140625" style="103"/>
    <col min="12289" max="12290" width="0" style="103" hidden="1" customWidth="1"/>
    <col min="12291" max="12291" width="95.85546875" style="103" customWidth="1"/>
    <col min="12292" max="12292" width="17.28515625" style="103" customWidth="1"/>
    <col min="12293" max="12293" width="19" style="103" customWidth="1"/>
    <col min="12294" max="12298" width="19.5703125" style="103" customWidth="1"/>
    <col min="12299" max="12299" width="0" style="103" hidden="1" customWidth="1"/>
    <col min="12300" max="12300" width="2.28515625" style="103" customWidth="1"/>
    <col min="12301" max="12301" width="9.140625" style="103" customWidth="1"/>
    <col min="12302" max="12302" width="21.28515625" style="103" customWidth="1"/>
    <col min="12303" max="12303" width="12.42578125" style="103" customWidth="1"/>
    <col min="12304" max="12544" width="9.140625" style="103"/>
    <col min="12545" max="12546" width="0" style="103" hidden="1" customWidth="1"/>
    <col min="12547" max="12547" width="95.85546875" style="103" customWidth="1"/>
    <col min="12548" max="12548" width="17.28515625" style="103" customWidth="1"/>
    <col min="12549" max="12549" width="19" style="103" customWidth="1"/>
    <col min="12550" max="12554" width="19.5703125" style="103" customWidth="1"/>
    <col min="12555" max="12555" width="0" style="103" hidden="1" customWidth="1"/>
    <col min="12556" max="12556" width="2.28515625" style="103" customWidth="1"/>
    <col min="12557" max="12557" width="9.140625" style="103" customWidth="1"/>
    <col min="12558" max="12558" width="21.28515625" style="103" customWidth="1"/>
    <col min="12559" max="12559" width="12.42578125" style="103" customWidth="1"/>
    <col min="12560" max="12800" width="9.140625" style="103"/>
    <col min="12801" max="12802" width="0" style="103" hidden="1" customWidth="1"/>
    <col min="12803" max="12803" width="95.85546875" style="103" customWidth="1"/>
    <col min="12804" max="12804" width="17.28515625" style="103" customWidth="1"/>
    <col min="12805" max="12805" width="19" style="103" customWidth="1"/>
    <col min="12806" max="12810" width="19.5703125" style="103" customWidth="1"/>
    <col min="12811" max="12811" width="0" style="103" hidden="1" customWidth="1"/>
    <col min="12812" max="12812" width="2.28515625" style="103" customWidth="1"/>
    <col min="12813" max="12813" width="9.140625" style="103" customWidth="1"/>
    <col min="12814" max="12814" width="21.28515625" style="103" customWidth="1"/>
    <col min="12815" max="12815" width="12.42578125" style="103" customWidth="1"/>
    <col min="12816" max="13056" width="9.140625" style="103"/>
    <col min="13057" max="13058" width="0" style="103" hidden="1" customWidth="1"/>
    <col min="13059" max="13059" width="95.85546875" style="103" customWidth="1"/>
    <col min="13060" max="13060" width="17.28515625" style="103" customWidth="1"/>
    <col min="13061" max="13061" width="19" style="103" customWidth="1"/>
    <col min="13062" max="13066" width="19.5703125" style="103" customWidth="1"/>
    <col min="13067" max="13067" width="0" style="103" hidden="1" customWidth="1"/>
    <col min="13068" max="13068" width="2.28515625" style="103" customWidth="1"/>
    <col min="13069" max="13069" width="9.140625" style="103" customWidth="1"/>
    <col min="13070" max="13070" width="21.28515625" style="103" customWidth="1"/>
    <col min="13071" max="13071" width="12.42578125" style="103" customWidth="1"/>
    <col min="13072" max="13312" width="9.140625" style="103"/>
    <col min="13313" max="13314" width="0" style="103" hidden="1" customWidth="1"/>
    <col min="13315" max="13315" width="95.85546875" style="103" customWidth="1"/>
    <col min="13316" max="13316" width="17.28515625" style="103" customWidth="1"/>
    <col min="13317" max="13317" width="19" style="103" customWidth="1"/>
    <col min="13318" max="13322" width="19.5703125" style="103" customWidth="1"/>
    <col min="13323" max="13323" width="0" style="103" hidden="1" customWidth="1"/>
    <col min="13324" max="13324" width="2.28515625" style="103" customWidth="1"/>
    <col min="13325" max="13325" width="9.140625" style="103" customWidth="1"/>
    <col min="13326" max="13326" width="21.28515625" style="103" customWidth="1"/>
    <col min="13327" max="13327" width="12.42578125" style="103" customWidth="1"/>
    <col min="13328" max="13568" width="9.140625" style="103"/>
    <col min="13569" max="13570" width="0" style="103" hidden="1" customWidth="1"/>
    <col min="13571" max="13571" width="95.85546875" style="103" customWidth="1"/>
    <col min="13572" max="13572" width="17.28515625" style="103" customWidth="1"/>
    <col min="13573" max="13573" width="19" style="103" customWidth="1"/>
    <col min="13574" max="13578" width="19.5703125" style="103" customWidth="1"/>
    <col min="13579" max="13579" width="0" style="103" hidden="1" customWidth="1"/>
    <col min="13580" max="13580" width="2.28515625" style="103" customWidth="1"/>
    <col min="13581" max="13581" width="9.140625" style="103" customWidth="1"/>
    <col min="13582" max="13582" width="21.28515625" style="103" customWidth="1"/>
    <col min="13583" max="13583" width="12.42578125" style="103" customWidth="1"/>
    <col min="13584" max="13824" width="9.140625" style="103"/>
    <col min="13825" max="13826" width="0" style="103" hidden="1" customWidth="1"/>
    <col min="13827" max="13827" width="95.85546875" style="103" customWidth="1"/>
    <col min="13828" max="13828" width="17.28515625" style="103" customWidth="1"/>
    <col min="13829" max="13829" width="19" style="103" customWidth="1"/>
    <col min="13830" max="13834" width="19.5703125" style="103" customWidth="1"/>
    <col min="13835" max="13835" width="0" style="103" hidden="1" customWidth="1"/>
    <col min="13836" max="13836" width="2.28515625" style="103" customWidth="1"/>
    <col min="13837" max="13837" width="9.140625" style="103" customWidth="1"/>
    <col min="13838" max="13838" width="21.28515625" style="103" customWidth="1"/>
    <col min="13839" max="13839" width="12.42578125" style="103" customWidth="1"/>
    <col min="13840" max="14080" width="9.140625" style="103"/>
    <col min="14081" max="14082" width="0" style="103" hidden="1" customWidth="1"/>
    <col min="14083" max="14083" width="95.85546875" style="103" customWidth="1"/>
    <col min="14084" max="14084" width="17.28515625" style="103" customWidth="1"/>
    <col min="14085" max="14085" width="19" style="103" customWidth="1"/>
    <col min="14086" max="14090" width="19.5703125" style="103" customWidth="1"/>
    <col min="14091" max="14091" width="0" style="103" hidden="1" customWidth="1"/>
    <col min="14092" max="14092" width="2.28515625" style="103" customWidth="1"/>
    <col min="14093" max="14093" width="9.140625" style="103" customWidth="1"/>
    <col min="14094" max="14094" width="21.28515625" style="103" customWidth="1"/>
    <col min="14095" max="14095" width="12.42578125" style="103" customWidth="1"/>
    <col min="14096" max="14336" width="9.140625" style="103"/>
    <col min="14337" max="14338" width="0" style="103" hidden="1" customWidth="1"/>
    <col min="14339" max="14339" width="95.85546875" style="103" customWidth="1"/>
    <col min="14340" max="14340" width="17.28515625" style="103" customWidth="1"/>
    <col min="14341" max="14341" width="19" style="103" customWidth="1"/>
    <col min="14342" max="14346" width="19.5703125" style="103" customWidth="1"/>
    <col min="14347" max="14347" width="0" style="103" hidden="1" customWidth="1"/>
    <col min="14348" max="14348" width="2.28515625" style="103" customWidth="1"/>
    <col min="14349" max="14349" width="9.140625" style="103" customWidth="1"/>
    <col min="14350" max="14350" width="21.28515625" style="103" customWidth="1"/>
    <col min="14351" max="14351" width="12.42578125" style="103" customWidth="1"/>
    <col min="14352" max="14592" width="9.140625" style="103"/>
    <col min="14593" max="14594" width="0" style="103" hidden="1" customWidth="1"/>
    <col min="14595" max="14595" width="95.85546875" style="103" customWidth="1"/>
    <col min="14596" max="14596" width="17.28515625" style="103" customWidth="1"/>
    <col min="14597" max="14597" width="19" style="103" customWidth="1"/>
    <col min="14598" max="14602" width="19.5703125" style="103" customWidth="1"/>
    <col min="14603" max="14603" width="0" style="103" hidden="1" customWidth="1"/>
    <col min="14604" max="14604" width="2.28515625" style="103" customWidth="1"/>
    <col min="14605" max="14605" width="9.140625" style="103" customWidth="1"/>
    <col min="14606" max="14606" width="21.28515625" style="103" customWidth="1"/>
    <col min="14607" max="14607" width="12.42578125" style="103" customWidth="1"/>
    <col min="14608" max="14848" width="9.140625" style="103"/>
    <col min="14849" max="14850" width="0" style="103" hidden="1" customWidth="1"/>
    <col min="14851" max="14851" width="95.85546875" style="103" customWidth="1"/>
    <col min="14852" max="14852" width="17.28515625" style="103" customWidth="1"/>
    <col min="14853" max="14853" width="19" style="103" customWidth="1"/>
    <col min="14854" max="14858" width="19.5703125" style="103" customWidth="1"/>
    <col min="14859" max="14859" width="0" style="103" hidden="1" customWidth="1"/>
    <col min="14860" max="14860" width="2.28515625" style="103" customWidth="1"/>
    <col min="14861" max="14861" width="9.140625" style="103" customWidth="1"/>
    <col min="14862" max="14862" width="21.28515625" style="103" customWidth="1"/>
    <col min="14863" max="14863" width="12.42578125" style="103" customWidth="1"/>
    <col min="14864" max="15104" width="9.140625" style="103"/>
    <col min="15105" max="15106" width="0" style="103" hidden="1" customWidth="1"/>
    <col min="15107" max="15107" width="95.85546875" style="103" customWidth="1"/>
    <col min="15108" max="15108" width="17.28515625" style="103" customWidth="1"/>
    <col min="15109" max="15109" width="19" style="103" customWidth="1"/>
    <col min="15110" max="15114" width="19.5703125" style="103" customWidth="1"/>
    <col min="15115" max="15115" width="0" style="103" hidden="1" customWidth="1"/>
    <col min="15116" max="15116" width="2.28515625" style="103" customWidth="1"/>
    <col min="15117" max="15117" width="9.140625" style="103" customWidth="1"/>
    <col min="15118" max="15118" width="21.28515625" style="103" customWidth="1"/>
    <col min="15119" max="15119" width="12.42578125" style="103" customWidth="1"/>
    <col min="15120" max="15360" width="9.140625" style="103"/>
    <col min="15361" max="15362" width="0" style="103" hidden="1" customWidth="1"/>
    <col min="15363" max="15363" width="95.85546875" style="103" customWidth="1"/>
    <col min="15364" max="15364" width="17.28515625" style="103" customWidth="1"/>
    <col min="15365" max="15365" width="19" style="103" customWidth="1"/>
    <col min="15366" max="15370" width="19.5703125" style="103" customWidth="1"/>
    <col min="15371" max="15371" width="0" style="103" hidden="1" customWidth="1"/>
    <col min="15372" max="15372" width="2.28515625" style="103" customWidth="1"/>
    <col min="15373" max="15373" width="9.140625" style="103" customWidth="1"/>
    <col min="15374" max="15374" width="21.28515625" style="103" customWidth="1"/>
    <col min="15375" max="15375" width="12.42578125" style="103" customWidth="1"/>
    <col min="15376" max="15616" width="9.140625" style="103"/>
    <col min="15617" max="15618" width="0" style="103" hidden="1" customWidth="1"/>
    <col min="15619" max="15619" width="95.85546875" style="103" customWidth="1"/>
    <col min="15620" max="15620" width="17.28515625" style="103" customWidth="1"/>
    <col min="15621" max="15621" width="19" style="103" customWidth="1"/>
    <col min="15622" max="15626" width="19.5703125" style="103" customWidth="1"/>
    <col min="15627" max="15627" width="0" style="103" hidden="1" customWidth="1"/>
    <col min="15628" max="15628" width="2.28515625" style="103" customWidth="1"/>
    <col min="15629" max="15629" width="9.140625" style="103" customWidth="1"/>
    <col min="15630" max="15630" width="21.28515625" style="103" customWidth="1"/>
    <col min="15631" max="15631" width="12.42578125" style="103" customWidth="1"/>
    <col min="15632" max="15872" width="9.140625" style="103"/>
    <col min="15873" max="15874" width="0" style="103" hidden="1" customWidth="1"/>
    <col min="15875" max="15875" width="95.85546875" style="103" customWidth="1"/>
    <col min="15876" max="15876" width="17.28515625" style="103" customWidth="1"/>
    <col min="15877" max="15877" width="19" style="103" customWidth="1"/>
    <col min="15878" max="15882" width="19.5703125" style="103" customWidth="1"/>
    <col min="15883" max="15883" width="0" style="103" hidden="1" customWidth="1"/>
    <col min="15884" max="15884" width="2.28515625" style="103" customWidth="1"/>
    <col min="15885" max="15885" width="9.140625" style="103" customWidth="1"/>
    <col min="15886" max="15886" width="21.28515625" style="103" customWidth="1"/>
    <col min="15887" max="15887" width="12.42578125" style="103" customWidth="1"/>
    <col min="15888" max="16128" width="9.140625" style="103"/>
    <col min="16129" max="16130" width="0" style="103" hidden="1" customWidth="1"/>
    <col min="16131" max="16131" width="95.85546875" style="103" customWidth="1"/>
    <col min="16132" max="16132" width="17.28515625" style="103" customWidth="1"/>
    <col min="16133" max="16133" width="19" style="103" customWidth="1"/>
    <col min="16134" max="16138" width="19.5703125" style="103" customWidth="1"/>
    <col min="16139" max="16139" width="0" style="103" hidden="1" customWidth="1"/>
    <col min="16140" max="16140" width="2.28515625" style="103" customWidth="1"/>
    <col min="16141" max="16141" width="9.140625" style="103" customWidth="1"/>
    <col min="16142" max="16142" width="21.28515625" style="103" customWidth="1"/>
    <col min="16143" max="16143" width="12.42578125" style="103" customWidth="1"/>
    <col min="16144" max="16384" width="9.140625" style="103"/>
  </cols>
  <sheetData>
    <row r="1" spans="1:14" s="161" customFormat="1" ht="7.5" hidden="1" customHeight="1">
      <c r="C1" s="162"/>
      <c r="D1" s="163"/>
      <c r="E1" s="163"/>
      <c r="F1" s="163"/>
      <c r="G1" s="163"/>
      <c r="H1" s="163"/>
      <c r="I1" s="163"/>
      <c r="J1" s="163"/>
      <c r="K1" s="163"/>
      <c r="L1" s="164"/>
    </row>
    <row r="2" spans="1:14" s="161" customFormat="1" ht="39" customHeight="1">
      <c r="C2" s="1022" t="s">
        <v>60</v>
      </c>
      <c r="D2" s="1022"/>
      <c r="E2" s="1022"/>
      <c r="F2" s="1022"/>
      <c r="G2" s="1022"/>
      <c r="H2" s="1022"/>
      <c r="I2" s="1022"/>
      <c r="J2" s="1022"/>
      <c r="K2" s="165"/>
      <c r="L2" s="164"/>
    </row>
    <row r="3" spans="1:14" s="161" customFormat="1" ht="42.75" customHeight="1">
      <c r="C3" s="1022" t="s">
        <v>384</v>
      </c>
      <c r="D3" s="1022"/>
      <c r="E3" s="1022"/>
      <c r="F3" s="1022"/>
      <c r="G3" s="1022"/>
      <c r="H3" s="1022"/>
      <c r="I3" s="1022"/>
      <c r="J3" s="1022"/>
      <c r="K3" s="165"/>
      <c r="L3" s="164"/>
    </row>
    <row r="4" spans="1:14" s="161" customFormat="1" ht="0.75" customHeight="1">
      <c r="A4" s="161" t="s">
        <v>370</v>
      </c>
      <c r="C4" s="1022" t="s">
        <v>370</v>
      </c>
      <c r="D4" s="1022"/>
      <c r="E4" s="1022"/>
      <c r="F4" s="1022"/>
      <c r="G4" s="1022"/>
      <c r="H4" s="166"/>
      <c r="I4" s="166"/>
      <c r="J4" s="166"/>
      <c r="K4" s="165"/>
      <c r="L4" s="164"/>
    </row>
    <row r="5" spans="1:14" s="167" customFormat="1" ht="45" customHeight="1">
      <c r="C5" s="1023" t="s">
        <v>59</v>
      </c>
      <c r="D5" s="1023"/>
      <c r="E5" s="1023"/>
      <c r="F5" s="1023"/>
      <c r="G5" s="1023"/>
      <c r="H5" s="1023"/>
      <c r="I5" s="1023"/>
      <c r="J5" s="1023"/>
      <c r="K5" s="168"/>
      <c r="L5" s="169"/>
    </row>
    <row r="6" spans="1:14" s="170" customFormat="1" ht="2.25" customHeight="1" thickBot="1">
      <c r="C6" s="171"/>
      <c r="D6" s="171"/>
      <c r="E6" s="171"/>
      <c r="F6" s="171"/>
      <c r="G6" s="171"/>
      <c r="H6" s="171"/>
      <c r="I6" s="171"/>
      <c r="J6" s="171"/>
      <c r="K6" s="171"/>
      <c r="L6" s="172"/>
    </row>
    <row r="7" spans="1:14" s="107" customFormat="1" ht="37.5" customHeight="1" thickTop="1" thickBot="1">
      <c r="C7" s="173"/>
      <c r="D7" s="174">
        <v>2014</v>
      </c>
      <c r="E7" s="174">
        <v>2015</v>
      </c>
      <c r="F7" s="174">
        <v>2016</v>
      </c>
      <c r="G7" s="174">
        <v>2017</v>
      </c>
      <c r="H7" s="174">
        <v>2018</v>
      </c>
      <c r="I7" s="174">
        <v>2019</v>
      </c>
      <c r="J7" s="174">
        <v>2020</v>
      </c>
      <c r="K7" s="175"/>
      <c r="L7" s="175"/>
    </row>
    <row r="8" spans="1:14" s="107" customFormat="1" ht="36.75" customHeight="1" thickTop="1">
      <c r="C8" s="176"/>
      <c r="D8" s="177" t="str">
        <f>"DIC"</f>
        <v>DIC</v>
      </c>
      <c r="E8" s="178" t="s">
        <v>385</v>
      </c>
      <c r="F8" s="177" t="str">
        <f>"DIC"</f>
        <v>DIC</v>
      </c>
      <c r="G8" s="177" t="str">
        <f>"DIC"</f>
        <v>DIC</v>
      </c>
      <c r="H8" s="179" t="str">
        <f>"DIC"</f>
        <v>DIC</v>
      </c>
      <c r="I8" s="179" t="str">
        <f>"DIC"</f>
        <v>DIC</v>
      </c>
      <c r="J8" s="179" t="str">
        <f>UPPER("MAR")</f>
        <v>MAR</v>
      </c>
      <c r="K8" s="175" t="s">
        <v>386</v>
      </c>
      <c r="L8" s="175"/>
    </row>
    <row r="9" spans="1:14" s="107" customFormat="1" ht="1.5" customHeight="1">
      <c r="C9" s="180"/>
      <c r="D9" s="181"/>
      <c r="E9" s="181"/>
      <c r="F9" s="181"/>
      <c r="G9" s="181"/>
      <c r="H9" s="181"/>
      <c r="I9" s="181"/>
      <c r="J9" s="181"/>
      <c r="L9" s="175"/>
    </row>
    <row r="10" spans="1:14" s="182" customFormat="1" ht="35.25" customHeight="1">
      <c r="A10" s="182" t="s">
        <v>387</v>
      </c>
      <c r="B10" s="182" t="s">
        <v>388</v>
      </c>
      <c r="C10" s="183" t="s">
        <v>389</v>
      </c>
      <c r="D10" s="184">
        <v>81017493.941249996</v>
      </c>
      <c r="E10" s="184">
        <v>96931715.502850011</v>
      </c>
      <c r="F10" s="184">
        <v>113162072.22272</v>
      </c>
      <c r="G10" s="184">
        <v>132510769.02185</v>
      </c>
      <c r="H10" s="184">
        <v>148422097.56263</v>
      </c>
      <c r="I10" s="184">
        <v>159266306.15702999</v>
      </c>
      <c r="J10" s="184">
        <v>158247207.45507997</v>
      </c>
      <c r="L10" s="175"/>
    </row>
    <row r="11" spans="1:14" s="182" customFormat="1" ht="35.25" customHeight="1">
      <c r="A11" s="182" t="s">
        <v>387</v>
      </c>
      <c r="B11" s="185" t="s">
        <v>390</v>
      </c>
      <c r="C11" s="186" t="s">
        <v>391</v>
      </c>
      <c r="D11" s="184">
        <v>80285499.772719994</v>
      </c>
      <c r="E11" s="184">
        <v>95850682.265070006</v>
      </c>
      <c r="F11" s="184">
        <v>111464063.88201</v>
      </c>
      <c r="G11" s="184">
        <v>130122016.95177001</v>
      </c>
      <c r="H11" s="184">
        <v>144653412.97931001</v>
      </c>
      <c r="I11" s="184">
        <v>153555214.86144</v>
      </c>
      <c r="J11" s="184">
        <v>152923456.43929002</v>
      </c>
      <c r="K11" s="184"/>
      <c r="L11" s="175"/>
      <c r="N11" s="184"/>
    </row>
    <row r="12" spans="1:14" s="182" customFormat="1" ht="48.75" customHeight="1">
      <c r="A12" s="182" t="s">
        <v>387</v>
      </c>
      <c r="B12" s="185" t="s">
        <v>392</v>
      </c>
      <c r="C12" s="186" t="s">
        <v>393</v>
      </c>
      <c r="D12" s="184">
        <v>731994.16853000002</v>
      </c>
      <c r="E12" s="184">
        <v>1081033.2377800001</v>
      </c>
      <c r="F12" s="184">
        <v>1698008.3407100001</v>
      </c>
      <c r="G12" s="184">
        <v>2388752.07008</v>
      </c>
      <c r="H12" s="184">
        <v>3768684.5833200002</v>
      </c>
      <c r="I12" s="184">
        <v>5711091.2955900002</v>
      </c>
      <c r="J12" s="184">
        <v>5323751.0157899996</v>
      </c>
      <c r="K12" s="184"/>
      <c r="L12" s="175"/>
      <c r="N12" s="184"/>
    </row>
    <row r="13" spans="1:14" s="182" customFormat="1" ht="35.25" customHeight="1">
      <c r="A13" s="182" t="s">
        <v>387</v>
      </c>
      <c r="B13" s="103" t="s">
        <v>394</v>
      </c>
      <c r="C13" s="183" t="s">
        <v>395</v>
      </c>
      <c r="D13" s="184">
        <v>380684.40444000001</v>
      </c>
      <c r="E13" s="184">
        <v>448753.43556999997</v>
      </c>
      <c r="F13" s="184">
        <v>547044.36848000006</v>
      </c>
      <c r="G13" s="184">
        <v>643207.87985000003</v>
      </c>
      <c r="H13" s="184">
        <v>674225.55794000009</v>
      </c>
      <c r="I13" s="184">
        <v>677106.40136000002</v>
      </c>
      <c r="J13" s="184">
        <v>1112767.2432899999</v>
      </c>
      <c r="K13" s="184"/>
      <c r="L13" s="175"/>
      <c r="N13" s="184"/>
    </row>
    <row r="14" spans="1:14" s="182" customFormat="1" ht="35.25" customHeight="1">
      <c r="A14" s="182" t="s">
        <v>387</v>
      </c>
      <c r="B14" s="103" t="s">
        <v>396</v>
      </c>
      <c r="C14" s="186" t="s">
        <v>397</v>
      </c>
      <c r="D14" s="184">
        <v>363225.97944000002</v>
      </c>
      <c r="E14" s="184">
        <v>424351.74252999999</v>
      </c>
      <c r="F14" s="184">
        <v>486630.66687000002</v>
      </c>
      <c r="G14" s="184">
        <v>576556.10198000004</v>
      </c>
      <c r="H14" s="184">
        <v>591803.66873999999</v>
      </c>
      <c r="I14" s="184">
        <v>573842.58882000006</v>
      </c>
      <c r="J14" s="184">
        <v>711640.12685999996</v>
      </c>
      <c r="K14" s="184"/>
      <c r="L14" s="175"/>
      <c r="N14" s="184"/>
    </row>
    <row r="15" spans="1:14" s="182" customFormat="1" ht="35.25" customHeight="1">
      <c r="A15" s="182" t="s">
        <v>387</v>
      </c>
      <c r="B15" s="185" t="s">
        <v>398</v>
      </c>
      <c r="C15" s="186" t="s">
        <v>399</v>
      </c>
      <c r="D15" s="184">
        <v>17458.424999999999</v>
      </c>
      <c r="E15" s="184">
        <v>24401.693039999998</v>
      </c>
      <c r="F15" s="184">
        <v>60413.701609999996</v>
      </c>
      <c r="G15" s="184">
        <v>66651.777869999991</v>
      </c>
      <c r="H15" s="184">
        <v>82421.889200000005</v>
      </c>
      <c r="I15" s="184">
        <v>103263.81254000001</v>
      </c>
      <c r="J15" s="184">
        <v>401127.11642999999</v>
      </c>
      <c r="K15" s="184"/>
      <c r="L15" s="175"/>
      <c r="N15" s="184"/>
    </row>
    <row r="16" spans="1:14" s="182" customFormat="1" ht="35.25" customHeight="1">
      <c r="A16" s="182" t="s">
        <v>387</v>
      </c>
      <c r="B16" s="103" t="s">
        <v>400</v>
      </c>
      <c r="C16" s="183" t="s">
        <v>401</v>
      </c>
      <c r="D16" s="184">
        <v>837444.99578999996</v>
      </c>
      <c r="E16" s="184">
        <v>993613.37585000007</v>
      </c>
      <c r="F16" s="184">
        <v>1197544.118</v>
      </c>
      <c r="G16" s="184">
        <v>1568924.8147799999</v>
      </c>
      <c r="H16" s="184">
        <v>1848801.8540899998</v>
      </c>
      <c r="I16" s="184">
        <v>2219458.1409800001</v>
      </c>
      <c r="J16" s="184">
        <v>2322041.4109999998</v>
      </c>
      <c r="K16" s="184"/>
      <c r="L16" s="175"/>
      <c r="N16" s="184"/>
    </row>
    <row r="17" spans="1:14" s="182" customFormat="1" ht="35.25" customHeight="1">
      <c r="A17" s="182" t="s">
        <v>387</v>
      </c>
      <c r="B17" s="103" t="s">
        <v>402</v>
      </c>
      <c r="C17" s="186" t="s">
        <v>403</v>
      </c>
      <c r="D17" s="184">
        <v>640307.03163999994</v>
      </c>
      <c r="E17" s="184">
        <v>811530.84753000003</v>
      </c>
      <c r="F17" s="184">
        <v>1003172.65363</v>
      </c>
      <c r="G17" s="184">
        <v>1303903.9646700001</v>
      </c>
      <c r="H17" s="184">
        <v>1520492.22025</v>
      </c>
      <c r="I17" s="184">
        <v>1676594.8624800001</v>
      </c>
      <c r="J17" s="184">
        <v>1753678.34234</v>
      </c>
      <c r="K17" s="184"/>
      <c r="L17" s="175"/>
      <c r="N17" s="184"/>
    </row>
    <row r="18" spans="1:14" s="182" customFormat="1" ht="35.25" customHeight="1">
      <c r="A18" s="182" t="s">
        <v>387</v>
      </c>
      <c r="B18" s="185" t="s">
        <v>404</v>
      </c>
      <c r="C18" s="186" t="s">
        <v>405</v>
      </c>
      <c r="D18" s="184">
        <v>197137.96415000001</v>
      </c>
      <c r="E18" s="184">
        <v>182082.52831999998</v>
      </c>
      <c r="F18" s="184">
        <v>194371.46437</v>
      </c>
      <c r="G18" s="184">
        <v>265020.85011</v>
      </c>
      <c r="H18" s="184">
        <v>328309.63383999997</v>
      </c>
      <c r="I18" s="184">
        <v>542863.27850000001</v>
      </c>
      <c r="J18" s="184">
        <v>568363.06865999999</v>
      </c>
      <c r="K18" s="184"/>
      <c r="L18" s="175"/>
      <c r="N18" s="184"/>
    </row>
    <row r="19" spans="1:14" s="182" customFormat="1" ht="35.25" customHeight="1">
      <c r="A19" s="182" t="s">
        <v>387</v>
      </c>
      <c r="B19" s="103" t="s">
        <v>406</v>
      </c>
      <c r="C19" s="183" t="s">
        <v>407</v>
      </c>
      <c r="D19" s="184">
        <v>14694168.35413</v>
      </c>
      <c r="E19" s="184">
        <v>18672350.202689998</v>
      </c>
      <c r="F19" s="184">
        <v>22558357.576439999</v>
      </c>
      <c r="G19" s="184">
        <v>21343440.376709998</v>
      </c>
      <c r="H19" s="184">
        <v>20933808.35069</v>
      </c>
      <c r="I19" s="184">
        <v>20177207.637499999</v>
      </c>
      <c r="J19" s="184">
        <v>18648108.081080001</v>
      </c>
      <c r="K19" s="184"/>
      <c r="L19" s="175"/>
      <c r="N19" s="184"/>
    </row>
    <row r="20" spans="1:14" s="182" customFormat="1" ht="35.25" customHeight="1">
      <c r="A20" s="182" t="s">
        <v>387</v>
      </c>
      <c r="B20" s="103" t="s">
        <v>408</v>
      </c>
      <c r="C20" s="186" t="s">
        <v>409</v>
      </c>
      <c r="D20" s="184">
        <v>745081.75219000003</v>
      </c>
      <c r="E20" s="184">
        <v>849462.72996000003</v>
      </c>
      <c r="F20" s="184">
        <v>961395.52714000002</v>
      </c>
      <c r="G20" s="184">
        <v>1152457.9117399999</v>
      </c>
      <c r="H20" s="184">
        <v>1272963.8525</v>
      </c>
      <c r="I20" s="184">
        <v>1431731.85225</v>
      </c>
      <c r="J20" s="184">
        <v>1645117.5943499999</v>
      </c>
      <c r="K20" s="184"/>
      <c r="L20" s="175"/>
      <c r="N20" s="184"/>
    </row>
    <row r="21" spans="1:14" s="182" customFormat="1" ht="35.25" customHeight="1">
      <c r="A21" s="182" t="s">
        <v>387</v>
      </c>
      <c r="B21" s="103" t="s">
        <v>410</v>
      </c>
      <c r="C21" s="187" t="s">
        <v>411</v>
      </c>
      <c r="D21" s="184">
        <v>-2449616.7828099998</v>
      </c>
      <c r="E21" s="184">
        <v>-2691169.0303400001</v>
      </c>
      <c r="F21" s="184">
        <v>-2967362.5879499996</v>
      </c>
      <c r="G21" s="184">
        <v>-3577678.3459800002</v>
      </c>
      <c r="H21" s="184">
        <v>-3906880.9036099999</v>
      </c>
      <c r="I21" s="184">
        <v>-4222028.8351600002</v>
      </c>
      <c r="J21" s="184">
        <v>-4424429.1757399999</v>
      </c>
      <c r="K21" s="184"/>
      <c r="L21" s="175"/>
      <c r="N21" s="184"/>
    </row>
    <row r="22" spans="1:14" s="182" customFormat="1" ht="35.25" customHeight="1">
      <c r="A22" s="182" t="s">
        <v>387</v>
      </c>
      <c r="B22" s="103" t="s">
        <v>412</v>
      </c>
      <c r="C22" s="188" t="s">
        <v>413</v>
      </c>
      <c r="D22" s="184">
        <v>95225256.664990008</v>
      </c>
      <c r="E22" s="184">
        <v>115204726.21658</v>
      </c>
      <c r="F22" s="184">
        <v>135459051.22483</v>
      </c>
      <c r="G22" s="184">
        <v>153641121.65895</v>
      </c>
      <c r="H22" s="184">
        <v>169245016.27423999</v>
      </c>
      <c r="I22" s="184">
        <v>179549781.35395998</v>
      </c>
      <c r="J22" s="184">
        <v>177550812.60905999</v>
      </c>
      <c r="K22" s="184"/>
      <c r="L22" s="175"/>
      <c r="N22" s="184"/>
    </row>
    <row r="23" spans="1:14" s="107" customFormat="1" ht="5.25" customHeight="1" thickBot="1">
      <c r="C23" s="189"/>
      <c r="D23" s="190"/>
      <c r="E23" s="190"/>
      <c r="F23" s="190"/>
      <c r="G23" s="190"/>
      <c r="H23" s="190"/>
      <c r="I23" s="190"/>
      <c r="J23" s="190"/>
      <c r="K23" s="191"/>
      <c r="L23" s="192"/>
    </row>
    <row r="24" spans="1:14" s="107" customFormat="1" ht="15" customHeight="1" thickTop="1">
      <c r="C24" s="182" t="s">
        <v>414</v>
      </c>
      <c r="D24" s="193"/>
      <c r="E24" s="193"/>
      <c r="F24" s="193"/>
      <c r="G24" s="193"/>
      <c r="H24" s="193"/>
      <c r="I24" s="193"/>
      <c r="J24" s="193"/>
      <c r="K24" s="193"/>
      <c r="L24" s="192"/>
    </row>
    <row r="25" spans="1:14" s="107" customFormat="1" ht="15" customHeight="1">
      <c r="C25" s="182" t="s">
        <v>415</v>
      </c>
      <c r="D25" s="193"/>
      <c r="E25" s="193"/>
      <c r="F25" s="193"/>
      <c r="G25" s="193"/>
      <c r="H25" s="193"/>
      <c r="I25" s="193"/>
      <c r="J25" s="193"/>
      <c r="K25" s="193"/>
      <c r="L25" s="192"/>
    </row>
    <row r="26" spans="1:14" s="107" customFormat="1" ht="13.5" customHeight="1">
      <c r="C26" s="194"/>
      <c r="D26" s="193"/>
      <c r="E26" s="193"/>
      <c r="F26" s="193"/>
      <c r="G26" s="193"/>
      <c r="H26" s="193"/>
      <c r="I26" s="193"/>
      <c r="J26" s="193"/>
      <c r="K26" s="193"/>
      <c r="L26" s="192"/>
    </row>
  </sheetData>
  <mergeCells count="4">
    <mergeCell ref="C2:J2"/>
    <mergeCell ref="C3:J3"/>
    <mergeCell ref="C4:G4"/>
    <mergeCell ref="C5:J5"/>
  </mergeCells>
  <pageMargins left="0.94" right="0.56999999999999995" top="0.64" bottom="0.43" header="0.5" footer="0.39"/>
  <pageSetup scale="3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P652"/>
  <sheetViews>
    <sheetView zoomScale="85" zoomScaleNormal="85" workbookViewId="0"/>
  </sheetViews>
  <sheetFormatPr defaultColWidth="11.42578125" defaultRowHeight="12.75"/>
  <cols>
    <col min="1" max="1" width="69.5703125" style="195" bestFit="1" customWidth="1"/>
    <col min="2" max="14" width="9.85546875" style="103" customWidth="1"/>
    <col min="15" max="15" width="12.7109375" style="103" customWidth="1"/>
    <col min="16" max="16" width="9.85546875" style="103" customWidth="1"/>
    <col min="17" max="256" width="11.42578125" style="103"/>
    <col min="257" max="257" width="69.5703125" style="103" bestFit="1" customWidth="1"/>
    <col min="258" max="270" width="9.85546875" style="103" customWidth="1"/>
    <col min="271" max="271" width="12.7109375" style="103" customWidth="1"/>
    <col min="272" max="272" width="9.85546875" style="103" customWidth="1"/>
    <col min="273" max="512" width="11.42578125" style="103"/>
    <col min="513" max="513" width="69.5703125" style="103" bestFit="1" customWidth="1"/>
    <col min="514" max="526" width="9.85546875" style="103" customWidth="1"/>
    <col min="527" max="527" width="12.7109375" style="103" customWidth="1"/>
    <col min="528" max="528" width="9.85546875" style="103" customWidth="1"/>
    <col min="529" max="768" width="11.42578125" style="103"/>
    <col min="769" max="769" width="69.5703125" style="103" bestFit="1" customWidth="1"/>
    <col min="770" max="782" width="9.85546875" style="103" customWidth="1"/>
    <col min="783" max="783" width="12.7109375" style="103" customWidth="1"/>
    <col min="784" max="784" width="9.85546875" style="103" customWidth="1"/>
    <col min="785" max="1024" width="11.42578125" style="103"/>
    <col min="1025" max="1025" width="69.5703125" style="103" bestFit="1" customWidth="1"/>
    <col min="1026" max="1038" width="9.85546875" style="103" customWidth="1"/>
    <col min="1039" max="1039" width="12.7109375" style="103" customWidth="1"/>
    <col min="1040" max="1040" width="9.85546875" style="103" customWidth="1"/>
    <col min="1041" max="1280" width="11.42578125" style="103"/>
    <col min="1281" max="1281" width="69.5703125" style="103" bestFit="1" customWidth="1"/>
    <col min="1282" max="1294" width="9.85546875" style="103" customWidth="1"/>
    <col min="1295" max="1295" width="12.7109375" style="103" customWidth="1"/>
    <col min="1296" max="1296" width="9.85546875" style="103" customWidth="1"/>
    <col min="1297" max="1536" width="11.42578125" style="103"/>
    <col min="1537" max="1537" width="69.5703125" style="103" bestFit="1" customWidth="1"/>
    <col min="1538" max="1550" width="9.85546875" style="103" customWidth="1"/>
    <col min="1551" max="1551" width="12.7109375" style="103" customWidth="1"/>
    <col min="1552" max="1552" width="9.85546875" style="103" customWidth="1"/>
    <col min="1553" max="1792" width="11.42578125" style="103"/>
    <col min="1793" max="1793" width="69.5703125" style="103" bestFit="1" customWidth="1"/>
    <col min="1794" max="1806" width="9.85546875" style="103" customWidth="1"/>
    <col min="1807" max="1807" width="12.7109375" style="103" customWidth="1"/>
    <col min="1808" max="1808" width="9.85546875" style="103" customWidth="1"/>
    <col min="1809" max="2048" width="11.42578125" style="103"/>
    <col min="2049" max="2049" width="69.5703125" style="103" bestFit="1" customWidth="1"/>
    <col min="2050" max="2062" width="9.85546875" style="103" customWidth="1"/>
    <col min="2063" max="2063" width="12.7109375" style="103" customWidth="1"/>
    <col min="2064" max="2064" width="9.85546875" style="103" customWidth="1"/>
    <col min="2065" max="2304" width="11.42578125" style="103"/>
    <col min="2305" max="2305" width="69.5703125" style="103" bestFit="1" customWidth="1"/>
    <col min="2306" max="2318" width="9.85546875" style="103" customWidth="1"/>
    <col min="2319" max="2319" width="12.7109375" style="103" customWidth="1"/>
    <col min="2320" max="2320" width="9.85546875" style="103" customWidth="1"/>
    <col min="2321" max="2560" width="11.42578125" style="103"/>
    <col min="2561" max="2561" width="69.5703125" style="103" bestFit="1" customWidth="1"/>
    <col min="2562" max="2574" width="9.85546875" style="103" customWidth="1"/>
    <col min="2575" max="2575" width="12.7109375" style="103" customWidth="1"/>
    <col min="2576" max="2576" width="9.85546875" style="103" customWidth="1"/>
    <col min="2577" max="2816" width="11.42578125" style="103"/>
    <col min="2817" max="2817" width="69.5703125" style="103" bestFit="1" customWidth="1"/>
    <col min="2818" max="2830" width="9.85546875" style="103" customWidth="1"/>
    <col min="2831" max="2831" width="12.7109375" style="103" customWidth="1"/>
    <col min="2832" max="2832" width="9.85546875" style="103" customWidth="1"/>
    <col min="2833" max="3072" width="11.42578125" style="103"/>
    <col min="3073" max="3073" width="69.5703125" style="103" bestFit="1" customWidth="1"/>
    <col min="3074" max="3086" width="9.85546875" style="103" customWidth="1"/>
    <col min="3087" max="3087" width="12.7109375" style="103" customWidth="1"/>
    <col min="3088" max="3088" width="9.85546875" style="103" customWidth="1"/>
    <col min="3089" max="3328" width="11.42578125" style="103"/>
    <col min="3329" max="3329" width="69.5703125" style="103" bestFit="1" customWidth="1"/>
    <col min="3330" max="3342" width="9.85546875" style="103" customWidth="1"/>
    <col min="3343" max="3343" width="12.7109375" style="103" customWidth="1"/>
    <col min="3344" max="3344" width="9.85546875" style="103" customWidth="1"/>
    <col min="3345" max="3584" width="11.42578125" style="103"/>
    <col min="3585" max="3585" width="69.5703125" style="103" bestFit="1" customWidth="1"/>
    <col min="3586" max="3598" width="9.85546875" style="103" customWidth="1"/>
    <col min="3599" max="3599" width="12.7109375" style="103" customWidth="1"/>
    <col min="3600" max="3600" width="9.85546875" style="103" customWidth="1"/>
    <col min="3601" max="3840" width="11.42578125" style="103"/>
    <col min="3841" max="3841" width="69.5703125" style="103" bestFit="1" customWidth="1"/>
    <col min="3842" max="3854" width="9.85546875" style="103" customWidth="1"/>
    <col min="3855" max="3855" width="12.7109375" style="103" customWidth="1"/>
    <col min="3856" max="3856" width="9.85546875" style="103" customWidth="1"/>
    <col min="3857" max="4096" width="11.42578125" style="103"/>
    <col min="4097" max="4097" width="69.5703125" style="103" bestFit="1" customWidth="1"/>
    <col min="4098" max="4110" width="9.85546875" style="103" customWidth="1"/>
    <col min="4111" max="4111" width="12.7109375" style="103" customWidth="1"/>
    <col min="4112" max="4112" width="9.85546875" style="103" customWidth="1"/>
    <col min="4113" max="4352" width="11.42578125" style="103"/>
    <col min="4353" max="4353" width="69.5703125" style="103" bestFit="1" customWidth="1"/>
    <col min="4354" max="4366" width="9.85546875" style="103" customWidth="1"/>
    <col min="4367" max="4367" width="12.7109375" style="103" customWidth="1"/>
    <col min="4368" max="4368" width="9.85546875" style="103" customWidth="1"/>
    <col min="4369" max="4608" width="11.42578125" style="103"/>
    <col min="4609" max="4609" width="69.5703125" style="103" bestFit="1" customWidth="1"/>
    <col min="4610" max="4622" width="9.85546875" style="103" customWidth="1"/>
    <col min="4623" max="4623" width="12.7109375" style="103" customWidth="1"/>
    <col min="4624" max="4624" width="9.85546875" style="103" customWidth="1"/>
    <col min="4625" max="4864" width="11.42578125" style="103"/>
    <col min="4865" max="4865" width="69.5703125" style="103" bestFit="1" customWidth="1"/>
    <col min="4866" max="4878" width="9.85546875" style="103" customWidth="1"/>
    <col min="4879" max="4879" width="12.7109375" style="103" customWidth="1"/>
    <col min="4880" max="4880" width="9.85546875" style="103" customWidth="1"/>
    <col min="4881" max="5120" width="11.42578125" style="103"/>
    <col min="5121" max="5121" width="69.5703125" style="103" bestFit="1" customWidth="1"/>
    <col min="5122" max="5134" width="9.85546875" style="103" customWidth="1"/>
    <col min="5135" max="5135" width="12.7109375" style="103" customWidth="1"/>
    <col min="5136" max="5136" width="9.85546875" style="103" customWidth="1"/>
    <col min="5137" max="5376" width="11.42578125" style="103"/>
    <col min="5377" max="5377" width="69.5703125" style="103" bestFit="1" customWidth="1"/>
    <col min="5378" max="5390" width="9.85546875" style="103" customWidth="1"/>
    <col min="5391" max="5391" width="12.7109375" style="103" customWidth="1"/>
    <col min="5392" max="5392" width="9.85546875" style="103" customWidth="1"/>
    <col min="5393" max="5632" width="11.42578125" style="103"/>
    <col min="5633" max="5633" width="69.5703125" style="103" bestFit="1" customWidth="1"/>
    <col min="5634" max="5646" width="9.85546875" style="103" customWidth="1"/>
    <col min="5647" max="5647" width="12.7109375" style="103" customWidth="1"/>
    <col min="5648" max="5648" width="9.85546875" style="103" customWidth="1"/>
    <col min="5649" max="5888" width="11.42578125" style="103"/>
    <col min="5889" max="5889" width="69.5703125" style="103" bestFit="1" customWidth="1"/>
    <col min="5890" max="5902" width="9.85546875" style="103" customWidth="1"/>
    <col min="5903" max="5903" width="12.7109375" style="103" customWidth="1"/>
    <col min="5904" max="5904" width="9.85546875" style="103" customWidth="1"/>
    <col min="5905" max="6144" width="11.42578125" style="103"/>
    <col min="6145" max="6145" width="69.5703125" style="103" bestFit="1" customWidth="1"/>
    <col min="6146" max="6158" width="9.85546875" style="103" customWidth="1"/>
    <col min="6159" max="6159" width="12.7109375" style="103" customWidth="1"/>
    <col min="6160" max="6160" width="9.85546875" style="103" customWidth="1"/>
    <col min="6161" max="6400" width="11.42578125" style="103"/>
    <col min="6401" max="6401" width="69.5703125" style="103" bestFit="1" customWidth="1"/>
    <col min="6402" max="6414" width="9.85546875" style="103" customWidth="1"/>
    <col min="6415" max="6415" width="12.7109375" style="103" customWidth="1"/>
    <col min="6416" max="6416" width="9.85546875" style="103" customWidth="1"/>
    <col min="6417" max="6656" width="11.42578125" style="103"/>
    <col min="6657" max="6657" width="69.5703125" style="103" bestFit="1" customWidth="1"/>
    <col min="6658" max="6670" width="9.85546875" style="103" customWidth="1"/>
    <col min="6671" max="6671" width="12.7109375" style="103" customWidth="1"/>
    <col min="6672" max="6672" width="9.85546875" style="103" customWidth="1"/>
    <col min="6673" max="6912" width="11.42578125" style="103"/>
    <col min="6913" max="6913" width="69.5703125" style="103" bestFit="1" customWidth="1"/>
    <col min="6914" max="6926" width="9.85546875" style="103" customWidth="1"/>
    <col min="6927" max="6927" width="12.7109375" style="103" customWidth="1"/>
    <col min="6928" max="6928" width="9.85546875" style="103" customWidth="1"/>
    <col min="6929" max="7168" width="11.42578125" style="103"/>
    <col min="7169" max="7169" width="69.5703125" style="103" bestFit="1" customWidth="1"/>
    <col min="7170" max="7182" width="9.85546875" style="103" customWidth="1"/>
    <col min="7183" max="7183" width="12.7109375" style="103" customWidth="1"/>
    <col min="7184" max="7184" width="9.85546875" style="103" customWidth="1"/>
    <col min="7185" max="7424" width="11.42578125" style="103"/>
    <col min="7425" max="7425" width="69.5703125" style="103" bestFit="1" customWidth="1"/>
    <col min="7426" max="7438" width="9.85546875" style="103" customWidth="1"/>
    <col min="7439" max="7439" width="12.7109375" style="103" customWidth="1"/>
    <col min="7440" max="7440" width="9.85546875" style="103" customWidth="1"/>
    <col min="7441" max="7680" width="11.42578125" style="103"/>
    <col min="7681" max="7681" width="69.5703125" style="103" bestFit="1" customWidth="1"/>
    <col min="7682" max="7694" width="9.85546875" style="103" customWidth="1"/>
    <col min="7695" max="7695" width="12.7109375" style="103" customWidth="1"/>
    <col min="7696" max="7696" width="9.85546875" style="103" customWidth="1"/>
    <col min="7697" max="7936" width="11.42578125" style="103"/>
    <col min="7937" max="7937" width="69.5703125" style="103" bestFit="1" customWidth="1"/>
    <col min="7938" max="7950" width="9.85546875" style="103" customWidth="1"/>
    <col min="7951" max="7951" width="12.7109375" style="103" customWidth="1"/>
    <col min="7952" max="7952" width="9.85546875" style="103" customWidth="1"/>
    <col min="7953" max="8192" width="11.42578125" style="103"/>
    <col min="8193" max="8193" width="69.5703125" style="103" bestFit="1" customWidth="1"/>
    <col min="8194" max="8206" width="9.85546875" style="103" customWidth="1"/>
    <col min="8207" max="8207" width="12.7109375" style="103" customWidth="1"/>
    <col min="8208" max="8208" width="9.85546875" style="103" customWidth="1"/>
    <col min="8209" max="8448" width="11.42578125" style="103"/>
    <col min="8449" max="8449" width="69.5703125" style="103" bestFit="1" customWidth="1"/>
    <col min="8450" max="8462" width="9.85546875" style="103" customWidth="1"/>
    <col min="8463" max="8463" width="12.7109375" style="103" customWidth="1"/>
    <col min="8464" max="8464" width="9.85546875" style="103" customWidth="1"/>
    <col min="8465" max="8704" width="11.42578125" style="103"/>
    <col min="8705" max="8705" width="69.5703125" style="103" bestFit="1" customWidth="1"/>
    <col min="8706" max="8718" width="9.85546875" style="103" customWidth="1"/>
    <col min="8719" max="8719" width="12.7109375" style="103" customWidth="1"/>
    <col min="8720" max="8720" width="9.85546875" style="103" customWidth="1"/>
    <col min="8721" max="8960" width="11.42578125" style="103"/>
    <col min="8961" max="8961" width="69.5703125" style="103" bestFit="1" customWidth="1"/>
    <col min="8962" max="8974" width="9.85546875" style="103" customWidth="1"/>
    <col min="8975" max="8975" width="12.7109375" style="103" customWidth="1"/>
    <col min="8976" max="8976" width="9.85546875" style="103" customWidth="1"/>
    <col min="8977" max="9216" width="11.42578125" style="103"/>
    <col min="9217" max="9217" width="69.5703125" style="103" bestFit="1" customWidth="1"/>
    <col min="9218" max="9230" width="9.85546875" style="103" customWidth="1"/>
    <col min="9231" max="9231" width="12.7109375" style="103" customWidth="1"/>
    <col min="9232" max="9232" width="9.85546875" style="103" customWidth="1"/>
    <col min="9233" max="9472" width="11.42578125" style="103"/>
    <col min="9473" max="9473" width="69.5703125" style="103" bestFit="1" customWidth="1"/>
    <col min="9474" max="9486" width="9.85546875" style="103" customWidth="1"/>
    <col min="9487" max="9487" width="12.7109375" style="103" customWidth="1"/>
    <col min="9488" max="9488" width="9.85546875" style="103" customWidth="1"/>
    <col min="9489" max="9728" width="11.42578125" style="103"/>
    <col min="9729" max="9729" width="69.5703125" style="103" bestFit="1" customWidth="1"/>
    <col min="9730" max="9742" width="9.85546875" style="103" customWidth="1"/>
    <col min="9743" max="9743" width="12.7109375" style="103" customWidth="1"/>
    <col min="9744" max="9744" width="9.85546875" style="103" customWidth="1"/>
    <col min="9745" max="9984" width="11.42578125" style="103"/>
    <col min="9985" max="9985" width="69.5703125" style="103" bestFit="1" customWidth="1"/>
    <col min="9986" max="9998" width="9.85546875" style="103" customWidth="1"/>
    <col min="9999" max="9999" width="12.7109375" style="103" customWidth="1"/>
    <col min="10000" max="10000" width="9.85546875" style="103" customWidth="1"/>
    <col min="10001" max="10240" width="11.42578125" style="103"/>
    <col min="10241" max="10241" width="69.5703125" style="103" bestFit="1" customWidth="1"/>
    <col min="10242" max="10254" width="9.85546875" style="103" customWidth="1"/>
    <col min="10255" max="10255" width="12.7109375" style="103" customWidth="1"/>
    <col min="10256" max="10256" width="9.85546875" style="103" customWidth="1"/>
    <col min="10257" max="10496" width="11.42578125" style="103"/>
    <col min="10497" max="10497" width="69.5703125" style="103" bestFit="1" customWidth="1"/>
    <col min="10498" max="10510" width="9.85546875" style="103" customWidth="1"/>
    <col min="10511" max="10511" width="12.7109375" style="103" customWidth="1"/>
    <col min="10512" max="10512" width="9.85546875" style="103" customWidth="1"/>
    <col min="10513" max="10752" width="11.42578125" style="103"/>
    <col min="10753" max="10753" width="69.5703125" style="103" bestFit="1" customWidth="1"/>
    <col min="10754" max="10766" width="9.85546875" style="103" customWidth="1"/>
    <col min="10767" max="10767" width="12.7109375" style="103" customWidth="1"/>
    <col min="10768" max="10768" width="9.85546875" style="103" customWidth="1"/>
    <col min="10769" max="11008" width="11.42578125" style="103"/>
    <col min="11009" max="11009" width="69.5703125" style="103" bestFit="1" customWidth="1"/>
    <col min="11010" max="11022" width="9.85546875" style="103" customWidth="1"/>
    <col min="11023" max="11023" width="12.7109375" style="103" customWidth="1"/>
    <col min="11024" max="11024" width="9.85546875" style="103" customWidth="1"/>
    <col min="11025" max="11264" width="11.42578125" style="103"/>
    <col min="11265" max="11265" width="69.5703125" style="103" bestFit="1" customWidth="1"/>
    <col min="11266" max="11278" width="9.85546875" style="103" customWidth="1"/>
    <col min="11279" max="11279" width="12.7109375" style="103" customWidth="1"/>
    <col min="11280" max="11280" width="9.85546875" style="103" customWidth="1"/>
    <col min="11281" max="11520" width="11.42578125" style="103"/>
    <col min="11521" max="11521" width="69.5703125" style="103" bestFit="1" customWidth="1"/>
    <col min="11522" max="11534" width="9.85546875" style="103" customWidth="1"/>
    <col min="11535" max="11535" width="12.7109375" style="103" customWidth="1"/>
    <col min="11536" max="11536" width="9.85546875" style="103" customWidth="1"/>
    <col min="11537" max="11776" width="11.42578125" style="103"/>
    <col min="11777" max="11777" width="69.5703125" style="103" bestFit="1" customWidth="1"/>
    <col min="11778" max="11790" width="9.85546875" style="103" customWidth="1"/>
    <col min="11791" max="11791" width="12.7109375" style="103" customWidth="1"/>
    <col min="11792" max="11792" width="9.85546875" style="103" customWidth="1"/>
    <col min="11793" max="12032" width="11.42578125" style="103"/>
    <col min="12033" max="12033" width="69.5703125" style="103" bestFit="1" customWidth="1"/>
    <col min="12034" max="12046" width="9.85546875" style="103" customWidth="1"/>
    <col min="12047" max="12047" width="12.7109375" style="103" customWidth="1"/>
    <col min="12048" max="12048" width="9.85546875" style="103" customWidth="1"/>
    <col min="12049" max="12288" width="11.42578125" style="103"/>
    <col min="12289" max="12289" width="69.5703125" style="103" bestFit="1" customWidth="1"/>
    <col min="12290" max="12302" width="9.85546875" style="103" customWidth="1"/>
    <col min="12303" max="12303" width="12.7109375" style="103" customWidth="1"/>
    <col min="12304" max="12304" width="9.85546875" style="103" customWidth="1"/>
    <col min="12305" max="12544" width="11.42578125" style="103"/>
    <col min="12545" max="12545" width="69.5703125" style="103" bestFit="1" customWidth="1"/>
    <col min="12546" max="12558" width="9.85546875" style="103" customWidth="1"/>
    <col min="12559" max="12559" width="12.7109375" style="103" customWidth="1"/>
    <col min="12560" max="12560" width="9.85546875" style="103" customWidth="1"/>
    <col min="12561" max="12800" width="11.42578125" style="103"/>
    <col min="12801" max="12801" width="69.5703125" style="103" bestFit="1" customWidth="1"/>
    <col min="12802" max="12814" width="9.85546875" style="103" customWidth="1"/>
    <col min="12815" max="12815" width="12.7109375" style="103" customWidth="1"/>
    <col min="12816" max="12816" width="9.85546875" style="103" customWidth="1"/>
    <col min="12817" max="13056" width="11.42578125" style="103"/>
    <col min="13057" max="13057" width="69.5703125" style="103" bestFit="1" customWidth="1"/>
    <col min="13058" max="13070" width="9.85546875" style="103" customWidth="1"/>
    <col min="13071" max="13071" width="12.7109375" style="103" customWidth="1"/>
    <col min="13072" max="13072" width="9.85546875" style="103" customWidth="1"/>
    <col min="13073" max="13312" width="11.42578125" style="103"/>
    <col min="13313" max="13313" width="69.5703125" style="103" bestFit="1" customWidth="1"/>
    <col min="13314" max="13326" width="9.85546875" style="103" customWidth="1"/>
    <col min="13327" max="13327" width="12.7109375" style="103" customWidth="1"/>
    <col min="13328" max="13328" width="9.85546875" style="103" customWidth="1"/>
    <col min="13329" max="13568" width="11.42578125" style="103"/>
    <col min="13569" max="13569" width="69.5703125" style="103" bestFit="1" customWidth="1"/>
    <col min="13570" max="13582" width="9.85546875" style="103" customWidth="1"/>
    <col min="13583" max="13583" width="12.7109375" style="103" customWidth="1"/>
    <col min="13584" max="13584" width="9.85546875" style="103" customWidth="1"/>
    <col min="13585" max="13824" width="11.42578125" style="103"/>
    <col min="13825" max="13825" width="69.5703125" style="103" bestFit="1" customWidth="1"/>
    <col min="13826" max="13838" width="9.85546875" style="103" customWidth="1"/>
    <col min="13839" max="13839" width="12.7109375" style="103" customWidth="1"/>
    <col min="13840" max="13840" width="9.85546875" style="103" customWidth="1"/>
    <col min="13841" max="14080" width="11.42578125" style="103"/>
    <col min="14081" max="14081" width="69.5703125" style="103" bestFit="1" customWidth="1"/>
    <col min="14082" max="14094" width="9.85546875" style="103" customWidth="1"/>
    <col min="14095" max="14095" width="12.7109375" style="103" customWidth="1"/>
    <col min="14096" max="14096" width="9.85546875" style="103" customWidth="1"/>
    <col min="14097" max="14336" width="11.42578125" style="103"/>
    <col min="14337" max="14337" width="69.5703125" style="103" bestFit="1" customWidth="1"/>
    <col min="14338" max="14350" width="9.85546875" style="103" customWidth="1"/>
    <col min="14351" max="14351" width="12.7109375" style="103" customWidth="1"/>
    <col min="14352" max="14352" width="9.85546875" style="103" customWidth="1"/>
    <col min="14353" max="14592" width="11.42578125" style="103"/>
    <col min="14593" max="14593" width="69.5703125" style="103" bestFit="1" customWidth="1"/>
    <col min="14594" max="14606" width="9.85546875" style="103" customWidth="1"/>
    <col min="14607" max="14607" width="12.7109375" style="103" customWidth="1"/>
    <col min="14608" max="14608" width="9.85546875" style="103" customWidth="1"/>
    <col min="14609" max="14848" width="11.42578125" style="103"/>
    <col min="14849" max="14849" width="69.5703125" style="103" bestFit="1" customWidth="1"/>
    <col min="14850" max="14862" width="9.85546875" style="103" customWidth="1"/>
    <col min="14863" max="14863" width="12.7109375" style="103" customWidth="1"/>
    <col min="14864" max="14864" width="9.85546875" style="103" customWidth="1"/>
    <col min="14865" max="15104" width="11.42578125" style="103"/>
    <col min="15105" max="15105" width="69.5703125" style="103" bestFit="1" customWidth="1"/>
    <col min="15106" max="15118" width="9.85546875" style="103" customWidth="1"/>
    <col min="15119" max="15119" width="12.7109375" style="103" customWidth="1"/>
    <col min="15120" max="15120" width="9.85546875" style="103" customWidth="1"/>
    <col min="15121" max="15360" width="11.42578125" style="103"/>
    <col min="15361" max="15361" width="69.5703125" style="103" bestFit="1" customWidth="1"/>
    <col min="15362" max="15374" width="9.85546875" style="103" customWidth="1"/>
    <col min="15375" max="15375" width="12.7109375" style="103" customWidth="1"/>
    <col min="15376" max="15376" width="9.85546875" style="103" customWidth="1"/>
    <col min="15377" max="15616" width="11.42578125" style="103"/>
    <col min="15617" max="15617" width="69.5703125" style="103" bestFit="1" customWidth="1"/>
    <col min="15618" max="15630" width="9.85546875" style="103" customWidth="1"/>
    <col min="15631" max="15631" width="12.7109375" style="103" customWidth="1"/>
    <col min="15632" max="15632" width="9.85546875" style="103" customWidth="1"/>
    <col min="15633" max="15872" width="11.42578125" style="103"/>
    <col min="15873" max="15873" width="69.5703125" style="103" bestFit="1" customWidth="1"/>
    <col min="15874" max="15886" width="9.85546875" style="103" customWidth="1"/>
    <col min="15887" max="15887" width="12.7109375" style="103" customWidth="1"/>
    <col min="15888" max="15888" width="9.85546875" style="103" customWidth="1"/>
    <col min="15889" max="16128" width="11.42578125" style="103"/>
    <col min="16129" max="16129" width="69.5703125" style="103" bestFit="1" customWidth="1"/>
    <col min="16130" max="16142" width="9.85546875" style="103" customWidth="1"/>
    <col min="16143" max="16143" width="12.7109375" style="103" customWidth="1"/>
    <col min="16144" max="16144" width="9.85546875" style="103" customWidth="1"/>
    <col min="16145" max="16384" width="11.42578125" style="103"/>
  </cols>
  <sheetData>
    <row r="1" spans="1:16" s="161" customFormat="1" ht="3.75" customHeight="1">
      <c r="A1" s="197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</row>
    <row r="2" spans="1:16" s="161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</row>
    <row r="3" spans="1:16" s="161" customFormat="1" ht="20.25" customHeight="1">
      <c r="A3" s="1024" t="s">
        <v>416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</row>
    <row r="4" spans="1:16" s="161" customFormat="1" ht="20.25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</row>
    <row r="5" spans="1:16" s="167" customFormat="1" ht="39" customHeight="1">
      <c r="A5" s="1025" t="s">
        <v>59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</row>
    <row r="6" spans="1:16" ht="7.5" customHeight="1">
      <c r="A6" s="199"/>
    </row>
    <row r="7" spans="1:16" ht="24" customHeight="1">
      <c r="A7" s="200"/>
      <c r="B7" s="201"/>
      <c r="C7" s="202"/>
      <c r="D7" s="202"/>
      <c r="E7" s="202"/>
      <c r="F7" s="202"/>
      <c r="G7" s="202"/>
      <c r="H7" s="203"/>
      <c r="I7" s="203"/>
      <c r="J7" s="203"/>
      <c r="K7" s="204"/>
      <c r="L7" s="203"/>
      <c r="M7" s="203"/>
      <c r="N7" s="203"/>
      <c r="O7" s="203"/>
      <c r="P7" s="204"/>
    </row>
    <row r="8" spans="1:16" ht="37.5" customHeight="1">
      <c r="A8" s="205" t="s">
        <v>417</v>
      </c>
      <c r="B8" s="206" t="s">
        <v>61</v>
      </c>
      <c r="C8" s="206" t="s">
        <v>62</v>
      </c>
      <c r="D8" s="206" t="s">
        <v>63</v>
      </c>
      <c r="E8" s="206" t="s">
        <v>64</v>
      </c>
      <c r="F8" s="206" t="s">
        <v>65</v>
      </c>
      <c r="G8" s="206" t="s">
        <v>66</v>
      </c>
      <c r="H8" s="206" t="s">
        <v>67</v>
      </c>
      <c r="I8" s="206" t="s">
        <v>68</v>
      </c>
      <c r="J8" s="206" t="s">
        <v>69</v>
      </c>
      <c r="K8" s="206" t="s">
        <v>71</v>
      </c>
      <c r="L8" s="206" t="s">
        <v>72</v>
      </c>
      <c r="M8" s="206" t="s">
        <v>73</v>
      </c>
      <c r="N8" s="206" t="s">
        <v>74</v>
      </c>
      <c r="O8" s="207" t="s">
        <v>76</v>
      </c>
      <c r="P8" s="208" t="s">
        <v>75</v>
      </c>
    </row>
    <row r="9" spans="1:16" ht="42.75" customHeight="1">
      <c r="A9" s="209" t="s">
        <v>418</v>
      </c>
      <c r="B9" s="209">
        <v>1478034.8920785999</v>
      </c>
      <c r="C9" s="210">
        <v>1395855.5454648</v>
      </c>
      <c r="D9" s="210">
        <v>935130.67779300001</v>
      </c>
      <c r="E9" s="210">
        <v>997442.7658848</v>
      </c>
      <c r="F9" s="210">
        <v>1170115.9883548</v>
      </c>
      <c r="G9" s="210">
        <v>1826353.201438</v>
      </c>
      <c r="H9" s="209">
        <v>895159.1647354</v>
      </c>
      <c r="I9" s="209">
        <v>515479.55277000001</v>
      </c>
      <c r="J9" s="209">
        <v>10077.164140000001</v>
      </c>
      <c r="K9" s="209">
        <v>2341709.5424485998</v>
      </c>
      <c r="L9" s="209">
        <v>247787.00386000003</v>
      </c>
      <c r="M9" s="209">
        <v>2283208.1408000002</v>
      </c>
      <c r="N9" s="209">
        <v>1993009.99863</v>
      </c>
      <c r="O9" s="209">
        <f t="shared" ref="O9:O27" si="0">SUM(B9:N9)</f>
        <v>16089363.638397997</v>
      </c>
      <c r="P9" s="211">
        <f>+O9/$O$27</f>
        <v>9.9512388734451451E-2</v>
      </c>
    </row>
    <row r="10" spans="1:16" ht="27" customHeight="1">
      <c r="A10" s="209" t="s">
        <v>419</v>
      </c>
      <c r="B10" s="209">
        <v>855.85590000000002</v>
      </c>
      <c r="C10" s="210">
        <v>32148.172850000003</v>
      </c>
      <c r="D10" s="210">
        <v>19215.8199336</v>
      </c>
      <c r="E10" s="210">
        <v>30361.4435404</v>
      </c>
      <c r="F10" s="210">
        <v>5187.5515400000004</v>
      </c>
      <c r="G10" s="210">
        <v>107180.04044679999</v>
      </c>
      <c r="H10" s="209">
        <v>3484.9081900000001</v>
      </c>
      <c r="I10" s="209">
        <v>3616.3595378</v>
      </c>
      <c r="J10" s="209">
        <v>0</v>
      </c>
      <c r="K10" s="209">
        <v>34146.2405</v>
      </c>
      <c r="L10" s="209">
        <v>2483.9562500000002</v>
      </c>
      <c r="M10" s="209">
        <v>7494.3011900000001</v>
      </c>
      <c r="N10" s="209">
        <v>55573.475109999999</v>
      </c>
      <c r="O10" s="209">
        <f t="shared" si="0"/>
        <v>301748.12498859991</v>
      </c>
      <c r="P10" s="211">
        <f t="shared" ref="P10:P27" si="1">+O10/$O$27</f>
        <v>1.8663060509176998E-3</v>
      </c>
    </row>
    <row r="11" spans="1:16" ht="27" customHeight="1">
      <c r="A11" s="209" t="s">
        <v>420</v>
      </c>
      <c r="B11" s="209">
        <v>18839.236069999999</v>
      </c>
      <c r="C11" s="210">
        <v>42887.3042642</v>
      </c>
      <c r="D11" s="210">
        <v>13003.443448999999</v>
      </c>
      <c r="E11" s="210">
        <v>47964.3511306</v>
      </c>
      <c r="F11" s="210">
        <v>45709.553457599999</v>
      </c>
      <c r="G11" s="210">
        <v>262655.12261959998</v>
      </c>
      <c r="H11" s="209">
        <v>26913.3922982</v>
      </c>
      <c r="I11" s="209">
        <v>1480.1283799999999</v>
      </c>
      <c r="J11" s="209">
        <v>28.583259999999999</v>
      </c>
      <c r="K11" s="209">
        <v>3567</v>
      </c>
      <c r="L11" s="209">
        <v>4774.7057199999999</v>
      </c>
      <c r="M11" s="209">
        <v>56190.501584999998</v>
      </c>
      <c r="N11" s="209">
        <v>680.71965999999998</v>
      </c>
      <c r="O11" s="209">
        <f t="shared" si="0"/>
        <v>524694.04189420003</v>
      </c>
      <c r="P11" s="211">
        <f t="shared" si="1"/>
        <v>3.2452220384289261E-3</v>
      </c>
    </row>
    <row r="12" spans="1:16" ht="27" customHeight="1">
      <c r="A12" s="209" t="s">
        <v>421</v>
      </c>
      <c r="B12" s="209">
        <v>92632.174279400002</v>
      </c>
      <c r="C12" s="210">
        <v>85844.150725600004</v>
      </c>
      <c r="D12" s="210">
        <v>44967.872265600003</v>
      </c>
      <c r="E12" s="210">
        <v>263865.7707166</v>
      </c>
      <c r="F12" s="210">
        <v>95328.101590000006</v>
      </c>
      <c r="G12" s="210">
        <v>21807.88422</v>
      </c>
      <c r="H12" s="209">
        <v>47349.249759000006</v>
      </c>
      <c r="I12" s="209">
        <v>57821.176799999994</v>
      </c>
      <c r="J12" s="209">
        <v>0</v>
      </c>
      <c r="K12" s="209">
        <v>64283.184789999999</v>
      </c>
      <c r="L12" s="209">
        <v>23271.11894</v>
      </c>
      <c r="M12" s="209">
        <v>32770.609469999996</v>
      </c>
      <c r="N12" s="209">
        <v>100141.93461</v>
      </c>
      <c r="O12" s="209">
        <f t="shared" si="0"/>
        <v>930083.22816619999</v>
      </c>
      <c r="P12" s="211">
        <f t="shared" si="1"/>
        <v>5.7525459574909576E-3</v>
      </c>
    </row>
    <row r="13" spans="1:16" ht="27" customHeight="1">
      <c r="A13" s="209" t="s">
        <v>422</v>
      </c>
      <c r="B13" s="209">
        <v>3186259.3079173998</v>
      </c>
      <c r="C13" s="210">
        <v>2749331.1127133998</v>
      </c>
      <c r="D13" s="210">
        <v>2758494.5229122001</v>
      </c>
      <c r="E13" s="210">
        <v>4631388.1219244003</v>
      </c>
      <c r="F13" s="210">
        <v>3339841.7720093997</v>
      </c>
      <c r="G13" s="210">
        <v>1245026.3943906</v>
      </c>
      <c r="H13" s="209">
        <v>1381236.7237604</v>
      </c>
      <c r="I13" s="209">
        <v>3262369.5886697997</v>
      </c>
      <c r="J13" s="209">
        <v>61954.254362799998</v>
      </c>
      <c r="K13" s="209">
        <v>2415826.8346151998</v>
      </c>
      <c r="L13" s="209">
        <v>448185.97343000001</v>
      </c>
      <c r="M13" s="209">
        <v>3081264.3360967999</v>
      </c>
      <c r="N13" s="209">
        <v>1461792.4983526</v>
      </c>
      <c r="O13" s="209">
        <f t="shared" si="0"/>
        <v>30022971.441155002</v>
      </c>
      <c r="P13" s="211">
        <f t="shared" si="1"/>
        <v>0.18569147122048818</v>
      </c>
    </row>
    <row r="14" spans="1:16" ht="27" customHeight="1">
      <c r="A14" s="209" t="s">
        <v>423</v>
      </c>
      <c r="B14" s="209">
        <v>497836.28701999999</v>
      </c>
      <c r="C14" s="210">
        <v>841826.14946620003</v>
      </c>
      <c r="D14" s="210">
        <v>97959.116223399993</v>
      </c>
      <c r="E14" s="210">
        <v>716814.60607680003</v>
      </c>
      <c r="F14" s="210">
        <v>937105.06840760005</v>
      </c>
      <c r="G14" s="210">
        <v>268050.35021380003</v>
      </c>
      <c r="H14" s="209">
        <v>19883.4470564</v>
      </c>
      <c r="I14" s="209">
        <v>10455.55826</v>
      </c>
      <c r="J14" s="209">
        <v>0</v>
      </c>
      <c r="K14" s="209">
        <v>115205.70144</v>
      </c>
      <c r="L14" s="209">
        <v>40398.284390000001</v>
      </c>
      <c r="M14" s="209">
        <v>44249.851470000001</v>
      </c>
      <c r="N14" s="209">
        <v>5381.9839099999999</v>
      </c>
      <c r="O14" s="209">
        <f t="shared" si="0"/>
        <v>3595166.4039342003</v>
      </c>
      <c r="P14" s="211">
        <f t="shared" si="1"/>
        <v>2.2236031504659449E-2</v>
      </c>
    </row>
    <row r="15" spans="1:16" ht="27" customHeight="1">
      <c r="A15" s="209" t="s">
        <v>77</v>
      </c>
      <c r="B15" s="209">
        <v>1389066.8977067999</v>
      </c>
      <c r="C15" s="210">
        <v>1400115.9659424</v>
      </c>
      <c r="D15" s="210">
        <v>1234799.8160468</v>
      </c>
      <c r="E15" s="210">
        <v>1927774.8116305999</v>
      </c>
      <c r="F15" s="210">
        <v>245213.46141019999</v>
      </c>
      <c r="G15" s="210">
        <v>524809.08725440002</v>
      </c>
      <c r="H15" s="209">
        <v>583576.55034439999</v>
      </c>
      <c r="I15" s="209">
        <v>1198452.6085297999</v>
      </c>
      <c r="J15" s="209">
        <v>0</v>
      </c>
      <c r="K15" s="209">
        <v>411308.1419088</v>
      </c>
      <c r="L15" s="209">
        <v>349785.22461000003</v>
      </c>
      <c r="M15" s="209">
        <v>1210239.2829045998</v>
      </c>
      <c r="N15" s="209">
        <v>245335.16878000001</v>
      </c>
      <c r="O15" s="209">
        <f t="shared" si="0"/>
        <v>10720477.017068801</v>
      </c>
      <c r="P15" s="211">
        <f t="shared" si="1"/>
        <v>6.6305933554468746E-2</v>
      </c>
    </row>
    <row r="16" spans="1:16" ht="27" customHeight="1">
      <c r="A16" s="209" t="s">
        <v>424</v>
      </c>
      <c r="B16" s="209">
        <v>2285580.0717484001</v>
      </c>
      <c r="C16" s="210">
        <v>2475654.2072097999</v>
      </c>
      <c r="D16" s="210">
        <v>5330912.9543023994</v>
      </c>
      <c r="E16" s="210">
        <v>2972351.9394942001</v>
      </c>
      <c r="F16" s="210">
        <v>3203764.1187796001</v>
      </c>
      <c r="G16" s="210">
        <v>2481594.6245904001</v>
      </c>
      <c r="H16" s="209">
        <v>2420473.4530706001</v>
      </c>
      <c r="I16" s="209">
        <v>3574262.6998582003</v>
      </c>
      <c r="J16" s="209">
        <v>31118.275390999999</v>
      </c>
      <c r="K16" s="209">
        <v>2636142.0732543999</v>
      </c>
      <c r="L16" s="209">
        <v>699863.82455739996</v>
      </c>
      <c r="M16" s="209">
        <v>4142858.9669924001</v>
      </c>
      <c r="N16" s="209">
        <v>2401617.8533470002</v>
      </c>
      <c r="O16" s="209">
        <f t="shared" si="0"/>
        <v>34656195.0625958</v>
      </c>
      <c r="P16" s="211">
        <f t="shared" si="1"/>
        <v>0.2143478656231923</v>
      </c>
    </row>
    <row r="17" spans="1:16" ht="27" customHeight="1">
      <c r="A17" s="209" t="s">
        <v>425</v>
      </c>
      <c r="B17" s="209">
        <v>356566.43989579997</v>
      </c>
      <c r="C17" s="210">
        <v>459255.33534460003</v>
      </c>
      <c r="D17" s="210">
        <v>792988.588582</v>
      </c>
      <c r="E17" s="210">
        <v>641142.89764179999</v>
      </c>
      <c r="F17" s="210">
        <v>353826.18541540002</v>
      </c>
      <c r="G17" s="210">
        <v>140409.44797199999</v>
      </c>
      <c r="H17" s="209">
        <v>298856.16332560004</v>
      </c>
      <c r="I17" s="209">
        <v>868009.58287279995</v>
      </c>
      <c r="J17" s="209">
        <v>0</v>
      </c>
      <c r="K17" s="209">
        <v>567620.30278439994</v>
      </c>
      <c r="L17" s="209">
        <v>187938.93038999999</v>
      </c>
      <c r="M17" s="209">
        <v>464530.16623680003</v>
      </c>
      <c r="N17" s="209">
        <v>474613.11530580005</v>
      </c>
      <c r="O17" s="209">
        <f t="shared" si="0"/>
        <v>5605757.1557670003</v>
      </c>
      <c r="P17" s="211">
        <f t="shared" si="1"/>
        <v>3.4671494645338412E-2</v>
      </c>
    </row>
    <row r="18" spans="1:16" ht="27" customHeight="1">
      <c r="A18" s="209" t="s">
        <v>426</v>
      </c>
      <c r="B18" s="209">
        <v>737949.96312720003</v>
      </c>
      <c r="C18" s="210">
        <v>1075809.5400824002</v>
      </c>
      <c r="D18" s="210">
        <v>1511542.3803940001</v>
      </c>
      <c r="E18" s="210">
        <v>690170.38614239998</v>
      </c>
      <c r="F18" s="210">
        <v>496160.52758679999</v>
      </c>
      <c r="G18" s="210">
        <v>509541.65294959996</v>
      </c>
      <c r="H18" s="209">
        <v>594274.09109679994</v>
      </c>
      <c r="I18" s="209">
        <v>1384902.172369</v>
      </c>
      <c r="J18" s="209">
        <v>343.30121000000003</v>
      </c>
      <c r="K18" s="209">
        <v>1663498.149214</v>
      </c>
      <c r="L18" s="209">
        <v>327196.56313000002</v>
      </c>
      <c r="M18" s="209">
        <v>1237266.7774064001</v>
      </c>
      <c r="N18" s="209">
        <v>1008794.3590994</v>
      </c>
      <c r="O18" s="209">
        <f t="shared" si="0"/>
        <v>11237449.863808</v>
      </c>
      <c r="P18" s="211">
        <f t="shared" si="1"/>
        <v>6.9503400157006762E-2</v>
      </c>
    </row>
    <row r="19" spans="1:16" ht="27" customHeight="1">
      <c r="A19" s="209" t="s">
        <v>427</v>
      </c>
      <c r="B19" s="209">
        <v>458989.03228860005</v>
      </c>
      <c r="C19" s="210">
        <v>710149.46346599993</v>
      </c>
      <c r="D19" s="210">
        <v>125068.44820659999</v>
      </c>
      <c r="E19" s="210">
        <v>794744.21453999996</v>
      </c>
      <c r="F19" s="210">
        <v>171584.22755379998</v>
      </c>
      <c r="G19" s="210">
        <v>544004.77657959994</v>
      </c>
      <c r="H19" s="209">
        <v>352731.740636</v>
      </c>
      <c r="I19" s="209">
        <v>6907.3668200000002</v>
      </c>
      <c r="J19" s="209">
        <v>0</v>
      </c>
      <c r="K19" s="209">
        <v>271160.63705999998</v>
      </c>
      <c r="L19" s="209">
        <v>210291.55869999999</v>
      </c>
      <c r="M19" s="209">
        <v>90207.046894999992</v>
      </c>
      <c r="N19" s="209">
        <v>12167.38128</v>
      </c>
      <c r="O19" s="209">
        <f t="shared" si="0"/>
        <v>3748005.8940256</v>
      </c>
      <c r="P19" s="211">
        <f t="shared" si="1"/>
        <v>2.3181340660060272E-2</v>
      </c>
    </row>
    <row r="20" spans="1:16" ht="27" customHeight="1">
      <c r="A20" s="209" t="s">
        <v>428</v>
      </c>
      <c r="B20" s="209">
        <v>2384681.8002863997</v>
      </c>
      <c r="C20" s="210">
        <v>2269284.5684868004</v>
      </c>
      <c r="D20" s="210">
        <v>8276846.6239004005</v>
      </c>
      <c r="E20" s="210">
        <v>615324.12200059998</v>
      </c>
      <c r="F20" s="210">
        <v>4604497.9775513997</v>
      </c>
      <c r="G20" s="210">
        <v>572628.61026420002</v>
      </c>
      <c r="H20" s="209">
        <v>957490.99524359999</v>
      </c>
      <c r="I20" s="209">
        <v>306920.08672560001</v>
      </c>
      <c r="J20" s="209">
        <v>0</v>
      </c>
      <c r="K20" s="209">
        <v>763897.47073300008</v>
      </c>
      <c r="L20" s="209">
        <v>212282.76383000001</v>
      </c>
      <c r="M20" s="209">
        <v>889589.89734899998</v>
      </c>
      <c r="N20" s="209">
        <v>165713.10626199999</v>
      </c>
      <c r="O20" s="209">
        <f t="shared" si="0"/>
        <v>22019158.022633001</v>
      </c>
      <c r="P20" s="211">
        <f t="shared" si="1"/>
        <v>0.13618804708498367</v>
      </c>
    </row>
    <row r="21" spans="1:16" ht="27" customHeight="1">
      <c r="A21" s="209" t="s">
        <v>429</v>
      </c>
      <c r="B21" s="209">
        <v>156974.42356560001</v>
      </c>
      <c r="C21" s="210">
        <v>1661482.1542076</v>
      </c>
      <c r="D21" s="210">
        <v>2861531.3115425999</v>
      </c>
      <c r="E21" s="210">
        <v>591615.20810060005</v>
      </c>
      <c r="F21" s="210">
        <v>94497.002689000001</v>
      </c>
      <c r="G21" s="210">
        <v>295878.63928880001</v>
      </c>
      <c r="H21" s="209">
        <v>45138.992786200004</v>
      </c>
      <c r="I21" s="209">
        <v>24217.187329199998</v>
      </c>
      <c r="J21" s="209">
        <v>0</v>
      </c>
      <c r="K21" s="209">
        <v>195737.44432080002</v>
      </c>
      <c r="L21" s="209">
        <v>45402.381049999996</v>
      </c>
      <c r="M21" s="209">
        <v>23653.353744</v>
      </c>
      <c r="N21" s="209">
        <v>29145.03198</v>
      </c>
      <c r="O21" s="209">
        <f t="shared" si="0"/>
        <v>6025273.1306044003</v>
      </c>
      <c r="P21" s="211">
        <f t="shared" si="1"/>
        <v>3.7266192465996807E-2</v>
      </c>
    </row>
    <row r="22" spans="1:16" ht="27" customHeight="1">
      <c r="A22" s="209" t="s">
        <v>430</v>
      </c>
      <c r="B22" s="209">
        <v>206839.051014</v>
      </c>
      <c r="C22" s="210">
        <v>1814587.1887451999</v>
      </c>
      <c r="D22" s="210">
        <v>94581.419193599999</v>
      </c>
      <c r="E22" s="210">
        <v>88272.350084800011</v>
      </c>
      <c r="F22" s="210">
        <v>32314.769059799997</v>
      </c>
      <c r="G22" s="210">
        <v>406251.82040620001</v>
      </c>
      <c r="H22" s="209">
        <v>164084.8609766</v>
      </c>
      <c r="I22" s="209">
        <v>75350.966211799998</v>
      </c>
      <c r="J22" s="209">
        <v>0</v>
      </c>
      <c r="K22" s="209">
        <v>136740.7960568</v>
      </c>
      <c r="L22" s="209">
        <v>65206.050670000004</v>
      </c>
      <c r="M22" s="209">
        <v>85424.910843799997</v>
      </c>
      <c r="N22" s="209">
        <v>31978.913550000001</v>
      </c>
      <c r="O22" s="209">
        <f t="shared" si="0"/>
        <v>3201633.0968125998</v>
      </c>
      <c r="P22" s="211">
        <f t="shared" si="1"/>
        <v>1.9802035958385734E-2</v>
      </c>
    </row>
    <row r="23" spans="1:16" ht="27" customHeight="1">
      <c r="A23" s="209" t="s">
        <v>431</v>
      </c>
      <c r="B23" s="209">
        <v>5871505.6911871992</v>
      </c>
      <c r="C23" s="210">
        <v>1170814.0502504001</v>
      </c>
      <c r="D23" s="210">
        <v>1032490.8284332</v>
      </c>
      <c r="E23" s="210">
        <v>711241.86238860001</v>
      </c>
      <c r="F23" s="210">
        <v>839062.44289940002</v>
      </c>
      <c r="G23" s="210">
        <v>431850.93937199999</v>
      </c>
      <c r="H23" s="209">
        <v>535697.26855659997</v>
      </c>
      <c r="I23" s="209">
        <v>493720.55492879997</v>
      </c>
      <c r="J23" s="209">
        <v>779.10068999999999</v>
      </c>
      <c r="K23" s="209">
        <v>654375.8550499999</v>
      </c>
      <c r="L23" s="209">
        <v>181429.1204168</v>
      </c>
      <c r="M23" s="209">
        <v>309430.2156928</v>
      </c>
      <c r="N23" s="209">
        <v>317342.52536000003</v>
      </c>
      <c r="O23" s="209">
        <f t="shared" si="0"/>
        <v>12549740.455225797</v>
      </c>
      <c r="P23" s="211">
        <f t="shared" si="1"/>
        <v>7.7619890926975688E-2</v>
      </c>
    </row>
    <row r="24" spans="1:16" ht="27" customHeight="1">
      <c r="A24" s="209" t="s">
        <v>432</v>
      </c>
      <c r="B24" s="209">
        <v>130.96167</v>
      </c>
      <c r="C24" s="210">
        <v>2792.7941800000003</v>
      </c>
      <c r="D24" s="210">
        <v>2806.61546</v>
      </c>
      <c r="E24" s="210">
        <v>393.05613</v>
      </c>
      <c r="F24" s="210">
        <v>1323.5783300000001</v>
      </c>
      <c r="G24" s="210">
        <v>77.898070000000004</v>
      </c>
      <c r="H24" s="209">
        <v>823.64407999999992</v>
      </c>
      <c r="I24" s="209">
        <v>19915.666289999997</v>
      </c>
      <c r="J24" s="209">
        <v>0</v>
      </c>
      <c r="K24" s="209">
        <v>7399.8665300000002</v>
      </c>
      <c r="L24" s="209">
        <v>204.22589000000002</v>
      </c>
      <c r="M24" s="209">
        <v>198.52027999999999</v>
      </c>
      <c r="N24" s="209">
        <v>245.04997</v>
      </c>
      <c r="O24" s="209">
        <f t="shared" si="0"/>
        <v>36311.876879999996</v>
      </c>
      <c r="P24" s="211">
        <f t="shared" si="1"/>
        <v>2.2458822418161783E-4</v>
      </c>
    </row>
    <row r="25" spans="1:16" ht="27" customHeight="1">
      <c r="A25" s="209" t="s">
        <v>433</v>
      </c>
      <c r="B25" s="209">
        <v>4363.2133600000006</v>
      </c>
      <c r="C25" s="210">
        <v>3704.6332000000002</v>
      </c>
      <c r="D25" s="210">
        <v>1682.70533</v>
      </c>
      <c r="E25" s="210">
        <v>9400.2318212000009</v>
      </c>
      <c r="F25" s="210">
        <v>2348.1979100000003</v>
      </c>
      <c r="G25" s="210">
        <v>8836.0890600000002</v>
      </c>
      <c r="H25" s="209">
        <v>3520.6375904000001</v>
      </c>
      <c r="I25" s="209">
        <v>0</v>
      </c>
      <c r="J25" s="209">
        <v>0</v>
      </c>
      <c r="K25" s="209">
        <v>0</v>
      </c>
      <c r="L25" s="209">
        <v>285.80283000000003</v>
      </c>
      <c r="M25" s="209">
        <v>39.46904</v>
      </c>
      <c r="N25" s="209">
        <v>0</v>
      </c>
      <c r="O25" s="209">
        <f t="shared" si="0"/>
        <v>34180.980141600005</v>
      </c>
      <c r="P25" s="211">
        <f t="shared" si="1"/>
        <v>2.114086709469227E-4</v>
      </c>
    </row>
    <row r="26" spans="1:16" s="215" customFormat="1" ht="39" customHeight="1">
      <c r="A26" s="212" t="s">
        <v>434</v>
      </c>
      <c r="B26" s="212">
        <v>12871.960479399999</v>
      </c>
      <c r="C26" s="213">
        <v>77757.5647666</v>
      </c>
      <c r="D26" s="213">
        <v>139843.213762</v>
      </c>
      <c r="E26" s="213">
        <v>18073.267852600002</v>
      </c>
      <c r="F26" s="213">
        <v>38595.157268399998</v>
      </c>
      <c r="G26" s="213">
        <v>17887.002795200002</v>
      </c>
      <c r="H26" s="212">
        <v>22991.6566504</v>
      </c>
      <c r="I26" s="212">
        <v>10644.65978</v>
      </c>
      <c r="J26" s="212">
        <v>7.3175499999999998</v>
      </c>
      <c r="K26" s="212">
        <v>21392.7770064</v>
      </c>
      <c r="L26" s="212">
        <v>8844.8500100000001</v>
      </c>
      <c r="M26" s="212">
        <v>8899.9811099999988</v>
      </c>
      <c r="N26" s="212">
        <v>5997.2657632</v>
      </c>
      <c r="O26" s="212">
        <f t="shared" si="0"/>
        <v>383806.67479419993</v>
      </c>
      <c r="P26" s="214">
        <f t="shared" si="1"/>
        <v>2.3738365220267038E-3</v>
      </c>
    </row>
    <row r="27" spans="1:16" ht="24" customHeight="1">
      <c r="A27" s="216" t="s">
        <v>435</v>
      </c>
      <c r="B27" s="217">
        <f>SUM(B9:B26)</f>
        <v>19139977.259594798</v>
      </c>
      <c r="C27" s="217">
        <f t="shared" ref="C27:N27" si="2">SUM(C9:C26)</f>
        <v>18269299.901365999</v>
      </c>
      <c r="D27" s="217">
        <f t="shared" si="2"/>
        <v>25273866.3577304</v>
      </c>
      <c r="E27" s="217">
        <f t="shared" si="2"/>
        <v>15748341.407100998</v>
      </c>
      <c r="F27" s="217">
        <f t="shared" si="2"/>
        <v>15676475.681813197</v>
      </c>
      <c r="G27" s="217">
        <f t="shared" si="2"/>
        <v>9664843.5819311999</v>
      </c>
      <c r="H27" s="217">
        <f t="shared" si="2"/>
        <v>8353686.9401566004</v>
      </c>
      <c r="I27" s="217">
        <f t="shared" si="2"/>
        <v>11814525.916132798</v>
      </c>
      <c r="J27" s="217">
        <f t="shared" si="2"/>
        <v>104307.99660380003</v>
      </c>
      <c r="K27" s="217">
        <f t="shared" si="2"/>
        <v>12304012.017712398</v>
      </c>
      <c r="L27" s="217">
        <f>SUM(L9:L26)</f>
        <v>3055632.3386741998</v>
      </c>
      <c r="M27" s="217">
        <f>SUM(M9:M26)</f>
        <v>13967516.329106599</v>
      </c>
      <c r="N27" s="217">
        <f t="shared" si="2"/>
        <v>8309530.3809700012</v>
      </c>
      <c r="O27" s="217">
        <f t="shared" si="0"/>
        <v>161682016.10889295</v>
      </c>
      <c r="P27" s="218">
        <f t="shared" si="1"/>
        <v>1</v>
      </c>
    </row>
    <row r="28" spans="1:16" ht="36" customHeight="1">
      <c r="A28" s="219" t="s">
        <v>436</v>
      </c>
      <c r="B28" s="211">
        <f t="shared" ref="B28:O28" si="3">+B27/$O$27</f>
        <v>0.1183803722901625</v>
      </c>
      <c r="C28" s="211">
        <f t="shared" si="3"/>
        <v>0.11299525043689221</v>
      </c>
      <c r="D28" s="211">
        <f t="shared" si="3"/>
        <v>0.15631835231884067</v>
      </c>
      <c r="E28" s="211">
        <f t="shared" si="3"/>
        <v>9.7403173130241522E-2</v>
      </c>
      <c r="F28" s="211">
        <f t="shared" si="3"/>
        <v>9.6958685072649514E-2</v>
      </c>
      <c r="G28" s="211">
        <f t="shared" si="3"/>
        <v>5.9776862105813434E-2</v>
      </c>
      <c r="H28" s="211">
        <f t="shared" si="3"/>
        <v>5.1667384791456251E-2</v>
      </c>
      <c r="I28" s="211">
        <f t="shared" si="3"/>
        <v>7.3072603870647596E-2</v>
      </c>
      <c r="J28" s="211">
        <f t="shared" si="3"/>
        <v>6.4514284961382788E-4</v>
      </c>
      <c r="K28" s="211">
        <f t="shared" si="3"/>
        <v>7.610006551022741E-2</v>
      </c>
      <c r="L28" s="211">
        <f t="shared" si="3"/>
        <v>1.8899024221817159E-2</v>
      </c>
      <c r="M28" s="211">
        <f t="shared" si="3"/>
        <v>8.6388806035789828E-2</v>
      </c>
      <c r="N28" s="211">
        <f t="shared" si="3"/>
        <v>5.1394277365848326E-2</v>
      </c>
      <c r="O28" s="211">
        <f t="shared" si="3"/>
        <v>1</v>
      </c>
      <c r="P28" s="211"/>
    </row>
    <row r="29" spans="1:16" ht="5.25" customHeight="1" thickBot="1">
      <c r="A29" s="220"/>
      <c r="B29" s="221"/>
      <c r="C29" s="222"/>
      <c r="D29" s="222"/>
      <c r="E29" s="222"/>
      <c r="F29" s="222"/>
      <c r="G29" s="222"/>
      <c r="H29" s="223"/>
      <c r="I29" s="223"/>
      <c r="J29" s="223"/>
      <c r="K29" s="223"/>
      <c r="L29" s="223"/>
      <c r="M29" s="223"/>
      <c r="N29" s="223"/>
      <c r="O29" s="223"/>
      <c r="P29" s="224"/>
    </row>
    <row r="30" spans="1:16" ht="15" customHeight="1" thickTop="1">
      <c r="A30" s="225" t="s">
        <v>437</v>
      </c>
      <c r="B30" s="226"/>
      <c r="C30" s="227"/>
      <c r="D30" s="227"/>
      <c r="E30" s="227"/>
      <c r="F30" s="227"/>
      <c r="G30" s="227"/>
      <c r="H30" s="228"/>
      <c r="I30" s="228"/>
      <c r="J30" s="228"/>
      <c r="K30" s="228"/>
      <c r="L30" s="228"/>
      <c r="M30" s="228"/>
      <c r="N30" s="228"/>
      <c r="O30" s="228"/>
      <c r="P30" s="228"/>
    </row>
    <row r="31" spans="1:16" ht="15" customHeight="1">
      <c r="A31" s="229"/>
      <c r="C31" s="193"/>
      <c r="D31" s="193"/>
      <c r="E31" s="193"/>
      <c r="F31" s="193"/>
      <c r="G31" s="193"/>
      <c r="H31" s="107"/>
      <c r="I31" s="107"/>
      <c r="J31" s="107"/>
      <c r="K31" s="107"/>
      <c r="L31" s="107"/>
      <c r="M31" s="107"/>
      <c r="N31" s="107"/>
      <c r="O31" s="107"/>
      <c r="P31" s="228"/>
    </row>
    <row r="32" spans="1:16" ht="15" customHeight="1">
      <c r="A32" s="230"/>
      <c r="C32" s="193"/>
      <c r="D32" s="193"/>
      <c r="E32" s="193"/>
      <c r="F32" s="193"/>
      <c r="G32" s="193"/>
      <c r="H32" s="107"/>
      <c r="I32" s="107"/>
      <c r="J32" s="107"/>
      <c r="K32" s="107"/>
      <c r="L32" s="107"/>
      <c r="M32" s="107"/>
      <c r="N32" s="107"/>
      <c r="O32" s="107"/>
      <c r="P32" s="228"/>
    </row>
    <row r="33" spans="1:16" ht="9" customHeight="1">
      <c r="A33" s="231"/>
      <c r="C33" s="193"/>
      <c r="D33" s="193"/>
      <c r="E33" s="193"/>
      <c r="F33" s="193"/>
      <c r="G33" s="193"/>
      <c r="H33" s="107"/>
      <c r="I33" s="107"/>
      <c r="J33" s="107"/>
      <c r="K33" s="107"/>
      <c r="L33" s="107"/>
      <c r="M33" s="107"/>
      <c r="N33" s="107"/>
      <c r="O33" s="107"/>
      <c r="P33" s="228"/>
    </row>
    <row r="34" spans="1:16" ht="9" customHeight="1">
      <c r="A34" s="232"/>
      <c r="C34" s="193"/>
      <c r="D34" s="193"/>
      <c r="E34" s="193"/>
      <c r="F34" s="193"/>
      <c r="G34" s="193"/>
      <c r="H34" s="107"/>
      <c r="I34" s="107"/>
      <c r="J34" s="107"/>
      <c r="K34" s="107"/>
      <c r="L34" s="107"/>
      <c r="M34" s="107"/>
      <c r="N34" s="107"/>
      <c r="O34" s="107"/>
      <c r="P34" s="228"/>
    </row>
    <row r="35" spans="1:16" ht="9" customHeight="1">
      <c r="A35" s="232"/>
      <c r="C35" s="193"/>
      <c r="D35" s="193"/>
      <c r="E35" s="193"/>
      <c r="F35" s="193"/>
      <c r="G35" s="193"/>
      <c r="H35" s="107"/>
      <c r="I35" s="107"/>
      <c r="J35" s="107"/>
      <c r="K35" s="107"/>
      <c r="L35" s="107"/>
      <c r="M35" s="107"/>
      <c r="N35" s="107"/>
      <c r="O35" s="107"/>
      <c r="P35" s="228"/>
    </row>
    <row r="36" spans="1:16" ht="9" customHeight="1">
      <c r="A36" s="232"/>
      <c r="B36" s="233"/>
      <c r="C36" s="193"/>
      <c r="D36" s="193"/>
      <c r="E36" s="193"/>
      <c r="F36" s="193"/>
      <c r="G36" s="193"/>
      <c r="H36" s="107"/>
      <c r="I36" s="107"/>
      <c r="J36" s="107"/>
      <c r="K36" s="107"/>
      <c r="L36" s="107"/>
      <c r="M36" s="107"/>
      <c r="N36" s="107"/>
      <c r="O36" s="107"/>
      <c r="P36" s="228"/>
    </row>
    <row r="37" spans="1:16" ht="9" customHeight="1">
      <c r="A37" s="232"/>
      <c r="B37" s="233"/>
      <c r="C37" s="193"/>
      <c r="D37" s="193"/>
      <c r="E37" s="193"/>
      <c r="F37" s="193"/>
      <c r="G37" s="193"/>
      <c r="H37" s="107"/>
      <c r="I37" s="107"/>
      <c r="J37" s="107"/>
      <c r="K37" s="107"/>
      <c r="L37" s="107"/>
      <c r="M37" s="107"/>
      <c r="N37" s="107"/>
      <c r="O37" s="107"/>
      <c r="P37" s="228"/>
    </row>
    <row r="38" spans="1:16" ht="9" customHeight="1">
      <c r="A38" s="232"/>
      <c r="B38" s="233"/>
      <c r="C38" s="193"/>
      <c r="D38" s="193"/>
      <c r="E38" s="193"/>
      <c r="F38" s="193"/>
      <c r="G38" s="193"/>
      <c r="H38" s="107"/>
      <c r="I38" s="107"/>
      <c r="J38" s="107"/>
      <c r="K38" s="107"/>
      <c r="L38" s="107"/>
      <c r="M38" s="107"/>
      <c r="N38" s="107"/>
      <c r="O38" s="107"/>
      <c r="P38" s="228"/>
    </row>
    <row r="39" spans="1:16" ht="9" customHeight="1">
      <c r="A39" s="234"/>
      <c r="B39" s="233"/>
      <c r="C39" s="193"/>
      <c r="D39" s="193"/>
      <c r="E39" s="193"/>
      <c r="F39" s="193"/>
      <c r="G39" s="193"/>
      <c r="H39" s="107"/>
      <c r="I39" s="107"/>
      <c r="J39" s="107"/>
      <c r="K39" s="107"/>
      <c r="L39" s="107"/>
      <c r="M39" s="107"/>
      <c r="N39" s="107"/>
      <c r="O39" s="107"/>
      <c r="P39" s="228"/>
    </row>
    <row r="40" spans="1:16" ht="9" customHeight="1">
      <c r="A40" s="232"/>
      <c r="B40" s="233"/>
      <c r="C40" s="193"/>
      <c r="D40" s="193"/>
      <c r="E40" s="193"/>
      <c r="F40" s="193"/>
      <c r="G40" s="193"/>
      <c r="H40" s="107"/>
      <c r="I40" s="107"/>
      <c r="J40" s="107"/>
      <c r="K40" s="107"/>
      <c r="L40" s="107"/>
      <c r="M40" s="107"/>
      <c r="N40" s="107"/>
      <c r="O40" s="107"/>
      <c r="P40" s="228"/>
    </row>
    <row r="41" spans="1:16" ht="9" customHeight="1">
      <c r="A41" s="232"/>
      <c r="B41" s="233"/>
      <c r="C41" s="193"/>
      <c r="D41" s="193"/>
      <c r="E41" s="193"/>
      <c r="F41" s="193"/>
      <c r="G41" s="193"/>
      <c r="H41" s="107"/>
      <c r="I41" s="107"/>
      <c r="J41" s="107"/>
      <c r="K41" s="107"/>
      <c r="L41" s="107"/>
      <c r="M41" s="107"/>
      <c r="N41" s="107"/>
      <c r="O41" s="107"/>
      <c r="P41" s="228"/>
    </row>
    <row r="42" spans="1:16" ht="9" customHeight="1">
      <c r="A42" s="232"/>
      <c r="B42" s="233"/>
      <c r="C42" s="193"/>
      <c r="D42" s="193"/>
      <c r="E42" s="193"/>
      <c r="F42" s="193"/>
      <c r="G42" s="193"/>
      <c r="H42" s="107"/>
      <c r="I42" s="107"/>
      <c r="J42" s="107"/>
      <c r="K42" s="107"/>
      <c r="L42" s="107"/>
      <c r="M42" s="107"/>
      <c r="N42" s="107"/>
      <c r="O42" s="107"/>
      <c r="P42" s="228"/>
    </row>
    <row r="43" spans="1:16" ht="9" customHeight="1">
      <c r="A43" s="232"/>
      <c r="C43" s="193"/>
      <c r="D43" s="193"/>
      <c r="E43" s="193"/>
      <c r="F43" s="193"/>
      <c r="G43" s="193"/>
      <c r="H43" s="107"/>
      <c r="I43" s="107"/>
      <c r="J43" s="107"/>
      <c r="K43" s="107"/>
      <c r="L43" s="107"/>
      <c r="M43" s="107"/>
      <c r="N43" s="107"/>
      <c r="O43" s="107"/>
      <c r="P43" s="228"/>
    </row>
    <row r="44" spans="1:16" ht="9" customHeight="1">
      <c r="A44" s="232"/>
      <c r="C44" s="193"/>
      <c r="D44" s="193"/>
      <c r="E44" s="193"/>
      <c r="F44" s="193"/>
      <c r="G44" s="193"/>
      <c r="H44" s="107"/>
      <c r="I44" s="107"/>
      <c r="J44" s="107"/>
      <c r="K44" s="107"/>
      <c r="L44" s="107"/>
      <c r="M44" s="107"/>
      <c r="N44" s="107"/>
      <c r="O44" s="107"/>
      <c r="P44" s="228"/>
    </row>
    <row r="45" spans="1:16" ht="9" customHeight="1">
      <c r="A45" s="234"/>
      <c r="C45" s="193"/>
      <c r="D45" s="193"/>
      <c r="E45" s="193"/>
      <c r="F45" s="193"/>
      <c r="G45" s="193"/>
      <c r="H45" s="107"/>
      <c r="I45" s="107"/>
      <c r="J45" s="107"/>
      <c r="K45" s="107"/>
      <c r="L45" s="107"/>
      <c r="M45" s="107"/>
      <c r="N45" s="107"/>
      <c r="O45" s="107"/>
      <c r="P45" s="228"/>
    </row>
    <row r="46" spans="1:16" ht="9" customHeight="1">
      <c r="A46" s="232"/>
      <c r="C46" s="193"/>
      <c r="D46" s="193"/>
      <c r="E46" s="193"/>
      <c r="F46" s="193"/>
      <c r="G46" s="193"/>
      <c r="H46" s="107"/>
      <c r="I46" s="107"/>
      <c r="J46" s="107"/>
      <c r="K46" s="107"/>
      <c r="L46" s="107"/>
      <c r="M46" s="107"/>
      <c r="N46" s="107"/>
      <c r="O46" s="107"/>
      <c r="P46" s="228"/>
    </row>
    <row r="47" spans="1:16" ht="9" customHeight="1">
      <c r="A47" s="232"/>
      <c r="C47" s="193"/>
      <c r="D47" s="193"/>
      <c r="E47" s="193"/>
      <c r="F47" s="193"/>
      <c r="G47" s="193"/>
      <c r="H47" s="107"/>
      <c r="I47" s="107"/>
      <c r="J47" s="107"/>
      <c r="K47" s="107"/>
      <c r="L47" s="107"/>
      <c r="M47" s="107"/>
      <c r="N47" s="107"/>
      <c r="O47" s="107"/>
      <c r="P47" s="228"/>
    </row>
    <row r="48" spans="1:16" ht="9" customHeight="1">
      <c r="A48" s="232"/>
      <c r="C48" s="193"/>
      <c r="D48" s="193"/>
      <c r="E48" s="193"/>
      <c r="F48" s="193"/>
      <c r="G48" s="193"/>
      <c r="H48" s="107"/>
      <c r="I48" s="107"/>
      <c r="J48" s="107"/>
      <c r="K48" s="107"/>
      <c r="L48" s="107"/>
      <c r="M48" s="107"/>
      <c r="N48" s="107"/>
      <c r="O48" s="107"/>
      <c r="P48" s="228"/>
    </row>
    <row r="49" spans="1:16" ht="9" customHeight="1">
      <c r="A49" s="232"/>
      <c r="C49" s="193"/>
      <c r="D49" s="193"/>
      <c r="E49" s="193"/>
      <c r="F49" s="193"/>
      <c r="G49" s="193"/>
      <c r="H49" s="107"/>
      <c r="I49" s="107"/>
      <c r="J49" s="107"/>
      <c r="K49" s="107"/>
      <c r="L49" s="107"/>
      <c r="M49" s="107"/>
      <c r="N49" s="107"/>
      <c r="O49" s="107"/>
      <c r="P49" s="228"/>
    </row>
    <row r="50" spans="1:16" ht="9" customHeight="1">
      <c r="A50" s="232"/>
      <c r="C50" s="193"/>
      <c r="D50" s="193"/>
      <c r="E50" s="193"/>
      <c r="F50" s="193"/>
      <c r="G50" s="193"/>
      <c r="H50" s="107"/>
      <c r="I50" s="107"/>
      <c r="J50" s="107"/>
      <c r="K50" s="107"/>
      <c r="L50" s="107"/>
      <c r="M50" s="107"/>
      <c r="N50" s="107"/>
      <c r="O50" s="107"/>
      <c r="P50" s="228"/>
    </row>
    <row r="51" spans="1:16" ht="9" customHeight="1">
      <c r="A51" s="234"/>
      <c r="C51" s="193"/>
      <c r="D51" s="193"/>
      <c r="E51" s="193"/>
      <c r="F51" s="193"/>
      <c r="G51" s="193"/>
      <c r="H51" s="107"/>
      <c r="I51" s="107"/>
      <c r="J51" s="107"/>
      <c r="K51" s="107"/>
      <c r="L51" s="107"/>
      <c r="M51" s="107"/>
      <c r="N51" s="107"/>
      <c r="O51" s="107"/>
      <c r="P51" s="228"/>
    </row>
    <row r="52" spans="1:16" ht="9" customHeight="1">
      <c r="A52" s="232"/>
      <c r="C52" s="193"/>
      <c r="D52" s="193"/>
      <c r="E52" s="193"/>
      <c r="F52" s="193"/>
      <c r="G52" s="193"/>
      <c r="H52" s="107"/>
      <c r="I52" s="107"/>
      <c r="J52" s="107"/>
      <c r="K52" s="107"/>
      <c r="L52" s="107"/>
      <c r="M52" s="107"/>
      <c r="N52" s="107"/>
      <c r="O52" s="107"/>
      <c r="P52" s="228"/>
    </row>
    <row r="53" spans="1:16" ht="9" customHeight="1">
      <c r="A53" s="232"/>
      <c r="C53" s="193"/>
      <c r="D53" s="193"/>
      <c r="E53" s="193"/>
      <c r="F53" s="193"/>
      <c r="G53" s="193"/>
      <c r="H53" s="107"/>
      <c r="I53" s="107"/>
      <c r="J53" s="107"/>
      <c r="K53" s="107"/>
      <c r="L53" s="107"/>
      <c r="M53" s="107"/>
      <c r="N53" s="107"/>
      <c r="O53" s="107"/>
      <c r="P53" s="228"/>
    </row>
    <row r="54" spans="1:16" ht="9" customHeight="1">
      <c r="A54" s="232"/>
      <c r="C54" s="193"/>
      <c r="D54" s="193"/>
      <c r="E54" s="193"/>
      <c r="F54" s="193"/>
      <c r="G54" s="193"/>
      <c r="H54" s="107"/>
      <c r="I54" s="107"/>
      <c r="J54" s="107"/>
      <c r="K54" s="107"/>
      <c r="L54" s="107"/>
      <c r="M54" s="107"/>
      <c r="N54" s="107"/>
      <c r="O54" s="107"/>
      <c r="P54" s="228"/>
    </row>
    <row r="55" spans="1:16" ht="9" customHeight="1">
      <c r="A55" s="232"/>
      <c r="C55" s="193"/>
      <c r="D55" s="193"/>
      <c r="E55" s="193"/>
      <c r="F55" s="193"/>
      <c r="G55" s="193"/>
      <c r="H55" s="107"/>
      <c r="I55" s="107"/>
      <c r="J55" s="107"/>
      <c r="K55" s="107"/>
      <c r="L55" s="107"/>
      <c r="M55" s="107"/>
      <c r="N55" s="107"/>
      <c r="O55" s="107"/>
      <c r="P55" s="228"/>
    </row>
    <row r="56" spans="1:16" ht="9" customHeight="1">
      <c r="A56" s="234"/>
      <c r="C56" s="193"/>
      <c r="D56" s="193"/>
      <c r="E56" s="193"/>
      <c r="F56" s="193"/>
      <c r="G56" s="193"/>
      <c r="H56" s="107"/>
      <c r="I56" s="107"/>
      <c r="J56" s="107"/>
      <c r="K56" s="107"/>
      <c r="L56" s="107"/>
      <c r="M56" s="107"/>
      <c r="N56" s="107"/>
      <c r="O56" s="107"/>
      <c r="P56" s="228"/>
    </row>
    <row r="57" spans="1:16" ht="9" customHeight="1">
      <c r="A57" s="235"/>
      <c r="C57" s="193"/>
      <c r="D57" s="193"/>
      <c r="E57" s="193"/>
      <c r="F57" s="193"/>
      <c r="G57" s="193"/>
      <c r="H57" s="107"/>
      <c r="I57" s="107"/>
      <c r="J57" s="107"/>
      <c r="K57" s="107"/>
      <c r="L57" s="107"/>
      <c r="M57" s="107"/>
      <c r="N57" s="107"/>
      <c r="O57" s="107"/>
      <c r="P57" s="228"/>
    </row>
    <row r="58" spans="1:16" ht="9" customHeight="1">
      <c r="A58" s="235"/>
      <c r="C58" s="193"/>
      <c r="D58" s="193"/>
      <c r="E58" s="193"/>
      <c r="F58" s="193"/>
      <c r="G58" s="193"/>
      <c r="H58" s="107"/>
      <c r="I58" s="107"/>
      <c r="J58" s="107"/>
      <c r="K58" s="107"/>
      <c r="L58" s="107"/>
      <c r="M58" s="107"/>
      <c r="N58" s="107"/>
      <c r="O58" s="107"/>
      <c r="P58" s="228"/>
    </row>
    <row r="59" spans="1:16" ht="9" customHeight="1">
      <c r="A59" s="235"/>
      <c r="C59" s="193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228"/>
    </row>
    <row r="60" spans="1:16" ht="9" customHeight="1">
      <c r="A60" s="235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228"/>
    </row>
    <row r="61" spans="1:16" ht="9" customHeight="1">
      <c r="A61" s="236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228"/>
    </row>
    <row r="62" spans="1:16" ht="9" customHeight="1">
      <c r="A62" s="236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228"/>
    </row>
    <row r="63" spans="1:16" ht="9" customHeight="1">
      <c r="A63" s="231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228"/>
    </row>
    <row r="64" spans="1:16" ht="9" customHeight="1">
      <c r="A64" s="232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228"/>
    </row>
    <row r="65" spans="1:16" ht="9" customHeight="1">
      <c r="A65" s="232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228"/>
    </row>
    <row r="66" spans="1:16" ht="9" customHeight="1">
      <c r="A66" s="232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228"/>
    </row>
    <row r="67" spans="1:16" ht="9" customHeight="1">
      <c r="A67" s="232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228"/>
    </row>
    <row r="68" spans="1:16" ht="9" customHeight="1">
      <c r="A68" s="235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228"/>
    </row>
    <row r="69" spans="1:16" ht="9" customHeight="1">
      <c r="A69" s="231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228"/>
    </row>
    <row r="70" spans="1:16" ht="9" customHeight="1">
      <c r="A70" s="232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228"/>
    </row>
    <row r="71" spans="1:16" ht="9" customHeight="1">
      <c r="A71" s="232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228"/>
    </row>
    <row r="72" spans="1:16" ht="9" customHeight="1">
      <c r="A72" s="232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228"/>
    </row>
    <row r="73" spans="1:16" ht="9" customHeight="1">
      <c r="A73" s="232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228"/>
    </row>
    <row r="74" spans="1:16" ht="9" customHeight="1">
      <c r="A74" s="235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228"/>
    </row>
    <row r="75" spans="1:16" ht="9" customHeight="1">
      <c r="A75" s="231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228"/>
    </row>
    <row r="76" spans="1:16" ht="9" customHeight="1">
      <c r="A76" s="232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228"/>
    </row>
    <row r="77" spans="1:16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228"/>
    </row>
    <row r="78" spans="1:16" ht="9" customHeight="1">
      <c r="A78" s="232"/>
      <c r="C78" s="237"/>
      <c r="D78" s="237"/>
      <c r="E78" s="237"/>
      <c r="F78" s="237"/>
      <c r="G78" s="237"/>
      <c r="P78" s="226"/>
    </row>
    <row r="79" spans="1:16" ht="9" customHeight="1">
      <c r="A79" s="232"/>
      <c r="C79" s="237"/>
      <c r="D79" s="237"/>
      <c r="E79" s="237"/>
      <c r="F79" s="237"/>
      <c r="G79" s="237"/>
      <c r="P79" s="226"/>
    </row>
    <row r="80" spans="1:16" ht="9" customHeight="1">
      <c r="A80" s="232"/>
      <c r="C80" s="237"/>
      <c r="D80" s="237"/>
      <c r="E80" s="237"/>
      <c r="F80" s="237"/>
      <c r="G80" s="237"/>
      <c r="P80" s="226"/>
    </row>
    <row r="81" spans="1:16" ht="9" customHeight="1">
      <c r="A81" s="232"/>
      <c r="C81" s="237"/>
      <c r="D81" s="237"/>
      <c r="E81" s="237"/>
      <c r="F81" s="237"/>
      <c r="G81" s="237"/>
      <c r="P81" s="226"/>
    </row>
    <row r="82" spans="1:16" ht="9" customHeight="1">
      <c r="A82" s="232"/>
      <c r="C82" s="237"/>
      <c r="D82" s="237"/>
      <c r="E82" s="237"/>
      <c r="F82" s="237"/>
      <c r="G82" s="237"/>
      <c r="P82" s="226"/>
    </row>
    <row r="83" spans="1:16" ht="9" customHeight="1">
      <c r="A83" s="232"/>
      <c r="C83" s="237"/>
      <c r="D83" s="237"/>
      <c r="E83" s="237"/>
      <c r="F83" s="237"/>
      <c r="G83" s="237"/>
      <c r="P83" s="226"/>
    </row>
    <row r="84" spans="1:16" ht="9" customHeight="1">
      <c r="A84" s="235"/>
      <c r="C84" s="237"/>
      <c r="D84" s="237"/>
      <c r="E84" s="237"/>
      <c r="F84" s="237"/>
      <c r="G84" s="237"/>
      <c r="P84" s="226"/>
    </row>
    <row r="85" spans="1:16" ht="9" customHeight="1">
      <c r="A85" s="231"/>
      <c r="C85" s="237"/>
      <c r="D85" s="237"/>
      <c r="E85" s="237"/>
      <c r="F85" s="237"/>
      <c r="G85" s="237"/>
      <c r="P85" s="226"/>
    </row>
    <row r="86" spans="1:16" ht="9" customHeight="1">
      <c r="A86" s="232"/>
      <c r="C86" s="237"/>
      <c r="D86" s="237"/>
      <c r="E86" s="237"/>
      <c r="F86" s="237"/>
      <c r="G86" s="237"/>
      <c r="P86" s="226"/>
    </row>
    <row r="87" spans="1:16" ht="9" customHeight="1">
      <c r="A87" s="232"/>
      <c r="C87" s="237"/>
      <c r="D87" s="237"/>
      <c r="E87" s="237"/>
      <c r="F87" s="237"/>
      <c r="G87" s="237"/>
      <c r="P87" s="226"/>
    </row>
    <row r="88" spans="1:16" ht="9" customHeight="1">
      <c r="A88" s="232"/>
      <c r="C88" s="237"/>
      <c r="D88" s="237"/>
      <c r="E88" s="237"/>
      <c r="F88" s="237"/>
      <c r="G88" s="237"/>
      <c r="P88" s="226"/>
    </row>
    <row r="89" spans="1:16" ht="9" customHeight="1">
      <c r="A89" s="232"/>
      <c r="C89" s="237"/>
      <c r="D89" s="237"/>
      <c r="E89" s="237"/>
      <c r="F89" s="237"/>
      <c r="G89" s="237"/>
      <c r="P89" s="226"/>
    </row>
    <row r="90" spans="1:16" ht="9" customHeight="1">
      <c r="A90" s="232"/>
      <c r="C90" s="237"/>
      <c r="D90" s="237"/>
      <c r="E90" s="237"/>
      <c r="F90" s="237"/>
      <c r="G90" s="237"/>
      <c r="P90" s="226"/>
    </row>
    <row r="91" spans="1:16" ht="9" customHeight="1">
      <c r="A91" s="232"/>
      <c r="C91" s="237"/>
      <c r="D91" s="237"/>
      <c r="E91" s="237"/>
      <c r="F91" s="237"/>
      <c r="G91" s="237"/>
      <c r="P91" s="226"/>
    </row>
    <row r="92" spans="1:16" ht="9" customHeight="1">
      <c r="A92" s="232"/>
      <c r="C92" s="237"/>
      <c r="D92" s="237"/>
      <c r="E92" s="237"/>
      <c r="F92" s="237"/>
      <c r="G92" s="237"/>
      <c r="P92" s="226"/>
    </row>
    <row r="93" spans="1:16" ht="9" customHeight="1">
      <c r="A93" s="232"/>
      <c r="C93" s="237"/>
      <c r="D93" s="237"/>
      <c r="E93" s="237"/>
      <c r="F93" s="237"/>
      <c r="G93" s="237"/>
      <c r="P93" s="226"/>
    </row>
    <row r="94" spans="1:16" ht="9" customHeight="1">
      <c r="A94" s="232"/>
      <c r="C94" s="237"/>
      <c r="D94" s="237"/>
      <c r="E94" s="237"/>
      <c r="F94" s="237"/>
      <c r="G94" s="237"/>
      <c r="P94" s="226"/>
    </row>
    <row r="95" spans="1:16" ht="9" customHeight="1">
      <c r="A95" s="231"/>
      <c r="C95" s="237"/>
      <c r="D95" s="237"/>
      <c r="E95" s="237"/>
      <c r="F95" s="237"/>
      <c r="G95" s="237"/>
      <c r="P95" s="226"/>
    </row>
    <row r="96" spans="1:16" ht="9" customHeight="1">
      <c r="A96" s="232"/>
      <c r="C96" s="237"/>
      <c r="D96" s="237"/>
      <c r="E96" s="237"/>
      <c r="F96" s="237"/>
      <c r="G96" s="237"/>
      <c r="P96" s="226"/>
    </row>
    <row r="97" spans="1:16" ht="9" customHeight="1">
      <c r="A97" s="232"/>
      <c r="C97" s="237"/>
      <c r="D97" s="237"/>
      <c r="E97" s="237"/>
      <c r="F97" s="237"/>
      <c r="G97" s="237"/>
      <c r="P97" s="226"/>
    </row>
    <row r="98" spans="1:16" ht="9" customHeight="1">
      <c r="A98" s="232"/>
      <c r="C98" s="237"/>
      <c r="D98" s="237"/>
      <c r="E98" s="237"/>
      <c r="F98" s="237"/>
      <c r="G98" s="237"/>
      <c r="P98" s="226"/>
    </row>
    <row r="99" spans="1:16">
      <c r="A99" s="238"/>
      <c r="C99" s="237"/>
      <c r="D99" s="237"/>
      <c r="E99" s="237"/>
      <c r="F99" s="237"/>
      <c r="G99" s="237"/>
      <c r="P99" s="226"/>
    </row>
    <row r="100" spans="1:16">
      <c r="A100" s="238"/>
      <c r="C100" s="237"/>
      <c r="D100" s="237"/>
      <c r="E100" s="237"/>
      <c r="F100" s="237"/>
      <c r="G100" s="237"/>
      <c r="P100" s="226"/>
    </row>
    <row r="101" spans="1:16">
      <c r="A101" s="238"/>
      <c r="C101" s="237"/>
      <c r="D101" s="237"/>
      <c r="E101" s="237"/>
      <c r="F101" s="237"/>
      <c r="G101" s="237"/>
      <c r="P101" s="226"/>
    </row>
    <row r="102" spans="1:16">
      <c r="A102" s="238"/>
      <c r="C102" s="237"/>
      <c r="D102" s="237"/>
      <c r="E102" s="237"/>
      <c r="F102" s="237"/>
      <c r="G102" s="237"/>
      <c r="P102" s="226"/>
    </row>
    <row r="103" spans="1:16">
      <c r="A103" s="238"/>
      <c r="C103" s="237"/>
      <c r="D103" s="237"/>
      <c r="E103" s="237"/>
      <c r="F103" s="237"/>
      <c r="G103" s="237"/>
      <c r="P103" s="226"/>
    </row>
    <row r="104" spans="1:16">
      <c r="A104" s="238"/>
      <c r="C104" s="237"/>
      <c r="D104" s="237"/>
      <c r="E104" s="237"/>
      <c r="F104" s="237"/>
      <c r="G104" s="237"/>
      <c r="P104" s="226"/>
    </row>
    <row r="105" spans="1:16">
      <c r="A105" s="238"/>
      <c r="C105" s="237"/>
      <c r="D105" s="237"/>
      <c r="E105" s="237"/>
      <c r="F105" s="237"/>
      <c r="G105" s="237"/>
      <c r="P105" s="226"/>
    </row>
    <row r="106" spans="1:16" ht="15.75">
      <c r="A106" s="239"/>
      <c r="C106" s="237"/>
      <c r="D106" s="237"/>
      <c r="E106" s="237"/>
      <c r="F106" s="237"/>
      <c r="G106" s="237"/>
      <c r="P106" s="226"/>
    </row>
    <row r="107" spans="1:16" ht="15.75">
      <c r="A107" s="239"/>
      <c r="C107" s="237"/>
      <c r="D107" s="237"/>
      <c r="E107" s="237"/>
      <c r="F107" s="237"/>
      <c r="G107" s="237"/>
      <c r="P107" s="226"/>
    </row>
    <row r="108" spans="1:16" ht="15.75">
      <c r="A108" s="239"/>
      <c r="C108" s="237"/>
      <c r="D108" s="237"/>
      <c r="E108" s="237"/>
      <c r="F108" s="237"/>
      <c r="G108" s="237"/>
      <c r="P108" s="226"/>
    </row>
    <row r="109" spans="1:16" ht="15.75">
      <c r="A109" s="239"/>
      <c r="C109" s="237"/>
      <c r="D109" s="237"/>
      <c r="E109" s="237"/>
      <c r="F109" s="237"/>
      <c r="G109" s="237"/>
      <c r="P109" s="226"/>
    </row>
    <row r="110" spans="1:16" ht="15.75">
      <c r="A110" s="239"/>
      <c r="C110" s="237"/>
      <c r="D110" s="237"/>
      <c r="E110" s="237"/>
      <c r="F110" s="237"/>
      <c r="G110" s="237"/>
      <c r="P110" s="226"/>
    </row>
    <row r="111" spans="1:16" ht="15.75">
      <c r="A111" s="239"/>
      <c r="C111" s="237"/>
      <c r="D111" s="237"/>
      <c r="E111" s="237"/>
      <c r="F111" s="237"/>
      <c r="G111" s="237"/>
      <c r="P111" s="226"/>
    </row>
    <row r="112" spans="1:16" ht="15.75">
      <c r="A112" s="239"/>
      <c r="C112" s="237"/>
      <c r="D112" s="237"/>
      <c r="E112" s="237"/>
      <c r="F112" s="237"/>
      <c r="G112" s="237"/>
      <c r="P112" s="226"/>
    </row>
    <row r="113" spans="1:16" ht="15.75">
      <c r="A113" s="239"/>
      <c r="C113" s="237"/>
      <c r="D113" s="237"/>
      <c r="E113" s="237"/>
      <c r="F113" s="237"/>
      <c r="G113" s="237"/>
      <c r="P113" s="226"/>
    </row>
    <row r="114" spans="1:16" ht="15.75">
      <c r="A114" s="239"/>
      <c r="C114" s="237"/>
      <c r="D114" s="237"/>
      <c r="E114" s="237"/>
      <c r="F114" s="237"/>
      <c r="G114" s="237"/>
      <c r="P114" s="226"/>
    </row>
    <row r="115" spans="1:16" ht="15.75">
      <c r="A115" s="239"/>
      <c r="C115" s="237"/>
      <c r="D115" s="237"/>
      <c r="E115" s="237"/>
      <c r="F115" s="237"/>
      <c r="G115" s="237"/>
      <c r="P115" s="226"/>
    </row>
    <row r="116" spans="1:16" ht="15.75">
      <c r="A116" s="239"/>
      <c r="C116" s="237"/>
      <c r="D116" s="237"/>
      <c r="E116" s="237"/>
      <c r="F116" s="237"/>
      <c r="G116" s="237"/>
      <c r="P116" s="226"/>
    </row>
    <row r="117" spans="1:16" ht="15.75">
      <c r="A117" s="239"/>
      <c r="C117" s="237"/>
      <c r="D117" s="237"/>
      <c r="E117" s="237"/>
      <c r="F117" s="237"/>
      <c r="G117" s="237"/>
      <c r="P117" s="226"/>
    </row>
    <row r="118" spans="1:16" ht="15.75">
      <c r="A118" s="239"/>
      <c r="C118" s="237"/>
      <c r="D118" s="237"/>
      <c r="E118" s="237"/>
      <c r="F118" s="237"/>
      <c r="G118" s="237"/>
      <c r="P118" s="226"/>
    </row>
    <row r="119" spans="1:16" ht="15.75">
      <c r="A119" s="239"/>
      <c r="C119" s="237"/>
      <c r="D119" s="237"/>
      <c r="E119" s="237"/>
      <c r="F119" s="237"/>
      <c r="G119" s="237"/>
      <c r="P119" s="226"/>
    </row>
    <row r="120" spans="1:16" ht="15.75">
      <c r="A120" s="239"/>
      <c r="C120" s="237"/>
      <c r="D120" s="237"/>
      <c r="E120" s="237"/>
      <c r="F120" s="237"/>
      <c r="G120" s="237"/>
      <c r="P120" s="226"/>
    </row>
    <row r="121" spans="1:16" ht="15.75">
      <c r="A121" s="239"/>
      <c r="C121" s="237"/>
      <c r="D121" s="237"/>
      <c r="E121" s="237"/>
      <c r="F121" s="237"/>
      <c r="G121" s="237"/>
      <c r="P121" s="226"/>
    </row>
    <row r="122" spans="1:16" ht="15.75">
      <c r="A122" s="239"/>
      <c r="C122" s="237"/>
      <c r="D122" s="237"/>
      <c r="E122" s="237"/>
      <c r="F122" s="237"/>
      <c r="G122" s="237"/>
      <c r="P122" s="226"/>
    </row>
    <row r="123" spans="1:16" ht="15.75">
      <c r="A123" s="239"/>
      <c r="C123" s="237"/>
      <c r="D123" s="237"/>
      <c r="E123" s="237"/>
      <c r="F123" s="237"/>
      <c r="G123" s="237"/>
      <c r="P123" s="226"/>
    </row>
    <row r="124" spans="1:16" ht="15.75">
      <c r="A124" s="239"/>
      <c r="C124" s="237"/>
      <c r="D124" s="237"/>
      <c r="E124" s="237"/>
      <c r="F124" s="237"/>
      <c r="G124" s="237"/>
      <c r="P124" s="226"/>
    </row>
    <row r="125" spans="1:16" ht="15.75">
      <c r="A125" s="239"/>
      <c r="C125" s="237"/>
      <c r="D125" s="237"/>
      <c r="E125" s="237"/>
      <c r="F125" s="237"/>
      <c r="G125" s="237"/>
      <c r="P125" s="226"/>
    </row>
    <row r="126" spans="1:16" ht="15.75">
      <c r="A126" s="239"/>
      <c r="C126" s="237"/>
      <c r="D126" s="237"/>
      <c r="E126" s="237"/>
      <c r="F126" s="237"/>
      <c r="G126" s="237"/>
      <c r="P126" s="226"/>
    </row>
    <row r="127" spans="1:16" ht="15.75">
      <c r="A127" s="239"/>
      <c r="C127" s="237"/>
      <c r="D127" s="237"/>
      <c r="E127" s="237"/>
      <c r="F127" s="237"/>
      <c r="G127" s="237"/>
      <c r="P127" s="226"/>
    </row>
    <row r="128" spans="1:16" ht="15.75">
      <c r="A128" s="239"/>
      <c r="C128" s="237"/>
      <c r="D128" s="237"/>
      <c r="E128" s="237"/>
      <c r="F128" s="237"/>
      <c r="G128" s="237"/>
      <c r="P128" s="226"/>
    </row>
    <row r="129" spans="1:16" ht="15.75">
      <c r="A129" s="239"/>
      <c r="C129" s="237"/>
      <c r="D129" s="237"/>
      <c r="E129" s="237"/>
      <c r="F129" s="237"/>
      <c r="G129" s="237"/>
      <c r="P129" s="226"/>
    </row>
    <row r="130" spans="1:16" ht="15.75">
      <c r="A130" s="239"/>
      <c r="C130" s="237"/>
      <c r="D130" s="237"/>
      <c r="E130" s="237"/>
      <c r="F130" s="237"/>
      <c r="G130" s="237"/>
      <c r="P130" s="226"/>
    </row>
    <row r="131" spans="1:16" ht="15.75">
      <c r="A131" s="239"/>
      <c r="C131" s="237"/>
      <c r="D131" s="237"/>
      <c r="E131" s="237"/>
      <c r="F131" s="237"/>
      <c r="G131" s="237"/>
      <c r="P131" s="226"/>
    </row>
    <row r="132" spans="1:16" ht="15.75">
      <c r="A132" s="239"/>
      <c r="C132" s="237"/>
      <c r="D132" s="237"/>
      <c r="E132" s="237"/>
      <c r="F132" s="237"/>
      <c r="G132" s="237"/>
      <c r="P132" s="226"/>
    </row>
    <row r="133" spans="1:16" ht="15.75">
      <c r="A133" s="239"/>
      <c r="C133" s="237"/>
      <c r="D133" s="237"/>
      <c r="E133" s="237"/>
      <c r="F133" s="237"/>
      <c r="G133" s="237"/>
      <c r="P133" s="226"/>
    </row>
    <row r="134" spans="1:16" ht="15.75">
      <c r="A134" s="239"/>
      <c r="C134" s="237"/>
      <c r="D134" s="237"/>
      <c r="E134" s="237"/>
      <c r="F134" s="237"/>
      <c r="G134" s="237"/>
      <c r="P134" s="226"/>
    </row>
    <row r="135" spans="1:16" ht="15.75">
      <c r="A135" s="239"/>
      <c r="C135" s="237"/>
      <c r="D135" s="237"/>
      <c r="E135" s="237"/>
      <c r="F135" s="237"/>
      <c r="G135" s="237"/>
      <c r="P135" s="226"/>
    </row>
    <row r="136" spans="1:16" ht="15.75">
      <c r="A136" s="239"/>
      <c r="C136" s="237"/>
      <c r="D136" s="237"/>
      <c r="E136" s="237"/>
      <c r="F136" s="237"/>
      <c r="G136" s="237"/>
      <c r="P136" s="226"/>
    </row>
    <row r="137" spans="1:16" ht="15.75">
      <c r="A137" s="239"/>
      <c r="C137" s="237"/>
      <c r="D137" s="237"/>
      <c r="E137" s="237"/>
      <c r="F137" s="237"/>
      <c r="G137" s="237"/>
      <c r="P137" s="226"/>
    </row>
    <row r="138" spans="1:16" ht="15.75">
      <c r="A138" s="239"/>
      <c r="C138" s="237"/>
      <c r="D138" s="237"/>
      <c r="E138" s="237"/>
      <c r="F138" s="237"/>
      <c r="G138" s="237"/>
      <c r="P138" s="226"/>
    </row>
    <row r="139" spans="1:16" ht="15.75">
      <c r="A139" s="239"/>
      <c r="C139" s="237"/>
      <c r="D139" s="237"/>
      <c r="E139" s="237"/>
      <c r="F139" s="237"/>
      <c r="G139" s="237"/>
      <c r="P139" s="226"/>
    </row>
    <row r="140" spans="1:16" ht="15.75">
      <c r="A140" s="239"/>
      <c r="C140" s="237"/>
      <c r="D140" s="237"/>
      <c r="E140" s="237"/>
      <c r="F140" s="237"/>
      <c r="G140" s="237"/>
      <c r="P140" s="226"/>
    </row>
    <row r="141" spans="1:16" ht="15.75">
      <c r="A141" s="239"/>
      <c r="C141" s="237"/>
      <c r="D141" s="237"/>
      <c r="E141" s="237"/>
      <c r="F141" s="237"/>
      <c r="G141" s="237"/>
      <c r="P141" s="226"/>
    </row>
    <row r="142" spans="1:16" ht="15.75">
      <c r="A142" s="239"/>
      <c r="C142" s="237"/>
      <c r="D142" s="237"/>
      <c r="E142" s="237"/>
      <c r="F142" s="237"/>
      <c r="G142" s="237"/>
      <c r="P142" s="226"/>
    </row>
    <row r="143" spans="1:16" ht="15.75">
      <c r="A143" s="239"/>
      <c r="C143" s="237"/>
      <c r="D143" s="237"/>
      <c r="E143" s="237"/>
      <c r="F143" s="237"/>
      <c r="G143" s="237"/>
      <c r="P143" s="226"/>
    </row>
    <row r="144" spans="1:16" ht="15.75">
      <c r="A144" s="239"/>
      <c r="C144" s="237"/>
      <c r="D144" s="237"/>
      <c r="E144" s="237"/>
      <c r="F144" s="237"/>
      <c r="G144" s="237"/>
      <c r="P144" s="226"/>
    </row>
    <row r="145" spans="1:16" ht="15.75">
      <c r="A145" s="239"/>
      <c r="C145" s="237"/>
      <c r="D145" s="237"/>
      <c r="E145" s="237"/>
      <c r="F145" s="237"/>
      <c r="G145" s="237"/>
      <c r="P145" s="226"/>
    </row>
    <row r="146" spans="1:16" ht="15.75">
      <c r="A146" s="239"/>
      <c r="C146" s="237"/>
      <c r="D146" s="237"/>
      <c r="E146" s="237"/>
      <c r="F146" s="237"/>
      <c r="G146" s="237"/>
      <c r="P146" s="226"/>
    </row>
    <row r="147" spans="1:16" ht="15.75">
      <c r="A147" s="239"/>
      <c r="C147" s="237"/>
      <c r="D147" s="237"/>
      <c r="E147" s="237"/>
      <c r="F147" s="237"/>
      <c r="G147" s="237"/>
      <c r="P147" s="226"/>
    </row>
    <row r="148" spans="1:16" ht="15.75">
      <c r="A148" s="239"/>
      <c r="C148" s="237"/>
      <c r="D148" s="237"/>
      <c r="E148" s="237"/>
      <c r="F148" s="237"/>
      <c r="G148" s="237"/>
      <c r="P148" s="226"/>
    </row>
    <row r="149" spans="1:16" ht="15.75">
      <c r="A149" s="239"/>
      <c r="C149" s="237"/>
      <c r="D149" s="237"/>
      <c r="E149" s="237"/>
      <c r="F149" s="237"/>
      <c r="G149" s="237"/>
      <c r="P149" s="226"/>
    </row>
    <row r="150" spans="1:16" ht="15.75">
      <c r="A150" s="239"/>
      <c r="C150" s="237"/>
      <c r="D150" s="237"/>
      <c r="E150" s="237"/>
      <c r="F150" s="237"/>
      <c r="G150" s="237"/>
      <c r="P150" s="226"/>
    </row>
    <row r="151" spans="1:16" ht="15.75">
      <c r="A151" s="239"/>
      <c r="C151" s="237"/>
      <c r="D151" s="237"/>
      <c r="E151" s="237"/>
      <c r="F151" s="237"/>
      <c r="G151" s="237"/>
      <c r="P151" s="226"/>
    </row>
    <row r="152" spans="1:16" ht="15.75">
      <c r="A152" s="239"/>
      <c r="C152" s="237"/>
      <c r="D152" s="237"/>
      <c r="E152" s="237"/>
      <c r="F152" s="237"/>
      <c r="G152" s="237"/>
      <c r="P152" s="226"/>
    </row>
    <row r="153" spans="1:16" ht="15.75">
      <c r="A153" s="239"/>
      <c r="C153" s="237"/>
      <c r="D153" s="237"/>
      <c r="E153" s="237"/>
      <c r="F153" s="237"/>
      <c r="G153" s="237"/>
      <c r="P153" s="226"/>
    </row>
    <row r="154" spans="1:16" ht="15.75">
      <c r="A154" s="239"/>
      <c r="C154" s="237"/>
      <c r="D154" s="237"/>
      <c r="E154" s="237"/>
      <c r="F154" s="237"/>
      <c r="G154" s="237"/>
      <c r="P154" s="226"/>
    </row>
    <row r="155" spans="1:16" ht="15.75">
      <c r="A155" s="239"/>
      <c r="C155" s="237"/>
      <c r="D155" s="237"/>
      <c r="E155" s="237"/>
      <c r="F155" s="237"/>
      <c r="G155" s="237"/>
      <c r="P155" s="226"/>
    </row>
    <row r="156" spans="1:16" ht="15.75">
      <c r="A156" s="239"/>
      <c r="C156" s="237"/>
      <c r="D156" s="237"/>
      <c r="E156" s="237"/>
      <c r="F156" s="237"/>
      <c r="G156" s="237"/>
      <c r="P156" s="226"/>
    </row>
    <row r="157" spans="1:16" ht="15.75">
      <c r="A157" s="239"/>
      <c r="C157" s="237"/>
      <c r="D157" s="237"/>
      <c r="E157" s="237"/>
      <c r="F157" s="237"/>
      <c r="G157" s="237"/>
      <c r="P157" s="226"/>
    </row>
    <row r="158" spans="1:16" ht="15.75">
      <c r="A158" s="239"/>
      <c r="C158" s="237"/>
      <c r="D158" s="237"/>
      <c r="E158" s="237"/>
      <c r="F158" s="237"/>
      <c r="G158" s="237"/>
      <c r="P158" s="226"/>
    </row>
    <row r="159" spans="1:16" ht="15.75">
      <c r="A159" s="239"/>
      <c r="C159" s="237"/>
      <c r="D159" s="237"/>
      <c r="E159" s="237"/>
      <c r="F159" s="237"/>
      <c r="G159" s="237"/>
      <c r="P159" s="226"/>
    </row>
    <row r="160" spans="1:16" ht="15.75">
      <c r="A160" s="239"/>
      <c r="C160" s="237"/>
      <c r="D160" s="237"/>
      <c r="E160" s="237"/>
      <c r="F160" s="237"/>
      <c r="G160" s="237"/>
      <c r="P160" s="226"/>
    </row>
    <row r="161" spans="1:16" ht="15.75">
      <c r="A161" s="239"/>
      <c r="C161" s="237"/>
      <c r="D161" s="237"/>
      <c r="E161" s="237"/>
      <c r="F161" s="237"/>
      <c r="G161" s="237"/>
      <c r="P161" s="226"/>
    </row>
    <row r="162" spans="1:16" ht="15.75">
      <c r="A162" s="239"/>
      <c r="C162" s="237"/>
      <c r="D162" s="237"/>
      <c r="E162" s="237"/>
      <c r="F162" s="237"/>
      <c r="G162" s="237"/>
      <c r="P162" s="226"/>
    </row>
    <row r="163" spans="1:16" ht="15.75">
      <c r="A163" s="239"/>
      <c r="C163" s="237"/>
      <c r="D163" s="237"/>
      <c r="E163" s="237"/>
      <c r="F163" s="237"/>
      <c r="G163" s="237"/>
      <c r="P163" s="226"/>
    </row>
    <row r="164" spans="1:16" ht="15.75">
      <c r="A164" s="239"/>
      <c r="C164" s="237"/>
      <c r="D164" s="237"/>
      <c r="E164" s="237"/>
      <c r="F164" s="237"/>
      <c r="G164" s="237"/>
      <c r="P164" s="226"/>
    </row>
    <row r="165" spans="1:16" ht="15.75">
      <c r="A165" s="239"/>
      <c r="C165" s="237"/>
      <c r="D165" s="237"/>
      <c r="E165" s="237"/>
      <c r="F165" s="237"/>
      <c r="G165" s="237"/>
      <c r="P165" s="226"/>
    </row>
    <row r="166" spans="1:16" ht="15.75">
      <c r="A166" s="239"/>
      <c r="C166" s="237"/>
      <c r="D166" s="237"/>
      <c r="E166" s="237"/>
      <c r="F166" s="237"/>
      <c r="G166" s="237"/>
      <c r="P166" s="226"/>
    </row>
    <row r="167" spans="1:16" ht="15.75">
      <c r="A167" s="239"/>
      <c r="C167" s="237"/>
      <c r="D167" s="237"/>
      <c r="E167" s="237"/>
      <c r="F167" s="237"/>
      <c r="G167" s="237"/>
      <c r="P167" s="226"/>
    </row>
    <row r="168" spans="1:16" ht="15.75">
      <c r="A168" s="239"/>
      <c r="C168" s="237"/>
      <c r="D168" s="237"/>
      <c r="E168" s="237"/>
      <c r="F168" s="237"/>
      <c r="G168" s="237"/>
      <c r="P168" s="226"/>
    </row>
    <row r="169" spans="1:16" ht="15.75">
      <c r="A169" s="239"/>
      <c r="C169" s="237"/>
      <c r="D169" s="237"/>
      <c r="E169" s="237"/>
      <c r="F169" s="237"/>
      <c r="G169" s="237"/>
      <c r="P169" s="226"/>
    </row>
    <row r="170" spans="1:16" ht="15.75">
      <c r="A170" s="239"/>
      <c r="C170" s="237"/>
      <c r="D170" s="237"/>
      <c r="E170" s="237"/>
      <c r="F170" s="237"/>
      <c r="G170" s="237"/>
      <c r="P170" s="226"/>
    </row>
    <row r="171" spans="1:16" ht="15.75">
      <c r="A171" s="239"/>
      <c r="C171" s="237"/>
      <c r="D171" s="237"/>
      <c r="E171" s="237"/>
      <c r="F171" s="237"/>
      <c r="G171" s="237"/>
      <c r="P171" s="226"/>
    </row>
    <row r="172" spans="1:16" ht="15.75">
      <c r="A172" s="239"/>
      <c r="C172" s="237"/>
      <c r="D172" s="237"/>
      <c r="E172" s="237"/>
      <c r="F172" s="237"/>
      <c r="G172" s="237"/>
      <c r="P172" s="226"/>
    </row>
    <row r="173" spans="1:16" ht="15.75">
      <c r="A173" s="239"/>
      <c r="C173" s="237"/>
      <c r="D173" s="237"/>
      <c r="E173" s="237"/>
      <c r="F173" s="237"/>
      <c r="G173" s="237"/>
      <c r="P173" s="226"/>
    </row>
    <row r="174" spans="1:16" ht="15.75">
      <c r="A174" s="239"/>
      <c r="C174" s="237"/>
      <c r="D174" s="237"/>
      <c r="E174" s="237"/>
      <c r="F174" s="237"/>
      <c r="G174" s="237"/>
      <c r="P174" s="226"/>
    </row>
    <row r="175" spans="1:16" ht="15.75">
      <c r="A175" s="239"/>
      <c r="C175" s="237"/>
      <c r="D175" s="237"/>
      <c r="E175" s="237"/>
      <c r="F175" s="237"/>
      <c r="G175" s="237"/>
      <c r="P175" s="226"/>
    </row>
    <row r="176" spans="1:16" ht="15.75">
      <c r="A176" s="239"/>
      <c r="C176" s="237"/>
      <c r="D176" s="237"/>
      <c r="E176" s="237"/>
      <c r="F176" s="237"/>
      <c r="G176" s="237"/>
      <c r="P176" s="226"/>
    </row>
    <row r="177" spans="1:16" ht="15.75">
      <c r="A177" s="239"/>
      <c r="C177" s="237"/>
      <c r="D177" s="237"/>
      <c r="E177" s="237"/>
      <c r="F177" s="237"/>
      <c r="G177" s="237"/>
      <c r="P177" s="226"/>
    </row>
    <row r="178" spans="1:16" ht="15.75">
      <c r="A178" s="239"/>
      <c r="C178" s="237"/>
      <c r="D178" s="237"/>
      <c r="E178" s="237"/>
      <c r="F178" s="237"/>
      <c r="G178" s="237"/>
      <c r="P178" s="226"/>
    </row>
    <row r="179" spans="1:16" ht="15.75">
      <c r="A179" s="239"/>
      <c r="C179" s="237"/>
      <c r="D179" s="237"/>
      <c r="E179" s="237"/>
      <c r="F179" s="237"/>
      <c r="G179" s="237"/>
      <c r="P179" s="226"/>
    </row>
    <row r="180" spans="1:16" ht="15.75">
      <c r="A180" s="239"/>
      <c r="C180" s="237"/>
      <c r="D180" s="237"/>
      <c r="E180" s="237"/>
      <c r="F180" s="237"/>
      <c r="G180" s="237"/>
      <c r="P180" s="226"/>
    </row>
    <row r="181" spans="1:16" ht="15.75">
      <c r="A181" s="239"/>
      <c r="C181" s="237"/>
      <c r="D181" s="237"/>
      <c r="E181" s="237"/>
      <c r="F181" s="237"/>
      <c r="G181" s="237"/>
      <c r="P181" s="226"/>
    </row>
    <row r="182" spans="1:16" ht="15.75">
      <c r="A182" s="239"/>
      <c r="C182" s="237"/>
      <c r="D182" s="237"/>
      <c r="E182" s="237"/>
      <c r="F182" s="237"/>
      <c r="G182" s="237"/>
      <c r="P182" s="226"/>
    </row>
    <row r="183" spans="1:16" ht="15.75">
      <c r="A183" s="239"/>
      <c r="C183" s="237"/>
      <c r="D183" s="237"/>
      <c r="E183" s="237"/>
      <c r="F183" s="237"/>
      <c r="G183" s="237"/>
      <c r="P183" s="226"/>
    </row>
    <row r="184" spans="1:16" ht="15.75">
      <c r="A184" s="239"/>
      <c r="C184" s="237"/>
      <c r="D184" s="237"/>
      <c r="E184" s="237"/>
      <c r="F184" s="237"/>
      <c r="G184" s="237"/>
      <c r="P184" s="226"/>
    </row>
    <row r="185" spans="1:16" ht="15.75">
      <c r="A185" s="239"/>
      <c r="C185" s="237"/>
      <c r="D185" s="237"/>
      <c r="E185" s="237"/>
      <c r="F185" s="237"/>
      <c r="G185" s="237"/>
      <c r="P185" s="226"/>
    </row>
    <row r="186" spans="1:16" ht="15.75">
      <c r="A186" s="239"/>
      <c r="C186" s="237"/>
      <c r="D186" s="237"/>
      <c r="E186" s="237"/>
      <c r="F186" s="237"/>
      <c r="G186" s="237"/>
      <c r="P186" s="226"/>
    </row>
    <row r="187" spans="1:16" ht="15.75">
      <c r="A187" s="239"/>
      <c r="C187" s="237"/>
      <c r="D187" s="237"/>
      <c r="E187" s="237"/>
      <c r="F187" s="237"/>
      <c r="G187" s="237"/>
      <c r="P187" s="226"/>
    </row>
    <row r="188" spans="1:16" ht="15.75">
      <c r="A188" s="239"/>
      <c r="C188" s="237"/>
      <c r="D188" s="237"/>
      <c r="E188" s="237"/>
      <c r="F188" s="237"/>
      <c r="G188" s="237"/>
      <c r="P188" s="226"/>
    </row>
    <row r="189" spans="1:16" ht="15.75">
      <c r="A189" s="239"/>
      <c r="C189" s="237"/>
      <c r="D189" s="237"/>
      <c r="E189" s="237"/>
      <c r="F189" s="237"/>
      <c r="G189" s="237"/>
      <c r="P189" s="226"/>
    </row>
    <row r="190" spans="1:16" ht="15.75">
      <c r="A190" s="239"/>
      <c r="C190" s="237"/>
      <c r="D190" s="237"/>
      <c r="E190" s="237"/>
      <c r="F190" s="237"/>
      <c r="G190" s="237"/>
      <c r="P190" s="226"/>
    </row>
    <row r="191" spans="1:16" ht="15.75">
      <c r="A191" s="239"/>
      <c r="C191" s="237"/>
      <c r="D191" s="237"/>
      <c r="E191" s="237"/>
      <c r="F191" s="237"/>
      <c r="G191" s="237"/>
      <c r="P191" s="226"/>
    </row>
    <row r="192" spans="1:16" ht="15.75">
      <c r="A192" s="239"/>
      <c r="C192" s="237"/>
      <c r="D192" s="237"/>
      <c r="E192" s="237"/>
      <c r="F192" s="237"/>
      <c r="G192" s="237"/>
      <c r="P192" s="226"/>
    </row>
    <row r="193" spans="1:16" ht="15.75">
      <c r="A193" s="239"/>
      <c r="C193" s="237"/>
      <c r="D193" s="237"/>
      <c r="E193" s="237"/>
      <c r="F193" s="237"/>
      <c r="G193" s="237"/>
      <c r="P193" s="226"/>
    </row>
    <row r="194" spans="1:16" ht="15.75">
      <c r="A194" s="239"/>
      <c r="C194" s="237"/>
      <c r="D194" s="237"/>
      <c r="E194" s="237"/>
      <c r="F194" s="237"/>
      <c r="G194" s="237"/>
      <c r="P194" s="226"/>
    </row>
    <row r="195" spans="1:16" ht="15.75">
      <c r="A195" s="239"/>
      <c r="C195" s="237"/>
      <c r="D195" s="237"/>
      <c r="E195" s="237"/>
      <c r="F195" s="237"/>
      <c r="G195" s="237"/>
      <c r="P195" s="226"/>
    </row>
    <row r="196" spans="1:16" ht="15.75">
      <c r="A196" s="239"/>
      <c r="C196" s="237"/>
      <c r="D196" s="237"/>
      <c r="E196" s="237"/>
      <c r="F196" s="237"/>
      <c r="G196" s="237"/>
      <c r="P196" s="226"/>
    </row>
    <row r="197" spans="1:16" ht="15.75">
      <c r="A197" s="240"/>
      <c r="C197" s="237"/>
      <c r="D197" s="237"/>
      <c r="E197" s="237"/>
      <c r="F197" s="237"/>
      <c r="G197" s="237"/>
      <c r="P197" s="226"/>
    </row>
    <row r="198" spans="1:16" ht="15.75">
      <c r="A198" s="240"/>
      <c r="C198" s="237"/>
      <c r="D198" s="237"/>
      <c r="E198" s="237"/>
      <c r="F198" s="237"/>
      <c r="G198" s="237"/>
      <c r="P198" s="226"/>
    </row>
    <row r="199" spans="1:16" ht="15.75">
      <c r="A199" s="240"/>
      <c r="C199" s="237"/>
      <c r="D199" s="237"/>
      <c r="E199" s="237"/>
      <c r="F199" s="237"/>
      <c r="G199" s="237"/>
      <c r="P199" s="226"/>
    </row>
    <row r="200" spans="1:16" ht="15.75">
      <c r="A200" s="240"/>
      <c r="C200" s="237"/>
      <c r="D200" s="237"/>
      <c r="E200" s="237"/>
      <c r="F200" s="237"/>
      <c r="G200" s="237"/>
    </row>
    <row r="201" spans="1:16" ht="15.75">
      <c r="A201" s="240"/>
      <c r="C201" s="237"/>
      <c r="D201" s="237"/>
      <c r="E201" s="237"/>
      <c r="F201" s="237"/>
      <c r="G201" s="237"/>
    </row>
    <row r="202" spans="1:16" ht="15.75">
      <c r="A202" s="240"/>
      <c r="C202" s="237"/>
      <c r="D202" s="237"/>
      <c r="E202" s="237"/>
      <c r="F202" s="237"/>
      <c r="G202" s="237"/>
    </row>
    <row r="203" spans="1:16" ht="15.75">
      <c r="A203" s="240"/>
      <c r="C203" s="237"/>
      <c r="D203" s="237"/>
      <c r="E203" s="237"/>
      <c r="F203" s="237"/>
      <c r="G203" s="237"/>
    </row>
    <row r="204" spans="1:16" ht="15.75">
      <c r="A204" s="240"/>
      <c r="C204" s="237"/>
      <c r="D204" s="237"/>
      <c r="E204" s="237"/>
      <c r="F204" s="237"/>
      <c r="G204" s="237"/>
    </row>
    <row r="205" spans="1:16" ht="15.75">
      <c r="A205" s="240"/>
      <c r="C205" s="237"/>
      <c r="D205" s="237"/>
      <c r="E205" s="237"/>
      <c r="F205" s="237"/>
      <c r="G205" s="237"/>
    </row>
    <row r="206" spans="1:16" ht="15.75">
      <c r="A206" s="240"/>
      <c r="C206" s="237"/>
      <c r="D206" s="237"/>
      <c r="E206" s="237"/>
      <c r="F206" s="237"/>
      <c r="G206" s="237"/>
    </row>
    <row r="207" spans="1:16" ht="15.75">
      <c r="A207" s="240"/>
      <c r="C207" s="237"/>
      <c r="D207" s="237"/>
      <c r="E207" s="237"/>
      <c r="F207" s="237"/>
      <c r="G207" s="237"/>
    </row>
    <row r="208" spans="1:16" ht="15.75">
      <c r="A208" s="240"/>
      <c r="C208" s="237"/>
      <c r="D208" s="237"/>
      <c r="E208" s="237"/>
      <c r="F208" s="237"/>
      <c r="G208" s="237"/>
    </row>
    <row r="209" spans="1:7" ht="15.75">
      <c r="A209" s="240"/>
      <c r="C209" s="237"/>
      <c r="D209" s="237"/>
      <c r="E209" s="237"/>
      <c r="F209" s="237"/>
      <c r="G209" s="237"/>
    </row>
    <row r="210" spans="1:7" ht="15.75">
      <c r="A210" s="240"/>
      <c r="C210" s="237"/>
      <c r="D210" s="237"/>
      <c r="E210" s="237"/>
      <c r="F210" s="237"/>
      <c r="G210" s="237"/>
    </row>
    <row r="211" spans="1:7" ht="15.75">
      <c r="A211" s="240"/>
      <c r="C211" s="237"/>
      <c r="D211" s="237"/>
      <c r="E211" s="237"/>
      <c r="F211" s="237"/>
      <c r="G211" s="237"/>
    </row>
    <row r="212" spans="1:7" ht="15.75">
      <c r="A212" s="240"/>
      <c r="C212" s="237"/>
      <c r="D212" s="237"/>
      <c r="E212" s="237"/>
      <c r="F212" s="237"/>
      <c r="G212" s="237"/>
    </row>
    <row r="213" spans="1:7" ht="15.75">
      <c r="A213" s="240"/>
      <c r="C213" s="237"/>
      <c r="D213" s="237"/>
      <c r="E213" s="237"/>
      <c r="F213" s="237"/>
      <c r="G213" s="237"/>
    </row>
    <row r="214" spans="1:7" ht="15.75">
      <c r="A214" s="240"/>
      <c r="C214" s="237"/>
      <c r="D214" s="237"/>
      <c r="E214" s="237"/>
      <c r="F214" s="237"/>
      <c r="G214" s="237"/>
    </row>
    <row r="215" spans="1:7" ht="15.75">
      <c r="A215" s="240"/>
      <c r="C215" s="237"/>
      <c r="D215" s="237"/>
      <c r="E215" s="237"/>
      <c r="F215" s="237"/>
      <c r="G215" s="237"/>
    </row>
    <row r="216" spans="1:7" ht="15.75">
      <c r="A216" s="240"/>
      <c r="C216" s="237"/>
      <c r="D216" s="237"/>
      <c r="E216" s="237"/>
      <c r="F216" s="237"/>
      <c r="G216" s="237"/>
    </row>
    <row r="217" spans="1:7" ht="15.75">
      <c r="A217" s="240"/>
      <c r="C217" s="237"/>
      <c r="D217" s="237"/>
      <c r="E217" s="237"/>
      <c r="F217" s="237"/>
      <c r="G217" s="237"/>
    </row>
    <row r="218" spans="1:7" ht="15.75">
      <c r="A218" s="240"/>
      <c r="C218" s="237"/>
      <c r="D218" s="237"/>
      <c r="E218" s="237"/>
      <c r="F218" s="237"/>
      <c r="G218" s="237"/>
    </row>
    <row r="219" spans="1:7" ht="15.75">
      <c r="A219" s="240"/>
      <c r="C219" s="237"/>
      <c r="D219" s="237"/>
      <c r="E219" s="237"/>
      <c r="F219" s="237"/>
      <c r="G219" s="237"/>
    </row>
    <row r="220" spans="1:7" ht="15.75">
      <c r="A220" s="240"/>
      <c r="C220" s="237"/>
      <c r="D220" s="237"/>
      <c r="E220" s="237"/>
      <c r="F220" s="237"/>
      <c r="G220" s="237"/>
    </row>
    <row r="221" spans="1:7" ht="15.75">
      <c r="A221" s="240"/>
      <c r="C221" s="237"/>
      <c r="D221" s="237"/>
      <c r="E221" s="237"/>
      <c r="F221" s="237"/>
      <c r="G221" s="237"/>
    </row>
    <row r="222" spans="1:7" ht="15.75">
      <c r="A222" s="240"/>
      <c r="C222" s="237"/>
      <c r="D222" s="237"/>
      <c r="E222" s="237"/>
      <c r="F222" s="237"/>
      <c r="G222" s="237"/>
    </row>
    <row r="223" spans="1:7" ht="15.75">
      <c r="A223" s="240"/>
      <c r="C223" s="237"/>
      <c r="D223" s="237"/>
      <c r="E223" s="237"/>
      <c r="F223" s="237"/>
      <c r="G223" s="237"/>
    </row>
    <row r="224" spans="1:7" ht="15.75">
      <c r="A224" s="240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</row>
    <row r="270" spans="1:7" ht="15.75">
      <c r="A270" s="240"/>
    </row>
    <row r="271" spans="1:7" ht="15.75">
      <c r="A271" s="240"/>
    </row>
    <row r="272" spans="1:7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4">
    <mergeCell ref="A2:P2"/>
    <mergeCell ref="A3:P3"/>
    <mergeCell ref="A4:P4"/>
    <mergeCell ref="A5:P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P653"/>
  <sheetViews>
    <sheetView zoomScale="84" zoomScaleNormal="84" workbookViewId="0"/>
  </sheetViews>
  <sheetFormatPr defaultColWidth="11.42578125" defaultRowHeight="12.75"/>
  <cols>
    <col min="1" max="1" width="69.85546875" style="195" bestFit="1" customWidth="1"/>
    <col min="2" max="14" width="10.42578125" style="103" customWidth="1"/>
    <col min="15" max="15" width="12.7109375" style="103" customWidth="1"/>
    <col min="16" max="16" width="9.85546875" style="103" customWidth="1"/>
    <col min="17" max="256" width="11.42578125" style="103"/>
    <col min="257" max="257" width="69.85546875" style="103" bestFit="1" customWidth="1"/>
    <col min="258" max="270" width="10.42578125" style="103" customWidth="1"/>
    <col min="271" max="271" width="12.7109375" style="103" customWidth="1"/>
    <col min="272" max="272" width="9.85546875" style="103" customWidth="1"/>
    <col min="273" max="512" width="11.42578125" style="103"/>
    <col min="513" max="513" width="69.85546875" style="103" bestFit="1" customWidth="1"/>
    <col min="514" max="526" width="10.42578125" style="103" customWidth="1"/>
    <col min="527" max="527" width="12.7109375" style="103" customWidth="1"/>
    <col min="528" max="528" width="9.85546875" style="103" customWidth="1"/>
    <col min="529" max="768" width="11.42578125" style="103"/>
    <col min="769" max="769" width="69.85546875" style="103" bestFit="1" customWidth="1"/>
    <col min="770" max="782" width="10.42578125" style="103" customWidth="1"/>
    <col min="783" max="783" width="12.7109375" style="103" customWidth="1"/>
    <col min="784" max="784" width="9.85546875" style="103" customWidth="1"/>
    <col min="785" max="1024" width="11.42578125" style="103"/>
    <col min="1025" max="1025" width="69.85546875" style="103" bestFit="1" customWidth="1"/>
    <col min="1026" max="1038" width="10.42578125" style="103" customWidth="1"/>
    <col min="1039" max="1039" width="12.7109375" style="103" customWidth="1"/>
    <col min="1040" max="1040" width="9.85546875" style="103" customWidth="1"/>
    <col min="1041" max="1280" width="11.42578125" style="103"/>
    <col min="1281" max="1281" width="69.85546875" style="103" bestFit="1" customWidth="1"/>
    <col min="1282" max="1294" width="10.42578125" style="103" customWidth="1"/>
    <col min="1295" max="1295" width="12.7109375" style="103" customWidth="1"/>
    <col min="1296" max="1296" width="9.85546875" style="103" customWidth="1"/>
    <col min="1297" max="1536" width="11.42578125" style="103"/>
    <col min="1537" max="1537" width="69.85546875" style="103" bestFit="1" customWidth="1"/>
    <col min="1538" max="1550" width="10.42578125" style="103" customWidth="1"/>
    <col min="1551" max="1551" width="12.7109375" style="103" customWidth="1"/>
    <col min="1552" max="1552" width="9.85546875" style="103" customWidth="1"/>
    <col min="1553" max="1792" width="11.42578125" style="103"/>
    <col min="1793" max="1793" width="69.85546875" style="103" bestFit="1" customWidth="1"/>
    <col min="1794" max="1806" width="10.42578125" style="103" customWidth="1"/>
    <col min="1807" max="1807" width="12.7109375" style="103" customWidth="1"/>
    <col min="1808" max="1808" width="9.85546875" style="103" customWidth="1"/>
    <col min="1809" max="2048" width="11.42578125" style="103"/>
    <col min="2049" max="2049" width="69.85546875" style="103" bestFit="1" customWidth="1"/>
    <col min="2050" max="2062" width="10.42578125" style="103" customWidth="1"/>
    <col min="2063" max="2063" width="12.7109375" style="103" customWidth="1"/>
    <col min="2064" max="2064" width="9.85546875" style="103" customWidth="1"/>
    <col min="2065" max="2304" width="11.42578125" style="103"/>
    <col min="2305" max="2305" width="69.85546875" style="103" bestFit="1" customWidth="1"/>
    <col min="2306" max="2318" width="10.42578125" style="103" customWidth="1"/>
    <col min="2319" max="2319" width="12.7109375" style="103" customWidth="1"/>
    <col min="2320" max="2320" width="9.85546875" style="103" customWidth="1"/>
    <col min="2321" max="2560" width="11.42578125" style="103"/>
    <col min="2561" max="2561" width="69.85546875" style="103" bestFit="1" customWidth="1"/>
    <col min="2562" max="2574" width="10.42578125" style="103" customWidth="1"/>
    <col min="2575" max="2575" width="12.7109375" style="103" customWidth="1"/>
    <col min="2576" max="2576" width="9.85546875" style="103" customWidth="1"/>
    <col min="2577" max="2816" width="11.42578125" style="103"/>
    <col min="2817" max="2817" width="69.85546875" style="103" bestFit="1" customWidth="1"/>
    <col min="2818" max="2830" width="10.42578125" style="103" customWidth="1"/>
    <col min="2831" max="2831" width="12.7109375" style="103" customWidth="1"/>
    <col min="2832" max="2832" width="9.85546875" style="103" customWidth="1"/>
    <col min="2833" max="3072" width="11.42578125" style="103"/>
    <col min="3073" max="3073" width="69.85546875" style="103" bestFit="1" customWidth="1"/>
    <col min="3074" max="3086" width="10.42578125" style="103" customWidth="1"/>
    <col min="3087" max="3087" width="12.7109375" style="103" customWidth="1"/>
    <col min="3088" max="3088" width="9.85546875" style="103" customWidth="1"/>
    <col min="3089" max="3328" width="11.42578125" style="103"/>
    <col min="3329" max="3329" width="69.85546875" style="103" bestFit="1" customWidth="1"/>
    <col min="3330" max="3342" width="10.42578125" style="103" customWidth="1"/>
    <col min="3343" max="3343" width="12.7109375" style="103" customWidth="1"/>
    <col min="3344" max="3344" width="9.85546875" style="103" customWidth="1"/>
    <col min="3345" max="3584" width="11.42578125" style="103"/>
    <col min="3585" max="3585" width="69.85546875" style="103" bestFit="1" customWidth="1"/>
    <col min="3586" max="3598" width="10.42578125" style="103" customWidth="1"/>
    <col min="3599" max="3599" width="12.7109375" style="103" customWidth="1"/>
    <col min="3600" max="3600" width="9.85546875" style="103" customWidth="1"/>
    <col min="3601" max="3840" width="11.42578125" style="103"/>
    <col min="3841" max="3841" width="69.85546875" style="103" bestFit="1" customWidth="1"/>
    <col min="3842" max="3854" width="10.42578125" style="103" customWidth="1"/>
    <col min="3855" max="3855" width="12.7109375" style="103" customWidth="1"/>
    <col min="3856" max="3856" width="9.85546875" style="103" customWidth="1"/>
    <col min="3857" max="4096" width="11.42578125" style="103"/>
    <col min="4097" max="4097" width="69.85546875" style="103" bestFit="1" customWidth="1"/>
    <col min="4098" max="4110" width="10.42578125" style="103" customWidth="1"/>
    <col min="4111" max="4111" width="12.7109375" style="103" customWidth="1"/>
    <col min="4112" max="4112" width="9.85546875" style="103" customWidth="1"/>
    <col min="4113" max="4352" width="11.42578125" style="103"/>
    <col min="4353" max="4353" width="69.85546875" style="103" bestFit="1" customWidth="1"/>
    <col min="4354" max="4366" width="10.42578125" style="103" customWidth="1"/>
    <col min="4367" max="4367" width="12.7109375" style="103" customWidth="1"/>
    <col min="4368" max="4368" width="9.85546875" style="103" customWidth="1"/>
    <col min="4369" max="4608" width="11.42578125" style="103"/>
    <col min="4609" max="4609" width="69.85546875" style="103" bestFit="1" customWidth="1"/>
    <col min="4610" max="4622" width="10.42578125" style="103" customWidth="1"/>
    <col min="4623" max="4623" width="12.7109375" style="103" customWidth="1"/>
    <col min="4624" max="4624" width="9.85546875" style="103" customWidth="1"/>
    <col min="4625" max="4864" width="11.42578125" style="103"/>
    <col min="4865" max="4865" width="69.85546875" style="103" bestFit="1" customWidth="1"/>
    <col min="4866" max="4878" width="10.42578125" style="103" customWidth="1"/>
    <col min="4879" max="4879" width="12.7109375" style="103" customWidth="1"/>
    <col min="4880" max="4880" width="9.85546875" style="103" customWidth="1"/>
    <col min="4881" max="5120" width="11.42578125" style="103"/>
    <col min="5121" max="5121" width="69.85546875" style="103" bestFit="1" customWidth="1"/>
    <col min="5122" max="5134" width="10.42578125" style="103" customWidth="1"/>
    <col min="5135" max="5135" width="12.7109375" style="103" customWidth="1"/>
    <col min="5136" max="5136" width="9.85546875" style="103" customWidth="1"/>
    <col min="5137" max="5376" width="11.42578125" style="103"/>
    <col min="5377" max="5377" width="69.85546875" style="103" bestFit="1" customWidth="1"/>
    <col min="5378" max="5390" width="10.42578125" style="103" customWidth="1"/>
    <col min="5391" max="5391" width="12.7109375" style="103" customWidth="1"/>
    <col min="5392" max="5392" width="9.85546875" style="103" customWidth="1"/>
    <col min="5393" max="5632" width="11.42578125" style="103"/>
    <col min="5633" max="5633" width="69.85546875" style="103" bestFit="1" customWidth="1"/>
    <col min="5634" max="5646" width="10.42578125" style="103" customWidth="1"/>
    <col min="5647" max="5647" width="12.7109375" style="103" customWidth="1"/>
    <col min="5648" max="5648" width="9.85546875" style="103" customWidth="1"/>
    <col min="5649" max="5888" width="11.42578125" style="103"/>
    <col min="5889" max="5889" width="69.85546875" style="103" bestFit="1" customWidth="1"/>
    <col min="5890" max="5902" width="10.42578125" style="103" customWidth="1"/>
    <col min="5903" max="5903" width="12.7109375" style="103" customWidth="1"/>
    <col min="5904" max="5904" width="9.85546875" style="103" customWidth="1"/>
    <col min="5905" max="6144" width="11.42578125" style="103"/>
    <col min="6145" max="6145" width="69.85546875" style="103" bestFit="1" customWidth="1"/>
    <col min="6146" max="6158" width="10.42578125" style="103" customWidth="1"/>
    <col min="6159" max="6159" width="12.7109375" style="103" customWidth="1"/>
    <col min="6160" max="6160" width="9.85546875" style="103" customWidth="1"/>
    <col min="6161" max="6400" width="11.42578125" style="103"/>
    <col min="6401" max="6401" width="69.85546875" style="103" bestFit="1" customWidth="1"/>
    <col min="6402" max="6414" width="10.42578125" style="103" customWidth="1"/>
    <col min="6415" max="6415" width="12.7109375" style="103" customWidth="1"/>
    <col min="6416" max="6416" width="9.85546875" style="103" customWidth="1"/>
    <col min="6417" max="6656" width="11.42578125" style="103"/>
    <col min="6657" max="6657" width="69.85546875" style="103" bestFit="1" customWidth="1"/>
    <col min="6658" max="6670" width="10.42578125" style="103" customWidth="1"/>
    <col min="6671" max="6671" width="12.7109375" style="103" customWidth="1"/>
    <col min="6672" max="6672" width="9.85546875" style="103" customWidth="1"/>
    <col min="6673" max="6912" width="11.42578125" style="103"/>
    <col min="6913" max="6913" width="69.85546875" style="103" bestFit="1" customWidth="1"/>
    <col min="6914" max="6926" width="10.42578125" style="103" customWidth="1"/>
    <col min="6927" max="6927" width="12.7109375" style="103" customWidth="1"/>
    <col min="6928" max="6928" width="9.85546875" style="103" customWidth="1"/>
    <col min="6929" max="7168" width="11.42578125" style="103"/>
    <col min="7169" max="7169" width="69.85546875" style="103" bestFit="1" customWidth="1"/>
    <col min="7170" max="7182" width="10.42578125" style="103" customWidth="1"/>
    <col min="7183" max="7183" width="12.7109375" style="103" customWidth="1"/>
    <col min="7184" max="7184" width="9.85546875" style="103" customWidth="1"/>
    <col min="7185" max="7424" width="11.42578125" style="103"/>
    <col min="7425" max="7425" width="69.85546875" style="103" bestFit="1" customWidth="1"/>
    <col min="7426" max="7438" width="10.42578125" style="103" customWidth="1"/>
    <col min="7439" max="7439" width="12.7109375" style="103" customWidth="1"/>
    <col min="7440" max="7440" width="9.85546875" style="103" customWidth="1"/>
    <col min="7441" max="7680" width="11.42578125" style="103"/>
    <col min="7681" max="7681" width="69.85546875" style="103" bestFit="1" customWidth="1"/>
    <col min="7682" max="7694" width="10.42578125" style="103" customWidth="1"/>
    <col min="7695" max="7695" width="12.7109375" style="103" customWidth="1"/>
    <col min="7696" max="7696" width="9.85546875" style="103" customWidth="1"/>
    <col min="7697" max="7936" width="11.42578125" style="103"/>
    <col min="7937" max="7937" width="69.85546875" style="103" bestFit="1" customWidth="1"/>
    <col min="7938" max="7950" width="10.42578125" style="103" customWidth="1"/>
    <col min="7951" max="7951" width="12.7109375" style="103" customWidth="1"/>
    <col min="7952" max="7952" width="9.85546875" style="103" customWidth="1"/>
    <col min="7953" max="8192" width="11.42578125" style="103"/>
    <col min="8193" max="8193" width="69.85546875" style="103" bestFit="1" customWidth="1"/>
    <col min="8194" max="8206" width="10.42578125" style="103" customWidth="1"/>
    <col min="8207" max="8207" width="12.7109375" style="103" customWidth="1"/>
    <col min="8208" max="8208" width="9.85546875" style="103" customWidth="1"/>
    <col min="8209" max="8448" width="11.42578125" style="103"/>
    <col min="8449" max="8449" width="69.85546875" style="103" bestFit="1" customWidth="1"/>
    <col min="8450" max="8462" width="10.42578125" style="103" customWidth="1"/>
    <col min="8463" max="8463" width="12.7109375" style="103" customWidth="1"/>
    <col min="8464" max="8464" width="9.85546875" style="103" customWidth="1"/>
    <col min="8465" max="8704" width="11.42578125" style="103"/>
    <col min="8705" max="8705" width="69.85546875" style="103" bestFit="1" customWidth="1"/>
    <col min="8706" max="8718" width="10.42578125" style="103" customWidth="1"/>
    <col min="8719" max="8719" width="12.7109375" style="103" customWidth="1"/>
    <col min="8720" max="8720" width="9.85546875" style="103" customWidth="1"/>
    <col min="8721" max="8960" width="11.42578125" style="103"/>
    <col min="8961" max="8961" width="69.85546875" style="103" bestFit="1" customWidth="1"/>
    <col min="8962" max="8974" width="10.42578125" style="103" customWidth="1"/>
    <col min="8975" max="8975" width="12.7109375" style="103" customWidth="1"/>
    <col min="8976" max="8976" width="9.85546875" style="103" customWidth="1"/>
    <col min="8977" max="9216" width="11.42578125" style="103"/>
    <col min="9217" max="9217" width="69.85546875" style="103" bestFit="1" customWidth="1"/>
    <col min="9218" max="9230" width="10.42578125" style="103" customWidth="1"/>
    <col min="9231" max="9231" width="12.7109375" style="103" customWidth="1"/>
    <col min="9232" max="9232" width="9.85546875" style="103" customWidth="1"/>
    <col min="9233" max="9472" width="11.42578125" style="103"/>
    <col min="9473" max="9473" width="69.85546875" style="103" bestFit="1" customWidth="1"/>
    <col min="9474" max="9486" width="10.42578125" style="103" customWidth="1"/>
    <col min="9487" max="9487" width="12.7109375" style="103" customWidth="1"/>
    <col min="9488" max="9488" width="9.85546875" style="103" customWidth="1"/>
    <col min="9489" max="9728" width="11.42578125" style="103"/>
    <col min="9729" max="9729" width="69.85546875" style="103" bestFit="1" customWidth="1"/>
    <col min="9730" max="9742" width="10.42578125" style="103" customWidth="1"/>
    <col min="9743" max="9743" width="12.7109375" style="103" customWidth="1"/>
    <col min="9744" max="9744" width="9.85546875" style="103" customWidth="1"/>
    <col min="9745" max="9984" width="11.42578125" style="103"/>
    <col min="9985" max="9985" width="69.85546875" style="103" bestFit="1" customWidth="1"/>
    <col min="9986" max="9998" width="10.42578125" style="103" customWidth="1"/>
    <col min="9999" max="9999" width="12.7109375" style="103" customWidth="1"/>
    <col min="10000" max="10000" width="9.85546875" style="103" customWidth="1"/>
    <col min="10001" max="10240" width="11.42578125" style="103"/>
    <col min="10241" max="10241" width="69.85546875" style="103" bestFit="1" customWidth="1"/>
    <col min="10242" max="10254" width="10.42578125" style="103" customWidth="1"/>
    <col min="10255" max="10255" width="12.7109375" style="103" customWidth="1"/>
    <col min="10256" max="10256" width="9.85546875" style="103" customWidth="1"/>
    <col min="10257" max="10496" width="11.42578125" style="103"/>
    <col min="10497" max="10497" width="69.85546875" style="103" bestFit="1" customWidth="1"/>
    <col min="10498" max="10510" width="10.42578125" style="103" customWidth="1"/>
    <col min="10511" max="10511" width="12.7109375" style="103" customWidth="1"/>
    <col min="10512" max="10512" width="9.85546875" style="103" customWidth="1"/>
    <col min="10513" max="10752" width="11.42578125" style="103"/>
    <col min="10753" max="10753" width="69.85546875" style="103" bestFit="1" customWidth="1"/>
    <col min="10754" max="10766" width="10.42578125" style="103" customWidth="1"/>
    <col min="10767" max="10767" width="12.7109375" style="103" customWidth="1"/>
    <col min="10768" max="10768" width="9.85546875" style="103" customWidth="1"/>
    <col min="10769" max="11008" width="11.42578125" style="103"/>
    <col min="11009" max="11009" width="69.85546875" style="103" bestFit="1" customWidth="1"/>
    <col min="11010" max="11022" width="10.42578125" style="103" customWidth="1"/>
    <col min="11023" max="11023" width="12.7109375" style="103" customWidth="1"/>
    <col min="11024" max="11024" width="9.85546875" style="103" customWidth="1"/>
    <col min="11025" max="11264" width="11.42578125" style="103"/>
    <col min="11265" max="11265" width="69.85546875" style="103" bestFit="1" customWidth="1"/>
    <col min="11266" max="11278" width="10.42578125" style="103" customWidth="1"/>
    <col min="11279" max="11279" width="12.7109375" style="103" customWidth="1"/>
    <col min="11280" max="11280" width="9.85546875" style="103" customWidth="1"/>
    <col min="11281" max="11520" width="11.42578125" style="103"/>
    <col min="11521" max="11521" width="69.85546875" style="103" bestFit="1" customWidth="1"/>
    <col min="11522" max="11534" width="10.42578125" style="103" customWidth="1"/>
    <col min="11535" max="11535" width="12.7109375" style="103" customWidth="1"/>
    <col min="11536" max="11536" width="9.85546875" style="103" customWidth="1"/>
    <col min="11537" max="11776" width="11.42578125" style="103"/>
    <col min="11777" max="11777" width="69.85546875" style="103" bestFit="1" customWidth="1"/>
    <col min="11778" max="11790" width="10.42578125" style="103" customWidth="1"/>
    <col min="11791" max="11791" width="12.7109375" style="103" customWidth="1"/>
    <col min="11792" max="11792" width="9.85546875" style="103" customWidth="1"/>
    <col min="11793" max="12032" width="11.42578125" style="103"/>
    <col min="12033" max="12033" width="69.85546875" style="103" bestFit="1" customWidth="1"/>
    <col min="12034" max="12046" width="10.42578125" style="103" customWidth="1"/>
    <col min="12047" max="12047" width="12.7109375" style="103" customWidth="1"/>
    <col min="12048" max="12048" width="9.85546875" style="103" customWidth="1"/>
    <col min="12049" max="12288" width="11.42578125" style="103"/>
    <col min="12289" max="12289" width="69.85546875" style="103" bestFit="1" customWidth="1"/>
    <col min="12290" max="12302" width="10.42578125" style="103" customWidth="1"/>
    <col min="12303" max="12303" width="12.7109375" style="103" customWidth="1"/>
    <col min="12304" max="12304" width="9.85546875" style="103" customWidth="1"/>
    <col min="12305" max="12544" width="11.42578125" style="103"/>
    <col min="12545" max="12545" width="69.85546875" style="103" bestFit="1" customWidth="1"/>
    <col min="12546" max="12558" width="10.42578125" style="103" customWidth="1"/>
    <col min="12559" max="12559" width="12.7109375" style="103" customWidth="1"/>
    <col min="12560" max="12560" width="9.85546875" style="103" customWidth="1"/>
    <col min="12561" max="12800" width="11.42578125" style="103"/>
    <col min="12801" max="12801" width="69.85546875" style="103" bestFit="1" customWidth="1"/>
    <col min="12802" max="12814" width="10.42578125" style="103" customWidth="1"/>
    <col min="12815" max="12815" width="12.7109375" style="103" customWidth="1"/>
    <col min="12816" max="12816" width="9.85546875" style="103" customWidth="1"/>
    <col min="12817" max="13056" width="11.42578125" style="103"/>
    <col min="13057" max="13057" width="69.85546875" style="103" bestFit="1" customWidth="1"/>
    <col min="13058" max="13070" width="10.42578125" style="103" customWidth="1"/>
    <col min="13071" max="13071" width="12.7109375" style="103" customWidth="1"/>
    <col min="13072" max="13072" width="9.85546875" style="103" customWidth="1"/>
    <col min="13073" max="13312" width="11.42578125" style="103"/>
    <col min="13313" max="13313" width="69.85546875" style="103" bestFit="1" customWidth="1"/>
    <col min="13314" max="13326" width="10.42578125" style="103" customWidth="1"/>
    <col min="13327" max="13327" width="12.7109375" style="103" customWidth="1"/>
    <col min="13328" max="13328" width="9.85546875" style="103" customWidth="1"/>
    <col min="13329" max="13568" width="11.42578125" style="103"/>
    <col min="13569" max="13569" width="69.85546875" style="103" bestFit="1" customWidth="1"/>
    <col min="13570" max="13582" width="10.42578125" style="103" customWidth="1"/>
    <col min="13583" max="13583" width="12.7109375" style="103" customWidth="1"/>
    <col min="13584" max="13584" width="9.85546875" style="103" customWidth="1"/>
    <col min="13585" max="13824" width="11.42578125" style="103"/>
    <col min="13825" max="13825" width="69.85546875" style="103" bestFit="1" customWidth="1"/>
    <col min="13826" max="13838" width="10.42578125" style="103" customWidth="1"/>
    <col min="13839" max="13839" width="12.7109375" style="103" customWidth="1"/>
    <col min="13840" max="13840" width="9.85546875" style="103" customWidth="1"/>
    <col min="13841" max="14080" width="11.42578125" style="103"/>
    <col min="14081" max="14081" width="69.85546875" style="103" bestFit="1" customWidth="1"/>
    <col min="14082" max="14094" width="10.42578125" style="103" customWidth="1"/>
    <col min="14095" max="14095" width="12.7109375" style="103" customWidth="1"/>
    <col min="14096" max="14096" width="9.85546875" style="103" customWidth="1"/>
    <col min="14097" max="14336" width="11.42578125" style="103"/>
    <col min="14337" max="14337" width="69.85546875" style="103" bestFit="1" customWidth="1"/>
    <col min="14338" max="14350" width="10.42578125" style="103" customWidth="1"/>
    <col min="14351" max="14351" width="12.7109375" style="103" customWidth="1"/>
    <col min="14352" max="14352" width="9.85546875" style="103" customWidth="1"/>
    <col min="14353" max="14592" width="11.42578125" style="103"/>
    <col min="14593" max="14593" width="69.85546875" style="103" bestFit="1" customWidth="1"/>
    <col min="14594" max="14606" width="10.42578125" style="103" customWidth="1"/>
    <col min="14607" max="14607" width="12.7109375" style="103" customWidth="1"/>
    <col min="14608" max="14608" width="9.85546875" style="103" customWidth="1"/>
    <col min="14609" max="14848" width="11.42578125" style="103"/>
    <col min="14849" max="14849" width="69.85546875" style="103" bestFit="1" customWidth="1"/>
    <col min="14850" max="14862" width="10.42578125" style="103" customWidth="1"/>
    <col min="14863" max="14863" width="12.7109375" style="103" customWidth="1"/>
    <col min="14864" max="14864" width="9.85546875" style="103" customWidth="1"/>
    <col min="14865" max="15104" width="11.42578125" style="103"/>
    <col min="15105" max="15105" width="69.85546875" style="103" bestFit="1" customWidth="1"/>
    <col min="15106" max="15118" width="10.42578125" style="103" customWidth="1"/>
    <col min="15119" max="15119" width="12.7109375" style="103" customWidth="1"/>
    <col min="15120" max="15120" width="9.85546875" style="103" customWidth="1"/>
    <col min="15121" max="15360" width="11.42578125" style="103"/>
    <col min="15361" max="15361" width="69.85546875" style="103" bestFit="1" customWidth="1"/>
    <col min="15362" max="15374" width="10.42578125" style="103" customWidth="1"/>
    <col min="15375" max="15375" width="12.7109375" style="103" customWidth="1"/>
    <col min="15376" max="15376" width="9.85546875" style="103" customWidth="1"/>
    <col min="15377" max="15616" width="11.42578125" style="103"/>
    <col min="15617" max="15617" width="69.85546875" style="103" bestFit="1" customWidth="1"/>
    <col min="15618" max="15630" width="10.42578125" style="103" customWidth="1"/>
    <col min="15631" max="15631" width="12.7109375" style="103" customWidth="1"/>
    <col min="15632" max="15632" width="9.85546875" style="103" customWidth="1"/>
    <col min="15633" max="15872" width="11.42578125" style="103"/>
    <col min="15873" max="15873" width="69.85546875" style="103" bestFit="1" customWidth="1"/>
    <col min="15874" max="15886" width="10.42578125" style="103" customWidth="1"/>
    <col min="15887" max="15887" width="12.7109375" style="103" customWidth="1"/>
    <col min="15888" max="15888" width="9.85546875" style="103" customWidth="1"/>
    <col min="15889" max="16128" width="11.42578125" style="103"/>
    <col min="16129" max="16129" width="69.85546875" style="103" bestFit="1" customWidth="1"/>
    <col min="16130" max="16142" width="10.42578125" style="103" customWidth="1"/>
    <col min="16143" max="16143" width="12.7109375" style="103" customWidth="1"/>
    <col min="16144" max="16144" width="9.85546875" style="103" customWidth="1"/>
    <col min="16145" max="16384" width="11.42578125" style="103"/>
  </cols>
  <sheetData>
    <row r="1" spans="1:16" s="161" customFormat="1" ht="3.75" customHeight="1">
      <c r="A1" s="197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</row>
    <row r="2" spans="1:16" s="161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</row>
    <row r="3" spans="1:16" s="161" customFormat="1" ht="24.95" customHeight="1">
      <c r="A3" s="1024" t="s">
        <v>438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</row>
    <row r="4" spans="1:16" s="161" customFormat="1" ht="24.95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</row>
    <row r="5" spans="1:16" s="161" customFormat="1" ht="39" customHeight="1">
      <c r="A5" s="1026" t="s">
        <v>59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</row>
    <row r="6" spans="1:16" ht="7.5" customHeight="1">
      <c r="A6" s="199"/>
    </row>
    <row r="7" spans="1:16" ht="24" customHeight="1">
      <c r="A7" s="200"/>
      <c r="B7" s="201"/>
      <c r="C7" s="202"/>
      <c r="D7" s="202"/>
      <c r="E7" s="202"/>
      <c r="F7" s="202"/>
      <c r="G7" s="203"/>
      <c r="H7" s="203"/>
      <c r="I7" s="203"/>
      <c r="J7" s="204"/>
      <c r="K7" s="203"/>
      <c r="L7" s="203"/>
      <c r="M7" s="203"/>
      <c r="N7" s="203"/>
      <c r="O7" s="203"/>
      <c r="P7" s="204"/>
    </row>
    <row r="8" spans="1:16" ht="36.75" customHeight="1">
      <c r="A8" s="205" t="s">
        <v>417</v>
      </c>
      <c r="B8" s="206" t="s">
        <v>61</v>
      </c>
      <c r="C8" s="206" t="s">
        <v>62</v>
      </c>
      <c r="D8" s="206" t="s">
        <v>63</v>
      </c>
      <c r="E8" s="206" t="s">
        <v>64</v>
      </c>
      <c r="F8" s="206" t="s">
        <v>65</v>
      </c>
      <c r="G8" s="206" t="s">
        <v>66</v>
      </c>
      <c r="H8" s="206" t="s">
        <v>67</v>
      </c>
      <c r="I8" s="206" t="s">
        <v>68</v>
      </c>
      <c r="J8" s="206" t="s">
        <v>69</v>
      </c>
      <c r="K8" s="206" t="s">
        <v>71</v>
      </c>
      <c r="L8" s="206" t="s">
        <v>72</v>
      </c>
      <c r="M8" s="206" t="s">
        <v>73</v>
      </c>
      <c r="N8" s="206" t="s">
        <v>74</v>
      </c>
      <c r="O8" s="207" t="s">
        <v>76</v>
      </c>
      <c r="P8" s="208" t="s">
        <v>75</v>
      </c>
    </row>
    <row r="9" spans="1:16" ht="30" customHeight="1">
      <c r="A9" s="209" t="s">
        <v>418</v>
      </c>
      <c r="B9" s="209">
        <v>13673.668240000001</v>
      </c>
      <c r="C9" s="210">
        <v>3632.2707003999999</v>
      </c>
      <c r="D9" s="210">
        <v>8485.1466199999995</v>
      </c>
      <c r="E9" s="210">
        <v>7970.2904900000003</v>
      </c>
      <c r="F9" s="210">
        <v>3305.0156846</v>
      </c>
      <c r="G9" s="209">
        <v>16874.598449999998</v>
      </c>
      <c r="H9" s="209">
        <v>14908.179073400001</v>
      </c>
      <c r="I9" s="209">
        <v>0</v>
      </c>
      <c r="J9" s="209">
        <v>0</v>
      </c>
      <c r="K9" s="209">
        <v>268.39006000000001</v>
      </c>
      <c r="L9" s="209">
        <v>769.65875000000005</v>
      </c>
      <c r="M9" s="209">
        <v>16768.413079999998</v>
      </c>
      <c r="N9" s="209">
        <v>13121.855949999999</v>
      </c>
      <c r="O9" s="209">
        <f t="shared" ref="O9:O27" si="0">SUM(B9:N9)</f>
        <v>99777.487098400001</v>
      </c>
      <c r="P9" s="211">
        <f>+O9/$O$27</f>
        <v>5.3605817441185434E-3</v>
      </c>
    </row>
    <row r="10" spans="1:16" ht="30" customHeight="1">
      <c r="A10" s="209" t="s">
        <v>419</v>
      </c>
      <c r="B10" s="209">
        <v>3.30063</v>
      </c>
      <c r="C10" s="210">
        <v>61.022300000000001</v>
      </c>
      <c r="D10" s="210">
        <v>169.48465999999999</v>
      </c>
      <c r="E10" s="210">
        <v>112.17749999999999</v>
      </c>
      <c r="F10" s="210">
        <v>1.5654100000000002</v>
      </c>
      <c r="G10" s="209">
        <v>347.85748000000001</v>
      </c>
      <c r="H10" s="209">
        <v>129.18882000000002</v>
      </c>
      <c r="I10" s="209">
        <v>0</v>
      </c>
      <c r="J10" s="209">
        <v>0</v>
      </c>
      <c r="K10" s="209">
        <v>0</v>
      </c>
      <c r="L10" s="209">
        <v>22.53332</v>
      </c>
      <c r="M10" s="209">
        <v>223.77091000000001</v>
      </c>
      <c r="N10" s="209">
        <v>660.87956999999994</v>
      </c>
      <c r="O10" s="209">
        <f t="shared" si="0"/>
        <v>1731.7806</v>
      </c>
      <c r="P10" s="211">
        <f t="shared" ref="P10:P27" si="1">+O10/$O$27</f>
        <v>9.3040541901235368E-5</v>
      </c>
    </row>
    <row r="11" spans="1:16" ht="30" customHeight="1">
      <c r="A11" s="209" t="s">
        <v>420</v>
      </c>
      <c r="B11" s="209">
        <v>162497.26529120002</v>
      </c>
      <c r="C11" s="210">
        <v>14235.035683399999</v>
      </c>
      <c r="D11" s="210">
        <v>59816.269424999999</v>
      </c>
      <c r="E11" s="210">
        <v>151689.96522859999</v>
      </c>
      <c r="F11" s="210">
        <v>322708.49365259998</v>
      </c>
      <c r="G11" s="209">
        <v>7155.9602189999996</v>
      </c>
      <c r="H11" s="209">
        <v>1812.6426590000001</v>
      </c>
      <c r="I11" s="209">
        <v>0</v>
      </c>
      <c r="J11" s="209">
        <v>930.96033920000002</v>
      </c>
      <c r="K11" s="209">
        <v>14128.232151599999</v>
      </c>
      <c r="L11" s="209">
        <v>155.33948000000001</v>
      </c>
      <c r="M11" s="209">
        <v>8482.50036</v>
      </c>
      <c r="N11" s="209">
        <v>29.75076</v>
      </c>
      <c r="O11" s="209">
        <f t="shared" si="0"/>
        <v>743642.41524959984</v>
      </c>
      <c r="P11" s="211">
        <f t="shared" si="1"/>
        <v>3.9952458929015756E-2</v>
      </c>
    </row>
    <row r="12" spans="1:16" ht="30" customHeight="1">
      <c r="A12" s="209" t="s">
        <v>421</v>
      </c>
      <c r="B12" s="209">
        <v>15472.344929999999</v>
      </c>
      <c r="C12" s="210">
        <v>113.91356</v>
      </c>
      <c r="D12" s="210">
        <v>19921.19038</v>
      </c>
      <c r="E12" s="210">
        <v>87702.291530000002</v>
      </c>
      <c r="F12" s="210">
        <v>33481.671130000002</v>
      </c>
      <c r="G12" s="209">
        <v>683.14988000000005</v>
      </c>
      <c r="H12" s="209">
        <v>770.61132999999995</v>
      </c>
      <c r="I12" s="209">
        <v>0</v>
      </c>
      <c r="J12" s="209">
        <v>0</v>
      </c>
      <c r="K12" s="209">
        <v>0</v>
      </c>
      <c r="L12" s="209">
        <v>69.299469999999999</v>
      </c>
      <c r="M12" s="209">
        <v>343.76031999999998</v>
      </c>
      <c r="N12" s="209">
        <v>1040.5119099999999</v>
      </c>
      <c r="O12" s="209">
        <f t="shared" si="0"/>
        <v>159598.74444000004</v>
      </c>
      <c r="P12" s="211">
        <f t="shared" si="1"/>
        <v>8.5745005282160912E-3</v>
      </c>
    </row>
    <row r="13" spans="1:16" ht="30" customHeight="1">
      <c r="A13" s="209" t="s">
        <v>422</v>
      </c>
      <c r="B13" s="209">
        <v>196628.28242120001</v>
      </c>
      <c r="C13" s="210">
        <v>12831.8634284</v>
      </c>
      <c r="D13" s="210">
        <v>53470.421003399999</v>
      </c>
      <c r="E13" s="210">
        <v>309933.94222680002</v>
      </c>
      <c r="F13" s="210">
        <v>164151.74343440001</v>
      </c>
      <c r="G13" s="209">
        <v>11045.77649</v>
      </c>
      <c r="H13" s="209">
        <v>37805.311802199998</v>
      </c>
      <c r="I13" s="209">
        <v>10.29285</v>
      </c>
      <c r="J13" s="209">
        <v>763.81279000000006</v>
      </c>
      <c r="K13" s="209">
        <v>42146.791060000003</v>
      </c>
      <c r="L13" s="209">
        <v>5796.8173903999996</v>
      </c>
      <c r="M13" s="209">
        <v>38575.313946000002</v>
      </c>
      <c r="N13" s="209">
        <v>31321.738329999996</v>
      </c>
      <c r="O13" s="209">
        <f t="shared" si="0"/>
        <v>904482.10717279988</v>
      </c>
      <c r="P13" s="211">
        <f t="shared" si="1"/>
        <v>4.8593629811610403E-2</v>
      </c>
    </row>
    <row r="14" spans="1:16" ht="30" customHeight="1">
      <c r="A14" s="209" t="s">
        <v>423</v>
      </c>
      <c r="B14" s="209">
        <v>555236.74469620001</v>
      </c>
      <c r="C14" s="210">
        <v>363951.04583999998</v>
      </c>
      <c r="D14" s="210">
        <v>196014.14525999999</v>
      </c>
      <c r="E14" s="210">
        <v>225876.31647979998</v>
      </c>
      <c r="F14" s="210">
        <v>63374.325912600005</v>
      </c>
      <c r="G14" s="209">
        <v>12523.9116502</v>
      </c>
      <c r="H14" s="209">
        <v>35109.003539999998</v>
      </c>
      <c r="I14" s="209">
        <v>0</v>
      </c>
      <c r="J14" s="209">
        <v>50.81756</v>
      </c>
      <c r="K14" s="209">
        <v>6299.5830500000002</v>
      </c>
      <c r="L14" s="209">
        <v>1387.7451100000001</v>
      </c>
      <c r="M14" s="209">
        <v>79820.50181999999</v>
      </c>
      <c r="N14" s="209">
        <v>116.63109</v>
      </c>
      <c r="O14" s="209">
        <f t="shared" si="0"/>
        <v>1539760.7720087997</v>
      </c>
      <c r="P14" s="211">
        <f t="shared" si="1"/>
        <v>8.2724206880457757E-2</v>
      </c>
    </row>
    <row r="15" spans="1:16" ht="30" customHeight="1">
      <c r="A15" s="209" t="s">
        <v>77</v>
      </c>
      <c r="B15" s="209">
        <v>549484.79315299995</v>
      </c>
      <c r="C15" s="210">
        <v>243996.09403459998</v>
      </c>
      <c r="D15" s="210">
        <v>132017.5479448</v>
      </c>
      <c r="E15" s="210">
        <v>710761.29037439998</v>
      </c>
      <c r="F15" s="210">
        <v>41051.166900799995</v>
      </c>
      <c r="G15" s="209">
        <v>74038.380207000009</v>
      </c>
      <c r="H15" s="209">
        <v>82508.018285999991</v>
      </c>
      <c r="I15" s="209">
        <v>575.65737999999999</v>
      </c>
      <c r="J15" s="209">
        <v>1294.6389905999999</v>
      </c>
      <c r="K15" s="209">
        <v>15240.3429256</v>
      </c>
      <c r="L15" s="209">
        <v>435649.26083459996</v>
      </c>
      <c r="M15" s="209">
        <v>93393.531101999994</v>
      </c>
      <c r="N15" s="209">
        <v>20626.36059</v>
      </c>
      <c r="O15" s="209">
        <f t="shared" si="0"/>
        <v>2400637.0827233996</v>
      </c>
      <c r="P15" s="211">
        <f t="shared" si="1"/>
        <v>0.12897509943510507</v>
      </c>
    </row>
    <row r="16" spans="1:16" ht="30" customHeight="1">
      <c r="A16" s="209" t="s">
        <v>424</v>
      </c>
      <c r="B16" s="209">
        <v>129530.81641599999</v>
      </c>
      <c r="C16" s="210">
        <v>37549.415837</v>
      </c>
      <c r="D16" s="210">
        <v>124397.9334262</v>
      </c>
      <c r="E16" s="210">
        <v>234986.35344020001</v>
      </c>
      <c r="F16" s="210">
        <v>166658.95273359999</v>
      </c>
      <c r="G16" s="209">
        <v>67440.534839200001</v>
      </c>
      <c r="H16" s="209">
        <v>96744.829336399998</v>
      </c>
      <c r="I16" s="209">
        <v>110.80972</v>
      </c>
      <c r="J16" s="209">
        <v>1373.3295000000001</v>
      </c>
      <c r="K16" s="209">
        <v>4399.5389000000005</v>
      </c>
      <c r="L16" s="209">
        <v>12119.731912000001</v>
      </c>
      <c r="M16" s="209">
        <v>63205.685119999995</v>
      </c>
      <c r="N16" s="209">
        <v>93058.032019999999</v>
      </c>
      <c r="O16" s="209">
        <f t="shared" si="0"/>
        <v>1031575.9632006</v>
      </c>
      <c r="P16" s="211">
        <f t="shared" si="1"/>
        <v>5.5421793400660953E-2</v>
      </c>
    </row>
    <row r="17" spans="1:16" ht="30" customHeight="1">
      <c r="A17" s="209" t="s">
        <v>425</v>
      </c>
      <c r="B17" s="209">
        <v>6739.7446399999999</v>
      </c>
      <c r="C17" s="210">
        <v>677.69419900000003</v>
      </c>
      <c r="D17" s="210">
        <v>6242.1944762000003</v>
      </c>
      <c r="E17" s="210">
        <v>8984.2811747999986</v>
      </c>
      <c r="F17" s="210">
        <v>2737.4535756</v>
      </c>
      <c r="G17" s="209">
        <v>2791.2891071999998</v>
      </c>
      <c r="H17" s="209">
        <v>4328.7412275999995</v>
      </c>
      <c r="I17" s="209">
        <v>0</v>
      </c>
      <c r="J17" s="209">
        <v>0</v>
      </c>
      <c r="K17" s="209">
        <v>319.17768999999998</v>
      </c>
      <c r="L17" s="209">
        <v>3280.4019275999999</v>
      </c>
      <c r="M17" s="209">
        <v>4277.2119327999999</v>
      </c>
      <c r="N17" s="209">
        <v>9884.0804000000007</v>
      </c>
      <c r="O17" s="209">
        <f t="shared" si="0"/>
        <v>50262.27035079999</v>
      </c>
      <c r="P17" s="211">
        <f t="shared" si="1"/>
        <v>2.700358735179749E-3</v>
      </c>
    </row>
    <row r="18" spans="1:16" ht="30" customHeight="1">
      <c r="A18" s="209" t="s">
        <v>426</v>
      </c>
      <c r="B18" s="209">
        <v>24214.8149452</v>
      </c>
      <c r="C18" s="210">
        <v>15559.298594799999</v>
      </c>
      <c r="D18" s="210">
        <v>143529.6393064</v>
      </c>
      <c r="E18" s="210">
        <v>65506.712792800005</v>
      </c>
      <c r="F18" s="210">
        <v>136595.89715999999</v>
      </c>
      <c r="G18" s="209">
        <v>8321.5442440000006</v>
      </c>
      <c r="H18" s="209">
        <v>20294.7703124</v>
      </c>
      <c r="I18" s="209">
        <v>0</v>
      </c>
      <c r="J18" s="209">
        <v>238.57677999999999</v>
      </c>
      <c r="K18" s="209">
        <v>980.04764999999998</v>
      </c>
      <c r="L18" s="209">
        <v>3622.115436</v>
      </c>
      <c r="M18" s="209">
        <v>11722.425946400001</v>
      </c>
      <c r="N18" s="209">
        <v>16559.41041</v>
      </c>
      <c r="O18" s="209">
        <f t="shared" si="0"/>
        <v>447145.253578</v>
      </c>
      <c r="P18" s="211">
        <f t="shared" si="1"/>
        <v>2.4023041199019334E-2</v>
      </c>
    </row>
    <row r="19" spans="1:16" ht="30" customHeight="1">
      <c r="A19" s="209" t="s">
        <v>427</v>
      </c>
      <c r="B19" s="209">
        <v>1296337.4688229999</v>
      </c>
      <c r="C19" s="210">
        <v>172454.372974</v>
      </c>
      <c r="D19" s="210">
        <v>1610988.3936556</v>
      </c>
      <c r="E19" s="210">
        <v>3922590.8058977998</v>
      </c>
      <c r="F19" s="210">
        <v>2824385.4940088</v>
      </c>
      <c r="G19" s="209">
        <v>32772.951560000001</v>
      </c>
      <c r="H19" s="209">
        <v>64498.348966600002</v>
      </c>
      <c r="I19" s="209">
        <v>0</v>
      </c>
      <c r="J19" s="209">
        <v>19238.483713399997</v>
      </c>
      <c r="K19" s="209">
        <v>427.05858000000001</v>
      </c>
      <c r="L19" s="209">
        <v>6913.7232400000003</v>
      </c>
      <c r="M19" s="209">
        <v>6702.5516600000001</v>
      </c>
      <c r="N19" s="209">
        <v>3334.8910900000001</v>
      </c>
      <c r="O19" s="209">
        <f t="shared" si="0"/>
        <v>9960644.5441691987</v>
      </c>
      <c r="P19" s="211">
        <f t="shared" si="1"/>
        <v>0.53513924689714498</v>
      </c>
    </row>
    <row r="20" spans="1:16" ht="30" customHeight="1">
      <c r="A20" s="209" t="s">
        <v>428</v>
      </c>
      <c r="B20" s="209">
        <v>121175.0194322</v>
      </c>
      <c r="C20" s="210">
        <v>36368.3096276</v>
      </c>
      <c r="D20" s="210">
        <v>169025.5925886</v>
      </c>
      <c r="E20" s="210">
        <v>120123.0519332</v>
      </c>
      <c r="F20" s="210">
        <v>217555.3671646</v>
      </c>
      <c r="G20" s="209">
        <v>30101.717026999999</v>
      </c>
      <c r="H20" s="209">
        <v>72314.505573400005</v>
      </c>
      <c r="I20" s="209">
        <v>39.898000000000003</v>
      </c>
      <c r="J20" s="209">
        <v>1498.8334956000001</v>
      </c>
      <c r="K20" s="209">
        <v>1299.88228</v>
      </c>
      <c r="L20" s="209">
        <v>7649.2344347999997</v>
      </c>
      <c r="M20" s="209">
        <v>24271.906524599999</v>
      </c>
      <c r="N20" s="209">
        <v>8036.1511900000005</v>
      </c>
      <c r="O20" s="209">
        <f t="shared" si="0"/>
        <v>809459.46927160001</v>
      </c>
      <c r="P20" s="211">
        <f t="shared" si="1"/>
        <v>4.3488504068076549E-2</v>
      </c>
    </row>
    <row r="21" spans="1:16" ht="30" customHeight="1">
      <c r="A21" s="209" t="s">
        <v>429</v>
      </c>
      <c r="B21" s="209">
        <v>419.16129999999998</v>
      </c>
      <c r="C21" s="210">
        <v>14901.830820800002</v>
      </c>
      <c r="D21" s="210">
        <v>14896.88049</v>
      </c>
      <c r="E21" s="210">
        <v>9003.8975417999991</v>
      </c>
      <c r="F21" s="210">
        <v>1228.1557697999999</v>
      </c>
      <c r="G21" s="209">
        <v>3941.7285999999999</v>
      </c>
      <c r="H21" s="209">
        <v>2876.6740279999999</v>
      </c>
      <c r="I21" s="209">
        <v>0</v>
      </c>
      <c r="J21" s="209">
        <v>0</v>
      </c>
      <c r="K21" s="209">
        <v>77.50227000000001</v>
      </c>
      <c r="L21" s="209">
        <v>719.22334999999998</v>
      </c>
      <c r="M21" s="209">
        <v>989.15526</v>
      </c>
      <c r="N21" s="209">
        <v>430.32087000000001</v>
      </c>
      <c r="O21" s="209">
        <f t="shared" si="0"/>
        <v>49484.530300400009</v>
      </c>
      <c r="P21" s="211">
        <f t="shared" si="1"/>
        <v>2.6585743684144044E-3</v>
      </c>
    </row>
    <row r="22" spans="1:16" ht="30" customHeight="1">
      <c r="A22" s="209" t="s">
        <v>430</v>
      </c>
      <c r="B22" s="209">
        <v>3741.8916800000002</v>
      </c>
      <c r="C22" s="210">
        <v>3184.8869881999999</v>
      </c>
      <c r="D22" s="210">
        <v>1043.6261999999999</v>
      </c>
      <c r="E22" s="210">
        <v>9844.1290500000014</v>
      </c>
      <c r="F22" s="210">
        <v>798.22819420000008</v>
      </c>
      <c r="G22" s="209">
        <v>5254.1903000000002</v>
      </c>
      <c r="H22" s="209">
        <v>4244.7717222000001</v>
      </c>
      <c r="I22" s="209">
        <v>0</v>
      </c>
      <c r="J22" s="209">
        <v>0</v>
      </c>
      <c r="K22" s="209">
        <v>18.81344</v>
      </c>
      <c r="L22" s="209">
        <v>1241.8238999999999</v>
      </c>
      <c r="M22" s="209">
        <v>2858.3148300000003</v>
      </c>
      <c r="N22" s="209">
        <v>390.32</v>
      </c>
      <c r="O22" s="209">
        <f t="shared" si="0"/>
        <v>32620.996304600001</v>
      </c>
      <c r="P22" s="211">
        <f t="shared" si="1"/>
        <v>1.7525748778674276E-3</v>
      </c>
    </row>
    <row r="23" spans="1:16" ht="30" customHeight="1">
      <c r="A23" s="209" t="s">
        <v>431</v>
      </c>
      <c r="B23" s="209">
        <v>126093.90568000001</v>
      </c>
      <c r="C23" s="210">
        <v>13599.524322200001</v>
      </c>
      <c r="D23" s="210">
        <v>17884.02565</v>
      </c>
      <c r="E23" s="210">
        <v>26404.919972600001</v>
      </c>
      <c r="F23" s="210">
        <v>72671.911283000009</v>
      </c>
      <c r="G23" s="209">
        <v>10766.08331</v>
      </c>
      <c r="H23" s="209">
        <v>31917.798783399998</v>
      </c>
      <c r="I23" s="209">
        <v>0</v>
      </c>
      <c r="J23" s="209">
        <v>133.73525000000001</v>
      </c>
      <c r="K23" s="209">
        <v>190.50205</v>
      </c>
      <c r="L23" s="209">
        <v>3925.7928299999999</v>
      </c>
      <c r="M23" s="209">
        <v>7169.1303172000007</v>
      </c>
      <c r="N23" s="209">
        <v>25609.991670000003</v>
      </c>
      <c r="O23" s="209">
        <f t="shared" si="0"/>
        <v>336367.32111840002</v>
      </c>
      <c r="P23" s="211">
        <f t="shared" si="1"/>
        <v>1.807145653134282E-2</v>
      </c>
    </row>
    <row r="24" spans="1:16" ht="30" customHeight="1">
      <c r="A24" s="209" t="s">
        <v>432</v>
      </c>
      <c r="B24" s="209">
        <v>6.86</v>
      </c>
      <c r="C24" s="210">
        <v>0</v>
      </c>
      <c r="D24" s="210">
        <v>59.74785</v>
      </c>
      <c r="E24" s="210">
        <v>79.751020000000011</v>
      </c>
      <c r="F24" s="210">
        <v>121.65154</v>
      </c>
      <c r="G24" s="209">
        <v>23.34132</v>
      </c>
      <c r="H24" s="209">
        <v>7.9967899999999998</v>
      </c>
      <c r="I24" s="209">
        <v>0</v>
      </c>
      <c r="J24" s="209">
        <v>0</v>
      </c>
      <c r="K24" s="209">
        <v>0</v>
      </c>
      <c r="L24" s="209">
        <v>0</v>
      </c>
      <c r="M24" s="209">
        <v>1.60941</v>
      </c>
      <c r="N24" s="209">
        <v>0.72784000000000004</v>
      </c>
      <c r="O24" s="209">
        <f t="shared" si="0"/>
        <v>301.68577000000005</v>
      </c>
      <c r="P24" s="211">
        <f t="shared" si="1"/>
        <v>1.620817759749212E-5</v>
      </c>
    </row>
    <row r="25" spans="1:16" ht="30" customHeight="1">
      <c r="A25" s="209" t="s">
        <v>433</v>
      </c>
      <c r="B25" s="209">
        <v>270.77800000000002</v>
      </c>
      <c r="C25" s="210">
        <v>75.240380000000002</v>
      </c>
      <c r="D25" s="210">
        <v>322.4076</v>
      </c>
      <c r="E25" s="210">
        <v>3256.4680099999996</v>
      </c>
      <c r="F25" s="210">
        <v>421.41579999999999</v>
      </c>
      <c r="G25" s="209">
        <v>757.05849000000001</v>
      </c>
      <c r="H25" s="209">
        <v>228.86029000000002</v>
      </c>
      <c r="I25" s="209">
        <v>0</v>
      </c>
      <c r="J25" s="209">
        <v>0</v>
      </c>
      <c r="K25" s="209">
        <v>0</v>
      </c>
      <c r="L25" s="209">
        <v>0</v>
      </c>
      <c r="M25" s="209">
        <v>9.7407700000000013</v>
      </c>
      <c r="N25" s="209">
        <v>0</v>
      </c>
      <c r="O25" s="209">
        <f t="shared" si="0"/>
        <v>5341.9693399999996</v>
      </c>
      <c r="P25" s="211">
        <f t="shared" si="1"/>
        <v>2.8699924356086713E-4</v>
      </c>
    </row>
    <row r="26" spans="1:16" s="215" customFormat="1" ht="39" customHeight="1">
      <c r="A26" s="212" t="s">
        <v>434</v>
      </c>
      <c r="B26" s="212">
        <v>2111.9449900000004</v>
      </c>
      <c r="C26" s="213">
        <v>1714.2530383999999</v>
      </c>
      <c r="D26" s="213">
        <v>11083.986199999999</v>
      </c>
      <c r="E26" s="213">
        <v>8232.8409300000003</v>
      </c>
      <c r="F26" s="213">
        <v>10371.523201600001</v>
      </c>
      <c r="G26" s="212">
        <v>2345.1762000000003</v>
      </c>
      <c r="H26" s="212">
        <v>3039.0090602</v>
      </c>
      <c r="I26" s="212">
        <v>0</v>
      </c>
      <c r="J26" s="212">
        <v>0</v>
      </c>
      <c r="K26" s="212">
        <v>0</v>
      </c>
      <c r="L26" s="212">
        <v>334.96267</v>
      </c>
      <c r="M26" s="212">
        <v>1038.63069</v>
      </c>
      <c r="N26" s="212">
        <v>75.927499999999995</v>
      </c>
      <c r="O26" s="212">
        <f t="shared" si="0"/>
        <v>40348.254480199997</v>
      </c>
      <c r="P26" s="214">
        <f t="shared" si="1"/>
        <v>2.1677246307105851E-3</v>
      </c>
    </row>
    <row r="27" spans="1:16" ht="23.25" customHeight="1">
      <c r="A27" s="216" t="s">
        <v>439</v>
      </c>
      <c r="B27" s="217">
        <f>SUM(B9:B26)</f>
        <v>3203638.8052679994</v>
      </c>
      <c r="C27" s="217">
        <f t="shared" ref="C27:N27" si="2">SUM(C9:C26)</f>
        <v>934906.07232879999</v>
      </c>
      <c r="D27" s="217">
        <f t="shared" si="2"/>
        <v>2569368.6327361995</v>
      </c>
      <c r="E27" s="217">
        <f t="shared" si="2"/>
        <v>5903059.4855927993</v>
      </c>
      <c r="F27" s="217">
        <f t="shared" si="2"/>
        <v>4061620.0325561999</v>
      </c>
      <c r="G27" s="217">
        <f t="shared" si="2"/>
        <v>287185.2493736</v>
      </c>
      <c r="H27" s="217">
        <f t="shared" si="2"/>
        <v>473539.26160080003</v>
      </c>
      <c r="I27" s="217">
        <f t="shared" si="2"/>
        <v>736.65795000000003</v>
      </c>
      <c r="J27" s="217">
        <f t="shared" si="2"/>
        <v>25523.188418799997</v>
      </c>
      <c r="K27" s="217">
        <f>SUM(K9:K26)</f>
        <v>85795.862107199981</v>
      </c>
      <c r="L27" s="217">
        <f>SUM(L9:L26)</f>
        <v>483657.66405539989</v>
      </c>
      <c r="M27" s="217">
        <f>SUM(M9:M26)</f>
        <v>359854.15399899991</v>
      </c>
      <c r="N27" s="217">
        <f t="shared" si="2"/>
        <v>224297.58119</v>
      </c>
      <c r="O27" s="217">
        <f t="shared" si="0"/>
        <v>18613182.647176798</v>
      </c>
      <c r="P27" s="218">
        <f t="shared" si="1"/>
        <v>1</v>
      </c>
    </row>
    <row r="28" spans="1:16" ht="30.75" customHeight="1">
      <c r="A28" s="219" t="s">
        <v>436</v>
      </c>
      <c r="B28" s="211">
        <f t="shared" ref="B28:O28" si="3">+B27/$O$27</f>
        <v>0.17211665871413556</v>
      </c>
      <c r="C28" s="211">
        <f t="shared" si="3"/>
        <v>5.0228168392824762E-2</v>
      </c>
      <c r="D28" s="211">
        <f t="shared" si="3"/>
        <v>0.13804026326072263</v>
      </c>
      <c r="E28" s="211">
        <f t="shared" si="3"/>
        <v>0.3171440154802414</v>
      </c>
      <c r="F28" s="211">
        <f t="shared" si="3"/>
        <v>0.21821201185989847</v>
      </c>
      <c r="G28" s="211">
        <f t="shared" si="3"/>
        <v>1.5429131858713026E-2</v>
      </c>
      <c r="H28" s="211">
        <f t="shared" si="3"/>
        <v>2.5441068869145024E-2</v>
      </c>
      <c r="I28" s="211">
        <f t="shared" si="3"/>
        <v>3.9577215995983066E-5</v>
      </c>
      <c r="J28" s="211">
        <f t="shared" si="3"/>
        <v>1.3712425705268245E-3</v>
      </c>
      <c r="K28" s="211">
        <f t="shared" si="3"/>
        <v>4.609413861858455E-3</v>
      </c>
      <c r="L28" s="211">
        <f t="shared" si="3"/>
        <v>2.5984683717094448E-2</v>
      </c>
      <c r="M28" s="211">
        <f t="shared" si="3"/>
        <v>1.9333295160759715E-2</v>
      </c>
      <c r="N28" s="211">
        <f t="shared" si="3"/>
        <v>1.2050469038083655E-2</v>
      </c>
      <c r="O28" s="211">
        <f t="shared" si="3"/>
        <v>1</v>
      </c>
      <c r="P28" s="211"/>
    </row>
    <row r="29" spans="1:16" ht="9" customHeight="1" thickBot="1">
      <c r="A29" s="220"/>
      <c r="B29" s="221"/>
      <c r="C29" s="222"/>
      <c r="D29" s="222"/>
      <c r="E29" s="222"/>
      <c r="F29" s="222"/>
      <c r="G29" s="223"/>
      <c r="H29" s="223"/>
      <c r="I29" s="223"/>
      <c r="J29" s="223"/>
      <c r="K29" s="223"/>
      <c r="L29" s="223"/>
      <c r="M29" s="223"/>
      <c r="N29" s="223"/>
      <c r="O29" s="223"/>
      <c r="P29" s="224"/>
    </row>
    <row r="30" spans="1:16" ht="15" customHeight="1" thickTop="1">
      <c r="A30" s="105" t="s">
        <v>437</v>
      </c>
      <c r="B30" s="226"/>
      <c r="C30" s="227"/>
      <c r="D30" s="227"/>
      <c r="E30" s="227"/>
      <c r="F30" s="227"/>
      <c r="G30" s="228"/>
      <c r="H30" s="228"/>
      <c r="I30" s="228"/>
      <c r="J30" s="228"/>
      <c r="K30" s="228"/>
      <c r="L30" s="228"/>
      <c r="M30" s="228"/>
      <c r="N30" s="228"/>
      <c r="O30" s="228"/>
      <c r="P30" s="228"/>
    </row>
    <row r="31" spans="1:16" ht="48" customHeight="1">
      <c r="A31" s="1027" t="s">
        <v>440</v>
      </c>
      <c r="B31" s="1027"/>
      <c r="C31" s="1027"/>
      <c r="D31" s="1027"/>
      <c r="E31" s="1027"/>
      <c r="F31" s="1027"/>
      <c r="G31" s="107"/>
      <c r="H31" s="107"/>
      <c r="I31" s="107"/>
      <c r="J31" s="107"/>
      <c r="K31" s="107"/>
      <c r="L31" s="107"/>
      <c r="M31" s="107"/>
      <c r="N31" s="107"/>
      <c r="O31" s="107"/>
      <c r="P31" s="228"/>
    </row>
    <row r="32" spans="1:16" ht="15" customHeight="1">
      <c r="A32" s="230"/>
      <c r="C32" s="193"/>
      <c r="D32" s="193"/>
      <c r="E32" s="193"/>
      <c r="F32" s="193"/>
      <c r="G32" s="107"/>
      <c r="H32" s="107"/>
      <c r="I32" s="107"/>
      <c r="J32" s="107"/>
      <c r="K32" s="107"/>
      <c r="L32" s="107"/>
      <c r="M32" s="107"/>
      <c r="N32" s="107"/>
      <c r="O32" s="107"/>
      <c r="P32" s="228"/>
    </row>
    <row r="33" spans="1:16" ht="9" customHeight="1">
      <c r="A33" s="232"/>
      <c r="C33" s="193"/>
      <c r="D33" s="193"/>
      <c r="E33" s="193"/>
      <c r="F33" s="193"/>
      <c r="G33" s="107"/>
      <c r="H33" s="107"/>
      <c r="I33" s="107"/>
      <c r="J33" s="107"/>
      <c r="K33" s="107"/>
      <c r="L33" s="107"/>
      <c r="M33" s="107"/>
      <c r="N33" s="107"/>
      <c r="O33" s="107"/>
      <c r="P33" s="228"/>
    </row>
    <row r="34" spans="1:16" ht="9" customHeight="1">
      <c r="A34" s="231"/>
      <c r="C34" s="193"/>
      <c r="D34" s="193"/>
      <c r="E34" s="193"/>
      <c r="F34" s="193"/>
      <c r="G34" s="107"/>
      <c r="H34" s="107"/>
      <c r="I34" s="107"/>
      <c r="J34" s="107"/>
      <c r="K34" s="107"/>
      <c r="L34" s="107"/>
      <c r="M34" s="107"/>
      <c r="N34" s="107"/>
      <c r="O34" s="107"/>
      <c r="P34" s="228"/>
    </row>
    <row r="35" spans="1:16" ht="9" customHeight="1">
      <c r="A35" s="232"/>
      <c r="C35" s="193"/>
      <c r="D35" s="193"/>
      <c r="E35" s="193"/>
      <c r="F35" s="193"/>
      <c r="G35" s="107"/>
      <c r="H35" s="107"/>
      <c r="I35" s="107"/>
      <c r="J35" s="107"/>
      <c r="K35" s="107"/>
      <c r="L35" s="107"/>
      <c r="M35" s="107"/>
      <c r="N35" s="107"/>
      <c r="O35" s="107"/>
      <c r="P35" s="228"/>
    </row>
    <row r="36" spans="1:16" ht="9" customHeight="1">
      <c r="A36" s="232"/>
      <c r="C36" s="193"/>
      <c r="D36" s="193"/>
      <c r="E36" s="193"/>
      <c r="F36" s="193"/>
      <c r="G36" s="107"/>
      <c r="H36" s="107"/>
      <c r="I36" s="107"/>
      <c r="J36" s="107"/>
      <c r="K36" s="107"/>
      <c r="L36" s="107"/>
      <c r="M36" s="107"/>
      <c r="N36" s="107"/>
      <c r="O36" s="107"/>
      <c r="P36" s="228"/>
    </row>
    <row r="37" spans="1:16" ht="9" customHeight="1">
      <c r="A37" s="232"/>
      <c r="B37" s="233"/>
      <c r="C37" s="193"/>
      <c r="D37" s="193"/>
      <c r="E37" s="193"/>
      <c r="F37" s="193"/>
      <c r="G37" s="107"/>
      <c r="H37" s="107"/>
      <c r="I37" s="107"/>
      <c r="J37" s="107"/>
      <c r="K37" s="107"/>
      <c r="L37" s="107"/>
      <c r="M37" s="107"/>
      <c r="N37" s="107"/>
      <c r="O37" s="107"/>
      <c r="P37" s="228"/>
    </row>
    <row r="38" spans="1:16" ht="9" customHeight="1">
      <c r="A38" s="232"/>
      <c r="B38" s="233"/>
      <c r="C38" s="193"/>
      <c r="D38" s="193"/>
      <c r="E38" s="193"/>
      <c r="F38" s="193"/>
      <c r="G38" s="107"/>
      <c r="H38" s="107"/>
      <c r="I38" s="107"/>
      <c r="J38" s="107"/>
      <c r="K38" s="107"/>
      <c r="L38" s="107"/>
      <c r="M38" s="107"/>
      <c r="N38" s="107"/>
      <c r="O38" s="107"/>
      <c r="P38" s="228"/>
    </row>
    <row r="39" spans="1:16" ht="9" customHeight="1">
      <c r="A39" s="232"/>
      <c r="B39" s="233"/>
      <c r="C39" s="193"/>
      <c r="D39" s="193"/>
      <c r="E39" s="193"/>
      <c r="F39" s="193"/>
      <c r="G39" s="107"/>
      <c r="H39" s="107"/>
      <c r="I39" s="107"/>
      <c r="J39" s="107"/>
      <c r="K39" s="107"/>
      <c r="L39" s="107"/>
      <c r="M39" s="107"/>
      <c r="N39" s="107"/>
      <c r="O39" s="107"/>
      <c r="P39" s="228"/>
    </row>
    <row r="40" spans="1:16" ht="9" customHeight="1">
      <c r="A40" s="234"/>
      <c r="B40" s="233"/>
      <c r="C40" s="193"/>
      <c r="D40" s="193"/>
      <c r="E40" s="193"/>
      <c r="F40" s="193"/>
      <c r="G40" s="107"/>
      <c r="H40" s="107"/>
      <c r="I40" s="107"/>
      <c r="J40" s="107"/>
      <c r="K40" s="107"/>
      <c r="L40" s="107"/>
      <c r="M40" s="107"/>
      <c r="N40" s="107"/>
      <c r="O40" s="107"/>
      <c r="P40" s="228"/>
    </row>
    <row r="41" spans="1:16" ht="9" customHeight="1">
      <c r="A41" s="232"/>
      <c r="B41" s="233"/>
      <c r="C41" s="193"/>
      <c r="D41" s="193"/>
      <c r="E41" s="193"/>
      <c r="F41" s="193"/>
      <c r="G41" s="107"/>
      <c r="H41" s="107"/>
      <c r="I41" s="107"/>
      <c r="J41" s="107"/>
      <c r="K41" s="107"/>
      <c r="L41" s="107"/>
      <c r="M41" s="107"/>
      <c r="N41" s="107"/>
      <c r="O41" s="107"/>
      <c r="P41" s="228"/>
    </row>
    <row r="42" spans="1:16" ht="9" customHeight="1">
      <c r="A42" s="232"/>
      <c r="B42" s="233"/>
      <c r="C42" s="193"/>
      <c r="D42" s="193"/>
      <c r="E42" s="193"/>
      <c r="F42" s="193"/>
      <c r="G42" s="107"/>
      <c r="H42" s="107"/>
      <c r="I42" s="107"/>
      <c r="J42" s="107"/>
      <c r="K42" s="107"/>
      <c r="L42" s="107"/>
      <c r="M42" s="107"/>
      <c r="N42" s="107"/>
      <c r="O42" s="107"/>
      <c r="P42" s="228"/>
    </row>
    <row r="43" spans="1:16" ht="9" customHeight="1">
      <c r="A43" s="232"/>
      <c r="B43" s="233"/>
      <c r="C43" s="193"/>
      <c r="D43" s="193"/>
      <c r="E43" s="193"/>
      <c r="F43" s="193"/>
      <c r="G43" s="107"/>
      <c r="H43" s="107"/>
      <c r="I43" s="107"/>
      <c r="J43" s="107"/>
      <c r="K43" s="107"/>
      <c r="L43" s="107"/>
      <c r="M43" s="107"/>
      <c r="N43" s="107"/>
      <c r="O43" s="107"/>
      <c r="P43" s="228"/>
    </row>
    <row r="44" spans="1:16" ht="9" customHeight="1">
      <c r="A44" s="232"/>
      <c r="C44" s="193"/>
      <c r="D44" s="193"/>
      <c r="E44" s="193"/>
      <c r="F44" s="193"/>
      <c r="G44" s="107"/>
      <c r="H44" s="107"/>
      <c r="I44" s="107"/>
      <c r="J44" s="107"/>
      <c r="K44" s="107"/>
      <c r="L44" s="107"/>
      <c r="M44" s="107"/>
      <c r="N44" s="107"/>
      <c r="O44" s="107"/>
      <c r="P44" s="228"/>
    </row>
    <row r="45" spans="1:16" ht="9" customHeight="1">
      <c r="A45" s="232"/>
      <c r="C45" s="193"/>
      <c r="D45" s="193"/>
      <c r="E45" s="193"/>
      <c r="F45" s="193"/>
      <c r="G45" s="107"/>
      <c r="H45" s="107"/>
      <c r="I45" s="107"/>
      <c r="J45" s="107"/>
      <c r="K45" s="107"/>
      <c r="L45" s="107"/>
      <c r="M45" s="107"/>
      <c r="N45" s="107"/>
      <c r="O45" s="107"/>
      <c r="P45" s="228"/>
    </row>
    <row r="46" spans="1:16" ht="9" customHeight="1">
      <c r="A46" s="234"/>
      <c r="C46" s="193"/>
      <c r="D46" s="193"/>
      <c r="E46" s="193"/>
      <c r="F46" s="193"/>
      <c r="G46" s="107"/>
      <c r="H46" s="107"/>
      <c r="I46" s="107"/>
      <c r="J46" s="107"/>
      <c r="K46" s="107"/>
      <c r="L46" s="107"/>
      <c r="M46" s="107"/>
      <c r="N46" s="107"/>
      <c r="O46" s="107"/>
      <c r="P46" s="228"/>
    </row>
    <row r="47" spans="1:16" ht="9" customHeight="1">
      <c r="A47" s="232"/>
      <c r="C47" s="193"/>
      <c r="D47" s="193"/>
      <c r="E47" s="193"/>
      <c r="F47" s="193"/>
      <c r="G47" s="107"/>
      <c r="H47" s="107"/>
      <c r="I47" s="107"/>
      <c r="J47" s="107"/>
      <c r="K47" s="107"/>
      <c r="L47" s="107"/>
      <c r="M47" s="107"/>
      <c r="N47" s="107"/>
      <c r="O47" s="107"/>
      <c r="P47" s="228"/>
    </row>
    <row r="48" spans="1:16" ht="9" customHeight="1">
      <c r="A48" s="232"/>
      <c r="C48" s="193"/>
      <c r="D48" s="193"/>
      <c r="E48" s="193"/>
      <c r="F48" s="193"/>
      <c r="G48" s="107"/>
      <c r="H48" s="107"/>
      <c r="I48" s="107"/>
      <c r="J48" s="107"/>
      <c r="K48" s="107"/>
      <c r="L48" s="107"/>
      <c r="M48" s="107"/>
      <c r="N48" s="107"/>
      <c r="O48" s="107"/>
      <c r="P48" s="228"/>
    </row>
    <row r="49" spans="1:16" ht="9" customHeight="1">
      <c r="A49" s="232"/>
      <c r="C49" s="193"/>
      <c r="D49" s="193"/>
      <c r="E49" s="193"/>
      <c r="F49" s="193"/>
      <c r="G49" s="107"/>
      <c r="H49" s="107"/>
      <c r="I49" s="107"/>
      <c r="J49" s="107"/>
      <c r="K49" s="107"/>
      <c r="L49" s="107"/>
      <c r="M49" s="107"/>
      <c r="N49" s="107"/>
      <c r="O49" s="107"/>
      <c r="P49" s="228"/>
    </row>
    <row r="50" spans="1:16" ht="9" customHeight="1">
      <c r="A50" s="232"/>
      <c r="C50" s="193"/>
      <c r="D50" s="193"/>
      <c r="E50" s="193"/>
      <c r="F50" s="193"/>
      <c r="G50" s="107"/>
      <c r="H50" s="107"/>
      <c r="I50" s="107"/>
      <c r="J50" s="107"/>
      <c r="K50" s="107"/>
      <c r="L50" s="107"/>
      <c r="M50" s="107"/>
      <c r="N50" s="107"/>
      <c r="O50" s="107"/>
      <c r="P50" s="228"/>
    </row>
    <row r="51" spans="1:16" ht="9" customHeight="1">
      <c r="A51" s="232"/>
      <c r="C51" s="193"/>
      <c r="D51" s="193"/>
      <c r="E51" s="193"/>
      <c r="F51" s="193"/>
      <c r="G51" s="107"/>
      <c r="H51" s="107"/>
      <c r="I51" s="107"/>
      <c r="J51" s="107"/>
      <c r="K51" s="107"/>
      <c r="L51" s="107"/>
      <c r="M51" s="107"/>
      <c r="N51" s="107"/>
      <c r="O51" s="107"/>
      <c r="P51" s="228"/>
    </row>
    <row r="52" spans="1:16" ht="9" customHeight="1">
      <c r="A52" s="234"/>
      <c r="C52" s="193"/>
      <c r="D52" s="193"/>
      <c r="E52" s="193"/>
      <c r="F52" s="193"/>
      <c r="G52" s="107"/>
      <c r="H52" s="107"/>
      <c r="I52" s="107"/>
      <c r="J52" s="107"/>
      <c r="K52" s="107"/>
      <c r="L52" s="107"/>
      <c r="M52" s="107"/>
      <c r="N52" s="107"/>
      <c r="O52" s="107"/>
      <c r="P52" s="228"/>
    </row>
    <row r="53" spans="1:16" ht="9" customHeight="1">
      <c r="A53" s="232"/>
      <c r="C53" s="193"/>
      <c r="D53" s="193"/>
      <c r="E53" s="193"/>
      <c r="F53" s="193"/>
      <c r="G53" s="107"/>
      <c r="H53" s="107"/>
      <c r="I53" s="107"/>
      <c r="J53" s="107"/>
      <c r="K53" s="107"/>
      <c r="L53" s="107"/>
      <c r="M53" s="107"/>
      <c r="N53" s="107"/>
      <c r="O53" s="107"/>
      <c r="P53" s="228"/>
    </row>
    <row r="54" spans="1:16" ht="9" customHeight="1">
      <c r="A54" s="232"/>
      <c r="C54" s="193"/>
      <c r="D54" s="193"/>
      <c r="E54" s="193"/>
      <c r="F54" s="193"/>
      <c r="G54" s="107"/>
      <c r="H54" s="107"/>
      <c r="I54" s="107"/>
      <c r="J54" s="107"/>
      <c r="K54" s="107"/>
      <c r="L54" s="107"/>
      <c r="M54" s="107"/>
      <c r="N54" s="107"/>
      <c r="O54" s="107"/>
      <c r="P54" s="228"/>
    </row>
    <row r="55" spans="1:16" ht="9" customHeight="1">
      <c r="A55" s="232"/>
      <c r="C55" s="193"/>
      <c r="D55" s="193"/>
      <c r="E55" s="193"/>
      <c r="F55" s="193"/>
      <c r="G55" s="107"/>
      <c r="H55" s="107"/>
      <c r="I55" s="107"/>
      <c r="J55" s="107"/>
      <c r="K55" s="107"/>
      <c r="L55" s="107"/>
      <c r="M55" s="107"/>
      <c r="N55" s="107"/>
      <c r="O55" s="107"/>
      <c r="P55" s="228"/>
    </row>
    <row r="56" spans="1:16" ht="9" customHeight="1">
      <c r="A56" s="232"/>
      <c r="C56" s="193"/>
      <c r="D56" s="193"/>
      <c r="E56" s="193"/>
      <c r="F56" s="193"/>
      <c r="G56" s="107"/>
      <c r="H56" s="107"/>
      <c r="I56" s="107"/>
      <c r="J56" s="107"/>
      <c r="K56" s="107"/>
      <c r="L56" s="107"/>
      <c r="M56" s="107"/>
      <c r="N56" s="107"/>
      <c r="O56" s="107"/>
      <c r="P56" s="228"/>
    </row>
    <row r="57" spans="1:16" ht="9" customHeight="1">
      <c r="A57" s="234"/>
      <c r="C57" s="193"/>
      <c r="D57" s="193"/>
      <c r="E57" s="193"/>
      <c r="F57" s="193"/>
      <c r="G57" s="107"/>
      <c r="H57" s="107"/>
      <c r="I57" s="107"/>
      <c r="J57" s="107"/>
      <c r="K57" s="107"/>
      <c r="L57" s="107"/>
      <c r="M57" s="107"/>
      <c r="N57" s="107"/>
      <c r="O57" s="107"/>
      <c r="P57" s="228"/>
    </row>
    <row r="58" spans="1:16" ht="9" customHeight="1">
      <c r="A58" s="235"/>
      <c r="C58" s="193"/>
      <c r="D58" s="193"/>
      <c r="E58" s="193"/>
      <c r="F58" s="193"/>
      <c r="G58" s="107"/>
      <c r="H58" s="107"/>
      <c r="I58" s="107"/>
      <c r="J58" s="107"/>
      <c r="K58" s="107"/>
      <c r="L58" s="107"/>
      <c r="M58" s="107"/>
      <c r="N58" s="107"/>
      <c r="O58" s="107"/>
      <c r="P58" s="228"/>
    </row>
    <row r="59" spans="1:16" ht="9" customHeight="1">
      <c r="A59" s="235"/>
      <c r="C59" s="193"/>
      <c r="D59" s="193"/>
      <c r="E59" s="193"/>
      <c r="F59" s="193"/>
      <c r="G59" s="107"/>
      <c r="H59" s="107"/>
      <c r="I59" s="107"/>
      <c r="J59" s="107"/>
      <c r="K59" s="107"/>
      <c r="L59" s="107"/>
      <c r="M59" s="107"/>
      <c r="N59" s="107"/>
      <c r="O59" s="107"/>
      <c r="P59" s="228"/>
    </row>
    <row r="60" spans="1:16" ht="9" customHeight="1">
      <c r="A60" s="235"/>
      <c r="C60" s="193"/>
      <c r="D60" s="193"/>
      <c r="E60" s="193"/>
      <c r="F60" s="193"/>
      <c r="G60" s="107"/>
      <c r="H60" s="107"/>
      <c r="I60" s="107"/>
      <c r="J60" s="107"/>
      <c r="K60" s="107"/>
      <c r="L60" s="107"/>
      <c r="M60" s="107"/>
      <c r="N60" s="107"/>
      <c r="O60" s="107"/>
      <c r="P60" s="228"/>
    </row>
    <row r="61" spans="1:16" ht="9" customHeight="1">
      <c r="A61" s="235"/>
      <c r="C61" s="193"/>
      <c r="D61" s="193"/>
      <c r="E61" s="193"/>
      <c r="F61" s="193"/>
      <c r="G61" s="107"/>
      <c r="H61" s="107"/>
      <c r="I61" s="107"/>
      <c r="J61" s="107"/>
      <c r="K61" s="107"/>
      <c r="L61" s="107"/>
      <c r="M61" s="107"/>
      <c r="N61" s="107"/>
      <c r="O61" s="107"/>
      <c r="P61" s="228"/>
    </row>
    <row r="62" spans="1:16" ht="9" customHeight="1">
      <c r="A62" s="236"/>
      <c r="C62" s="193"/>
      <c r="D62" s="193"/>
      <c r="E62" s="193"/>
      <c r="F62" s="193"/>
      <c r="G62" s="107"/>
      <c r="H62" s="107"/>
      <c r="I62" s="107"/>
      <c r="J62" s="107"/>
      <c r="K62" s="107"/>
      <c r="L62" s="107"/>
      <c r="M62" s="107"/>
      <c r="N62" s="107"/>
      <c r="O62" s="107"/>
      <c r="P62" s="228"/>
    </row>
    <row r="63" spans="1:16" ht="9" customHeight="1">
      <c r="A63" s="236"/>
      <c r="C63" s="193"/>
      <c r="D63" s="193"/>
      <c r="E63" s="193"/>
      <c r="F63" s="193"/>
      <c r="G63" s="107"/>
      <c r="H63" s="107"/>
      <c r="I63" s="107"/>
      <c r="J63" s="107"/>
      <c r="K63" s="107"/>
      <c r="L63" s="107"/>
      <c r="M63" s="107"/>
      <c r="N63" s="107"/>
      <c r="O63" s="107"/>
      <c r="P63" s="228"/>
    </row>
    <row r="64" spans="1:16" ht="9" customHeight="1">
      <c r="A64" s="231"/>
      <c r="C64" s="193"/>
      <c r="D64" s="193"/>
      <c r="E64" s="193"/>
      <c r="F64" s="193"/>
      <c r="G64" s="107"/>
      <c r="H64" s="107"/>
      <c r="I64" s="107"/>
      <c r="J64" s="107"/>
      <c r="K64" s="107"/>
      <c r="L64" s="107"/>
      <c r="M64" s="107"/>
      <c r="N64" s="107"/>
      <c r="O64" s="107"/>
      <c r="P64" s="228"/>
    </row>
    <row r="65" spans="1:16" ht="9" customHeight="1">
      <c r="A65" s="232"/>
      <c r="C65" s="193"/>
      <c r="D65" s="193"/>
      <c r="E65" s="193"/>
      <c r="F65" s="193"/>
      <c r="G65" s="107"/>
      <c r="H65" s="107"/>
      <c r="I65" s="107"/>
      <c r="J65" s="107"/>
      <c r="K65" s="107"/>
      <c r="L65" s="107"/>
      <c r="M65" s="107"/>
      <c r="N65" s="107"/>
      <c r="O65" s="107"/>
      <c r="P65" s="228"/>
    </row>
    <row r="66" spans="1:16" ht="9" customHeight="1">
      <c r="A66" s="232"/>
      <c r="C66" s="193"/>
      <c r="D66" s="193"/>
      <c r="E66" s="193"/>
      <c r="F66" s="193"/>
      <c r="G66" s="107"/>
      <c r="H66" s="107"/>
      <c r="I66" s="107"/>
      <c r="J66" s="107"/>
      <c r="K66" s="107"/>
      <c r="L66" s="107"/>
      <c r="M66" s="107"/>
      <c r="N66" s="107"/>
      <c r="O66" s="107"/>
      <c r="P66" s="228"/>
    </row>
    <row r="67" spans="1:16" ht="9" customHeight="1">
      <c r="A67" s="232"/>
      <c r="C67" s="193"/>
      <c r="D67" s="193"/>
      <c r="E67" s="193"/>
      <c r="F67" s="193"/>
      <c r="G67" s="107"/>
      <c r="H67" s="107"/>
      <c r="I67" s="107"/>
      <c r="J67" s="107"/>
      <c r="K67" s="107"/>
      <c r="L67" s="107"/>
      <c r="M67" s="107"/>
      <c r="N67" s="107"/>
      <c r="O67" s="107"/>
      <c r="P67" s="228"/>
    </row>
    <row r="68" spans="1:16" ht="9" customHeight="1">
      <c r="A68" s="232"/>
      <c r="C68" s="193"/>
      <c r="D68" s="193"/>
      <c r="E68" s="193"/>
      <c r="F68" s="193"/>
      <c r="G68" s="107"/>
      <c r="H68" s="107"/>
      <c r="I68" s="107"/>
      <c r="J68" s="107"/>
      <c r="K68" s="107"/>
      <c r="L68" s="107"/>
      <c r="M68" s="107"/>
      <c r="N68" s="107"/>
      <c r="O68" s="107"/>
      <c r="P68" s="228"/>
    </row>
    <row r="69" spans="1:16" ht="9" customHeight="1">
      <c r="A69" s="235"/>
      <c r="C69" s="193"/>
      <c r="D69" s="193"/>
      <c r="E69" s="193"/>
      <c r="F69" s="193"/>
      <c r="G69" s="107"/>
      <c r="H69" s="107"/>
      <c r="I69" s="107"/>
      <c r="J69" s="107"/>
      <c r="K69" s="107"/>
      <c r="L69" s="107"/>
      <c r="M69" s="107"/>
      <c r="N69" s="107"/>
      <c r="O69" s="107"/>
      <c r="P69" s="228"/>
    </row>
    <row r="70" spans="1:16" ht="9" customHeight="1">
      <c r="A70" s="231"/>
      <c r="C70" s="193"/>
      <c r="D70" s="193"/>
      <c r="E70" s="193"/>
      <c r="F70" s="193"/>
      <c r="G70" s="107"/>
      <c r="H70" s="107"/>
      <c r="I70" s="107"/>
      <c r="J70" s="107"/>
      <c r="K70" s="107"/>
      <c r="L70" s="107"/>
      <c r="M70" s="107"/>
      <c r="N70" s="107"/>
      <c r="O70" s="107"/>
      <c r="P70" s="228"/>
    </row>
    <row r="71" spans="1:16" ht="9" customHeight="1">
      <c r="A71" s="232"/>
      <c r="C71" s="193"/>
      <c r="D71" s="193"/>
      <c r="E71" s="193"/>
      <c r="F71" s="193"/>
      <c r="G71" s="107"/>
      <c r="H71" s="107"/>
      <c r="I71" s="107"/>
      <c r="J71" s="107"/>
      <c r="K71" s="107"/>
      <c r="L71" s="107"/>
      <c r="M71" s="107"/>
      <c r="N71" s="107"/>
      <c r="O71" s="107"/>
      <c r="P71" s="228"/>
    </row>
    <row r="72" spans="1:16" ht="9" customHeight="1">
      <c r="A72" s="232"/>
      <c r="C72" s="193"/>
      <c r="D72" s="193"/>
      <c r="E72" s="193"/>
      <c r="F72" s="193"/>
      <c r="G72" s="107"/>
      <c r="H72" s="107"/>
      <c r="I72" s="107"/>
      <c r="J72" s="107"/>
      <c r="K72" s="107"/>
      <c r="L72" s="107"/>
      <c r="M72" s="107"/>
      <c r="N72" s="107"/>
      <c r="O72" s="107"/>
      <c r="P72" s="228"/>
    </row>
    <row r="73" spans="1:16" ht="9" customHeight="1">
      <c r="A73" s="232"/>
      <c r="C73" s="193"/>
      <c r="D73" s="193"/>
      <c r="E73" s="193"/>
      <c r="F73" s="193"/>
      <c r="G73" s="107"/>
      <c r="H73" s="107"/>
      <c r="I73" s="107"/>
      <c r="J73" s="107"/>
      <c r="K73" s="107"/>
      <c r="L73" s="107"/>
      <c r="M73" s="107"/>
      <c r="N73" s="107"/>
      <c r="O73" s="107"/>
      <c r="P73" s="228"/>
    </row>
    <row r="74" spans="1:16" ht="9" customHeight="1">
      <c r="A74" s="232"/>
      <c r="C74" s="193"/>
      <c r="D74" s="193"/>
      <c r="E74" s="193"/>
      <c r="F74" s="193"/>
      <c r="G74" s="107"/>
      <c r="H74" s="107"/>
      <c r="I74" s="107"/>
      <c r="J74" s="107"/>
      <c r="K74" s="107"/>
      <c r="L74" s="107"/>
      <c r="M74" s="107"/>
      <c r="N74" s="107"/>
      <c r="O74" s="107"/>
      <c r="P74" s="228"/>
    </row>
    <row r="75" spans="1:16" ht="9" customHeight="1">
      <c r="A75" s="235"/>
      <c r="C75" s="193"/>
      <c r="D75" s="193"/>
      <c r="E75" s="193"/>
      <c r="F75" s="193"/>
      <c r="G75" s="107"/>
      <c r="H75" s="107"/>
      <c r="I75" s="107"/>
      <c r="J75" s="107"/>
      <c r="K75" s="107"/>
      <c r="L75" s="107"/>
      <c r="M75" s="107"/>
      <c r="N75" s="107"/>
      <c r="O75" s="107"/>
      <c r="P75" s="228"/>
    </row>
    <row r="76" spans="1:16" ht="9" customHeight="1">
      <c r="A76" s="231"/>
      <c r="C76" s="193"/>
      <c r="D76" s="193"/>
      <c r="E76" s="193"/>
      <c r="F76" s="193"/>
      <c r="G76" s="107"/>
      <c r="H76" s="107"/>
      <c r="I76" s="107"/>
      <c r="J76" s="107"/>
      <c r="K76" s="107"/>
      <c r="L76" s="107"/>
      <c r="M76" s="107"/>
      <c r="N76" s="107"/>
      <c r="O76" s="107"/>
      <c r="P76" s="228"/>
    </row>
    <row r="77" spans="1:16" ht="9" customHeight="1">
      <c r="A77" s="232"/>
      <c r="C77" s="193"/>
      <c r="D77" s="193"/>
      <c r="E77" s="193"/>
      <c r="F77" s="193"/>
      <c r="G77" s="107"/>
      <c r="H77" s="107"/>
      <c r="I77" s="107"/>
      <c r="J77" s="107"/>
      <c r="K77" s="107"/>
      <c r="L77" s="107"/>
      <c r="M77" s="107"/>
      <c r="N77" s="107"/>
      <c r="O77" s="107"/>
      <c r="P77" s="228"/>
    </row>
    <row r="78" spans="1:16" ht="9" customHeight="1">
      <c r="A78" s="232"/>
      <c r="C78" s="193"/>
      <c r="D78" s="193"/>
      <c r="E78" s="193"/>
      <c r="F78" s="193"/>
      <c r="G78" s="107"/>
      <c r="H78" s="107"/>
      <c r="I78" s="107"/>
      <c r="J78" s="107"/>
      <c r="K78" s="107"/>
      <c r="L78" s="107"/>
      <c r="M78" s="107"/>
      <c r="N78" s="107"/>
      <c r="O78" s="107"/>
      <c r="P78" s="228"/>
    </row>
    <row r="79" spans="1:16" ht="9" customHeight="1">
      <c r="A79" s="232"/>
      <c r="C79" s="237"/>
      <c r="D79" s="237"/>
      <c r="E79" s="237"/>
      <c r="F79" s="237"/>
      <c r="P79" s="226"/>
    </row>
    <row r="80" spans="1:16" ht="9" customHeight="1">
      <c r="A80" s="232"/>
      <c r="C80" s="237"/>
      <c r="D80" s="237"/>
      <c r="E80" s="237"/>
      <c r="F80" s="237"/>
      <c r="P80" s="226"/>
    </row>
    <row r="81" spans="1:16" ht="9" customHeight="1">
      <c r="A81" s="232"/>
      <c r="C81" s="237"/>
      <c r="D81" s="237"/>
      <c r="E81" s="237"/>
      <c r="F81" s="237"/>
      <c r="P81" s="226"/>
    </row>
    <row r="82" spans="1:16" ht="9" customHeight="1">
      <c r="A82" s="232"/>
      <c r="C82" s="237"/>
      <c r="D82" s="237"/>
      <c r="E82" s="237"/>
      <c r="F82" s="237"/>
      <c r="P82" s="226"/>
    </row>
    <row r="83" spans="1:16" ht="9" customHeight="1">
      <c r="A83" s="232"/>
      <c r="C83" s="237"/>
      <c r="D83" s="237"/>
      <c r="E83" s="237"/>
      <c r="F83" s="237"/>
      <c r="P83" s="226"/>
    </row>
    <row r="84" spans="1:16" ht="9" customHeight="1">
      <c r="A84" s="232"/>
      <c r="C84" s="237"/>
      <c r="D84" s="237"/>
      <c r="E84" s="237"/>
      <c r="F84" s="237"/>
      <c r="P84" s="226"/>
    </row>
    <row r="85" spans="1:16" ht="9" customHeight="1">
      <c r="A85" s="235"/>
      <c r="C85" s="237"/>
      <c r="D85" s="237"/>
      <c r="E85" s="237"/>
      <c r="F85" s="237"/>
      <c r="P85" s="226"/>
    </row>
    <row r="86" spans="1:16" ht="9" customHeight="1">
      <c r="A86" s="231"/>
      <c r="C86" s="237"/>
      <c r="D86" s="237"/>
      <c r="E86" s="237"/>
      <c r="F86" s="237"/>
      <c r="P86" s="226"/>
    </row>
    <row r="87" spans="1:16" ht="9" customHeight="1">
      <c r="A87" s="232"/>
      <c r="C87" s="237"/>
      <c r="D87" s="237"/>
      <c r="E87" s="237"/>
      <c r="F87" s="237"/>
      <c r="P87" s="226"/>
    </row>
    <row r="88" spans="1:16" ht="9" customHeight="1">
      <c r="A88" s="232"/>
      <c r="C88" s="237"/>
      <c r="D88" s="237"/>
      <c r="E88" s="237"/>
      <c r="F88" s="237"/>
      <c r="P88" s="226"/>
    </row>
    <row r="89" spans="1:16" ht="9" customHeight="1">
      <c r="A89" s="232"/>
      <c r="C89" s="237"/>
      <c r="D89" s="237"/>
      <c r="E89" s="237"/>
      <c r="F89" s="237"/>
      <c r="P89" s="226"/>
    </row>
    <row r="90" spans="1:16" ht="9" customHeight="1">
      <c r="A90" s="232"/>
      <c r="C90" s="237"/>
      <c r="D90" s="237"/>
      <c r="E90" s="237"/>
      <c r="F90" s="237"/>
      <c r="P90" s="226"/>
    </row>
    <row r="91" spans="1:16" ht="9" customHeight="1">
      <c r="A91" s="232"/>
      <c r="C91" s="237"/>
      <c r="D91" s="237"/>
      <c r="E91" s="237"/>
      <c r="F91" s="237"/>
      <c r="P91" s="226"/>
    </row>
    <row r="92" spans="1:16" ht="9" customHeight="1">
      <c r="A92" s="232"/>
      <c r="C92" s="237"/>
      <c r="D92" s="237"/>
      <c r="E92" s="237"/>
      <c r="F92" s="237"/>
      <c r="P92" s="226"/>
    </row>
    <row r="93" spans="1:16" ht="9" customHeight="1">
      <c r="A93" s="232"/>
      <c r="C93" s="237"/>
      <c r="D93" s="237"/>
      <c r="E93" s="237"/>
      <c r="F93" s="237"/>
      <c r="P93" s="226"/>
    </row>
    <row r="94" spans="1:16" ht="9" customHeight="1">
      <c r="A94" s="232"/>
      <c r="C94" s="237"/>
      <c r="D94" s="237"/>
      <c r="E94" s="237"/>
      <c r="F94" s="237"/>
      <c r="P94" s="226"/>
    </row>
    <row r="95" spans="1:16" ht="9" customHeight="1">
      <c r="A95" s="232"/>
      <c r="C95" s="237"/>
      <c r="D95" s="237"/>
      <c r="E95" s="237"/>
      <c r="F95" s="237"/>
      <c r="P95" s="226"/>
    </row>
    <row r="96" spans="1:16" ht="9" customHeight="1">
      <c r="A96" s="231"/>
      <c r="C96" s="237"/>
      <c r="D96" s="237"/>
      <c r="E96" s="237"/>
      <c r="F96" s="237"/>
      <c r="P96" s="226"/>
    </row>
    <row r="97" spans="1:16" ht="9" customHeight="1">
      <c r="A97" s="232"/>
      <c r="C97" s="237"/>
      <c r="D97" s="237"/>
      <c r="E97" s="237"/>
      <c r="F97" s="237"/>
      <c r="P97" s="226"/>
    </row>
    <row r="98" spans="1:16" ht="9" customHeight="1">
      <c r="A98" s="232"/>
      <c r="C98" s="237"/>
      <c r="D98" s="237"/>
      <c r="E98" s="237"/>
      <c r="F98" s="237"/>
      <c r="P98" s="226"/>
    </row>
    <row r="99" spans="1:16" ht="9" customHeight="1">
      <c r="A99" s="232"/>
      <c r="C99" s="237"/>
      <c r="D99" s="237"/>
      <c r="E99" s="237"/>
      <c r="F99" s="237"/>
      <c r="P99" s="226"/>
    </row>
    <row r="100" spans="1:16">
      <c r="A100" s="238"/>
      <c r="C100" s="237"/>
      <c r="D100" s="237"/>
      <c r="E100" s="237"/>
      <c r="F100" s="237"/>
      <c r="P100" s="226"/>
    </row>
    <row r="101" spans="1:16">
      <c r="A101" s="238"/>
      <c r="C101" s="237"/>
      <c r="D101" s="237"/>
      <c r="E101" s="237"/>
      <c r="F101" s="237"/>
      <c r="P101" s="226"/>
    </row>
    <row r="102" spans="1:16">
      <c r="A102" s="238"/>
      <c r="C102" s="237"/>
      <c r="D102" s="237"/>
      <c r="E102" s="237"/>
      <c r="F102" s="237"/>
      <c r="P102" s="226"/>
    </row>
    <row r="103" spans="1:16">
      <c r="A103" s="238"/>
      <c r="C103" s="237"/>
      <c r="D103" s="237"/>
      <c r="E103" s="237"/>
      <c r="F103" s="237"/>
      <c r="P103" s="226"/>
    </row>
    <row r="104" spans="1:16">
      <c r="A104" s="238"/>
      <c r="C104" s="237"/>
      <c r="D104" s="237"/>
      <c r="E104" s="237"/>
      <c r="F104" s="237"/>
      <c r="P104" s="226"/>
    </row>
    <row r="105" spans="1:16">
      <c r="A105" s="238"/>
      <c r="C105" s="237"/>
      <c r="D105" s="237"/>
      <c r="E105" s="237"/>
      <c r="F105" s="237"/>
      <c r="P105" s="226"/>
    </row>
    <row r="106" spans="1:16">
      <c r="A106" s="238"/>
      <c r="C106" s="237"/>
      <c r="D106" s="237"/>
      <c r="E106" s="237"/>
      <c r="F106" s="237"/>
      <c r="P106" s="226"/>
    </row>
    <row r="107" spans="1:16" ht="15.75">
      <c r="A107" s="239"/>
      <c r="C107" s="237"/>
      <c r="D107" s="237"/>
      <c r="E107" s="237"/>
      <c r="F107" s="237"/>
      <c r="P107" s="226"/>
    </row>
    <row r="108" spans="1:16" ht="15.75">
      <c r="A108" s="239"/>
      <c r="C108" s="237"/>
      <c r="D108" s="237"/>
      <c r="E108" s="237"/>
      <c r="F108" s="237"/>
      <c r="P108" s="226"/>
    </row>
    <row r="109" spans="1:16" ht="15.75">
      <c r="A109" s="239"/>
      <c r="C109" s="237"/>
      <c r="D109" s="237"/>
      <c r="E109" s="237"/>
      <c r="F109" s="237"/>
      <c r="P109" s="226"/>
    </row>
    <row r="110" spans="1:16" ht="15.75">
      <c r="A110" s="239"/>
      <c r="C110" s="237"/>
      <c r="D110" s="237"/>
      <c r="E110" s="237"/>
      <c r="F110" s="237"/>
      <c r="P110" s="226"/>
    </row>
    <row r="111" spans="1:16" ht="15.75">
      <c r="A111" s="239"/>
      <c r="C111" s="237"/>
      <c r="D111" s="237"/>
      <c r="E111" s="237"/>
      <c r="F111" s="237"/>
      <c r="P111" s="226"/>
    </row>
    <row r="112" spans="1:16" ht="15.75">
      <c r="A112" s="239"/>
      <c r="C112" s="237"/>
      <c r="D112" s="237"/>
      <c r="E112" s="237"/>
      <c r="F112" s="237"/>
      <c r="P112" s="226"/>
    </row>
    <row r="113" spans="1:16" ht="15.75">
      <c r="A113" s="239"/>
      <c r="C113" s="237"/>
      <c r="D113" s="237"/>
      <c r="E113" s="237"/>
      <c r="F113" s="237"/>
      <c r="P113" s="226"/>
    </row>
    <row r="114" spans="1:16" ht="15.75">
      <c r="A114" s="239"/>
      <c r="C114" s="237"/>
      <c r="D114" s="237"/>
      <c r="E114" s="237"/>
      <c r="F114" s="237"/>
      <c r="P114" s="226"/>
    </row>
    <row r="115" spans="1:16" ht="15.75">
      <c r="A115" s="239"/>
      <c r="C115" s="237"/>
      <c r="D115" s="237"/>
      <c r="E115" s="237"/>
      <c r="F115" s="237"/>
      <c r="P115" s="226"/>
    </row>
    <row r="116" spans="1:16" ht="15.75">
      <c r="A116" s="239"/>
      <c r="C116" s="237"/>
      <c r="D116" s="237"/>
      <c r="E116" s="237"/>
      <c r="F116" s="237"/>
      <c r="P116" s="226"/>
    </row>
    <row r="117" spans="1:16" ht="15.75">
      <c r="A117" s="239"/>
      <c r="C117" s="237"/>
      <c r="D117" s="237"/>
      <c r="E117" s="237"/>
      <c r="F117" s="237"/>
      <c r="P117" s="226"/>
    </row>
    <row r="118" spans="1:16" ht="15.75">
      <c r="A118" s="239"/>
      <c r="C118" s="237"/>
      <c r="D118" s="237"/>
      <c r="E118" s="237"/>
      <c r="F118" s="237"/>
      <c r="P118" s="226"/>
    </row>
    <row r="119" spans="1:16" ht="15.75">
      <c r="A119" s="239"/>
      <c r="C119" s="237"/>
      <c r="D119" s="237"/>
      <c r="E119" s="237"/>
      <c r="F119" s="237"/>
      <c r="P119" s="226"/>
    </row>
    <row r="120" spans="1:16" ht="15.75">
      <c r="A120" s="239"/>
      <c r="C120" s="237"/>
      <c r="D120" s="237"/>
      <c r="E120" s="237"/>
      <c r="F120" s="237"/>
      <c r="P120" s="226"/>
    </row>
    <row r="121" spans="1:16" ht="15.75">
      <c r="A121" s="239"/>
      <c r="C121" s="237"/>
      <c r="D121" s="237"/>
      <c r="E121" s="237"/>
      <c r="F121" s="237"/>
      <c r="P121" s="226"/>
    </row>
    <row r="122" spans="1:16" ht="15.75">
      <c r="A122" s="239"/>
      <c r="C122" s="237"/>
      <c r="D122" s="237"/>
      <c r="E122" s="237"/>
      <c r="F122" s="237"/>
      <c r="P122" s="226"/>
    </row>
    <row r="123" spans="1:16" ht="15.75">
      <c r="A123" s="239"/>
      <c r="C123" s="237"/>
      <c r="D123" s="237"/>
      <c r="E123" s="237"/>
      <c r="F123" s="237"/>
      <c r="P123" s="226"/>
    </row>
    <row r="124" spans="1:16" ht="15.75">
      <c r="A124" s="239"/>
      <c r="C124" s="237"/>
      <c r="D124" s="237"/>
      <c r="E124" s="237"/>
      <c r="F124" s="237"/>
      <c r="P124" s="226"/>
    </row>
    <row r="125" spans="1:16" ht="15.75">
      <c r="A125" s="239"/>
      <c r="C125" s="237"/>
      <c r="D125" s="237"/>
      <c r="E125" s="237"/>
      <c r="F125" s="237"/>
      <c r="P125" s="226"/>
    </row>
    <row r="126" spans="1:16" ht="15.75">
      <c r="A126" s="239"/>
      <c r="C126" s="237"/>
      <c r="D126" s="237"/>
      <c r="E126" s="237"/>
      <c r="F126" s="237"/>
      <c r="P126" s="226"/>
    </row>
    <row r="127" spans="1:16" ht="15.75">
      <c r="A127" s="239"/>
      <c r="C127" s="237"/>
      <c r="D127" s="237"/>
      <c r="E127" s="237"/>
      <c r="F127" s="237"/>
      <c r="P127" s="226"/>
    </row>
    <row r="128" spans="1:16" ht="15.75">
      <c r="A128" s="239"/>
      <c r="C128" s="237"/>
      <c r="D128" s="237"/>
      <c r="E128" s="237"/>
      <c r="F128" s="237"/>
      <c r="P128" s="226"/>
    </row>
    <row r="129" spans="1:16" ht="15.75">
      <c r="A129" s="239"/>
      <c r="C129" s="237"/>
      <c r="D129" s="237"/>
      <c r="E129" s="237"/>
      <c r="F129" s="237"/>
      <c r="P129" s="226"/>
    </row>
    <row r="130" spans="1:16" ht="15.75">
      <c r="A130" s="239"/>
      <c r="C130" s="237"/>
      <c r="D130" s="237"/>
      <c r="E130" s="237"/>
      <c r="F130" s="237"/>
      <c r="P130" s="226"/>
    </row>
    <row r="131" spans="1:16" ht="15.75">
      <c r="A131" s="239"/>
      <c r="C131" s="237"/>
      <c r="D131" s="237"/>
      <c r="E131" s="237"/>
      <c r="F131" s="237"/>
      <c r="P131" s="226"/>
    </row>
    <row r="132" spans="1:16" ht="15.75">
      <c r="A132" s="239"/>
      <c r="C132" s="237"/>
      <c r="D132" s="237"/>
      <c r="E132" s="237"/>
      <c r="F132" s="237"/>
      <c r="P132" s="226"/>
    </row>
    <row r="133" spans="1:16" ht="15.75">
      <c r="A133" s="239"/>
      <c r="C133" s="237"/>
      <c r="D133" s="237"/>
      <c r="E133" s="237"/>
      <c r="F133" s="237"/>
      <c r="P133" s="226"/>
    </row>
    <row r="134" spans="1:16" ht="15.75">
      <c r="A134" s="239"/>
      <c r="C134" s="237"/>
      <c r="D134" s="237"/>
      <c r="E134" s="237"/>
      <c r="F134" s="237"/>
      <c r="P134" s="226"/>
    </row>
    <row r="135" spans="1:16" ht="15.75">
      <c r="A135" s="239"/>
      <c r="C135" s="237"/>
      <c r="D135" s="237"/>
      <c r="E135" s="237"/>
      <c r="F135" s="237"/>
      <c r="P135" s="226"/>
    </row>
    <row r="136" spans="1:16" ht="15.75">
      <c r="A136" s="239"/>
      <c r="C136" s="237"/>
      <c r="D136" s="237"/>
      <c r="E136" s="237"/>
      <c r="F136" s="237"/>
      <c r="P136" s="226"/>
    </row>
    <row r="137" spans="1:16" ht="15.75">
      <c r="A137" s="239"/>
      <c r="C137" s="237"/>
      <c r="D137" s="237"/>
      <c r="E137" s="237"/>
      <c r="F137" s="237"/>
      <c r="P137" s="226"/>
    </row>
    <row r="138" spans="1:16" ht="15.75">
      <c r="A138" s="239"/>
      <c r="C138" s="237"/>
      <c r="D138" s="237"/>
      <c r="E138" s="237"/>
      <c r="F138" s="237"/>
      <c r="P138" s="226"/>
    </row>
    <row r="139" spans="1:16" ht="15.75">
      <c r="A139" s="239"/>
      <c r="C139" s="237"/>
      <c r="D139" s="237"/>
      <c r="E139" s="237"/>
      <c r="F139" s="237"/>
      <c r="P139" s="226"/>
    </row>
    <row r="140" spans="1:16" ht="15.75">
      <c r="A140" s="239"/>
      <c r="C140" s="237"/>
      <c r="D140" s="237"/>
      <c r="E140" s="237"/>
      <c r="F140" s="237"/>
      <c r="P140" s="226"/>
    </row>
    <row r="141" spans="1:16" ht="15.75">
      <c r="A141" s="239"/>
      <c r="C141" s="237"/>
      <c r="D141" s="237"/>
      <c r="E141" s="237"/>
      <c r="F141" s="237"/>
      <c r="P141" s="226"/>
    </row>
    <row r="142" spans="1:16" ht="15.75">
      <c r="A142" s="239"/>
      <c r="C142" s="237"/>
      <c r="D142" s="237"/>
      <c r="E142" s="237"/>
      <c r="F142" s="237"/>
      <c r="P142" s="226"/>
    </row>
    <row r="143" spans="1:16" ht="15.75">
      <c r="A143" s="239"/>
      <c r="C143" s="237"/>
      <c r="D143" s="237"/>
      <c r="E143" s="237"/>
      <c r="F143" s="237"/>
      <c r="P143" s="226"/>
    </row>
    <row r="144" spans="1:16" ht="15.75">
      <c r="A144" s="239"/>
      <c r="C144" s="237"/>
      <c r="D144" s="237"/>
      <c r="E144" s="237"/>
      <c r="F144" s="237"/>
      <c r="P144" s="226"/>
    </row>
    <row r="145" spans="1:16" ht="15.75">
      <c r="A145" s="239"/>
      <c r="C145" s="237"/>
      <c r="D145" s="237"/>
      <c r="E145" s="237"/>
      <c r="F145" s="237"/>
      <c r="P145" s="226"/>
    </row>
    <row r="146" spans="1:16" ht="15.75">
      <c r="A146" s="239"/>
      <c r="C146" s="237"/>
      <c r="D146" s="237"/>
      <c r="E146" s="237"/>
      <c r="F146" s="237"/>
      <c r="P146" s="226"/>
    </row>
    <row r="147" spans="1:16" ht="15.75">
      <c r="A147" s="239"/>
      <c r="C147" s="237"/>
      <c r="D147" s="237"/>
      <c r="E147" s="237"/>
      <c r="F147" s="237"/>
      <c r="P147" s="226"/>
    </row>
    <row r="148" spans="1:16" ht="15.75">
      <c r="A148" s="239"/>
      <c r="C148" s="237"/>
      <c r="D148" s="237"/>
      <c r="E148" s="237"/>
      <c r="F148" s="237"/>
      <c r="P148" s="226"/>
    </row>
    <row r="149" spans="1:16" ht="15.75">
      <c r="A149" s="239"/>
      <c r="C149" s="237"/>
      <c r="D149" s="237"/>
      <c r="E149" s="237"/>
      <c r="F149" s="237"/>
      <c r="P149" s="226"/>
    </row>
    <row r="150" spans="1:16" ht="15.75">
      <c r="A150" s="239"/>
      <c r="C150" s="237"/>
      <c r="D150" s="237"/>
      <c r="E150" s="237"/>
      <c r="F150" s="237"/>
      <c r="P150" s="226"/>
    </row>
    <row r="151" spans="1:16" ht="15.75">
      <c r="A151" s="239"/>
      <c r="C151" s="237"/>
      <c r="D151" s="237"/>
      <c r="E151" s="237"/>
      <c r="F151" s="237"/>
      <c r="P151" s="226"/>
    </row>
    <row r="152" spans="1:16" ht="15.75">
      <c r="A152" s="239"/>
      <c r="C152" s="237"/>
      <c r="D152" s="237"/>
      <c r="E152" s="237"/>
      <c r="F152" s="237"/>
      <c r="P152" s="226"/>
    </row>
    <row r="153" spans="1:16" ht="15.75">
      <c r="A153" s="239"/>
      <c r="C153" s="237"/>
      <c r="D153" s="237"/>
      <c r="E153" s="237"/>
      <c r="F153" s="237"/>
      <c r="P153" s="226"/>
    </row>
    <row r="154" spans="1:16" ht="15.75">
      <c r="A154" s="239"/>
      <c r="C154" s="237"/>
      <c r="D154" s="237"/>
      <c r="E154" s="237"/>
      <c r="F154" s="237"/>
      <c r="P154" s="226"/>
    </row>
    <row r="155" spans="1:16" ht="15.75">
      <c r="A155" s="239"/>
      <c r="C155" s="237"/>
      <c r="D155" s="237"/>
      <c r="E155" s="237"/>
      <c r="F155" s="237"/>
      <c r="P155" s="226"/>
    </row>
    <row r="156" spans="1:16" ht="15.75">
      <c r="A156" s="239"/>
      <c r="C156" s="237"/>
      <c r="D156" s="237"/>
      <c r="E156" s="237"/>
      <c r="F156" s="237"/>
      <c r="P156" s="226"/>
    </row>
    <row r="157" spans="1:16" ht="15.75">
      <c r="A157" s="239"/>
      <c r="C157" s="237"/>
      <c r="D157" s="237"/>
      <c r="E157" s="237"/>
      <c r="F157" s="237"/>
      <c r="P157" s="226"/>
    </row>
    <row r="158" spans="1:16" ht="15.75">
      <c r="A158" s="239"/>
      <c r="C158" s="237"/>
      <c r="D158" s="237"/>
      <c r="E158" s="237"/>
      <c r="F158" s="237"/>
      <c r="P158" s="226"/>
    </row>
    <row r="159" spans="1:16" ht="15.75">
      <c r="A159" s="239"/>
      <c r="C159" s="237"/>
      <c r="D159" s="237"/>
      <c r="E159" s="237"/>
      <c r="F159" s="237"/>
      <c r="P159" s="226"/>
    </row>
    <row r="160" spans="1:16" ht="15.75">
      <c r="A160" s="239"/>
      <c r="C160" s="237"/>
      <c r="D160" s="237"/>
      <c r="E160" s="237"/>
      <c r="F160" s="237"/>
      <c r="P160" s="226"/>
    </row>
    <row r="161" spans="1:16" ht="15.75">
      <c r="A161" s="239"/>
      <c r="C161" s="237"/>
      <c r="D161" s="237"/>
      <c r="E161" s="237"/>
      <c r="F161" s="237"/>
      <c r="P161" s="226"/>
    </row>
    <row r="162" spans="1:16" ht="15.75">
      <c r="A162" s="239"/>
      <c r="C162" s="237"/>
      <c r="D162" s="237"/>
      <c r="E162" s="237"/>
      <c r="F162" s="237"/>
      <c r="P162" s="226"/>
    </row>
    <row r="163" spans="1:16" ht="15.75">
      <c r="A163" s="239"/>
      <c r="C163" s="237"/>
      <c r="D163" s="237"/>
      <c r="E163" s="237"/>
      <c r="F163" s="237"/>
      <c r="P163" s="226"/>
    </row>
    <row r="164" spans="1:16" ht="15.75">
      <c r="A164" s="239"/>
      <c r="C164" s="237"/>
      <c r="D164" s="237"/>
      <c r="E164" s="237"/>
      <c r="F164" s="237"/>
      <c r="P164" s="226"/>
    </row>
    <row r="165" spans="1:16" ht="15.75">
      <c r="A165" s="239"/>
      <c r="C165" s="237"/>
      <c r="D165" s="237"/>
      <c r="E165" s="237"/>
      <c r="F165" s="237"/>
      <c r="P165" s="226"/>
    </row>
    <row r="166" spans="1:16" ht="15.75">
      <c r="A166" s="239"/>
      <c r="C166" s="237"/>
      <c r="D166" s="237"/>
      <c r="E166" s="237"/>
      <c r="F166" s="237"/>
      <c r="P166" s="226"/>
    </row>
    <row r="167" spans="1:16" ht="15.75">
      <c r="A167" s="239"/>
      <c r="C167" s="237"/>
      <c r="D167" s="237"/>
      <c r="E167" s="237"/>
      <c r="F167" s="237"/>
      <c r="P167" s="226"/>
    </row>
    <row r="168" spans="1:16" ht="15.75">
      <c r="A168" s="239"/>
      <c r="C168" s="237"/>
      <c r="D168" s="237"/>
      <c r="E168" s="237"/>
      <c r="F168" s="237"/>
      <c r="P168" s="226"/>
    </row>
    <row r="169" spans="1:16" ht="15.75">
      <c r="A169" s="239"/>
      <c r="C169" s="237"/>
      <c r="D169" s="237"/>
      <c r="E169" s="237"/>
      <c r="F169" s="237"/>
      <c r="P169" s="226"/>
    </row>
    <row r="170" spans="1:16" ht="15.75">
      <c r="A170" s="239"/>
      <c r="C170" s="237"/>
      <c r="D170" s="237"/>
      <c r="E170" s="237"/>
      <c r="F170" s="237"/>
      <c r="P170" s="226"/>
    </row>
    <row r="171" spans="1:16" ht="15.75">
      <c r="A171" s="239"/>
      <c r="C171" s="237"/>
      <c r="D171" s="237"/>
      <c r="E171" s="237"/>
      <c r="F171" s="237"/>
      <c r="P171" s="226"/>
    </row>
    <row r="172" spans="1:16" ht="15.75">
      <c r="A172" s="239"/>
      <c r="C172" s="237"/>
      <c r="D172" s="237"/>
      <c r="E172" s="237"/>
      <c r="F172" s="237"/>
      <c r="P172" s="226"/>
    </row>
    <row r="173" spans="1:16" ht="15.75">
      <c r="A173" s="239"/>
      <c r="C173" s="237"/>
      <c r="D173" s="237"/>
      <c r="E173" s="237"/>
      <c r="F173" s="237"/>
      <c r="P173" s="226"/>
    </row>
    <row r="174" spans="1:16" ht="15.75">
      <c r="A174" s="239"/>
      <c r="C174" s="237"/>
      <c r="D174" s="237"/>
      <c r="E174" s="237"/>
      <c r="F174" s="237"/>
      <c r="P174" s="226"/>
    </row>
    <row r="175" spans="1:16" ht="15.75">
      <c r="A175" s="239"/>
      <c r="C175" s="237"/>
      <c r="D175" s="237"/>
      <c r="E175" s="237"/>
      <c r="F175" s="237"/>
      <c r="P175" s="226"/>
    </row>
    <row r="176" spans="1:16" ht="15.75">
      <c r="A176" s="239"/>
      <c r="C176" s="237"/>
      <c r="D176" s="237"/>
      <c r="E176" s="237"/>
      <c r="F176" s="237"/>
      <c r="P176" s="226"/>
    </row>
    <row r="177" spans="1:16" ht="15.75">
      <c r="A177" s="239"/>
      <c r="C177" s="237"/>
      <c r="D177" s="237"/>
      <c r="E177" s="237"/>
      <c r="F177" s="237"/>
      <c r="P177" s="226"/>
    </row>
    <row r="178" spans="1:16" ht="15.75">
      <c r="A178" s="239"/>
      <c r="C178" s="237"/>
      <c r="D178" s="237"/>
      <c r="E178" s="237"/>
      <c r="F178" s="237"/>
      <c r="P178" s="226"/>
    </row>
    <row r="179" spans="1:16" ht="15.75">
      <c r="A179" s="239"/>
      <c r="C179" s="237"/>
      <c r="D179" s="237"/>
      <c r="E179" s="237"/>
      <c r="F179" s="237"/>
      <c r="P179" s="226"/>
    </row>
    <row r="180" spans="1:16" ht="15.75">
      <c r="A180" s="239"/>
      <c r="C180" s="237"/>
      <c r="D180" s="237"/>
      <c r="E180" s="237"/>
      <c r="F180" s="237"/>
      <c r="P180" s="226"/>
    </row>
    <row r="181" spans="1:16" ht="15.75">
      <c r="A181" s="239"/>
      <c r="C181" s="237"/>
      <c r="D181" s="237"/>
      <c r="E181" s="237"/>
      <c r="F181" s="237"/>
      <c r="P181" s="226"/>
    </row>
    <row r="182" spans="1:16" ht="15.75">
      <c r="A182" s="239"/>
      <c r="C182" s="237"/>
      <c r="D182" s="237"/>
      <c r="E182" s="237"/>
      <c r="F182" s="237"/>
      <c r="P182" s="226"/>
    </row>
    <row r="183" spans="1:16" ht="15.75">
      <c r="A183" s="239"/>
      <c r="C183" s="237"/>
      <c r="D183" s="237"/>
      <c r="E183" s="237"/>
      <c r="F183" s="237"/>
      <c r="P183" s="226"/>
    </row>
    <row r="184" spans="1:16" ht="15.75">
      <c r="A184" s="239"/>
      <c r="C184" s="237"/>
      <c r="D184" s="237"/>
      <c r="E184" s="237"/>
      <c r="F184" s="237"/>
      <c r="P184" s="226"/>
    </row>
    <row r="185" spans="1:16" ht="15.75">
      <c r="A185" s="239"/>
      <c r="C185" s="237"/>
      <c r="D185" s="237"/>
      <c r="E185" s="237"/>
      <c r="F185" s="237"/>
      <c r="P185" s="226"/>
    </row>
    <row r="186" spans="1:16" ht="15.75">
      <c r="A186" s="239"/>
      <c r="C186" s="237"/>
      <c r="D186" s="237"/>
      <c r="E186" s="237"/>
      <c r="F186" s="237"/>
      <c r="P186" s="226"/>
    </row>
    <row r="187" spans="1:16" ht="15.75">
      <c r="A187" s="239"/>
      <c r="C187" s="237"/>
      <c r="D187" s="237"/>
      <c r="E187" s="237"/>
      <c r="F187" s="237"/>
      <c r="P187" s="226"/>
    </row>
    <row r="188" spans="1:16" ht="15.75">
      <c r="A188" s="239"/>
      <c r="C188" s="237"/>
      <c r="D188" s="237"/>
      <c r="E188" s="237"/>
      <c r="F188" s="237"/>
      <c r="P188" s="226"/>
    </row>
    <row r="189" spans="1:16" ht="15.75">
      <c r="A189" s="239"/>
      <c r="C189" s="237"/>
      <c r="D189" s="237"/>
      <c r="E189" s="237"/>
      <c r="F189" s="237"/>
      <c r="P189" s="226"/>
    </row>
    <row r="190" spans="1:16" ht="15.75">
      <c r="A190" s="239"/>
      <c r="C190" s="237"/>
      <c r="D190" s="237"/>
      <c r="E190" s="237"/>
      <c r="F190" s="237"/>
      <c r="P190" s="226"/>
    </row>
    <row r="191" spans="1:16" ht="15.75">
      <c r="A191" s="239"/>
      <c r="C191" s="237"/>
      <c r="D191" s="237"/>
      <c r="E191" s="237"/>
      <c r="F191" s="237"/>
      <c r="P191" s="226"/>
    </row>
    <row r="192" spans="1:16" ht="15.75">
      <c r="A192" s="239"/>
      <c r="C192" s="237"/>
      <c r="D192" s="237"/>
      <c r="E192" s="237"/>
      <c r="F192" s="237"/>
      <c r="P192" s="226"/>
    </row>
    <row r="193" spans="1:16" ht="15.75">
      <c r="A193" s="239"/>
      <c r="C193" s="237"/>
      <c r="D193" s="237"/>
      <c r="E193" s="237"/>
      <c r="F193" s="237"/>
      <c r="P193" s="226"/>
    </row>
    <row r="194" spans="1:16" ht="15.75">
      <c r="A194" s="239"/>
      <c r="C194" s="237"/>
      <c r="D194" s="237"/>
      <c r="E194" s="237"/>
      <c r="F194" s="237"/>
      <c r="P194" s="226"/>
    </row>
    <row r="195" spans="1:16" ht="15.75">
      <c r="A195" s="239"/>
      <c r="C195" s="237"/>
      <c r="D195" s="237"/>
      <c r="E195" s="237"/>
      <c r="F195" s="237"/>
      <c r="P195" s="226"/>
    </row>
    <row r="196" spans="1:16" ht="15.75">
      <c r="A196" s="239"/>
      <c r="C196" s="237"/>
      <c r="D196" s="237"/>
      <c r="E196" s="237"/>
      <c r="F196" s="237"/>
      <c r="P196" s="226"/>
    </row>
    <row r="197" spans="1:16" ht="15.75">
      <c r="A197" s="239"/>
      <c r="C197" s="237"/>
      <c r="D197" s="237"/>
      <c r="E197" s="237"/>
      <c r="F197" s="237"/>
      <c r="P197" s="226"/>
    </row>
    <row r="198" spans="1:16" ht="15.75">
      <c r="A198" s="240"/>
      <c r="C198" s="237"/>
      <c r="D198" s="237"/>
      <c r="E198" s="237"/>
      <c r="F198" s="237"/>
      <c r="P198" s="226"/>
    </row>
    <row r="199" spans="1:16" ht="15.75">
      <c r="A199" s="240"/>
      <c r="C199" s="237"/>
      <c r="D199" s="237"/>
      <c r="E199" s="237"/>
      <c r="F199" s="237"/>
      <c r="P199" s="226"/>
    </row>
    <row r="200" spans="1:16" ht="15.75">
      <c r="A200" s="240"/>
      <c r="C200" s="237"/>
      <c r="D200" s="237"/>
      <c r="E200" s="237"/>
      <c r="F200" s="237"/>
      <c r="P200" s="226"/>
    </row>
    <row r="201" spans="1:16" ht="15.75">
      <c r="A201" s="240"/>
      <c r="C201" s="237"/>
      <c r="D201" s="237"/>
      <c r="E201" s="237"/>
      <c r="F201" s="237"/>
    </row>
    <row r="202" spans="1:16" ht="15.75">
      <c r="A202" s="240"/>
      <c r="C202" s="237"/>
      <c r="D202" s="237"/>
      <c r="E202" s="237"/>
      <c r="F202" s="237"/>
    </row>
    <row r="203" spans="1:16" ht="15.75">
      <c r="A203" s="240"/>
      <c r="C203" s="237"/>
      <c r="D203" s="237"/>
      <c r="E203" s="237"/>
      <c r="F203" s="237"/>
    </row>
    <row r="204" spans="1:16" ht="15.75">
      <c r="A204" s="240"/>
      <c r="C204" s="237"/>
      <c r="D204" s="237"/>
      <c r="E204" s="237"/>
      <c r="F204" s="237"/>
    </row>
    <row r="205" spans="1:16" ht="15.75">
      <c r="A205" s="240"/>
      <c r="C205" s="237"/>
      <c r="D205" s="237"/>
      <c r="E205" s="237"/>
      <c r="F205" s="237"/>
    </row>
    <row r="206" spans="1:16" ht="15.75">
      <c r="A206" s="240"/>
      <c r="C206" s="237"/>
      <c r="D206" s="237"/>
      <c r="E206" s="237"/>
      <c r="F206" s="237"/>
    </row>
    <row r="207" spans="1:16" ht="15.75">
      <c r="A207" s="240"/>
      <c r="C207" s="237"/>
      <c r="D207" s="237"/>
      <c r="E207" s="237"/>
      <c r="F207" s="237"/>
    </row>
    <row r="208" spans="1:16" ht="15.75">
      <c r="A208" s="240"/>
      <c r="C208" s="237"/>
      <c r="D208" s="237"/>
      <c r="E208" s="237"/>
      <c r="F208" s="237"/>
    </row>
    <row r="209" spans="1:6" ht="15.75">
      <c r="A209" s="240"/>
      <c r="C209" s="237"/>
      <c r="D209" s="237"/>
      <c r="E209" s="237"/>
      <c r="F209" s="237"/>
    </row>
    <row r="210" spans="1:6" ht="15.75">
      <c r="A210" s="240"/>
      <c r="C210" s="237"/>
      <c r="D210" s="237"/>
      <c r="E210" s="237"/>
      <c r="F210" s="237"/>
    </row>
    <row r="211" spans="1:6" ht="15.75">
      <c r="A211" s="240"/>
      <c r="C211" s="237"/>
      <c r="D211" s="237"/>
      <c r="E211" s="237"/>
      <c r="F211" s="237"/>
    </row>
    <row r="212" spans="1:6" ht="15.75">
      <c r="A212" s="240"/>
      <c r="C212" s="237"/>
      <c r="D212" s="237"/>
      <c r="E212" s="237"/>
      <c r="F212" s="237"/>
    </row>
    <row r="213" spans="1:6" ht="15.75">
      <c r="A213" s="240"/>
      <c r="C213" s="237"/>
      <c r="D213" s="237"/>
      <c r="E213" s="237"/>
      <c r="F213" s="237"/>
    </row>
    <row r="214" spans="1:6" ht="15.75">
      <c r="A214" s="240"/>
      <c r="C214" s="237"/>
      <c r="D214" s="237"/>
      <c r="E214" s="237"/>
      <c r="F214" s="237"/>
    </row>
    <row r="215" spans="1:6" ht="15.75">
      <c r="A215" s="240"/>
      <c r="C215" s="237"/>
      <c r="D215" s="237"/>
      <c r="E215" s="237"/>
      <c r="F215" s="237"/>
    </row>
    <row r="216" spans="1:6" ht="15.75">
      <c r="A216" s="240"/>
      <c r="C216" s="237"/>
      <c r="D216" s="237"/>
      <c r="E216" s="237"/>
      <c r="F216" s="237"/>
    </row>
    <row r="217" spans="1:6" ht="15.75">
      <c r="A217" s="240"/>
      <c r="C217" s="237"/>
      <c r="D217" s="237"/>
      <c r="E217" s="237"/>
      <c r="F217" s="237"/>
    </row>
    <row r="218" spans="1:6" ht="15.75">
      <c r="A218" s="240"/>
      <c r="C218" s="237"/>
      <c r="D218" s="237"/>
      <c r="E218" s="237"/>
      <c r="F218" s="237"/>
    </row>
    <row r="219" spans="1:6" ht="15.75">
      <c r="A219" s="240"/>
      <c r="C219" s="237"/>
      <c r="D219" s="237"/>
      <c r="E219" s="237"/>
      <c r="F219" s="237"/>
    </row>
    <row r="220" spans="1:6" ht="15.75">
      <c r="A220" s="240"/>
      <c r="C220" s="237"/>
      <c r="D220" s="237"/>
      <c r="E220" s="237"/>
      <c r="F220" s="237"/>
    </row>
    <row r="221" spans="1:6" ht="15.75">
      <c r="A221" s="240"/>
      <c r="C221" s="237"/>
      <c r="D221" s="237"/>
      <c r="E221" s="237"/>
      <c r="F221" s="237"/>
    </row>
    <row r="222" spans="1:6" ht="15.75">
      <c r="A222" s="240"/>
      <c r="C222" s="237"/>
      <c r="D222" s="237"/>
      <c r="E222" s="237"/>
      <c r="F222" s="237"/>
    </row>
    <row r="223" spans="1:6" ht="15.75">
      <c r="A223" s="240"/>
      <c r="C223" s="237"/>
      <c r="D223" s="237"/>
      <c r="E223" s="237"/>
      <c r="F223" s="237"/>
    </row>
    <row r="224" spans="1:6" ht="15.75">
      <c r="A224" s="240"/>
      <c r="C224" s="237"/>
      <c r="D224" s="237"/>
      <c r="E224" s="237"/>
      <c r="F224" s="237"/>
    </row>
    <row r="225" spans="1:6" ht="15.75">
      <c r="A225" s="240"/>
      <c r="C225" s="237"/>
      <c r="D225" s="237"/>
      <c r="E225" s="237"/>
      <c r="F225" s="237"/>
    </row>
    <row r="226" spans="1:6" ht="15.75">
      <c r="A226" s="240"/>
      <c r="C226" s="237"/>
      <c r="D226" s="237"/>
      <c r="E226" s="237"/>
      <c r="F226" s="237"/>
    </row>
    <row r="227" spans="1:6" ht="15.75">
      <c r="A227" s="240"/>
      <c r="C227" s="237"/>
      <c r="D227" s="237"/>
      <c r="E227" s="237"/>
      <c r="F227" s="237"/>
    </row>
    <row r="228" spans="1:6" ht="15.75">
      <c r="A228" s="240"/>
      <c r="C228" s="237"/>
      <c r="D228" s="237"/>
      <c r="E228" s="237"/>
      <c r="F228" s="237"/>
    </row>
    <row r="229" spans="1:6" ht="15.75">
      <c r="A229" s="240"/>
      <c r="C229" s="237"/>
      <c r="D229" s="237"/>
      <c r="E229" s="237"/>
      <c r="F229" s="237"/>
    </row>
    <row r="230" spans="1:6" ht="15.75">
      <c r="A230" s="240"/>
      <c r="C230" s="237"/>
      <c r="D230" s="237"/>
      <c r="E230" s="237"/>
      <c r="F230" s="237"/>
    </row>
    <row r="231" spans="1:6" ht="15.75">
      <c r="A231" s="240"/>
      <c r="C231" s="237"/>
      <c r="D231" s="237"/>
      <c r="E231" s="237"/>
      <c r="F231" s="237"/>
    </row>
    <row r="232" spans="1:6" ht="15.75">
      <c r="A232" s="240"/>
      <c r="C232" s="237"/>
      <c r="D232" s="237"/>
      <c r="E232" s="237"/>
      <c r="F232" s="237"/>
    </row>
    <row r="233" spans="1:6" ht="15.75">
      <c r="A233" s="240"/>
      <c r="C233" s="237"/>
      <c r="D233" s="237"/>
      <c r="E233" s="237"/>
      <c r="F233" s="237"/>
    </row>
    <row r="234" spans="1:6" ht="15.75">
      <c r="A234" s="240"/>
      <c r="C234" s="237"/>
      <c r="D234" s="237"/>
      <c r="E234" s="237"/>
      <c r="F234" s="237"/>
    </row>
    <row r="235" spans="1:6" ht="15.75">
      <c r="A235" s="240"/>
      <c r="C235" s="237"/>
      <c r="D235" s="237"/>
      <c r="E235" s="237"/>
      <c r="F235" s="237"/>
    </row>
    <row r="236" spans="1:6" ht="15.75">
      <c r="A236" s="240"/>
      <c r="C236" s="237"/>
      <c r="D236" s="237"/>
      <c r="E236" s="237"/>
      <c r="F236" s="237"/>
    </row>
    <row r="237" spans="1:6" ht="15.75">
      <c r="A237" s="240"/>
      <c r="C237" s="237"/>
      <c r="D237" s="237"/>
      <c r="E237" s="237"/>
      <c r="F237" s="237"/>
    </row>
    <row r="238" spans="1:6" ht="15.75">
      <c r="A238" s="240"/>
      <c r="C238" s="237"/>
      <c r="D238" s="237"/>
      <c r="E238" s="237"/>
      <c r="F238" s="237"/>
    </row>
    <row r="239" spans="1:6" ht="15.75">
      <c r="A239" s="240"/>
      <c r="C239" s="237"/>
      <c r="D239" s="237"/>
      <c r="E239" s="237"/>
      <c r="F239" s="237"/>
    </row>
    <row r="240" spans="1:6" ht="15.75">
      <c r="A240" s="240"/>
      <c r="C240" s="237"/>
      <c r="D240" s="237"/>
      <c r="E240" s="237"/>
      <c r="F240" s="237"/>
    </row>
    <row r="241" spans="1:6" ht="15.75">
      <c r="A241" s="240"/>
      <c r="C241" s="237"/>
      <c r="D241" s="237"/>
      <c r="E241" s="237"/>
      <c r="F241" s="237"/>
    </row>
    <row r="242" spans="1:6" ht="15.75">
      <c r="A242" s="240"/>
      <c r="C242" s="237"/>
      <c r="D242" s="237"/>
      <c r="E242" s="237"/>
      <c r="F242" s="237"/>
    </row>
    <row r="243" spans="1:6" ht="15.75">
      <c r="A243" s="240"/>
      <c r="C243" s="237"/>
      <c r="D243" s="237"/>
      <c r="E243" s="237"/>
      <c r="F243" s="237"/>
    </row>
    <row r="244" spans="1:6" ht="15.75">
      <c r="A244" s="240"/>
      <c r="C244" s="237"/>
      <c r="D244" s="237"/>
      <c r="E244" s="237"/>
      <c r="F244" s="237"/>
    </row>
    <row r="245" spans="1:6" ht="15.75">
      <c r="A245" s="240"/>
      <c r="C245" s="237"/>
      <c r="D245" s="237"/>
      <c r="E245" s="237"/>
      <c r="F245" s="237"/>
    </row>
    <row r="246" spans="1:6" ht="15.75">
      <c r="A246" s="240"/>
      <c r="C246" s="237"/>
      <c r="D246" s="237"/>
      <c r="E246" s="237"/>
      <c r="F246" s="237"/>
    </row>
    <row r="247" spans="1:6" ht="15.75">
      <c r="A247" s="240"/>
      <c r="C247" s="237"/>
      <c r="D247" s="237"/>
      <c r="E247" s="237"/>
      <c r="F247" s="237"/>
    </row>
    <row r="248" spans="1:6" ht="15.75">
      <c r="A248" s="240"/>
      <c r="C248" s="237"/>
      <c r="D248" s="237"/>
      <c r="E248" s="237"/>
      <c r="F248" s="237"/>
    </row>
    <row r="249" spans="1:6" ht="15.75">
      <c r="A249" s="240"/>
      <c r="C249" s="237"/>
      <c r="D249" s="237"/>
      <c r="E249" s="237"/>
      <c r="F249" s="237"/>
    </row>
    <row r="250" spans="1:6" ht="15.75">
      <c r="A250" s="240"/>
      <c r="C250" s="237"/>
      <c r="D250" s="237"/>
      <c r="E250" s="237"/>
      <c r="F250" s="237"/>
    </row>
    <row r="251" spans="1:6" ht="15.75">
      <c r="A251" s="240"/>
      <c r="C251" s="237"/>
      <c r="D251" s="237"/>
      <c r="E251" s="237"/>
      <c r="F251" s="237"/>
    </row>
    <row r="252" spans="1:6" ht="15.75">
      <c r="A252" s="240"/>
      <c r="C252" s="237"/>
      <c r="D252" s="237"/>
      <c r="E252" s="237"/>
      <c r="F252" s="237"/>
    </row>
    <row r="253" spans="1:6" ht="15.75">
      <c r="A253" s="240"/>
      <c r="C253" s="237"/>
      <c r="D253" s="237"/>
      <c r="E253" s="237"/>
      <c r="F253" s="237"/>
    </row>
    <row r="254" spans="1:6" ht="15.75">
      <c r="A254" s="240"/>
      <c r="C254" s="237"/>
      <c r="D254" s="237"/>
      <c r="E254" s="237"/>
      <c r="F254" s="237"/>
    </row>
    <row r="255" spans="1:6" ht="15.75">
      <c r="A255" s="240"/>
      <c r="C255" s="237"/>
      <c r="D255" s="237"/>
      <c r="E255" s="237"/>
      <c r="F255" s="237"/>
    </row>
    <row r="256" spans="1:6" ht="15.75">
      <c r="A256" s="240"/>
      <c r="C256" s="237"/>
      <c r="D256" s="237"/>
      <c r="E256" s="237"/>
      <c r="F256" s="237"/>
    </row>
    <row r="257" spans="1:6" ht="15.75">
      <c r="A257" s="240"/>
      <c r="C257" s="237"/>
      <c r="D257" s="237"/>
      <c r="E257" s="237"/>
      <c r="F257" s="237"/>
    </row>
    <row r="258" spans="1:6" ht="15.75">
      <c r="A258" s="240"/>
      <c r="C258" s="237"/>
      <c r="D258" s="237"/>
      <c r="E258" s="237"/>
      <c r="F258" s="237"/>
    </row>
    <row r="259" spans="1:6" ht="15.75">
      <c r="A259" s="240"/>
      <c r="C259" s="237"/>
      <c r="D259" s="237"/>
      <c r="E259" s="237"/>
      <c r="F259" s="237"/>
    </row>
    <row r="260" spans="1:6" ht="15.75">
      <c r="A260" s="240"/>
      <c r="C260" s="237"/>
      <c r="D260" s="237"/>
      <c r="E260" s="237"/>
      <c r="F260" s="237"/>
    </row>
    <row r="261" spans="1:6" ht="15.75">
      <c r="A261" s="240"/>
      <c r="C261" s="237"/>
      <c r="D261" s="237"/>
      <c r="E261" s="237"/>
      <c r="F261" s="237"/>
    </row>
    <row r="262" spans="1:6" ht="15.75">
      <c r="A262" s="240"/>
      <c r="C262" s="237"/>
      <c r="D262" s="237"/>
      <c r="E262" s="237"/>
      <c r="F262" s="237"/>
    </row>
    <row r="263" spans="1:6" ht="15.75">
      <c r="A263" s="240"/>
      <c r="C263" s="237"/>
      <c r="D263" s="237"/>
      <c r="E263" s="237"/>
      <c r="F263" s="237"/>
    </row>
    <row r="264" spans="1:6" ht="15.75">
      <c r="A264" s="240"/>
      <c r="C264" s="237"/>
      <c r="D264" s="237"/>
      <c r="E264" s="237"/>
      <c r="F264" s="237"/>
    </row>
    <row r="265" spans="1:6" ht="15.75">
      <c r="A265" s="240"/>
      <c r="C265" s="237"/>
      <c r="D265" s="237"/>
      <c r="E265" s="237"/>
      <c r="F265" s="237"/>
    </row>
    <row r="266" spans="1:6" ht="15.75">
      <c r="A266" s="240"/>
      <c r="C266" s="237"/>
      <c r="D266" s="237"/>
      <c r="E266" s="237"/>
      <c r="F266" s="237"/>
    </row>
    <row r="267" spans="1:6" ht="15.75">
      <c r="A267" s="240"/>
      <c r="C267" s="237"/>
      <c r="D267" s="237"/>
      <c r="E267" s="237"/>
      <c r="F267" s="237"/>
    </row>
    <row r="268" spans="1:6" ht="15.75">
      <c r="A268" s="240"/>
      <c r="C268" s="237"/>
      <c r="D268" s="237"/>
      <c r="E268" s="237"/>
      <c r="F268" s="237"/>
    </row>
    <row r="269" spans="1:6" ht="15.75">
      <c r="A269" s="240"/>
      <c r="C269" s="237"/>
      <c r="D269" s="237"/>
      <c r="E269" s="237"/>
      <c r="F269" s="237"/>
    </row>
    <row r="270" spans="1:6" ht="15.75">
      <c r="A270" s="240"/>
    </row>
    <row r="271" spans="1:6" ht="15.75">
      <c r="A271" s="240"/>
    </row>
    <row r="272" spans="1:6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5">
    <mergeCell ref="A2:P2"/>
    <mergeCell ref="A3:P3"/>
    <mergeCell ref="A4:P4"/>
    <mergeCell ref="A5:P5"/>
    <mergeCell ref="A31:F31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Q652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69.5703125" style="195" bestFit="1" customWidth="1"/>
    <col min="2" max="14" width="9.85546875" style="103" customWidth="1"/>
    <col min="15" max="15" width="12.7109375" style="103" customWidth="1"/>
    <col min="16" max="16" width="9.85546875" style="103" customWidth="1"/>
    <col min="17" max="17" width="2.5703125" style="242" customWidth="1"/>
    <col min="18" max="256" width="11.42578125" style="103"/>
    <col min="257" max="257" width="69.5703125" style="103" bestFit="1" customWidth="1"/>
    <col min="258" max="270" width="9.85546875" style="103" customWidth="1"/>
    <col min="271" max="271" width="12.7109375" style="103" customWidth="1"/>
    <col min="272" max="272" width="9.85546875" style="103" customWidth="1"/>
    <col min="273" max="273" width="2.5703125" style="103" customWidth="1"/>
    <col min="274" max="512" width="11.42578125" style="103"/>
    <col min="513" max="513" width="69.5703125" style="103" bestFit="1" customWidth="1"/>
    <col min="514" max="526" width="9.85546875" style="103" customWidth="1"/>
    <col min="527" max="527" width="12.7109375" style="103" customWidth="1"/>
    <col min="528" max="528" width="9.85546875" style="103" customWidth="1"/>
    <col min="529" max="529" width="2.5703125" style="103" customWidth="1"/>
    <col min="530" max="768" width="11.42578125" style="103"/>
    <col min="769" max="769" width="69.5703125" style="103" bestFit="1" customWidth="1"/>
    <col min="770" max="782" width="9.85546875" style="103" customWidth="1"/>
    <col min="783" max="783" width="12.7109375" style="103" customWidth="1"/>
    <col min="784" max="784" width="9.85546875" style="103" customWidth="1"/>
    <col min="785" max="785" width="2.5703125" style="103" customWidth="1"/>
    <col min="786" max="1024" width="11.42578125" style="103"/>
    <col min="1025" max="1025" width="69.5703125" style="103" bestFit="1" customWidth="1"/>
    <col min="1026" max="1038" width="9.85546875" style="103" customWidth="1"/>
    <col min="1039" max="1039" width="12.7109375" style="103" customWidth="1"/>
    <col min="1040" max="1040" width="9.85546875" style="103" customWidth="1"/>
    <col min="1041" max="1041" width="2.5703125" style="103" customWidth="1"/>
    <col min="1042" max="1280" width="11.42578125" style="103"/>
    <col min="1281" max="1281" width="69.5703125" style="103" bestFit="1" customWidth="1"/>
    <col min="1282" max="1294" width="9.85546875" style="103" customWidth="1"/>
    <col min="1295" max="1295" width="12.7109375" style="103" customWidth="1"/>
    <col min="1296" max="1296" width="9.85546875" style="103" customWidth="1"/>
    <col min="1297" max="1297" width="2.5703125" style="103" customWidth="1"/>
    <col min="1298" max="1536" width="11.42578125" style="103"/>
    <col min="1537" max="1537" width="69.5703125" style="103" bestFit="1" customWidth="1"/>
    <col min="1538" max="1550" width="9.85546875" style="103" customWidth="1"/>
    <col min="1551" max="1551" width="12.7109375" style="103" customWidth="1"/>
    <col min="1552" max="1552" width="9.85546875" style="103" customWidth="1"/>
    <col min="1553" max="1553" width="2.5703125" style="103" customWidth="1"/>
    <col min="1554" max="1792" width="11.42578125" style="103"/>
    <col min="1793" max="1793" width="69.5703125" style="103" bestFit="1" customWidth="1"/>
    <col min="1794" max="1806" width="9.85546875" style="103" customWidth="1"/>
    <col min="1807" max="1807" width="12.7109375" style="103" customWidth="1"/>
    <col min="1808" max="1808" width="9.85546875" style="103" customWidth="1"/>
    <col min="1809" max="1809" width="2.5703125" style="103" customWidth="1"/>
    <col min="1810" max="2048" width="11.42578125" style="103"/>
    <col min="2049" max="2049" width="69.5703125" style="103" bestFit="1" customWidth="1"/>
    <col min="2050" max="2062" width="9.85546875" style="103" customWidth="1"/>
    <col min="2063" max="2063" width="12.7109375" style="103" customWidth="1"/>
    <col min="2064" max="2064" width="9.85546875" style="103" customWidth="1"/>
    <col min="2065" max="2065" width="2.5703125" style="103" customWidth="1"/>
    <col min="2066" max="2304" width="11.42578125" style="103"/>
    <col min="2305" max="2305" width="69.5703125" style="103" bestFit="1" customWidth="1"/>
    <col min="2306" max="2318" width="9.85546875" style="103" customWidth="1"/>
    <col min="2319" max="2319" width="12.7109375" style="103" customWidth="1"/>
    <col min="2320" max="2320" width="9.85546875" style="103" customWidth="1"/>
    <col min="2321" max="2321" width="2.5703125" style="103" customWidth="1"/>
    <col min="2322" max="2560" width="11.42578125" style="103"/>
    <col min="2561" max="2561" width="69.5703125" style="103" bestFit="1" customWidth="1"/>
    <col min="2562" max="2574" width="9.85546875" style="103" customWidth="1"/>
    <col min="2575" max="2575" width="12.7109375" style="103" customWidth="1"/>
    <col min="2576" max="2576" width="9.85546875" style="103" customWidth="1"/>
    <col min="2577" max="2577" width="2.5703125" style="103" customWidth="1"/>
    <col min="2578" max="2816" width="11.42578125" style="103"/>
    <col min="2817" max="2817" width="69.5703125" style="103" bestFit="1" customWidth="1"/>
    <col min="2818" max="2830" width="9.85546875" style="103" customWidth="1"/>
    <col min="2831" max="2831" width="12.7109375" style="103" customWidth="1"/>
    <col min="2832" max="2832" width="9.85546875" style="103" customWidth="1"/>
    <col min="2833" max="2833" width="2.5703125" style="103" customWidth="1"/>
    <col min="2834" max="3072" width="11.42578125" style="103"/>
    <col min="3073" max="3073" width="69.5703125" style="103" bestFit="1" customWidth="1"/>
    <col min="3074" max="3086" width="9.85546875" style="103" customWidth="1"/>
    <col min="3087" max="3087" width="12.7109375" style="103" customWidth="1"/>
    <col min="3088" max="3088" width="9.85546875" style="103" customWidth="1"/>
    <col min="3089" max="3089" width="2.5703125" style="103" customWidth="1"/>
    <col min="3090" max="3328" width="11.42578125" style="103"/>
    <col min="3329" max="3329" width="69.5703125" style="103" bestFit="1" customWidth="1"/>
    <col min="3330" max="3342" width="9.85546875" style="103" customWidth="1"/>
    <col min="3343" max="3343" width="12.7109375" style="103" customWidth="1"/>
    <col min="3344" max="3344" width="9.85546875" style="103" customWidth="1"/>
    <col min="3345" max="3345" width="2.5703125" style="103" customWidth="1"/>
    <col min="3346" max="3584" width="11.42578125" style="103"/>
    <col min="3585" max="3585" width="69.5703125" style="103" bestFit="1" customWidth="1"/>
    <col min="3586" max="3598" width="9.85546875" style="103" customWidth="1"/>
    <col min="3599" max="3599" width="12.7109375" style="103" customWidth="1"/>
    <col min="3600" max="3600" width="9.85546875" style="103" customWidth="1"/>
    <col min="3601" max="3601" width="2.5703125" style="103" customWidth="1"/>
    <col min="3602" max="3840" width="11.42578125" style="103"/>
    <col min="3841" max="3841" width="69.5703125" style="103" bestFit="1" customWidth="1"/>
    <col min="3842" max="3854" width="9.85546875" style="103" customWidth="1"/>
    <col min="3855" max="3855" width="12.7109375" style="103" customWidth="1"/>
    <col min="3856" max="3856" width="9.85546875" style="103" customWidth="1"/>
    <col min="3857" max="3857" width="2.5703125" style="103" customWidth="1"/>
    <col min="3858" max="4096" width="11.42578125" style="103"/>
    <col min="4097" max="4097" width="69.5703125" style="103" bestFit="1" customWidth="1"/>
    <col min="4098" max="4110" width="9.85546875" style="103" customWidth="1"/>
    <col min="4111" max="4111" width="12.7109375" style="103" customWidth="1"/>
    <col min="4112" max="4112" width="9.85546875" style="103" customWidth="1"/>
    <col min="4113" max="4113" width="2.5703125" style="103" customWidth="1"/>
    <col min="4114" max="4352" width="11.42578125" style="103"/>
    <col min="4353" max="4353" width="69.5703125" style="103" bestFit="1" customWidth="1"/>
    <col min="4354" max="4366" width="9.85546875" style="103" customWidth="1"/>
    <col min="4367" max="4367" width="12.7109375" style="103" customWidth="1"/>
    <col min="4368" max="4368" width="9.85546875" style="103" customWidth="1"/>
    <col min="4369" max="4369" width="2.5703125" style="103" customWidth="1"/>
    <col min="4370" max="4608" width="11.42578125" style="103"/>
    <col min="4609" max="4609" width="69.5703125" style="103" bestFit="1" customWidth="1"/>
    <col min="4610" max="4622" width="9.85546875" style="103" customWidth="1"/>
    <col min="4623" max="4623" width="12.7109375" style="103" customWidth="1"/>
    <col min="4624" max="4624" width="9.85546875" style="103" customWidth="1"/>
    <col min="4625" max="4625" width="2.5703125" style="103" customWidth="1"/>
    <col min="4626" max="4864" width="11.42578125" style="103"/>
    <col min="4865" max="4865" width="69.5703125" style="103" bestFit="1" customWidth="1"/>
    <col min="4866" max="4878" width="9.85546875" style="103" customWidth="1"/>
    <col min="4879" max="4879" width="12.7109375" style="103" customWidth="1"/>
    <col min="4880" max="4880" width="9.85546875" style="103" customWidth="1"/>
    <col min="4881" max="4881" width="2.5703125" style="103" customWidth="1"/>
    <col min="4882" max="5120" width="11.42578125" style="103"/>
    <col min="5121" max="5121" width="69.5703125" style="103" bestFit="1" customWidth="1"/>
    <col min="5122" max="5134" width="9.85546875" style="103" customWidth="1"/>
    <col min="5135" max="5135" width="12.7109375" style="103" customWidth="1"/>
    <col min="5136" max="5136" width="9.85546875" style="103" customWidth="1"/>
    <col min="5137" max="5137" width="2.5703125" style="103" customWidth="1"/>
    <col min="5138" max="5376" width="11.42578125" style="103"/>
    <col min="5377" max="5377" width="69.5703125" style="103" bestFit="1" customWidth="1"/>
    <col min="5378" max="5390" width="9.85546875" style="103" customWidth="1"/>
    <col min="5391" max="5391" width="12.7109375" style="103" customWidth="1"/>
    <col min="5392" max="5392" width="9.85546875" style="103" customWidth="1"/>
    <col min="5393" max="5393" width="2.5703125" style="103" customWidth="1"/>
    <col min="5394" max="5632" width="11.42578125" style="103"/>
    <col min="5633" max="5633" width="69.5703125" style="103" bestFit="1" customWidth="1"/>
    <col min="5634" max="5646" width="9.85546875" style="103" customWidth="1"/>
    <col min="5647" max="5647" width="12.7109375" style="103" customWidth="1"/>
    <col min="5648" max="5648" width="9.85546875" style="103" customWidth="1"/>
    <col min="5649" max="5649" width="2.5703125" style="103" customWidth="1"/>
    <col min="5650" max="5888" width="11.42578125" style="103"/>
    <col min="5889" max="5889" width="69.5703125" style="103" bestFit="1" customWidth="1"/>
    <col min="5890" max="5902" width="9.85546875" style="103" customWidth="1"/>
    <col min="5903" max="5903" width="12.7109375" style="103" customWidth="1"/>
    <col min="5904" max="5904" width="9.85546875" style="103" customWidth="1"/>
    <col min="5905" max="5905" width="2.5703125" style="103" customWidth="1"/>
    <col min="5906" max="6144" width="11.42578125" style="103"/>
    <col min="6145" max="6145" width="69.5703125" style="103" bestFit="1" customWidth="1"/>
    <col min="6146" max="6158" width="9.85546875" style="103" customWidth="1"/>
    <col min="6159" max="6159" width="12.7109375" style="103" customWidth="1"/>
    <col min="6160" max="6160" width="9.85546875" style="103" customWidth="1"/>
    <col min="6161" max="6161" width="2.5703125" style="103" customWidth="1"/>
    <col min="6162" max="6400" width="11.42578125" style="103"/>
    <col min="6401" max="6401" width="69.5703125" style="103" bestFit="1" customWidth="1"/>
    <col min="6402" max="6414" width="9.85546875" style="103" customWidth="1"/>
    <col min="6415" max="6415" width="12.7109375" style="103" customWidth="1"/>
    <col min="6416" max="6416" width="9.85546875" style="103" customWidth="1"/>
    <col min="6417" max="6417" width="2.5703125" style="103" customWidth="1"/>
    <col min="6418" max="6656" width="11.42578125" style="103"/>
    <col min="6657" max="6657" width="69.5703125" style="103" bestFit="1" customWidth="1"/>
    <col min="6658" max="6670" width="9.85546875" style="103" customWidth="1"/>
    <col min="6671" max="6671" width="12.7109375" style="103" customWidth="1"/>
    <col min="6672" max="6672" width="9.85546875" style="103" customWidth="1"/>
    <col min="6673" max="6673" width="2.5703125" style="103" customWidth="1"/>
    <col min="6674" max="6912" width="11.42578125" style="103"/>
    <col min="6913" max="6913" width="69.5703125" style="103" bestFit="1" customWidth="1"/>
    <col min="6914" max="6926" width="9.85546875" style="103" customWidth="1"/>
    <col min="6927" max="6927" width="12.7109375" style="103" customWidth="1"/>
    <col min="6928" max="6928" width="9.85546875" style="103" customWidth="1"/>
    <col min="6929" max="6929" width="2.5703125" style="103" customWidth="1"/>
    <col min="6930" max="7168" width="11.42578125" style="103"/>
    <col min="7169" max="7169" width="69.5703125" style="103" bestFit="1" customWidth="1"/>
    <col min="7170" max="7182" width="9.85546875" style="103" customWidth="1"/>
    <col min="7183" max="7183" width="12.7109375" style="103" customWidth="1"/>
    <col min="7184" max="7184" width="9.85546875" style="103" customWidth="1"/>
    <col min="7185" max="7185" width="2.5703125" style="103" customWidth="1"/>
    <col min="7186" max="7424" width="11.42578125" style="103"/>
    <col min="7425" max="7425" width="69.5703125" style="103" bestFit="1" customWidth="1"/>
    <col min="7426" max="7438" width="9.85546875" style="103" customWidth="1"/>
    <col min="7439" max="7439" width="12.7109375" style="103" customWidth="1"/>
    <col min="7440" max="7440" width="9.85546875" style="103" customWidth="1"/>
    <col min="7441" max="7441" width="2.5703125" style="103" customWidth="1"/>
    <col min="7442" max="7680" width="11.42578125" style="103"/>
    <col min="7681" max="7681" width="69.5703125" style="103" bestFit="1" customWidth="1"/>
    <col min="7682" max="7694" width="9.85546875" style="103" customWidth="1"/>
    <col min="7695" max="7695" width="12.7109375" style="103" customWidth="1"/>
    <col min="7696" max="7696" width="9.85546875" style="103" customWidth="1"/>
    <col min="7697" max="7697" width="2.5703125" style="103" customWidth="1"/>
    <col min="7698" max="7936" width="11.42578125" style="103"/>
    <col min="7937" max="7937" width="69.5703125" style="103" bestFit="1" customWidth="1"/>
    <col min="7938" max="7950" width="9.85546875" style="103" customWidth="1"/>
    <col min="7951" max="7951" width="12.7109375" style="103" customWidth="1"/>
    <col min="7952" max="7952" width="9.85546875" style="103" customWidth="1"/>
    <col min="7953" max="7953" width="2.5703125" style="103" customWidth="1"/>
    <col min="7954" max="8192" width="11.42578125" style="103"/>
    <col min="8193" max="8193" width="69.5703125" style="103" bestFit="1" customWidth="1"/>
    <col min="8194" max="8206" width="9.85546875" style="103" customWidth="1"/>
    <col min="8207" max="8207" width="12.7109375" style="103" customWidth="1"/>
    <col min="8208" max="8208" width="9.85546875" style="103" customWidth="1"/>
    <col min="8209" max="8209" width="2.5703125" style="103" customWidth="1"/>
    <col min="8210" max="8448" width="11.42578125" style="103"/>
    <col min="8449" max="8449" width="69.5703125" style="103" bestFit="1" customWidth="1"/>
    <col min="8450" max="8462" width="9.85546875" style="103" customWidth="1"/>
    <col min="8463" max="8463" width="12.7109375" style="103" customWidth="1"/>
    <col min="8464" max="8464" width="9.85546875" style="103" customWidth="1"/>
    <col min="8465" max="8465" width="2.5703125" style="103" customWidth="1"/>
    <col min="8466" max="8704" width="11.42578125" style="103"/>
    <col min="8705" max="8705" width="69.5703125" style="103" bestFit="1" customWidth="1"/>
    <col min="8706" max="8718" width="9.85546875" style="103" customWidth="1"/>
    <col min="8719" max="8719" width="12.7109375" style="103" customWidth="1"/>
    <col min="8720" max="8720" width="9.85546875" style="103" customWidth="1"/>
    <col min="8721" max="8721" width="2.5703125" style="103" customWidth="1"/>
    <col min="8722" max="8960" width="11.42578125" style="103"/>
    <col min="8961" max="8961" width="69.5703125" style="103" bestFit="1" customWidth="1"/>
    <col min="8962" max="8974" width="9.85546875" style="103" customWidth="1"/>
    <col min="8975" max="8975" width="12.7109375" style="103" customWidth="1"/>
    <col min="8976" max="8976" width="9.85546875" style="103" customWidth="1"/>
    <col min="8977" max="8977" width="2.5703125" style="103" customWidth="1"/>
    <col min="8978" max="9216" width="11.42578125" style="103"/>
    <col min="9217" max="9217" width="69.5703125" style="103" bestFit="1" customWidth="1"/>
    <col min="9218" max="9230" width="9.85546875" style="103" customWidth="1"/>
    <col min="9231" max="9231" width="12.7109375" style="103" customWidth="1"/>
    <col min="9232" max="9232" width="9.85546875" style="103" customWidth="1"/>
    <col min="9233" max="9233" width="2.5703125" style="103" customWidth="1"/>
    <col min="9234" max="9472" width="11.42578125" style="103"/>
    <col min="9473" max="9473" width="69.5703125" style="103" bestFit="1" customWidth="1"/>
    <col min="9474" max="9486" width="9.85546875" style="103" customWidth="1"/>
    <col min="9487" max="9487" width="12.7109375" style="103" customWidth="1"/>
    <col min="9488" max="9488" width="9.85546875" style="103" customWidth="1"/>
    <col min="9489" max="9489" width="2.5703125" style="103" customWidth="1"/>
    <col min="9490" max="9728" width="11.42578125" style="103"/>
    <col min="9729" max="9729" width="69.5703125" style="103" bestFit="1" customWidth="1"/>
    <col min="9730" max="9742" width="9.85546875" style="103" customWidth="1"/>
    <col min="9743" max="9743" width="12.7109375" style="103" customWidth="1"/>
    <col min="9744" max="9744" width="9.85546875" style="103" customWidth="1"/>
    <col min="9745" max="9745" width="2.5703125" style="103" customWidth="1"/>
    <col min="9746" max="9984" width="11.42578125" style="103"/>
    <col min="9985" max="9985" width="69.5703125" style="103" bestFit="1" customWidth="1"/>
    <col min="9986" max="9998" width="9.85546875" style="103" customWidth="1"/>
    <col min="9999" max="9999" width="12.7109375" style="103" customWidth="1"/>
    <col min="10000" max="10000" width="9.85546875" style="103" customWidth="1"/>
    <col min="10001" max="10001" width="2.5703125" style="103" customWidth="1"/>
    <col min="10002" max="10240" width="11.42578125" style="103"/>
    <col min="10241" max="10241" width="69.5703125" style="103" bestFit="1" customWidth="1"/>
    <col min="10242" max="10254" width="9.85546875" style="103" customWidth="1"/>
    <col min="10255" max="10255" width="12.7109375" style="103" customWidth="1"/>
    <col min="10256" max="10256" width="9.85546875" style="103" customWidth="1"/>
    <col min="10257" max="10257" width="2.5703125" style="103" customWidth="1"/>
    <col min="10258" max="10496" width="11.42578125" style="103"/>
    <col min="10497" max="10497" width="69.5703125" style="103" bestFit="1" customWidth="1"/>
    <col min="10498" max="10510" width="9.85546875" style="103" customWidth="1"/>
    <col min="10511" max="10511" width="12.7109375" style="103" customWidth="1"/>
    <col min="10512" max="10512" width="9.85546875" style="103" customWidth="1"/>
    <col min="10513" max="10513" width="2.5703125" style="103" customWidth="1"/>
    <col min="10514" max="10752" width="11.42578125" style="103"/>
    <col min="10753" max="10753" width="69.5703125" style="103" bestFit="1" customWidth="1"/>
    <col min="10754" max="10766" width="9.85546875" style="103" customWidth="1"/>
    <col min="10767" max="10767" width="12.7109375" style="103" customWidth="1"/>
    <col min="10768" max="10768" width="9.85546875" style="103" customWidth="1"/>
    <col min="10769" max="10769" width="2.5703125" style="103" customWidth="1"/>
    <col min="10770" max="11008" width="11.42578125" style="103"/>
    <col min="11009" max="11009" width="69.5703125" style="103" bestFit="1" customWidth="1"/>
    <col min="11010" max="11022" width="9.85546875" style="103" customWidth="1"/>
    <col min="11023" max="11023" width="12.7109375" style="103" customWidth="1"/>
    <col min="11024" max="11024" width="9.85546875" style="103" customWidth="1"/>
    <col min="11025" max="11025" width="2.5703125" style="103" customWidth="1"/>
    <col min="11026" max="11264" width="11.42578125" style="103"/>
    <col min="11265" max="11265" width="69.5703125" style="103" bestFit="1" customWidth="1"/>
    <col min="11266" max="11278" width="9.85546875" style="103" customWidth="1"/>
    <col min="11279" max="11279" width="12.7109375" style="103" customWidth="1"/>
    <col min="11280" max="11280" width="9.85546875" style="103" customWidth="1"/>
    <col min="11281" max="11281" width="2.5703125" style="103" customWidth="1"/>
    <col min="11282" max="11520" width="11.42578125" style="103"/>
    <col min="11521" max="11521" width="69.5703125" style="103" bestFit="1" customWidth="1"/>
    <col min="11522" max="11534" width="9.85546875" style="103" customWidth="1"/>
    <col min="11535" max="11535" width="12.7109375" style="103" customWidth="1"/>
    <col min="11536" max="11536" width="9.85546875" style="103" customWidth="1"/>
    <col min="11537" max="11537" width="2.5703125" style="103" customWidth="1"/>
    <col min="11538" max="11776" width="11.42578125" style="103"/>
    <col min="11777" max="11777" width="69.5703125" style="103" bestFit="1" customWidth="1"/>
    <col min="11778" max="11790" width="9.85546875" style="103" customWidth="1"/>
    <col min="11791" max="11791" width="12.7109375" style="103" customWidth="1"/>
    <col min="11792" max="11792" width="9.85546875" style="103" customWidth="1"/>
    <col min="11793" max="11793" width="2.5703125" style="103" customWidth="1"/>
    <col min="11794" max="12032" width="11.42578125" style="103"/>
    <col min="12033" max="12033" width="69.5703125" style="103" bestFit="1" customWidth="1"/>
    <col min="12034" max="12046" width="9.85546875" style="103" customWidth="1"/>
    <col min="12047" max="12047" width="12.7109375" style="103" customWidth="1"/>
    <col min="12048" max="12048" width="9.85546875" style="103" customWidth="1"/>
    <col min="12049" max="12049" width="2.5703125" style="103" customWidth="1"/>
    <col min="12050" max="12288" width="11.42578125" style="103"/>
    <col min="12289" max="12289" width="69.5703125" style="103" bestFit="1" customWidth="1"/>
    <col min="12290" max="12302" width="9.85546875" style="103" customWidth="1"/>
    <col min="12303" max="12303" width="12.7109375" style="103" customWidth="1"/>
    <col min="12304" max="12304" width="9.85546875" style="103" customWidth="1"/>
    <col min="12305" max="12305" width="2.5703125" style="103" customWidth="1"/>
    <col min="12306" max="12544" width="11.42578125" style="103"/>
    <col min="12545" max="12545" width="69.5703125" style="103" bestFit="1" customWidth="1"/>
    <col min="12546" max="12558" width="9.85546875" style="103" customWidth="1"/>
    <col min="12559" max="12559" width="12.7109375" style="103" customWidth="1"/>
    <col min="12560" max="12560" width="9.85546875" style="103" customWidth="1"/>
    <col min="12561" max="12561" width="2.5703125" style="103" customWidth="1"/>
    <col min="12562" max="12800" width="11.42578125" style="103"/>
    <col min="12801" max="12801" width="69.5703125" style="103" bestFit="1" customWidth="1"/>
    <col min="12802" max="12814" width="9.85546875" style="103" customWidth="1"/>
    <col min="12815" max="12815" width="12.7109375" style="103" customWidth="1"/>
    <col min="12816" max="12816" width="9.85546875" style="103" customWidth="1"/>
    <col min="12817" max="12817" width="2.5703125" style="103" customWidth="1"/>
    <col min="12818" max="13056" width="11.42578125" style="103"/>
    <col min="13057" max="13057" width="69.5703125" style="103" bestFit="1" customWidth="1"/>
    <col min="13058" max="13070" width="9.85546875" style="103" customWidth="1"/>
    <col min="13071" max="13071" width="12.7109375" style="103" customWidth="1"/>
    <col min="13072" max="13072" width="9.85546875" style="103" customWidth="1"/>
    <col min="13073" max="13073" width="2.5703125" style="103" customWidth="1"/>
    <col min="13074" max="13312" width="11.42578125" style="103"/>
    <col min="13313" max="13313" width="69.5703125" style="103" bestFit="1" customWidth="1"/>
    <col min="13314" max="13326" width="9.85546875" style="103" customWidth="1"/>
    <col min="13327" max="13327" width="12.7109375" style="103" customWidth="1"/>
    <col min="13328" max="13328" width="9.85546875" style="103" customWidth="1"/>
    <col min="13329" max="13329" width="2.5703125" style="103" customWidth="1"/>
    <col min="13330" max="13568" width="11.42578125" style="103"/>
    <col min="13569" max="13569" width="69.5703125" style="103" bestFit="1" customWidth="1"/>
    <col min="13570" max="13582" width="9.85546875" style="103" customWidth="1"/>
    <col min="13583" max="13583" width="12.7109375" style="103" customWidth="1"/>
    <col min="13584" max="13584" width="9.85546875" style="103" customWidth="1"/>
    <col min="13585" max="13585" width="2.5703125" style="103" customWidth="1"/>
    <col min="13586" max="13824" width="11.42578125" style="103"/>
    <col min="13825" max="13825" width="69.5703125" style="103" bestFit="1" customWidth="1"/>
    <col min="13826" max="13838" width="9.85546875" style="103" customWidth="1"/>
    <col min="13839" max="13839" width="12.7109375" style="103" customWidth="1"/>
    <col min="13840" max="13840" width="9.85546875" style="103" customWidth="1"/>
    <col min="13841" max="13841" width="2.5703125" style="103" customWidth="1"/>
    <col min="13842" max="14080" width="11.42578125" style="103"/>
    <col min="14081" max="14081" width="69.5703125" style="103" bestFit="1" customWidth="1"/>
    <col min="14082" max="14094" width="9.85546875" style="103" customWidth="1"/>
    <col min="14095" max="14095" width="12.7109375" style="103" customWidth="1"/>
    <col min="14096" max="14096" width="9.85546875" style="103" customWidth="1"/>
    <col min="14097" max="14097" width="2.5703125" style="103" customWidth="1"/>
    <col min="14098" max="14336" width="11.42578125" style="103"/>
    <col min="14337" max="14337" width="69.5703125" style="103" bestFit="1" customWidth="1"/>
    <col min="14338" max="14350" width="9.85546875" style="103" customWidth="1"/>
    <col min="14351" max="14351" width="12.7109375" style="103" customWidth="1"/>
    <col min="14352" max="14352" width="9.85546875" style="103" customWidth="1"/>
    <col min="14353" max="14353" width="2.5703125" style="103" customWidth="1"/>
    <col min="14354" max="14592" width="11.42578125" style="103"/>
    <col min="14593" max="14593" width="69.5703125" style="103" bestFit="1" customWidth="1"/>
    <col min="14594" max="14606" width="9.85546875" style="103" customWidth="1"/>
    <col min="14607" max="14607" width="12.7109375" style="103" customWidth="1"/>
    <col min="14608" max="14608" width="9.85546875" style="103" customWidth="1"/>
    <col min="14609" max="14609" width="2.5703125" style="103" customWidth="1"/>
    <col min="14610" max="14848" width="11.42578125" style="103"/>
    <col min="14849" max="14849" width="69.5703125" style="103" bestFit="1" customWidth="1"/>
    <col min="14850" max="14862" width="9.85546875" style="103" customWidth="1"/>
    <col min="14863" max="14863" width="12.7109375" style="103" customWidth="1"/>
    <col min="14864" max="14864" width="9.85546875" style="103" customWidth="1"/>
    <col min="14865" max="14865" width="2.5703125" style="103" customWidth="1"/>
    <col min="14866" max="15104" width="11.42578125" style="103"/>
    <col min="15105" max="15105" width="69.5703125" style="103" bestFit="1" customWidth="1"/>
    <col min="15106" max="15118" width="9.85546875" style="103" customWidth="1"/>
    <col min="15119" max="15119" width="12.7109375" style="103" customWidth="1"/>
    <col min="15120" max="15120" width="9.85546875" style="103" customWidth="1"/>
    <col min="15121" max="15121" width="2.5703125" style="103" customWidth="1"/>
    <col min="15122" max="15360" width="11.42578125" style="103"/>
    <col min="15361" max="15361" width="69.5703125" style="103" bestFit="1" customWidth="1"/>
    <col min="15362" max="15374" width="9.85546875" style="103" customWidth="1"/>
    <col min="15375" max="15375" width="12.7109375" style="103" customWidth="1"/>
    <col min="15376" max="15376" width="9.85546875" style="103" customWidth="1"/>
    <col min="15377" max="15377" width="2.5703125" style="103" customWidth="1"/>
    <col min="15378" max="15616" width="11.42578125" style="103"/>
    <col min="15617" max="15617" width="69.5703125" style="103" bestFit="1" customWidth="1"/>
    <col min="15618" max="15630" width="9.85546875" style="103" customWidth="1"/>
    <col min="15631" max="15631" width="12.7109375" style="103" customWidth="1"/>
    <col min="15632" max="15632" width="9.85546875" style="103" customWidth="1"/>
    <col min="15633" max="15633" width="2.5703125" style="103" customWidth="1"/>
    <col min="15634" max="15872" width="11.42578125" style="103"/>
    <col min="15873" max="15873" width="69.5703125" style="103" bestFit="1" customWidth="1"/>
    <col min="15874" max="15886" width="9.85546875" style="103" customWidth="1"/>
    <col min="15887" max="15887" width="12.7109375" style="103" customWidth="1"/>
    <col min="15888" max="15888" width="9.85546875" style="103" customWidth="1"/>
    <col min="15889" max="15889" width="2.5703125" style="103" customWidth="1"/>
    <col min="15890" max="16128" width="11.42578125" style="103"/>
    <col min="16129" max="16129" width="69.5703125" style="103" bestFit="1" customWidth="1"/>
    <col min="16130" max="16142" width="9.85546875" style="103" customWidth="1"/>
    <col min="16143" max="16143" width="12.7109375" style="103" customWidth="1"/>
    <col min="16144" max="16144" width="9.85546875" style="103" customWidth="1"/>
    <col min="16145" max="16145" width="2.5703125" style="103" customWidth="1"/>
    <col min="16146" max="16384" width="11.42578125" style="103"/>
  </cols>
  <sheetData>
    <row r="1" spans="1:17" s="161" customFormat="1" ht="3.75" customHeight="1">
      <c r="A1" s="197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  <c r="Q1" s="241"/>
    </row>
    <row r="2" spans="1:17" s="161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241"/>
    </row>
    <row r="3" spans="1:17" s="161" customFormat="1" ht="20.25" customHeight="1">
      <c r="A3" s="1024" t="s">
        <v>441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241"/>
    </row>
    <row r="4" spans="1:17" s="161" customFormat="1" ht="20.25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241"/>
    </row>
    <row r="5" spans="1:17" s="161" customFormat="1" ht="39" customHeight="1">
      <c r="A5" s="1026" t="s">
        <v>59</v>
      </c>
      <c r="B5" s="1026"/>
      <c r="C5" s="1026"/>
      <c r="D5" s="1026"/>
      <c r="E5" s="1026"/>
      <c r="F5" s="1026"/>
      <c r="G5" s="1026"/>
      <c r="H5" s="1026"/>
      <c r="I5" s="1026"/>
      <c r="J5" s="1026"/>
      <c r="K5" s="1026"/>
      <c r="L5" s="1026"/>
      <c r="M5" s="1026"/>
      <c r="N5" s="1026"/>
      <c r="O5" s="1026"/>
      <c r="P5" s="1026"/>
      <c r="Q5" s="241"/>
    </row>
    <row r="6" spans="1:17" ht="7.5" customHeight="1">
      <c r="A6" s="199"/>
    </row>
    <row r="7" spans="1:17" ht="10.5" customHeight="1">
      <c r="A7" s="200"/>
      <c r="B7" s="201"/>
      <c r="C7" s="202"/>
      <c r="D7" s="202"/>
      <c r="E7" s="202"/>
      <c r="F7" s="202"/>
      <c r="G7" s="202"/>
      <c r="H7" s="203"/>
      <c r="I7" s="203"/>
      <c r="J7" s="203"/>
      <c r="K7" s="203"/>
      <c r="L7" s="203"/>
      <c r="M7" s="203"/>
      <c r="N7" s="203"/>
      <c r="O7" s="203"/>
      <c r="P7" s="204"/>
      <c r="Q7" s="243"/>
    </row>
    <row r="8" spans="1:17" ht="51.75" customHeight="1">
      <c r="A8" s="244" t="s">
        <v>442</v>
      </c>
      <c r="B8" s="245" t="s">
        <v>61</v>
      </c>
      <c r="C8" s="245" t="s">
        <v>62</v>
      </c>
      <c r="D8" s="245" t="s">
        <v>63</v>
      </c>
      <c r="E8" s="245" t="s">
        <v>64</v>
      </c>
      <c r="F8" s="245" t="s">
        <v>65</v>
      </c>
      <c r="G8" s="245" t="s">
        <v>66</v>
      </c>
      <c r="H8" s="245" t="s">
        <v>67</v>
      </c>
      <c r="I8" s="245" t="s">
        <v>68</v>
      </c>
      <c r="J8" s="245" t="s">
        <v>69</v>
      </c>
      <c r="K8" s="245" t="s">
        <v>71</v>
      </c>
      <c r="L8" s="245" t="s">
        <v>72</v>
      </c>
      <c r="M8" s="245" t="s">
        <v>73</v>
      </c>
      <c r="N8" s="245" t="s">
        <v>74</v>
      </c>
      <c r="O8" s="246" t="s">
        <v>76</v>
      </c>
      <c r="P8" s="245" t="s">
        <v>75</v>
      </c>
      <c r="Q8" s="109"/>
    </row>
    <row r="9" spans="1:17" ht="43.5" customHeight="1">
      <c r="A9" s="209" t="s">
        <v>418</v>
      </c>
      <c r="B9" s="209">
        <v>1416080.9135399999</v>
      </c>
      <c r="C9" s="210">
        <v>1703143.9010399999</v>
      </c>
      <c r="D9" s="210">
        <v>1023118.3474099999</v>
      </c>
      <c r="E9" s="210">
        <v>942748.51746</v>
      </c>
      <c r="F9" s="210">
        <v>1243791.99498</v>
      </c>
      <c r="G9" s="210">
        <v>1644030.19365</v>
      </c>
      <c r="H9" s="209">
        <v>843602.13783000002</v>
      </c>
      <c r="I9" s="209">
        <v>559009.85184999998</v>
      </c>
      <c r="J9" s="209">
        <v>10077.164140000001</v>
      </c>
      <c r="K9" s="209">
        <v>2441172.53596</v>
      </c>
      <c r="L9" s="209">
        <v>242114.22937000002</v>
      </c>
      <c r="M9" s="209">
        <v>2163570.48227</v>
      </c>
      <c r="N9" s="209">
        <v>2078332.18998</v>
      </c>
      <c r="O9" s="209">
        <f t="shared" ref="O9:O27" si="0">SUM(B9:N9)</f>
        <v>16310792.459479999</v>
      </c>
      <c r="P9" s="211">
        <f>+O9/$O$27</f>
        <v>0.10088192151483795</v>
      </c>
      <c r="Q9" s="109"/>
    </row>
    <row r="10" spans="1:17" ht="27" customHeight="1">
      <c r="A10" s="209" t="s">
        <v>419</v>
      </c>
      <c r="B10" s="209">
        <v>91.14600999999999</v>
      </c>
      <c r="C10" s="210">
        <v>30115.002619999999</v>
      </c>
      <c r="D10" s="210">
        <v>4903.0852699999996</v>
      </c>
      <c r="E10" s="210">
        <v>27052.563690000003</v>
      </c>
      <c r="F10" s="210">
        <v>5183.3269500000006</v>
      </c>
      <c r="G10" s="210">
        <v>97442.277849999999</v>
      </c>
      <c r="H10" s="209">
        <v>3462.3724200000001</v>
      </c>
      <c r="I10" s="209">
        <v>3044.3116600000003</v>
      </c>
      <c r="J10" s="209">
        <v>0</v>
      </c>
      <c r="K10" s="209">
        <v>35791.695650000001</v>
      </c>
      <c r="L10" s="209">
        <v>2074.89021</v>
      </c>
      <c r="M10" s="209">
        <v>4400.1251299999994</v>
      </c>
      <c r="N10" s="209">
        <v>49766.636570000002</v>
      </c>
      <c r="O10" s="209">
        <f t="shared" si="0"/>
        <v>263327.43403</v>
      </c>
      <c r="P10" s="211">
        <f t="shared" ref="P10:P27" si="1">+O10/$O$27</f>
        <v>1.6286748543034946E-3</v>
      </c>
      <c r="Q10" s="109"/>
    </row>
    <row r="11" spans="1:17" ht="27" customHeight="1">
      <c r="A11" s="209" t="s">
        <v>420</v>
      </c>
      <c r="B11" s="209">
        <v>3072.6073799999999</v>
      </c>
      <c r="C11" s="210">
        <v>827.64</v>
      </c>
      <c r="D11" s="210">
        <v>2526.3064199999999</v>
      </c>
      <c r="E11" s="210">
        <v>7054</v>
      </c>
      <c r="F11" s="210">
        <v>2289.9507699999999</v>
      </c>
      <c r="G11" s="210">
        <v>22017.409879999999</v>
      </c>
      <c r="H11" s="209">
        <v>2683.35484</v>
      </c>
      <c r="I11" s="209">
        <v>14.044600000000001</v>
      </c>
      <c r="J11" s="209">
        <v>28.583259999999999</v>
      </c>
      <c r="K11" s="209">
        <v>3659.3422500000001</v>
      </c>
      <c r="L11" s="209">
        <v>612.47815000000003</v>
      </c>
      <c r="M11" s="209">
        <v>4608.4263700000001</v>
      </c>
      <c r="N11" s="209">
        <v>0</v>
      </c>
      <c r="O11" s="209">
        <f t="shared" si="0"/>
        <v>49394.143920000002</v>
      </c>
      <c r="P11" s="211">
        <f t="shared" si="1"/>
        <v>3.0550178126593065E-4</v>
      </c>
      <c r="Q11" s="109"/>
    </row>
    <row r="12" spans="1:17" ht="27" customHeight="1">
      <c r="A12" s="209" t="s">
        <v>421</v>
      </c>
      <c r="B12" s="209">
        <v>56439.961229999994</v>
      </c>
      <c r="C12" s="210">
        <v>56403.79019</v>
      </c>
      <c r="D12" s="210">
        <v>43854.788369999995</v>
      </c>
      <c r="E12" s="210">
        <v>197782.83559</v>
      </c>
      <c r="F12" s="210">
        <v>81094.282980000004</v>
      </c>
      <c r="G12" s="210">
        <v>1887.7775900000001</v>
      </c>
      <c r="H12" s="209">
        <v>37853.300390000004</v>
      </c>
      <c r="I12" s="209">
        <v>40372.414530000002</v>
      </c>
      <c r="J12" s="209">
        <v>0</v>
      </c>
      <c r="K12" s="209">
        <v>53151.547899999998</v>
      </c>
      <c r="L12" s="209">
        <v>13873.643890000001</v>
      </c>
      <c r="M12" s="209">
        <v>28324.916149999997</v>
      </c>
      <c r="N12" s="209">
        <v>94248.063529999999</v>
      </c>
      <c r="O12" s="209">
        <f t="shared" si="0"/>
        <v>705287.32233999996</v>
      </c>
      <c r="P12" s="211">
        <f t="shared" si="1"/>
        <v>4.3621878259115822E-3</v>
      </c>
      <c r="Q12" s="109"/>
    </row>
    <row r="13" spans="1:17" ht="27" customHeight="1">
      <c r="A13" s="209" t="s">
        <v>422</v>
      </c>
      <c r="B13" s="209">
        <v>2925372.0670700003</v>
      </c>
      <c r="C13" s="210">
        <v>2592600.6646799999</v>
      </c>
      <c r="D13" s="210">
        <v>2136710.0998200001</v>
      </c>
      <c r="E13" s="210">
        <v>4390300.36357</v>
      </c>
      <c r="F13" s="210">
        <v>3198401.2653699997</v>
      </c>
      <c r="G13" s="210">
        <v>1088250.09091</v>
      </c>
      <c r="H13" s="209">
        <v>1346453.2385799999</v>
      </c>
      <c r="I13" s="209">
        <v>3090645.1956199999</v>
      </c>
      <c r="J13" s="209">
        <v>61954.254369999995</v>
      </c>
      <c r="K13" s="209">
        <v>2004788.89231</v>
      </c>
      <c r="L13" s="209">
        <v>361043.13576999999</v>
      </c>
      <c r="M13" s="209">
        <v>2755452.83507</v>
      </c>
      <c r="N13" s="209">
        <v>1351868.16209</v>
      </c>
      <c r="O13" s="209">
        <f t="shared" si="0"/>
        <v>27303840.265230004</v>
      </c>
      <c r="P13" s="211">
        <f t="shared" si="1"/>
        <v>0.16887369988511397</v>
      </c>
      <c r="Q13" s="109"/>
    </row>
    <row r="14" spans="1:17" ht="27" customHeight="1">
      <c r="A14" s="209" t="s">
        <v>423</v>
      </c>
      <c r="B14" s="209">
        <v>489307.97658999998</v>
      </c>
      <c r="C14" s="210">
        <v>810782.98375000001</v>
      </c>
      <c r="D14" s="210">
        <v>92888.078020000001</v>
      </c>
      <c r="E14" s="210">
        <v>642302.57567999989</v>
      </c>
      <c r="F14" s="210">
        <v>930798.61872000003</v>
      </c>
      <c r="G14" s="210">
        <v>207211.75253999999</v>
      </c>
      <c r="H14" s="209">
        <v>2344.4614300000003</v>
      </c>
      <c r="I14" s="209">
        <v>9139.4638699999996</v>
      </c>
      <c r="J14" s="209">
        <v>0</v>
      </c>
      <c r="K14" s="209">
        <v>115523.17563</v>
      </c>
      <c r="L14" s="209">
        <v>36554.773679999998</v>
      </c>
      <c r="M14" s="209">
        <v>25548.667160000001</v>
      </c>
      <c r="N14" s="209">
        <v>4547.5694999999996</v>
      </c>
      <c r="O14" s="209">
        <f t="shared" si="0"/>
        <v>3366950.0965700005</v>
      </c>
      <c r="P14" s="211">
        <f t="shared" si="1"/>
        <v>2.0824518258714918E-2</v>
      </c>
      <c r="Q14" s="109"/>
    </row>
    <row r="15" spans="1:17" ht="27" customHeight="1">
      <c r="A15" s="209" t="s">
        <v>77</v>
      </c>
      <c r="B15" s="209">
        <v>3275030.8106799996</v>
      </c>
      <c r="C15" s="210">
        <v>3981943.6428</v>
      </c>
      <c r="D15" s="210">
        <v>2973492.71642</v>
      </c>
      <c r="E15" s="210">
        <v>3212958.8799800002</v>
      </c>
      <c r="F15" s="210">
        <v>958886.27763999999</v>
      </c>
      <c r="G15" s="210">
        <v>1408003.11191</v>
      </c>
      <c r="H15" s="209">
        <v>2012770.02608</v>
      </c>
      <c r="I15" s="209">
        <v>2512582.9636999997</v>
      </c>
      <c r="J15" s="209">
        <v>0</v>
      </c>
      <c r="K15" s="209">
        <v>2830610.2536900002</v>
      </c>
      <c r="L15" s="209">
        <v>678145.82779000001</v>
      </c>
      <c r="M15" s="209">
        <v>3197836.8877300001</v>
      </c>
      <c r="N15" s="209">
        <v>213513.60734000002</v>
      </c>
      <c r="O15" s="209">
        <f t="shared" si="0"/>
        <v>27255775.005759999</v>
      </c>
      <c r="P15" s="211">
        <f t="shared" si="1"/>
        <v>0.16857641722729771</v>
      </c>
      <c r="Q15" s="109"/>
    </row>
    <row r="16" spans="1:17" ht="27" customHeight="1">
      <c r="A16" s="209" t="s">
        <v>424</v>
      </c>
      <c r="B16" s="209">
        <v>1973360.7511500001</v>
      </c>
      <c r="C16" s="210">
        <v>1853709.0959100001</v>
      </c>
      <c r="D16" s="210">
        <v>3108894.2868600003</v>
      </c>
      <c r="E16" s="210">
        <v>3043296.3502199999</v>
      </c>
      <c r="F16" s="210">
        <v>1938741.0093499999</v>
      </c>
      <c r="G16" s="210">
        <v>1923239.76198</v>
      </c>
      <c r="H16" s="209">
        <v>1669684.8300899998</v>
      </c>
      <c r="I16" s="209">
        <v>3066263.0681599998</v>
      </c>
      <c r="J16" s="209">
        <v>31267.915390000002</v>
      </c>
      <c r="K16" s="209">
        <v>1592609.1258399999</v>
      </c>
      <c r="L16" s="209">
        <v>575694.78983999998</v>
      </c>
      <c r="M16" s="209">
        <v>2945609.3796599996</v>
      </c>
      <c r="N16" s="209">
        <v>2628510.0338000003</v>
      </c>
      <c r="O16" s="209">
        <f t="shared" si="0"/>
        <v>26350880.398249999</v>
      </c>
      <c r="P16" s="211">
        <f t="shared" si="1"/>
        <v>0.16297966237919304</v>
      </c>
      <c r="Q16" s="109"/>
    </row>
    <row r="17" spans="1:17" ht="27" customHeight="1">
      <c r="A17" s="209" t="s">
        <v>425</v>
      </c>
      <c r="B17" s="209">
        <v>164926.76211000001</v>
      </c>
      <c r="C17" s="210">
        <v>120864.06139</v>
      </c>
      <c r="D17" s="210">
        <v>298742.58476</v>
      </c>
      <c r="E17" s="210">
        <v>508519.07974999998</v>
      </c>
      <c r="F17" s="210">
        <v>195748.81696999999</v>
      </c>
      <c r="G17" s="210">
        <v>62598.590380000001</v>
      </c>
      <c r="H17" s="209">
        <v>122515.06286000001</v>
      </c>
      <c r="I17" s="209">
        <v>318508.80573999998</v>
      </c>
      <c r="J17" s="209">
        <v>0</v>
      </c>
      <c r="K17" s="209">
        <v>182451.15148</v>
      </c>
      <c r="L17" s="209">
        <v>133587.99706999998</v>
      </c>
      <c r="M17" s="209">
        <v>187301.92535</v>
      </c>
      <c r="N17" s="209">
        <v>344357.37119999999</v>
      </c>
      <c r="O17" s="209">
        <f t="shared" si="0"/>
        <v>2640122.2090599998</v>
      </c>
      <c r="P17" s="211">
        <f t="shared" si="1"/>
        <v>1.6329102472833659E-2</v>
      </c>
      <c r="Q17" s="109"/>
    </row>
    <row r="18" spans="1:17" ht="27" customHeight="1">
      <c r="A18" s="209" t="s">
        <v>426</v>
      </c>
      <c r="B18" s="209">
        <v>553051.38777999999</v>
      </c>
      <c r="C18" s="210">
        <v>420716.73723000003</v>
      </c>
      <c r="D18" s="210">
        <v>633414.57692999998</v>
      </c>
      <c r="E18" s="210">
        <v>394343.90781</v>
      </c>
      <c r="F18" s="210">
        <v>306207.01897999999</v>
      </c>
      <c r="G18" s="210">
        <v>310299.08564</v>
      </c>
      <c r="H18" s="209">
        <v>234980.57622999998</v>
      </c>
      <c r="I18" s="209">
        <v>1263740.2106300001</v>
      </c>
      <c r="J18" s="209">
        <v>193.66120999999998</v>
      </c>
      <c r="K18" s="209">
        <v>1258448.28853</v>
      </c>
      <c r="L18" s="209">
        <v>222742.64988999997</v>
      </c>
      <c r="M18" s="209">
        <v>882319.15541000001</v>
      </c>
      <c r="N18" s="209">
        <v>1096416.57005</v>
      </c>
      <c r="O18" s="209">
        <f t="shared" si="0"/>
        <v>7576873.82632</v>
      </c>
      <c r="P18" s="211">
        <f t="shared" si="1"/>
        <v>4.6862811391508122E-2</v>
      </c>
      <c r="Q18" s="109"/>
    </row>
    <row r="19" spans="1:17" ht="27" customHeight="1">
      <c r="A19" s="209" t="s">
        <v>427</v>
      </c>
      <c r="B19" s="209">
        <v>483826.14260000002</v>
      </c>
      <c r="C19" s="210">
        <v>130224.37019</v>
      </c>
      <c r="D19" s="210">
        <v>22676.458910000001</v>
      </c>
      <c r="E19" s="210">
        <v>683143.98037999996</v>
      </c>
      <c r="F19" s="210">
        <v>39878.930659999998</v>
      </c>
      <c r="G19" s="210">
        <v>80322.288109999994</v>
      </c>
      <c r="H19" s="209">
        <v>59865.210759999994</v>
      </c>
      <c r="I19" s="209">
        <v>400.38668000000001</v>
      </c>
      <c r="J19" s="209">
        <v>0</v>
      </c>
      <c r="K19" s="209">
        <v>227571.46367</v>
      </c>
      <c r="L19" s="209">
        <v>125927.85379000001</v>
      </c>
      <c r="M19" s="209">
        <v>6456.1138499999997</v>
      </c>
      <c r="N19" s="209">
        <v>2435.2265899999998</v>
      </c>
      <c r="O19" s="209">
        <f t="shared" si="0"/>
        <v>1862728.4261900005</v>
      </c>
      <c r="P19" s="211">
        <f t="shared" si="1"/>
        <v>1.1520937646725972E-2</v>
      </c>
      <c r="Q19" s="109"/>
    </row>
    <row r="20" spans="1:17" ht="27" customHeight="1">
      <c r="A20" s="209" t="s">
        <v>428</v>
      </c>
      <c r="B20" s="209">
        <v>7076739.0897599999</v>
      </c>
      <c r="C20" s="210">
        <v>4715586.4802900003</v>
      </c>
      <c r="D20" s="210">
        <v>14817015.53586</v>
      </c>
      <c r="E20" s="210">
        <v>1286668.0278800002</v>
      </c>
      <c r="F20" s="210">
        <v>5146571.4604599997</v>
      </c>
      <c r="G20" s="210">
        <v>2620801.5278400001</v>
      </c>
      <c r="H20" s="209">
        <v>1933776.93148</v>
      </c>
      <c r="I20" s="209">
        <v>673715.59062000003</v>
      </c>
      <c r="J20" s="209">
        <v>0</v>
      </c>
      <c r="K20" s="209">
        <v>1380354.8411400001</v>
      </c>
      <c r="L20" s="209">
        <v>573111.67248000007</v>
      </c>
      <c r="M20" s="209">
        <v>1682289.67441</v>
      </c>
      <c r="N20" s="209">
        <v>320888.81975000002</v>
      </c>
      <c r="O20" s="209">
        <f t="shared" si="0"/>
        <v>42227519.651970014</v>
      </c>
      <c r="P20" s="211">
        <f t="shared" si="1"/>
        <v>0.26117635509612314</v>
      </c>
      <c r="Q20" s="109"/>
    </row>
    <row r="21" spans="1:17" ht="27" customHeight="1">
      <c r="A21" s="209" t="s">
        <v>429</v>
      </c>
      <c r="B21" s="209">
        <v>0</v>
      </c>
      <c r="C21" s="210">
        <v>1794762.78155</v>
      </c>
      <c r="D21" s="210">
        <v>658.26605000000006</v>
      </c>
      <c r="E21" s="210">
        <v>659.46312</v>
      </c>
      <c r="F21" s="210">
        <v>1652.16815</v>
      </c>
      <c r="G21" s="210">
        <v>1560.2357299999999</v>
      </c>
      <c r="H21" s="209">
        <v>3282.06477</v>
      </c>
      <c r="I21" s="209">
        <v>693.20349999999996</v>
      </c>
      <c r="J21" s="209">
        <v>0</v>
      </c>
      <c r="K21" s="209">
        <v>3649.3200200000001</v>
      </c>
      <c r="L21" s="209">
        <v>1920.60337</v>
      </c>
      <c r="M21" s="209">
        <v>981.68817000000001</v>
      </c>
      <c r="N21" s="209">
        <v>190.43042000000003</v>
      </c>
      <c r="O21" s="209">
        <f t="shared" si="0"/>
        <v>1810010.2248500001</v>
      </c>
      <c r="P21" s="211">
        <f t="shared" si="1"/>
        <v>1.1194876637538508E-2</v>
      </c>
      <c r="Q21" s="109"/>
    </row>
    <row r="22" spans="1:17" ht="27" customHeight="1">
      <c r="A22" s="209" t="s">
        <v>430</v>
      </c>
      <c r="B22" s="209">
        <v>37793.046979999999</v>
      </c>
      <c r="C22" s="210">
        <v>3446.6652799999997</v>
      </c>
      <c r="D22" s="210">
        <v>21968.14962</v>
      </c>
      <c r="E22" s="210">
        <v>1564.0456000000001</v>
      </c>
      <c r="F22" s="210">
        <v>2509.7241099999997</v>
      </c>
      <c r="G22" s="210">
        <v>23849.295440000002</v>
      </c>
      <c r="H22" s="209">
        <v>13502.067080000001</v>
      </c>
      <c r="I22" s="209">
        <v>19269.42625</v>
      </c>
      <c r="J22" s="209">
        <v>0</v>
      </c>
      <c r="K22" s="209">
        <v>21866.770769999999</v>
      </c>
      <c r="L22" s="209">
        <v>4314.4362699999992</v>
      </c>
      <c r="M22" s="209">
        <v>16817.164350000003</v>
      </c>
      <c r="N22" s="209">
        <v>3386.15193</v>
      </c>
      <c r="O22" s="209">
        <f t="shared" si="0"/>
        <v>170286.94368</v>
      </c>
      <c r="P22" s="211">
        <f t="shared" si="1"/>
        <v>1.0532213030117277E-3</v>
      </c>
      <c r="Q22" s="109"/>
    </row>
    <row r="23" spans="1:17" ht="27" customHeight="1">
      <c r="A23" s="209" t="s">
        <v>431</v>
      </c>
      <c r="B23" s="209">
        <v>684884.59674000007</v>
      </c>
      <c r="C23" s="210">
        <v>54150.516880000003</v>
      </c>
      <c r="D23" s="210">
        <v>93003.077040000004</v>
      </c>
      <c r="E23" s="210">
        <v>409869.77280999999</v>
      </c>
      <c r="F23" s="210">
        <v>1624200.78009</v>
      </c>
      <c r="G23" s="210">
        <v>173251.05340999999</v>
      </c>
      <c r="H23" s="209">
        <v>66390.608439999996</v>
      </c>
      <c r="I23" s="209">
        <v>254275.32173</v>
      </c>
      <c r="J23" s="209">
        <v>786.41823999999997</v>
      </c>
      <c r="K23" s="209">
        <v>152334.72386000003</v>
      </c>
      <c r="L23" s="209">
        <v>83011.047420000003</v>
      </c>
      <c r="M23" s="209">
        <v>65864.885250000007</v>
      </c>
      <c r="N23" s="209">
        <v>121069.54823</v>
      </c>
      <c r="O23" s="209">
        <f t="shared" si="0"/>
        <v>3783092.3501400007</v>
      </c>
      <c r="P23" s="211">
        <f t="shared" si="1"/>
        <v>2.3398349681556463E-2</v>
      </c>
      <c r="Q23" s="109"/>
    </row>
    <row r="24" spans="1:17" ht="27" customHeight="1">
      <c r="A24" s="209" t="s">
        <v>432</v>
      </c>
      <c r="B24" s="209">
        <v>0</v>
      </c>
      <c r="C24" s="210">
        <v>0</v>
      </c>
      <c r="D24" s="210">
        <v>0</v>
      </c>
      <c r="E24" s="210">
        <v>0</v>
      </c>
      <c r="F24" s="210">
        <v>70.55028999999999</v>
      </c>
      <c r="G24" s="210">
        <v>0.89309000000000005</v>
      </c>
      <c r="H24" s="209">
        <v>10.404290000000001</v>
      </c>
      <c r="I24" s="209">
        <v>2851.6570299999998</v>
      </c>
      <c r="J24" s="209">
        <v>0</v>
      </c>
      <c r="K24" s="209">
        <v>28.889050000000001</v>
      </c>
      <c r="L24" s="209">
        <v>0</v>
      </c>
      <c r="M24" s="209">
        <v>45.723759999999999</v>
      </c>
      <c r="N24" s="209">
        <v>0</v>
      </c>
      <c r="O24" s="209">
        <f t="shared" si="0"/>
        <v>3008.11751</v>
      </c>
      <c r="P24" s="211">
        <f t="shared" si="1"/>
        <v>1.8605145967316443E-5</v>
      </c>
      <c r="Q24" s="109"/>
    </row>
    <row r="25" spans="1:17" ht="27" customHeight="1">
      <c r="A25" s="209" t="s">
        <v>433</v>
      </c>
      <c r="B25" s="209">
        <v>0</v>
      </c>
      <c r="C25" s="210">
        <v>0</v>
      </c>
      <c r="D25" s="210">
        <v>0</v>
      </c>
      <c r="E25" s="210">
        <v>56.743339999999996</v>
      </c>
      <c r="F25" s="210">
        <v>0</v>
      </c>
      <c r="G25" s="210">
        <v>0</v>
      </c>
      <c r="H25" s="209">
        <v>30.973419999999997</v>
      </c>
      <c r="I25" s="209">
        <v>0</v>
      </c>
      <c r="J25" s="209">
        <v>0</v>
      </c>
      <c r="K25" s="209">
        <v>0</v>
      </c>
      <c r="L25" s="209">
        <v>0</v>
      </c>
      <c r="M25" s="209">
        <v>10.49981</v>
      </c>
      <c r="N25" s="209">
        <v>0</v>
      </c>
      <c r="O25" s="209">
        <f t="shared" si="0"/>
        <v>98.21656999999999</v>
      </c>
      <c r="P25" s="211">
        <f t="shared" si="1"/>
        <v>6.07467499253097E-7</v>
      </c>
      <c r="Q25" s="109"/>
    </row>
    <row r="26" spans="1:17" ht="27" customHeight="1">
      <c r="A26" s="209" t="s">
        <v>434</v>
      </c>
      <c r="B26" s="209">
        <v>0</v>
      </c>
      <c r="C26" s="210">
        <v>21.56757</v>
      </c>
      <c r="D26" s="210">
        <v>0</v>
      </c>
      <c r="E26" s="210">
        <v>20.300270000000001</v>
      </c>
      <c r="F26" s="210">
        <v>449.50534000000005</v>
      </c>
      <c r="G26" s="210">
        <v>78.235990000000001</v>
      </c>
      <c r="H26" s="209">
        <v>479.31913000000003</v>
      </c>
      <c r="I26" s="209">
        <v>0</v>
      </c>
      <c r="J26" s="209">
        <v>0</v>
      </c>
      <c r="K26" s="209">
        <v>0</v>
      </c>
      <c r="L26" s="209">
        <v>902.30968999999993</v>
      </c>
      <c r="M26" s="209">
        <v>77.779250000000005</v>
      </c>
      <c r="N26" s="209">
        <v>0</v>
      </c>
      <c r="O26" s="212">
        <f t="shared" si="0"/>
        <v>2029.0172400000001</v>
      </c>
      <c r="P26" s="214">
        <f t="shared" si="1"/>
        <v>1.254943059734443E-5</v>
      </c>
      <c r="Q26" s="109"/>
    </row>
    <row r="27" spans="1:17" ht="33" customHeight="1">
      <c r="A27" s="216" t="s">
        <v>435</v>
      </c>
      <c r="B27" s="217">
        <f>SUM(B9:B26)</f>
        <v>19139977.259620003</v>
      </c>
      <c r="C27" s="217">
        <f t="shared" ref="C27:N27" si="2">SUM(C9:C26)</f>
        <v>18269299.901369996</v>
      </c>
      <c r="D27" s="217">
        <f t="shared" si="2"/>
        <v>25273866.357760001</v>
      </c>
      <c r="E27" s="217">
        <f t="shared" si="2"/>
        <v>15748341.407150002</v>
      </c>
      <c r="F27" s="217">
        <f t="shared" si="2"/>
        <v>15676475.681809999</v>
      </c>
      <c r="G27" s="217">
        <f t="shared" si="2"/>
        <v>9664843.581939999</v>
      </c>
      <c r="H27" s="217">
        <f t="shared" si="2"/>
        <v>8353686.9401199985</v>
      </c>
      <c r="I27" s="217">
        <f t="shared" si="2"/>
        <v>11814525.916169999</v>
      </c>
      <c r="J27" s="217">
        <f t="shared" si="2"/>
        <v>104307.99661000002</v>
      </c>
      <c r="K27" s="217">
        <f>SUM(K9:K26)</f>
        <v>12304012.017750001</v>
      </c>
      <c r="L27" s="217">
        <f>SUM(L9:L26)</f>
        <v>3055632.3386800005</v>
      </c>
      <c r="M27" s="217">
        <f>SUM(M9:M26)</f>
        <v>13967516.329149997</v>
      </c>
      <c r="N27" s="217">
        <f t="shared" si="2"/>
        <v>8309530.3809800008</v>
      </c>
      <c r="O27" s="217">
        <f t="shared" si="0"/>
        <v>161682016.10911</v>
      </c>
      <c r="P27" s="218">
        <f t="shared" si="1"/>
        <v>1</v>
      </c>
      <c r="Q27" s="109"/>
    </row>
    <row r="28" spans="1:17" ht="33" customHeight="1">
      <c r="A28" s="219" t="s">
        <v>436</v>
      </c>
      <c r="B28" s="211">
        <f t="shared" ref="B28:O28" si="3">+B27/$O$27</f>
        <v>0.11838037229015948</v>
      </c>
      <c r="C28" s="211">
        <f t="shared" si="3"/>
        <v>0.11299525043676524</v>
      </c>
      <c r="D28" s="211">
        <f t="shared" si="3"/>
        <v>0.15631835231881389</v>
      </c>
      <c r="E28" s="211">
        <f t="shared" si="3"/>
        <v>9.7403173130413856E-2</v>
      </c>
      <c r="F28" s="211">
        <f t="shared" si="3"/>
        <v>9.6958685072499579E-2</v>
      </c>
      <c r="G28" s="211">
        <f t="shared" si="3"/>
        <v>5.9776862105787608E-2</v>
      </c>
      <c r="H28" s="211">
        <f t="shared" si="3"/>
        <v>5.1667384791160509E-2</v>
      </c>
      <c r="I28" s="211">
        <f t="shared" si="3"/>
        <v>7.3072603870779587E-2</v>
      </c>
      <c r="J28" s="211">
        <f t="shared" si="3"/>
        <v>6.4514284965130864E-4</v>
      </c>
      <c r="K28" s="211">
        <f t="shared" si="3"/>
        <v>7.6100065510357834E-2</v>
      </c>
      <c r="L28" s="211">
        <f t="shared" si="3"/>
        <v>1.8899024221827664E-2</v>
      </c>
      <c r="M28" s="211">
        <f t="shared" si="3"/>
        <v>8.6388806035942262E-2</v>
      </c>
      <c r="N28" s="211">
        <f t="shared" si="3"/>
        <v>5.1394277365841179E-2</v>
      </c>
      <c r="O28" s="211">
        <f t="shared" si="3"/>
        <v>1</v>
      </c>
      <c r="P28" s="211"/>
      <c r="Q28" s="109"/>
    </row>
    <row r="29" spans="1:17" ht="9" customHeight="1" thickBot="1">
      <c r="A29" s="220"/>
      <c r="B29" s="221"/>
      <c r="C29" s="222"/>
      <c r="D29" s="222"/>
      <c r="E29" s="222"/>
      <c r="F29" s="222"/>
      <c r="G29" s="222"/>
      <c r="H29" s="223"/>
      <c r="I29" s="223"/>
      <c r="J29" s="223"/>
      <c r="K29" s="223"/>
      <c r="L29" s="223"/>
      <c r="M29" s="223"/>
      <c r="N29" s="223"/>
      <c r="O29" s="223"/>
      <c r="P29" s="224"/>
      <c r="Q29" s="109"/>
    </row>
    <row r="30" spans="1:17" ht="15" customHeight="1" thickTop="1">
      <c r="A30" s="105" t="s">
        <v>437</v>
      </c>
      <c r="B30" s="226"/>
      <c r="C30" s="227"/>
      <c r="D30" s="227"/>
      <c r="E30" s="227"/>
      <c r="F30" s="227"/>
      <c r="G30" s="227"/>
      <c r="H30" s="228"/>
      <c r="I30" s="228"/>
      <c r="J30" s="228"/>
      <c r="K30" s="228"/>
      <c r="L30" s="228"/>
      <c r="M30" s="228"/>
      <c r="N30" s="228"/>
      <c r="O30" s="228"/>
      <c r="P30" s="228"/>
      <c r="Q30" s="109"/>
    </row>
    <row r="31" spans="1:17" ht="15" customHeight="1">
      <c r="A31" s="247"/>
      <c r="C31" s="193"/>
      <c r="D31" s="193"/>
      <c r="E31" s="193"/>
      <c r="F31" s="193"/>
      <c r="G31" s="193"/>
      <c r="H31" s="107"/>
      <c r="I31" s="107"/>
      <c r="J31" s="107"/>
      <c r="K31" s="107"/>
      <c r="L31" s="107"/>
      <c r="M31" s="107"/>
      <c r="N31" s="107"/>
      <c r="O31" s="107"/>
      <c r="P31" s="228"/>
      <c r="Q31" s="109"/>
    </row>
    <row r="32" spans="1:17" ht="15" customHeight="1">
      <c r="A32" s="230"/>
      <c r="C32" s="193"/>
      <c r="D32" s="193"/>
      <c r="E32" s="193"/>
      <c r="F32" s="193"/>
      <c r="G32" s="193"/>
      <c r="H32" s="107"/>
      <c r="I32" s="107"/>
      <c r="J32" s="107"/>
      <c r="K32" s="107"/>
      <c r="L32" s="107"/>
      <c r="M32" s="107"/>
      <c r="N32" s="107"/>
      <c r="O32" s="107"/>
      <c r="P32" s="228"/>
      <c r="Q32" s="109"/>
    </row>
    <row r="33" spans="1:17" ht="9" customHeight="1">
      <c r="A33" s="231"/>
      <c r="C33" s="193"/>
      <c r="D33" s="193"/>
      <c r="E33" s="193"/>
      <c r="F33" s="193"/>
      <c r="G33" s="193"/>
      <c r="H33" s="107"/>
      <c r="I33" s="107"/>
      <c r="J33" s="107"/>
      <c r="K33" s="107"/>
      <c r="L33" s="107"/>
      <c r="M33" s="107"/>
      <c r="N33" s="107"/>
      <c r="O33" s="107"/>
      <c r="P33" s="228"/>
      <c r="Q33" s="109"/>
    </row>
    <row r="34" spans="1:17" ht="9" customHeight="1">
      <c r="A34" s="232"/>
      <c r="C34" s="193"/>
      <c r="D34" s="193"/>
      <c r="E34" s="193"/>
      <c r="F34" s="193"/>
      <c r="G34" s="193"/>
      <c r="H34" s="107"/>
      <c r="I34" s="107"/>
      <c r="J34" s="107"/>
      <c r="K34" s="107"/>
      <c r="L34" s="107"/>
      <c r="M34" s="107"/>
      <c r="N34" s="107"/>
      <c r="O34" s="107"/>
      <c r="P34" s="228"/>
      <c r="Q34" s="109"/>
    </row>
    <row r="35" spans="1:17" ht="9" customHeight="1">
      <c r="A35" s="232"/>
      <c r="C35" s="193"/>
      <c r="D35" s="193"/>
      <c r="E35" s="193"/>
      <c r="F35" s="193"/>
      <c r="G35" s="193"/>
      <c r="H35" s="107"/>
      <c r="I35" s="107"/>
      <c r="J35" s="107"/>
      <c r="K35" s="107"/>
      <c r="L35" s="107"/>
      <c r="M35" s="107"/>
      <c r="N35" s="107"/>
      <c r="O35" s="107"/>
      <c r="P35" s="228"/>
      <c r="Q35" s="109"/>
    </row>
    <row r="36" spans="1:17" ht="9" customHeight="1">
      <c r="A36" s="232"/>
      <c r="B36" s="233"/>
      <c r="C36" s="193"/>
      <c r="D36" s="193"/>
      <c r="E36" s="193"/>
      <c r="F36" s="193"/>
      <c r="G36" s="193"/>
      <c r="H36" s="107"/>
      <c r="I36" s="107"/>
      <c r="J36" s="107"/>
      <c r="K36" s="107"/>
      <c r="L36" s="107"/>
      <c r="M36" s="107"/>
      <c r="N36" s="107"/>
      <c r="O36" s="107"/>
      <c r="P36" s="228"/>
      <c r="Q36" s="109"/>
    </row>
    <row r="37" spans="1:17" ht="9" customHeight="1">
      <c r="A37" s="232"/>
      <c r="B37" s="233"/>
      <c r="C37" s="193"/>
      <c r="D37" s="193"/>
      <c r="E37" s="193"/>
      <c r="F37" s="193"/>
      <c r="G37" s="193"/>
      <c r="H37" s="107"/>
      <c r="I37" s="107"/>
      <c r="J37" s="107"/>
      <c r="K37" s="107"/>
      <c r="L37" s="107"/>
      <c r="M37" s="107"/>
      <c r="N37" s="107"/>
      <c r="O37" s="107"/>
      <c r="P37" s="228"/>
      <c r="Q37" s="109"/>
    </row>
    <row r="38" spans="1:17" ht="9" customHeight="1">
      <c r="A38" s="232"/>
      <c r="B38" s="233"/>
      <c r="C38" s="193"/>
      <c r="D38" s="193"/>
      <c r="E38" s="193"/>
      <c r="F38" s="193"/>
      <c r="G38" s="193"/>
      <c r="H38" s="107"/>
      <c r="I38" s="107"/>
      <c r="J38" s="107"/>
      <c r="K38" s="107"/>
      <c r="L38" s="107"/>
      <c r="M38" s="107"/>
      <c r="N38" s="107"/>
      <c r="O38" s="107"/>
      <c r="P38" s="228"/>
      <c r="Q38" s="109"/>
    </row>
    <row r="39" spans="1:17" ht="9" customHeight="1">
      <c r="A39" s="234"/>
      <c r="B39" s="233"/>
      <c r="C39" s="193"/>
      <c r="D39" s="193"/>
      <c r="E39" s="193"/>
      <c r="F39" s="193"/>
      <c r="G39" s="193"/>
      <c r="H39" s="107"/>
      <c r="I39" s="107"/>
      <c r="J39" s="107"/>
      <c r="K39" s="107"/>
      <c r="L39" s="107"/>
      <c r="M39" s="107"/>
      <c r="N39" s="107"/>
      <c r="O39" s="107"/>
      <c r="P39" s="228"/>
      <c r="Q39" s="109"/>
    </row>
    <row r="40" spans="1:17" ht="9" customHeight="1">
      <c r="A40" s="232"/>
      <c r="B40" s="233"/>
      <c r="C40" s="193"/>
      <c r="D40" s="193"/>
      <c r="E40" s="193"/>
      <c r="F40" s="193"/>
      <c r="G40" s="193"/>
      <c r="H40" s="107"/>
      <c r="I40" s="107"/>
      <c r="J40" s="107"/>
      <c r="K40" s="107"/>
      <c r="L40" s="107"/>
      <c r="M40" s="107"/>
      <c r="N40" s="107"/>
      <c r="O40" s="107"/>
      <c r="P40" s="228"/>
      <c r="Q40" s="109"/>
    </row>
    <row r="41" spans="1:17" ht="9" customHeight="1">
      <c r="A41" s="232"/>
      <c r="B41" s="233"/>
      <c r="C41" s="193"/>
      <c r="D41" s="193"/>
      <c r="E41" s="193"/>
      <c r="F41" s="193"/>
      <c r="G41" s="193"/>
      <c r="H41" s="107"/>
      <c r="I41" s="107"/>
      <c r="J41" s="107"/>
      <c r="K41" s="107"/>
      <c r="L41" s="107"/>
      <c r="M41" s="107"/>
      <c r="N41" s="107"/>
      <c r="O41" s="107"/>
      <c r="P41" s="228"/>
      <c r="Q41" s="109"/>
    </row>
    <row r="42" spans="1:17" ht="9" customHeight="1">
      <c r="A42" s="232"/>
      <c r="B42" s="233"/>
      <c r="C42" s="193"/>
      <c r="D42" s="193"/>
      <c r="E42" s="193"/>
      <c r="F42" s="193"/>
      <c r="G42" s="193"/>
      <c r="H42" s="107"/>
      <c r="I42" s="107"/>
      <c r="J42" s="107"/>
      <c r="K42" s="107"/>
      <c r="L42" s="107"/>
      <c r="M42" s="107"/>
      <c r="N42" s="107"/>
      <c r="O42" s="107"/>
      <c r="P42" s="228"/>
      <c r="Q42" s="109"/>
    </row>
    <row r="43" spans="1:17" ht="9" customHeight="1">
      <c r="A43" s="232"/>
      <c r="C43" s="193"/>
      <c r="D43" s="193"/>
      <c r="E43" s="193"/>
      <c r="F43" s="193"/>
      <c r="G43" s="193"/>
      <c r="H43" s="107"/>
      <c r="I43" s="107"/>
      <c r="J43" s="107"/>
      <c r="K43" s="107"/>
      <c r="L43" s="107"/>
      <c r="M43" s="107"/>
      <c r="N43" s="107"/>
      <c r="O43" s="107"/>
      <c r="P43" s="228"/>
      <c r="Q43" s="109"/>
    </row>
    <row r="44" spans="1:17" ht="9" customHeight="1">
      <c r="A44" s="232"/>
      <c r="C44" s="193"/>
      <c r="D44" s="193"/>
      <c r="E44" s="193"/>
      <c r="F44" s="193"/>
      <c r="G44" s="193"/>
      <c r="H44" s="107"/>
      <c r="I44" s="107"/>
      <c r="J44" s="107"/>
      <c r="K44" s="107"/>
      <c r="L44" s="107"/>
      <c r="M44" s="107"/>
      <c r="N44" s="107"/>
      <c r="O44" s="107"/>
      <c r="P44" s="228"/>
      <c r="Q44" s="109"/>
    </row>
    <row r="45" spans="1:17" ht="9" customHeight="1">
      <c r="A45" s="234"/>
      <c r="C45" s="193"/>
      <c r="D45" s="193"/>
      <c r="E45" s="193"/>
      <c r="F45" s="193"/>
      <c r="G45" s="193"/>
      <c r="H45" s="107"/>
      <c r="I45" s="107"/>
      <c r="J45" s="107"/>
      <c r="K45" s="107"/>
      <c r="L45" s="107"/>
      <c r="M45" s="107"/>
      <c r="N45" s="107"/>
      <c r="O45" s="107"/>
      <c r="P45" s="228"/>
      <c r="Q45" s="109"/>
    </row>
    <row r="46" spans="1:17" ht="9" customHeight="1">
      <c r="A46" s="232"/>
      <c r="C46" s="193"/>
      <c r="D46" s="193"/>
      <c r="E46" s="193"/>
      <c r="F46" s="193"/>
      <c r="G46" s="193"/>
      <c r="H46" s="107"/>
      <c r="I46" s="107"/>
      <c r="J46" s="107"/>
      <c r="K46" s="107"/>
      <c r="L46" s="107"/>
      <c r="M46" s="107"/>
      <c r="N46" s="107"/>
      <c r="O46" s="107"/>
      <c r="P46" s="228"/>
      <c r="Q46" s="109"/>
    </row>
    <row r="47" spans="1:17" ht="9" customHeight="1">
      <c r="A47" s="232"/>
      <c r="C47" s="193"/>
      <c r="D47" s="193"/>
      <c r="E47" s="193"/>
      <c r="F47" s="193"/>
      <c r="G47" s="193"/>
      <c r="H47" s="107"/>
      <c r="I47" s="107"/>
      <c r="J47" s="107"/>
      <c r="K47" s="107"/>
      <c r="L47" s="107"/>
      <c r="M47" s="107"/>
      <c r="N47" s="107"/>
      <c r="O47" s="107"/>
      <c r="P47" s="228"/>
      <c r="Q47" s="109"/>
    </row>
    <row r="48" spans="1:17" ht="9" customHeight="1">
      <c r="A48" s="232"/>
      <c r="C48" s="193"/>
      <c r="D48" s="193"/>
      <c r="E48" s="193"/>
      <c r="F48" s="193"/>
      <c r="G48" s="193"/>
      <c r="H48" s="107"/>
      <c r="I48" s="107"/>
      <c r="J48" s="107"/>
      <c r="K48" s="107"/>
      <c r="L48" s="107"/>
      <c r="M48" s="107"/>
      <c r="N48" s="107"/>
      <c r="O48" s="107"/>
      <c r="P48" s="228"/>
      <c r="Q48" s="109"/>
    </row>
    <row r="49" spans="1:17" ht="9" customHeight="1">
      <c r="A49" s="232"/>
      <c r="C49" s="193"/>
      <c r="D49" s="193"/>
      <c r="E49" s="193"/>
      <c r="F49" s="193"/>
      <c r="G49" s="193"/>
      <c r="H49" s="107"/>
      <c r="I49" s="107"/>
      <c r="J49" s="107"/>
      <c r="K49" s="107"/>
      <c r="L49" s="107"/>
      <c r="M49" s="107"/>
      <c r="N49" s="107"/>
      <c r="O49" s="107"/>
      <c r="P49" s="228"/>
      <c r="Q49" s="109"/>
    </row>
    <row r="50" spans="1:17" ht="9" customHeight="1">
      <c r="A50" s="232"/>
      <c r="C50" s="193"/>
      <c r="D50" s="193"/>
      <c r="E50" s="193"/>
      <c r="F50" s="193"/>
      <c r="G50" s="193"/>
      <c r="H50" s="107"/>
      <c r="I50" s="107"/>
      <c r="J50" s="107"/>
      <c r="K50" s="107"/>
      <c r="L50" s="107"/>
      <c r="M50" s="107"/>
      <c r="N50" s="107"/>
      <c r="O50" s="107"/>
      <c r="P50" s="228"/>
      <c r="Q50" s="109"/>
    </row>
    <row r="51" spans="1:17" ht="9" customHeight="1">
      <c r="A51" s="234"/>
      <c r="C51" s="193"/>
      <c r="D51" s="193"/>
      <c r="E51" s="193"/>
      <c r="F51" s="193"/>
      <c r="G51" s="193"/>
      <c r="H51" s="107"/>
      <c r="I51" s="107"/>
      <c r="J51" s="107"/>
      <c r="K51" s="107"/>
      <c r="L51" s="107"/>
      <c r="M51" s="107"/>
      <c r="N51" s="107"/>
      <c r="O51" s="107"/>
      <c r="P51" s="228"/>
      <c r="Q51" s="109"/>
    </row>
    <row r="52" spans="1:17" ht="9" customHeight="1">
      <c r="A52" s="232"/>
      <c r="C52" s="193"/>
      <c r="D52" s="193"/>
      <c r="E52" s="193"/>
      <c r="F52" s="193"/>
      <c r="G52" s="193"/>
      <c r="H52" s="107"/>
      <c r="I52" s="107"/>
      <c r="J52" s="107"/>
      <c r="K52" s="107"/>
      <c r="L52" s="107"/>
      <c r="M52" s="107"/>
      <c r="N52" s="107"/>
      <c r="O52" s="107"/>
      <c r="P52" s="228"/>
      <c r="Q52" s="109"/>
    </row>
    <row r="53" spans="1:17" ht="9" customHeight="1">
      <c r="A53" s="232"/>
      <c r="C53" s="193"/>
      <c r="D53" s="193"/>
      <c r="E53" s="193"/>
      <c r="F53" s="193"/>
      <c r="G53" s="193"/>
      <c r="H53" s="107"/>
      <c r="I53" s="107"/>
      <c r="J53" s="107"/>
      <c r="K53" s="107"/>
      <c r="L53" s="107"/>
      <c r="M53" s="107"/>
      <c r="N53" s="107"/>
      <c r="O53" s="107"/>
      <c r="P53" s="228"/>
      <c r="Q53" s="109"/>
    </row>
    <row r="54" spans="1:17" ht="9" customHeight="1">
      <c r="A54" s="232"/>
      <c r="C54" s="193"/>
      <c r="D54" s="193"/>
      <c r="E54" s="193"/>
      <c r="F54" s="193"/>
      <c r="G54" s="193"/>
      <c r="H54" s="107"/>
      <c r="I54" s="107"/>
      <c r="J54" s="107"/>
      <c r="K54" s="107"/>
      <c r="L54" s="107"/>
      <c r="M54" s="107"/>
      <c r="N54" s="107"/>
      <c r="O54" s="107"/>
      <c r="P54" s="228"/>
      <c r="Q54" s="109"/>
    </row>
    <row r="55" spans="1:17" ht="9" customHeight="1">
      <c r="A55" s="232"/>
      <c r="C55" s="193"/>
      <c r="D55" s="193"/>
      <c r="E55" s="193"/>
      <c r="F55" s="193"/>
      <c r="G55" s="193"/>
      <c r="H55" s="107"/>
      <c r="I55" s="107"/>
      <c r="J55" s="107"/>
      <c r="K55" s="107"/>
      <c r="L55" s="107"/>
      <c r="M55" s="107"/>
      <c r="N55" s="107"/>
      <c r="O55" s="107"/>
      <c r="P55" s="228"/>
      <c r="Q55" s="109"/>
    </row>
    <row r="56" spans="1:17" ht="9" customHeight="1">
      <c r="A56" s="234"/>
      <c r="C56" s="193"/>
      <c r="D56" s="193"/>
      <c r="E56" s="193"/>
      <c r="F56" s="193"/>
      <c r="G56" s="193"/>
      <c r="H56" s="107"/>
      <c r="I56" s="107"/>
      <c r="J56" s="107"/>
      <c r="K56" s="107"/>
      <c r="L56" s="107"/>
      <c r="M56" s="107"/>
      <c r="N56" s="107"/>
      <c r="O56" s="107"/>
      <c r="P56" s="228"/>
      <c r="Q56" s="109"/>
    </row>
    <row r="57" spans="1:17" ht="9" customHeight="1">
      <c r="A57" s="235"/>
      <c r="C57" s="193"/>
      <c r="D57" s="193"/>
      <c r="E57" s="193"/>
      <c r="F57" s="193"/>
      <c r="G57" s="193"/>
      <c r="H57" s="107"/>
      <c r="I57" s="107"/>
      <c r="J57" s="107"/>
      <c r="K57" s="107"/>
      <c r="L57" s="107"/>
      <c r="M57" s="107"/>
      <c r="N57" s="107"/>
      <c r="O57" s="107"/>
      <c r="P57" s="228"/>
      <c r="Q57" s="109"/>
    </row>
    <row r="58" spans="1:17" ht="9" customHeight="1">
      <c r="A58" s="235"/>
      <c r="C58" s="193"/>
      <c r="D58" s="193"/>
      <c r="E58" s="193"/>
      <c r="F58" s="193"/>
      <c r="G58" s="193"/>
      <c r="H58" s="107"/>
      <c r="I58" s="107"/>
      <c r="J58" s="107"/>
      <c r="K58" s="107"/>
      <c r="L58" s="107"/>
      <c r="M58" s="107"/>
      <c r="N58" s="107"/>
      <c r="O58" s="107"/>
      <c r="P58" s="228"/>
      <c r="Q58" s="109"/>
    </row>
    <row r="59" spans="1:17" ht="9" customHeight="1">
      <c r="A59" s="235"/>
      <c r="C59" s="193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228"/>
      <c r="Q59" s="109"/>
    </row>
    <row r="60" spans="1:17" ht="9" customHeight="1">
      <c r="A60" s="235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228"/>
      <c r="Q60" s="109"/>
    </row>
    <row r="61" spans="1:17" ht="9" customHeight="1">
      <c r="A61" s="236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228"/>
      <c r="Q61" s="109"/>
    </row>
    <row r="62" spans="1:17" ht="9" customHeight="1">
      <c r="A62" s="236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228"/>
      <c r="Q62" s="109"/>
    </row>
    <row r="63" spans="1:17" ht="9" customHeight="1">
      <c r="A63" s="231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228"/>
      <c r="Q63" s="109"/>
    </row>
    <row r="64" spans="1:17" ht="9" customHeight="1">
      <c r="A64" s="232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228"/>
      <c r="Q64" s="109"/>
    </row>
    <row r="65" spans="1:17" ht="9" customHeight="1">
      <c r="A65" s="232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228"/>
      <c r="Q65" s="109"/>
    </row>
    <row r="66" spans="1:17" ht="9" customHeight="1">
      <c r="A66" s="232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228"/>
      <c r="Q66" s="109"/>
    </row>
    <row r="67" spans="1:17" ht="9" customHeight="1">
      <c r="A67" s="232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228"/>
      <c r="Q67" s="109"/>
    </row>
    <row r="68" spans="1:17" ht="9" customHeight="1">
      <c r="A68" s="235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228"/>
      <c r="Q68" s="109"/>
    </row>
    <row r="69" spans="1:17" ht="9" customHeight="1">
      <c r="A69" s="231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228"/>
      <c r="Q69" s="109"/>
    </row>
    <row r="70" spans="1:17" ht="9" customHeight="1">
      <c r="A70" s="232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228"/>
      <c r="Q70" s="109"/>
    </row>
    <row r="71" spans="1:17" ht="9" customHeight="1">
      <c r="A71" s="232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228"/>
      <c r="Q71" s="109"/>
    </row>
    <row r="72" spans="1:17" ht="9" customHeight="1">
      <c r="A72" s="232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228"/>
      <c r="Q72" s="109"/>
    </row>
    <row r="73" spans="1:17" ht="9" customHeight="1">
      <c r="A73" s="232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228"/>
      <c r="Q73" s="109"/>
    </row>
    <row r="74" spans="1:17" ht="9" customHeight="1">
      <c r="A74" s="235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228"/>
      <c r="Q74" s="109"/>
    </row>
    <row r="75" spans="1:17" ht="9" customHeight="1">
      <c r="A75" s="231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228"/>
      <c r="Q75" s="109"/>
    </row>
    <row r="76" spans="1:17" ht="9" customHeight="1">
      <c r="A76" s="232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228"/>
      <c r="Q76" s="109"/>
    </row>
    <row r="77" spans="1:17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228"/>
      <c r="Q77" s="109"/>
    </row>
    <row r="78" spans="1:17" ht="9" customHeight="1">
      <c r="A78" s="232"/>
      <c r="C78" s="237"/>
      <c r="D78" s="237"/>
      <c r="E78" s="237"/>
      <c r="F78" s="237"/>
      <c r="G78" s="237"/>
      <c r="P78" s="226"/>
      <c r="Q78" s="109"/>
    </row>
    <row r="79" spans="1:17" ht="9" customHeight="1">
      <c r="A79" s="232"/>
      <c r="C79" s="237"/>
      <c r="D79" s="237"/>
      <c r="E79" s="237"/>
      <c r="F79" s="237"/>
      <c r="G79" s="237"/>
      <c r="P79" s="226"/>
      <c r="Q79" s="109"/>
    </row>
    <row r="80" spans="1:17" ht="9" customHeight="1">
      <c r="A80" s="232"/>
      <c r="C80" s="237"/>
      <c r="D80" s="237"/>
      <c r="E80" s="237"/>
      <c r="F80" s="237"/>
      <c r="G80" s="237"/>
      <c r="P80" s="226"/>
      <c r="Q80" s="109"/>
    </row>
    <row r="81" spans="1:17" ht="9" customHeight="1">
      <c r="A81" s="232"/>
      <c r="C81" s="237"/>
      <c r="D81" s="237"/>
      <c r="E81" s="237"/>
      <c r="F81" s="237"/>
      <c r="G81" s="237"/>
      <c r="P81" s="226"/>
      <c r="Q81" s="109"/>
    </row>
    <row r="82" spans="1:17" ht="9" customHeight="1">
      <c r="A82" s="232"/>
      <c r="C82" s="237"/>
      <c r="D82" s="237"/>
      <c r="E82" s="237"/>
      <c r="F82" s="237"/>
      <c r="G82" s="237"/>
      <c r="P82" s="226"/>
      <c r="Q82" s="109"/>
    </row>
    <row r="83" spans="1:17" ht="9" customHeight="1">
      <c r="A83" s="232"/>
      <c r="C83" s="237"/>
      <c r="D83" s="237"/>
      <c r="E83" s="237"/>
      <c r="F83" s="237"/>
      <c r="G83" s="237"/>
      <c r="P83" s="226"/>
      <c r="Q83" s="109"/>
    </row>
    <row r="84" spans="1:17" ht="9" customHeight="1">
      <c r="A84" s="235"/>
      <c r="C84" s="237"/>
      <c r="D84" s="237"/>
      <c r="E84" s="237"/>
      <c r="F84" s="237"/>
      <c r="G84" s="237"/>
      <c r="P84" s="226"/>
      <c r="Q84" s="109"/>
    </row>
    <row r="85" spans="1:17" ht="9" customHeight="1">
      <c r="A85" s="231"/>
      <c r="C85" s="237"/>
      <c r="D85" s="237"/>
      <c r="E85" s="237"/>
      <c r="F85" s="237"/>
      <c r="G85" s="237"/>
      <c r="P85" s="226"/>
      <c r="Q85" s="109"/>
    </row>
    <row r="86" spans="1:17" ht="9" customHeight="1">
      <c r="A86" s="232"/>
      <c r="C86" s="237"/>
      <c r="D86" s="237"/>
      <c r="E86" s="237"/>
      <c r="F86" s="237"/>
      <c r="G86" s="237"/>
      <c r="P86" s="226"/>
      <c r="Q86" s="109"/>
    </row>
    <row r="87" spans="1:17" ht="9" customHeight="1">
      <c r="A87" s="232"/>
      <c r="C87" s="237"/>
      <c r="D87" s="237"/>
      <c r="E87" s="237"/>
      <c r="F87" s="237"/>
      <c r="G87" s="237"/>
      <c r="P87" s="226"/>
      <c r="Q87" s="109"/>
    </row>
    <row r="88" spans="1:17" ht="9" customHeight="1">
      <c r="A88" s="232"/>
      <c r="C88" s="237"/>
      <c r="D88" s="237"/>
      <c r="E88" s="237"/>
      <c r="F88" s="237"/>
      <c r="G88" s="237"/>
      <c r="P88" s="226"/>
      <c r="Q88" s="109"/>
    </row>
    <row r="89" spans="1:17" ht="9" customHeight="1">
      <c r="A89" s="232"/>
      <c r="C89" s="237"/>
      <c r="D89" s="237"/>
      <c r="E89" s="237"/>
      <c r="F89" s="237"/>
      <c r="G89" s="237"/>
      <c r="P89" s="226"/>
      <c r="Q89" s="109"/>
    </row>
    <row r="90" spans="1:17" ht="9" customHeight="1">
      <c r="A90" s="232"/>
      <c r="C90" s="237"/>
      <c r="D90" s="237"/>
      <c r="E90" s="237"/>
      <c r="F90" s="237"/>
      <c r="G90" s="237"/>
      <c r="P90" s="226"/>
      <c r="Q90" s="109"/>
    </row>
    <row r="91" spans="1:17" ht="9" customHeight="1">
      <c r="A91" s="232"/>
      <c r="C91" s="237"/>
      <c r="D91" s="237"/>
      <c r="E91" s="237"/>
      <c r="F91" s="237"/>
      <c r="G91" s="237"/>
      <c r="P91" s="226"/>
      <c r="Q91" s="109"/>
    </row>
    <row r="92" spans="1:17" ht="9" customHeight="1">
      <c r="A92" s="232"/>
      <c r="C92" s="237"/>
      <c r="D92" s="237"/>
      <c r="E92" s="237"/>
      <c r="F92" s="237"/>
      <c r="G92" s="237"/>
      <c r="P92" s="226"/>
      <c r="Q92" s="109"/>
    </row>
    <row r="93" spans="1:17" ht="9" customHeight="1">
      <c r="A93" s="232"/>
      <c r="C93" s="237"/>
      <c r="D93" s="237"/>
      <c r="E93" s="237"/>
      <c r="F93" s="237"/>
      <c r="G93" s="237"/>
      <c r="P93" s="226"/>
      <c r="Q93" s="109"/>
    </row>
    <row r="94" spans="1:17" ht="9" customHeight="1">
      <c r="A94" s="232"/>
      <c r="C94" s="237"/>
      <c r="D94" s="237"/>
      <c r="E94" s="237"/>
      <c r="F94" s="237"/>
      <c r="G94" s="237"/>
      <c r="P94" s="226"/>
      <c r="Q94" s="109"/>
    </row>
    <row r="95" spans="1:17" ht="9" customHeight="1">
      <c r="A95" s="231"/>
      <c r="C95" s="237"/>
      <c r="D95" s="237"/>
      <c r="E95" s="237"/>
      <c r="F95" s="237"/>
      <c r="G95" s="237"/>
      <c r="P95" s="226"/>
      <c r="Q95" s="109"/>
    </row>
    <row r="96" spans="1:17" ht="9" customHeight="1">
      <c r="A96" s="232"/>
      <c r="C96" s="237"/>
      <c r="D96" s="237"/>
      <c r="E96" s="237"/>
      <c r="F96" s="237"/>
      <c r="G96" s="237"/>
      <c r="P96" s="226"/>
      <c r="Q96" s="109"/>
    </row>
    <row r="97" spans="1:17" ht="9" customHeight="1">
      <c r="A97" s="232"/>
      <c r="C97" s="237"/>
      <c r="D97" s="237"/>
      <c r="E97" s="237"/>
      <c r="F97" s="237"/>
      <c r="G97" s="237"/>
      <c r="P97" s="226"/>
      <c r="Q97" s="109"/>
    </row>
    <row r="98" spans="1:17" ht="9" customHeight="1">
      <c r="A98" s="232"/>
      <c r="C98" s="237"/>
      <c r="D98" s="237"/>
      <c r="E98" s="237"/>
      <c r="F98" s="237"/>
      <c r="G98" s="237"/>
      <c r="P98" s="226"/>
      <c r="Q98" s="109"/>
    </row>
    <row r="99" spans="1:17">
      <c r="A99" s="238"/>
      <c r="C99" s="237"/>
      <c r="D99" s="237"/>
      <c r="E99" s="237"/>
      <c r="F99" s="237"/>
      <c r="G99" s="237"/>
      <c r="P99" s="226"/>
      <c r="Q99" s="109"/>
    </row>
    <row r="100" spans="1:17">
      <c r="A100" s="238"/>
      <c r="C100" s="237"/>
      <c r="D100" s="237"/>
      <c r="E100" s="237"/>
      <c r="F100" s="237"/>
      <c r="G100" s="237"/>
      <c r="P100" s="226"/>
      <c r="Q100" s="109"/>
    </row>
    <row r="101" spans="1:17">
      <c r="A101" s="238"/>
      <c r="C101" s="237"/>
      <c r="D101" s="237"/>
      <c r="E101" s="237"/>
      <c r="F101" s="237"/>
      <c r="G101" s="237"/>
      <c r="P101" s="226"/>
      <c r="Q101" s="109"/>
    </row>
    <row r="102" spans="1:17">
      <c r="A102" s="238"/>
      <c r="C102" s="237"/>
      <c r="D102" s="237"/>
      <c r="E102" s="237"/>
      <c r="F102" s="237"/>
      <c r="G102" s="237"/>
      <c r="P102" s="226"/>
    </row>
    <row r="103" spans="1:17">
      <c r="A103" s="238"/>
      <c r="C103" s="237"/>
      <c r="D103" s="237"/>
      <c r="E103" s="237"/>
      <c r="F103" s="237"/>
      <c r="G103" s="237"/>
      <c r="P103" s="226"/>
    </row>
    <row r="104" spans="1:17">
      <c r="A104" s="238"/>
      <c r="C104" s="237"/>
      <c r="D104" s="237"/>
      <c r="E104" s="237"/>
      <c r="F104" s="237"/>
      <c r="G104" s="237"/>
      <c r="P104" s="226"/>
    </row>
    <row r="105" spans="1:17">
      <c r="A105" s="238"/>
      <c r="C105" s="237"/>
      <c r="D105" s="237"/>
      <c r="E105" s="237"/>
      <c r="F105" s="237"/>
      <c r="G105" s="237"/>
      <c r="P105" s="226"/>
    </row>
    <row r="106" spans="1:17" ht="15.75">
      <c r="A106" s="239"/>
      <c r="C106" s="237"/>
      <c r="D106" s="237"/>
      <c r="E106" s="237"/>
      <c r="F106" s="237"/>
      <c r="G106" s="237"/>
      <c r="P106" s="226"/>
    </row>
    <row r="107" spans="1:17" ht="15.75">
      <c r="A107" s="239"/>
      <c r="C107" s="237"/>
      <c r="D107" s="237"/>
      <c r="E107" s="237"/>
      <c r="F107" s="237"/>
      <c r="G107" s="237"/>
      <c r="P107" s="226"/>
    </row>
    <row r="108" spans="1:17" ht="15.75">
      <c r="A108" s="239"/>
      <c r="C108" s="237"/>
      <c r="D108" s="237"/>
      <c r="E108" s="237"/>
      <c r="F108" s="237"/>
      <c r="G108" s="237"/>
      <c r="P108" s="226"/>
    </row>
    <row r="109" spans="1:17" ht="15.75">
      <c r="A109" s="239"/>
      <c r="C109" s="237"/>
      <c r="D109" s="237"/>
      <c r="E109" s="237"/>
      <c r="F109" s="237"/>
      <c r="G109" s="237"/>
      <c r="P109" s="226"/>
    </row>
    <row r="110" spans="1:17" ht="15.75">
      <c r="A110" s="239"/>
      <c r="C110" s="237"/>
      <c r="D110" s="237"/>
      <c r="E110" s="237"/>
      <c r="F110" s="237"/>
      <c r="G110" s="237"/>
      <c r="P110" s="226"/>
    </row>
    <row r="111" spans="1:17" ht="15.75">
      <c r="A111" s="239"/>
      <c r="C111" s="237"/>
      <c r="D111" s="237"/>
      <c r="E111" s="237"/>
      <c r="F111" s="237"/>
      <c r="G111" s="237"/>
      <c r="P111" s="226"/>
    </row>
    <row r="112" spans="1:17" ht="15.75">
      <c r="A112" s="239"/>
      <c r="C112" s="237"/>
      <c r="D112" s="237"/>
      <c r="E112" s="237"/>
      <c r="F112" s="237"/>
      <c r="G112" s="237"/>
      <c r="P112" s="226"/>
    </row>
    <row r="113" spans="1:16" ht="15.75">
      <c r="A113" s="239"/>
      <c r="C113" s="237"/>
      <c r="D113" s="237"/>
      <c r="E113" s="237"/>
      <c r="F113" s="237"/>
      <c r="G113" s="237"/>
      <c r="P113" s="226"/>
    </row>
    <row r="114" spans="1:16" ht="15.75">
      <c r="A114" s="239"/>
      <c r="C114" s="237"/>
      <c r="D114" s="237"/>
      <c r="E114" s="237"/>
      <c r="F114" s="237"/>
      <c r="G114" s="237"/>
      <c r="P114" s="226"/>
    </row>
    <row r="115" spans="1:16" ht="15.75">
      <c r="A115" s="239"/>
      <c r="C115" s="237"/>
      <c r="D115" s="237"/>
      <c r="E115" s="237"/>
      <c r="F115" s="237"/>
      <c r="G115" s="237"/>
      <c r="P115" s="226"/>
    </row>
    <row r="116" spans="1:16" ht="15.75">
      <c r="A116" s="239"/>
      <c r="C116" s="237"/>
      <c r="D116" s="237"/>
      <c r="E116" s="237"/>
      <c r="F116" s="237"/>
      <c r="G116" s="237"/>
      <c r="P116" s="226"/>
    </row>
    <row r="117" spans="1:16" ht="15.75">
      <c r="A117" s="239"/>
      <c r="C117" s="237"/>
      <c r="D117" s="237"/>
      <c r="E117" s="237"/>
      <c r="F117" s="237"/>
      <c r="G117" s="237"/>
      <c r="P117" s="226"/>
    </row>
    <row r="118" spans="1:16" ht="15.75">
      <c r="A118" s="239"/>
      <c r="C118" s="237"/>
      <c r="D118" s="237"/>
      <c r="E118" s="237"/>
      <c r="F118" s="237"/>
      <c r="G118" s="237"/>
      <c r="P118" s="226"/>
    </row>
    <row r="119" spans="1:16" ht="15.75">
      <c r="A119" s="239"/>
      <c r="C119" s="237"/>
      <c r="D119" s="237"/>
      <c r="E119" s="237"/>
      <c r="F119" s="237"/>
      <c r="G119" s="237"/>
      <c r="P119" s="226"/>
    </row>
    <row r="120" spans="1:16" ht="15.75">
      <c r="A120" s="239"/>
      <c r="C120" s="237"/>
      <c r="D120" s="237"/>
      <c r="E120" s="237"/>
      <c r="F120" s="237"/>
      <c r="G120" s="237"/>
      <c r="P120" s="226"/>
    </row>
    <row r="121" spans="1:16" ht="15.75">
      <c r="A121" s="239"/>
      <c r="C121" s="237"/>
      <c r="D121" s="237"/>
      <c r="E121" s="237"/>
      <c r="F121" s="237"/>
      <c r="G121" s="237"/>
      <c r="P121" s="226"/>
    </row>
    <row r="122" spans="1:16" ht="15.75">
      <c r="A122" s="239"/>
      <c r="C122" s="237"/>
      <c r="D122" s="237"/>
      <c r="E122" s="237"/>
      <c r="F122" s="237"/>
      <c r="G122" s="237"/>
      <c r="P122" s="226"/>
    </row>
    <row r="123" spans="1:16" ht="15.75">
      <c r="A123" s="239"/>
      <c r="C123" s="237"/>
      <c r="D123" s="237"/>
      <c r="E123" s="237"/>
      <c r="F123" s="237"/>
      <c r="G123" s="237"/>
      <c r="P123" s="226"/>
    </row>
    <row r="124" spans="1:16" ht="15.75">
      <c r="A124" s="239"/>
      <c r="C124" s="237"/>
      <c r="D124" s="237"/>
      <c r="E124" s="237"/>
      <c r="F124" s="237"/>
      <c r="G124" s="237"/>
      <c r="P124" s="226"/>
    </row>
    <row r="125" spans="1:16" ht="15.75">
      <c r="A125" s="239"/>
      <c r="C125" s="237"/>
      <c r="D125" s="237"/>
      <c r="E125" s="237"/>
      <c r="F125" s="237"/>
      <c r="G125" s="237"/>
      <c r="P125" s="226"/>
    </row>
    <row r="126" spans="1:16" ht="15.75">
      <c r="A126" s="239"/>
      <c r="C126" s="237"/>
      <c r="D126" s="237"/>
      <c r="E126" s="237"/>
      <c r="F126" s="237"/>
      <c r="G126" s="237"/>
      <c r="P126" s="226"/>
    </row>
    <row r="127" spans="1:16" ht="15.75">
      <c r="A127" s="239"/>
      <c r="C127" s="237"/>
      <c r="D127" s="237"/>
      <c r="E127" s="237"/>
      <c r="F127" s="237"/>
      <c r="G127" s="237"/>
      <c r="P127" s="226"/>
    </row>
    <row r="128" spans="1:16" ht="15.75">
      <c r="A128" s="239"/>
      <c r="C128" s="237"/>
      <c r="D128" s="237"/>
      <c r="E128" s="237"/>
      <c r="F128" s="237"/>
      <c r="G128" s="237"/>
      <c r="P128" s="226"/>
    </row>
    <row r="129" spans="1:16" ht="15.75">
      <c r="A129" s="239"/>
      <c r="C129" s="237"/>
      <c r="D129" s="237"/>
      <c r="E129" s="237"/>
      <c r="F129" s="237"/>
      <c r="G129" s="237"/>
      <c r="P129" s="226"/>
    </row>
    <row r="130" spans="1:16" ht="15.75">
      <c r="A130" s="239"/>
      <c r="C130" s="237"/>
      <c r="D130" s="237"/>
      <c r="E130" s="237"/>
      <c r="F130" s="237"/>
      <c r="G130" s="237"/>
      <c r="P130" s="226"/>
    </row>
    <row r="131" spans="1:16" ht="15.75">
      <c r="A131" s="239"/>
      <c r="C131" s="237"/>
      <c r="D131" s="237"/>
      <c r="E131" s="237"/>
      <c r="F131" s="237"/>
      <c r="G131" s="237"/>
      <c r="P131" s="226"/>
    </row>
    <row r="132" spans="1:16" ht="15.75">
      <c r="A132" s="239"/>
      <c r="C132" s="237"/>
      <c r="D132" s="237"/>
      <c r="E132" s="237"/>
      <c r="F132" s="237"/>
      <c r="G132" s="237"/>
      <c r="P132" s="226"/>
    </row>
    <row r="133" spans="1:16" ht="15.75">
      <c r="A133" s="239"/>
      <c r="C133" s="237"/>
      <c r="D133" s="237"/>
      <c r="E133" s="237"/>
      <c r="F133" s="237"/>
      <c r="G133" s="237"/>
      <c r="P133" s="226"/>
    </row>
    <row r="134" spans="1:16" ht="15.75">
      <c r="A134" s="239"/>
      <c r="C134" s="237"/>
      <c r="D134" s="237"/>
      <c r="E134" s="237"/>
      <c r="F134" s="237"/>
      <c r="G134" s="237"/>
      <c r="P134" s="226"/>
    </row>
    <row r="135" spans="1:16" ht="15.75">
      <c r="A135" s="239"/>
      <c r="C135" s="237"/>
      <c r="D135" s="237"/>
      <c r="E135" s="237"/>
      <c r="F135" s="237"/>
      <c r="G135" s="237"/>
      <c r="P135" s="226"/>
    </row>
    <row r="136" spans="1:16" ht="15.75">
      <c r="A136" s="239"/>
      <c r="C136" s="237"/>
      <c r="D136" s="237"/>
      <c r="E136" s="237"/>
      <c r="F136" s="237"/>
      <c r="G136" s="237"/>
      <c r="P136" s="226"/>
    </row>
    <row r="137" spans="1:16" ht="15.75">
      <c r="A137" s="239"/>
      <c r="C137" s="237"/>
      <c r="D137" s="237"/>
      <c r="E137" s="237"/>
      <c r="F137" s="237"/>
      <c r="G137" s="237"/>
      <c r="P137" s="226"/>
    </row>
    <row r="138" spans="1:16" ht="15.75">
      <c r="A138" s="239"/>
      <c r="C138" s="237"/>
      <c r="D138" s="237"/>
      <c r="E138" s="237"/>
      <c r="F138" s="237"/>
      <c r="G138" s="237"/>
      <c r="P138" s="226"/>
    </row>
    <row r="139" spans="1:16" ht="15.75">
      <c r="A139" s="239"/>
      <c r="C139" s="237"/>
      <c r="D139" s="237"/>
      <c r="E139" s="237"/>
      <c r="F139" s="237"/>
      <c r="G139" s="237"/>
      <c r="P139" s="226"/>
    </row>
    <row r="140" spans="1:16" ht="15.75">
      <c r="A140" s="239"/>
      <c r="C140" s="237"/>
      <c r="D140" s="237"/>
      <c r="E140" s="237"/>
      <c r="F140" s="237"/>
      <c r="G140" s="237"/>
      <c r="P140" s="226"/>
    </row>
    <row r="141" spans="1:16" ht="15.75">
      <c r="A141" s="239"/>
      <c r="C141" s="237"/>
      <c r="D141" s="237"/>
      <c r="E141" s="237"/>
      <c r="F141" s="237"/>
      <c r="G141" s="237"/>
      <c r="P141" s="226"/>
    </row>
    <row r="142" spans="1:16" ht="15.75">
      <c r="A142" s="239"/>
      <c r="C142" s="237"/>
      <c r="D142" s="237"/>
      <c r="E142" s="237"/>
      <c r="F142" s="237"/>
      <c r="G142" s="237"/>
      <c r="P142" s="226"/>
    </row>
    <row r="143" spans="1:16" ht="15.75">
      <c r="A143" s="239"/>
      <c r="C143" s="237"/>
      <c r="D143" s="237"/>
      <c r="E143" s="237"/>
      <c r="F143" s="237"/>
      <c r="G143" s="237"/>
      <c r="P143" s="226"/>
    </row>
    <row r="144" spans="1:16" ht="15.75">
      <c r="A144" s="239"/>
      <c r="C144" s="237"/>
      <c r="D144" s="237"/>
      <c r="E144" s="237"/>
      <c r="F144" s="237"/>
      <c r="G144" s="237"/>
      <c r="P144" s="226"/>
    </row>
    <row r="145" spans="1:16" ht="15.75">
      <c r="A145" s="239"/>
      <c r="C145" s="237"/>
      <c r="D145" s="237"/>
      <c r="E145" s="237"/>
      <c r="F145" s="237"/>
      <c r="G145" s="237"/>
      <c r="P145" s="226"/>
    </row>
    <row r="146" spans="1:16" ht="15.75">
      <c r="A146" s="239"/>
      <c r="C146" s="237"/>
      <c r="D146" s="237"/>
      <c r="E146" s="237"/>
      <c r="F146" s="237"/>
      <c r="G146" s="237"/>
      <c r="P146" s="226"/>
    </row>
    <row r="147" spans="1:16" ht="15.75">
      <c r="A147" s="239"/>
      <c r="C147" s="237"/>
      <c r="D147" s="237"/>
      <c r="E147" s="237"/>
      <c r="F147" s="237"/>
      <c r="G147" s="237"/>
      <c r="P147" s="226"/>
    </row>
    <row r="148" spans="1:16" ht="15.75">
      <c r="A148" s="239"/>
      <c r="C148" s="237"/>
      <c r="D148" s="237"/>
      <c r="E148" s="237"/>
      <c r="F148" s="237"/>
      <c r="G148" s="237"/>
      <c r="P148" s="226"/>
    </row>
    <row r="149" spans="1:16" ht="15.75">
      <c r="A149" s="239"/>
      <c r="C149" s="237"/>
      <c r="D149" s="237"/>
      <c r="E149" s="237"/>
      <c r="F149" s="237"/>
      <c r="G149" s="237"/>
      <c r="P149" s="226"/>
    </row>
    <row r="150" spans="1:16" ht="15.75">
      <c r="A150" s="239"/>
      <c r="C150" s="237"/>
      <c r="D150" s="237"/>
      <c r="E150" s="237"/>
      <c r="F150" s="237"/>
      <c r="G150" s="237"/>
      <c r="P150" s="226"/>
    </row>
    <row r="151" spans="1:16" ht="15.75">
      <c r="A151" s="239"/>
      <c r="C151" s="237"/>
      <c r="D151" s="237"/>
      <c r="E151" s="237"/>
      <c r="F151" s="237"/>
      <c r="G151" s="237"/>
      <c r="P151" s="226"/>
    </row>
    <row r="152" spans="1:16" ht="15.75">
      <c r="A152" s="239"/>
      <c r="C152" s="237"/>
      <c r="D152" s="237"/>
      <c r="E152" s="237"/>
      <c r="F152" s="237"/>
      <c r="G152" s="237"/>
      <c r="P152" s="226"/>
    </row>
    <row r="153" spans="1:16" ht="15.75">
      <c r="A153" s="239"/>
      <c r="C153" s="237"/>
      <c r="D153" s="237"/>
      <c r="E153" s="237"/>
      <c r="F153" s="237"/>
      <c r="G153" s="237"/>
      <c r="P153" s="226"/>
    </row>
    <row r="154" spans="1:16" ht="15.75">
      <c r="A154" s="239"/>
      <c r="C154" s="237"/>
      <c r="D154" s="237"/>
      <c r="E154" s="237"/>
      <c r="F154" s="237"/>
      <c r="G154" s="237"/>
      <c r="P154" s="226"/>
    </row>
    <row r="155" spans="1:16" ht="15.75">
      <c r="A155" s="239"/>
      <c r="C155" s="237"/>
      <c r="D155" s="237"/>
      <c r="E155" s="237"/>
      <c r="F155" s="237"/>
      <c r="G155" s="237"/>
      <c r="P155" s="226"/>
    </row>
    <row r="156" spans="1:16" ht="15.75">
      <c r="A156" s="239"/>
      <c r="C156" s="237"/>
      <c r="D156" s="237"/>
      <c r="E156" s="237"/>
      <c r="F156" s="237"/>
      <c r="G156" s="237"/>
      <c r="P156" s="226"/>
    </row>
    <row r="157" spans="1:16" ht="15.75">
      <c r="A157" s="239"/>
      <c r="C157" s="237"/>
      <c r="D157" s="237"/>
      <c r="E157" s="237"/>
      <c r="F157" s="237"/>
      <c r="G157" s="237"/>
      <c r="P157" s="226"/>
    </row>
    <row r="158" spans="1:16" ht="15.75">
      <c r="A158" s="239"/>
      <c r="C158" s="237"/>
      <c r="D158" s="237"/>
      <c r="E158" s="237"/>
      <c r="F158" s="237"/>
      <c r="G158" s="237"/>
      <c r="P158" s="226"/>
    </row>
    <row r="159" spans="1:16" ht="15.75">
      <c r="A159" s="239"/>
      <c r="C159" s="237"/>
      <c r="D159" s="237"/>
      <c r="E159" s="237"/>
      <c r="F159" s="237"/>
      <c r="G159" s="237"/>
      <c r="P159" s="226"/>
    </row>
    <row r="160" spans="1:16" ht="15.75">
      <c r="A160" s="239"/>
      <c r="C160" s="237"/>
      <c r="D160" s="237"/>
      <c r="E160" s="237"/>
      <c r="F160" s="237"/>
      <c r="G160" s="237"/>
      <c r="P160" s="226"/>
    </row>
    <row r="161" spans="1:16" ht="15.75">
      <c r="A161" s="239"/>
      <c r="C161" s="237"/>
      <c r="D161" s="237"/>
      <c r="E161" s="237"/>
      <c r="F161" s="237"/>
      <c r="G161" s="237"/>
      <c r="P161" s="226"/>
    </row>
    <row r="162" spans="1:16" ht="15.75">
      <c r="A162" s="239"/>
      <c r="C162" s="237"/>
      <c r="D162" s="237"/>
      <c r="E162" s="237"/>
      <c r="F162" s="237"/>
      <c r="G162" s="237"/>
      <c r="P162" s="226"/>
    </row>
    <row r="163" spans="1:16" ht="15.75">
      <c r="A163" s="239"/>
      <c r="C163" s="237"/>
      <c r="D163" s="237"/>
      <c r="E163" s="237"/>
      <c r="F163" s="237"/>
      <c r="G163" s="237"/>
      <c r="P163" s="226"/>
    </row>
    <row r="164" spans="1:16" ht="15.75">
      <c r="A164" s="239"/>
      <c r="C164" s="237"/>
      <c r="D164" s="237"/>
      <c r="E164" s="237"/>
      <c r="F164" s="237"/>
      <c r="G164" s="237"/>
      <c r="P164" s="226"/>
    </row>
    <row r="165" spans="1:16" ht="15.75">
      <c r="A165" s="239"/>
      <c r="C165" s="237"/>
      <c r="D165" s="237"/>
      <c r="E165" s="237"/>
      <c r="F165" s="237"/>
      <c r="G165" s="237"/>
      <c r="P165" s="226"/>
    </row>
    <row r="166" spans="1:16" ht="15.75">
      <c r="A166" s="239"/>
      <c r="C166" s="237"/>
      <c r="D166" s="237"/>
      <c r="E166" s="237"/>
      <c r="F166" s="237"/>
      <c r="G166" s="237"/>
      <c r="P166" s="226"/>
    </row>
    <row r="167" spans="1:16" ht="15.75">
      <c r="A167" s="239"/>
      <c r="C167" s="237"/>
      <c r="D167" s="237"/>
      <c r="E167" s="237"/>
      <c r="F167" s="237"/>
      <c r="G167" s="237"/>
      <c r="P167" s="226"/>
    </row>
    <row r="168" spans="1:16" ht="15.75">
      <c r="A168" s="239"/>
      <c r="C168" s="237"/>
      <c r="D168" s="237"/>
      <c r="E168" s="237"/>
      <c r="F168" s="237"/>
      <c r="G168" s="237"/>
      <c r="P168" s="226"/>
    </row>
    <row r="169" spans="1:16" ht="15.75">
      <c r="A169" s="239"/>
      <c r="C169" s="237"/>
      <c r="D169" s="237"/>
      <c r="E169" s="237"/>
      <c r="F169" s="237"/>
      <c r="G169" s="237"/>
      <c r="P169" s="226"/>
    </row>
    <row r="170" spans="1:16" ht="15.75">
      <c r="A170" s="239"/>
      <c r="C170" s="237"/>
      <c r="D170" s="237"/>
      <c r="E170" s="237"/>
      <c r="F170" s="237"/>
      <c r="G170" s="237"/>
      <c r="P170" s="226"/>
    </row>
    <row r="171" spans="1:16" ht="15.75">
      <c r="A171" s="239"/>
      <c r="C171" s="237"/>
      <c r="D171" s="237"/>
      <c r="E171" s="237"/>
      <c r="F171" s="237"/>
      <c r="G171" s="237"/>
      <c r="P171" s="226"/>
    </row>
    <row r="172" spans="1:16" ht="15.75">
      <c r="A172" s="239"/>
      <c r="C172" s="237"/>
      <c r="D172" s="237"/>
      <c r="E172" s="237"/>
      <c r="F172" s="237"/>
      <c r="G172" s="237"/>
      <c r="P172" s="226"/>
    </row>
    <row r="173" spans="1:16" ht="15.75">
      <c r="A173" s="239"/>
      <c r="C173" s="237"/>
      <c r="D173" s="237"/>
      <c r="E173" s="237"/>
      <c r="F173" s="237"/>
      <c r="G173" s="237"/>
      <c r="P173" s="226"/>
    </row>
    <row r="174" spans="1:16" ht="15.75">
      <c r="A174" s="239"/>
      <c r="C174" s="237"/>
      <c r="D174" s="237"/>
      <c r="E174" s="237"/>
      <c r="F174" s="237"/>
      <c r="G174" s="237"/>
      <c r="P174" s="226"/>
    </row>
    <row r="175" spans="1:16" ht="15.75">
      <c r="A175" s="239"/>
      <c r="C175" s="237"/>
      <c r="D175" s="237"/>
      <c r="E175" s="237"/>
      <c r="F175" s="237"/>
      <c r="G175" s="237"/>
      <c r="P175" s="226"/>
    </row>
    <row r="176" spans="1:16" ht="15.75">
      <c r="A176" s="239"/>
      <c r="C176" s="237"/>
      <c r="D176" s="237"/>
      <c r="E176" s="237"/>
      <c r="F176" s="237"/>
      <c r="G176" s="237"/>
      <c r="P176" s="226"/>
    </row>
    <row r="177" spans="1:16" ht="15.75">
      <c r="A177" s="239"/>
      <c r="C177" s="237"/>
      <c r="D177" s="237"/>
      <c r="E177" s="237"/>
      <c r="F177" s="237"/>
      <c r="G177" s="237"/>
      <c r="P177" s="226"/>
    </row>
    <row r="178" spans="1:16" ht="15.75">
      <c r="A178" s="239"/>
      <c r="C178" s="237"/>
      <c r="D178" s="237"/>
      <c r="E178" s="237"/>
      <c r="F178" s="237"/>
      <c r="G178" s="237"/>
      <c r="P178" s="226"/>
    </row>
    <row r="179" spans="1:16" ht="15.75">
      <c r="A179" s="239"/>
      <c r="C179" s="237"/>
      <c r="D179" s="237"/>
      <c r="E179" s="237"/>
      <c r="F179" s="237"/>
      <c r="G179" s="237"/>
      <c r="P179" s="226"/>
    </row>
    <row r="180" spans="1:16" ht="15.75">
      <c r="A180" s="239"/>
      <c r="C180" s="237"/>
      <c r="D180" s="237"/>
      <c r="E180" s="237"/>
      <c r="F180" s="237"/>
      <c r="G180" s="237"/>
      <c r="P180" s="226"/>
    </row>
    <row r="181" spans="1:16" ht="15.75">
      <c r="A181" s="239"/>
      <c r="C181" s="237"/>
      <c r="D181" s="237"/>
      <c r="E181" s="237"/>
      <c r="F181" s="237"/>
      <c r="G181" s="237"/>
      <c r="P181" s="226"/>
    </row>
    <row r="182" spans="1:16" ht="15.75">
      <c r="A182" s="239"/>
      <c r="C182" s="237"/>
      <c r="D182" s="237"/>
      <c r="E182" s="237"/>
      <c r="F182" s="237"/>
      <c r="G182" s="237"/>
      <c r="P182" s="226"/>
    </row>
    <row r="183" spans="1:16" ht="15.75">
      <c r="A183" s="239"/>
      <c r="C183" s="237"/>
      <c r="D183" s="237"/>
      <c r="E183" s="237"/>
      <c r="F183" s="237"/>
      <c r="G183" s="237"/>
      <c r="P183" s="226"/>
    </row>
    <row r="184" spans="1:16" ht="15.75">
      <c r="A184" s="239"/>
      <c r="C184" s="237"/>
      <c r="D184" s="237"/>
      <c r="E184" s="237"/>
      <c r="F184" s="237"/>
      <c r="G184" s="237"/>
      <c r="P184" s="226"/>
    </row>
    <row r="185" spans="1:16" ht="15.75">
      <c r="A185" s="239"/>
      <c r="C185" s="237"/>
      <c r="D185" s="237"/>
      <c r="E185" s="237"/>
      <c r="F185" s="237"/>
      <c r="G185" s="237"/>
      <c r="P185" s="226"/>
    </row>
    <row r="186" spans="1:16" ht="15.75">
      <c r="A186" s="239"/>
      <c r="C186" s="237"/>
      <c r="D186" s="237"/>
      <c r="E186" s="237"/>
      <c r="F186" s="237"/>
      <c r="G186" s="237"/>
      <c r="P186" s="226"/>
    </row>
    <row r="187" spans="1:16" ht="15.75">
      <c r="A187" s="239"/>
      <c r="C187" s="237"/>
      <c r="D187" s="237"/>
      <c r="E187" s="237"/>
      <c r="F187" s="237"/>
      <c r="G187" s="237"/>
      <c r="P187" s="226"/>
    </row>
    <row r="188" spans="1:16" ht="15.75">
      <c r="A188" s="239"/>
      <c r="C188" s="237"/>
      <c r="D188" s="237"/>
      <c r="E188" s="237"/>
      <c r="F188" s="237"/>
      <c r="G188" s="237"/>
      <c r="P188" s="226"/>
    </row>
    <row r="189" spans="1:16" ht="15.75">
      <c r="A189" s="239"/>
      <c r="C189" s="237"/>
      <c r="D189" s="237"/>
      <c r="E189" s="237"/>
      <c r="F189" s="237"/>
      <c r="G189" s="237"/>
      <c r="P189" s="226"/>
    </row>
    <row r="190" spans="1:16" ht="15.75">
      <c r="A190" s="239"/>
      <c r="C190" s="237"/>
      <c r="D190" s="237"/>
      <c r="E190" s="237"/>
      <c r="F190" s="237"/>
      <c r="G190" s="237"/>
      <c r="P190" s="226"/>
    </row>
    <row r="191" spans="1:16" ht="15.75">
      <c r="A191" s="239"/>
      <c r="C191" s="237"/>
      <c r="D191" s="237"/>
      <c r="E191" s="237"/>
      <c r="F191" s="237"/>
      <c r="G191" s="237"/>
      <c r="P191" s="226"/>
    </row>
    <row r="192" spans="1:16" ht="15.75">
      <c r="A192" s="239"/>
      <c r="C192" s="237"/>
      <c r="D192" s="237"/>
      <c r="E192" s="237"/>
      <c r="F192" s="237"/>
      <c r="G192" s="237"/>
      <c r="P192" s="226"/>
    </row>
    <row r="193" spans="1:16" ht="15.75">
      <c r="A193" s="239"/>
      <c r="C193" s="237"/>
      <c r="D193" s="237"/>
      <c r="E193" s="237"/>
      <c r="F193" s="237"/>
      <c r="G193" s="237"/>
      <c r="P193" s="226"/>
    </row>
    <row r="194" spans="1:16" ht="15.75">
      <c r="A194" s="239"/>
      <c r="C194" s="237"/>
      <c r="D194" s="237"/>
      <c r="E194" s="237"/>
      <c r="F194" s="237"/>
      <c r="G194" s="237"/>
      <c r="P194" s="226"/>
    </row>
    <row r="195" spans="1:16" ht="15.75">
      <c r="A195" s="239"/>
      <c r="C195" s="237"/>
      <c r="D195" s="237"/>
      <c r="E195" s="237"/>
      <c r="F195" s="237"/>
      <c r="G195" s="237"/>
      <c r="P195" s="226"/>
    </row>
    <row r="196" spans="1:16" ht="15.75">
      <c r="A196" s="239"/>
      <c r="C196" s="237"/>
      <c r="D196" s="237"/>
      <c r="E196" s="237"/>
      <c r="F196" s="237"/>
      <c r="G196" s="237"/>
      <c r="P196" s="226"/>
    </row>
    <row r="197" spans="1:16" ht="15.75">
      <c r="A197" s="240"/>
      <c r="C197" s="237"/>
      <c r="D197" s="237"/>
      <c r="E197" s="237"/>
      <c r="F197" s="237"/>
      <c r="G197" s="237"/>
      <c r="P197" s="226"/>
    </row>
    <row r="198" spans="1:16" ht="15.75">
      <c r="A198" s="240"/>
      <c r="C198" s="237"/>
      <c r="D198" s="237"/>
      <c r="E198" s="237"/>
      <c r="F198" s="237"/>
      <c r="G198" s="237"/>
      <c r="P198" s="226"/>
    </row>
    <row r="199" spans="1:16" ht="15.75">
      <c r="A199" s="240"/>
      <c r="C199" s="237"/>
      <c r="D199" s="237"/>
      <c r="E199" s="237"/>
      <c r="F199" s="237"/>
      <c r="G199" s="237"/>
      <c r="P199" s="226"/>
    </row>
    <row r="200" spans="1:16" ht="15.75">
      <c r="A200" s="240"/>
      <c r="C200" s="237"/>
      <c r="D200" s="237"/>
      <c r="E200" s="237"/>
      <c r="F200" s="237"/>
      <c r="G200" s="237"/>
    </row>
    <row r="201" spans="1:16" ht="15.75">
      <c r="A201" s="240"/>
      <c r="C201" s="237"/>
      <c r="D201" s="237"/>
      <c r="E201" s="237"/>
      <c r="F201" s="237"/>
      <c r="G201" s="237"/>
    </row>
    <row r="202" spans="1:16" ht="15.75">
      <c r="A202" s="240"/>
      <c r="C202" s="237"/>
      <c r="D202" s="237"/>
      <c r="E202" s="237"/>
      <c r="F202" s="237"/>
      <c r="G202" s="237"/>
    </row>
    <row r="203" spans="1:16" ht="15.75">
      <c r="A203" s="240"/>
      <c r="C203" s="237"/>
      <c r="D203" s="237"/>
      <c r="E203" s="237"/>
      <c r="F203" s="237"/>
      <c r="G203" s="237"/>
    </row>
    <row r="204" spans="1:16" ht="15.75">
      <c r="A204" s="240"/>
      <c r="C204" s="237"/>
      <c r="D204" s="237"/>
      <c r="E204" s="237"/>
      <c r="F204" s="237"/>
      <c r="G204" s="237"/>
    </row>
    <row r="205" spans="1:16" ht="15.75">
      <c r="A205" s="240"/>
      <c r="C205" s="237"/>
      <c r="D205" s="237"/>
      <c r="E205" s="237"/>
      <c r="F205" s="237"/>
      <c r="G205" s="237"/>
    </row>
    <row r="206" spans="1:16" ht="15.75">
      <c r="A206" s="240"/>
      <c r="C206" s="237"/>
      <c r="D206" s="237"/>
      <c r="E206" s="237"/>
      <c r="F206" s="237"/>
      <c r="G206" s="237"/>
    </row>
    <row r="207" spans="1:16" ht="15.75">
      <c r="A207" s="240"/>
      <c r="C207" s="237"/>
      <c r="D207" s="237"/>
      <c r="E207" s="237"/>
      <c r="F207" s="237"/>
      <c r="G207" s="237"/>
    </row>
    <row r="208" spans="1:16" ht="15.75">
      <c r="A208" s="240"/>
      <c r="C208" s="237"/>
      <c r="D208" s="237"/>
      <c r="E208" s="237"/>
      <c r="F208" s="237"/>
      <c r="G208" s="237"/>
    </row>
    <row r="209" spans="1:7" ht="15.75">
      <c r="A209" s="240"/>
      <c r="C209" s="237"/>
      <c r="D209" s="237"/>
      <c r="E209" s="237"/>
      <c r="F209" s="237"/>
      <c r="G209" s="237"/>
    </row>
    <row r="210" spans="1:7" ht="15.75">
      <c r="A210" s="240"/>
      <c r="C210" s="237"/>
      <c r="D210" s="237"/>
      <c r="E210" s="237"/>
      <c r="F210" s="237"/>
      <c r="G210" s="237"/>
    </row>
    <row r="211" spans="1:7" ht="15.75">
      <c r="A211" s="240"/>
      <c r="C211" s="237"/>
      <c r="D211" s="237"/>
      <c r="E211" s="237"/>
      <c r="F211" s="237"/>
      <c r="G211" s="237"/>
    </row>
    <row r="212" spans="1:7" ht="15.75">
      <c r="A212" s="240"/>
      <c r="C212" s="237"/>
      <c r="D212" s="237"/>
      <c r="E212" s="237"/>
      <c r="F212" s="237"/>
      <c r="G212" s="237"/>
    </row>
    <row r="213" spans="1:7" ht="15.75">
      <c r="A213" s="240"/>
      <c r="C213" s="237"/>
      <c r="D213" s="237"/>
      <c r="E213" s="237"/>
      <c r="F213" s="237"/>
      <c r="G213" s="237"/>
    </row>
    <row r="214" spans="1:7" ht="15.75">
      <c r="A214" s="240"/>
      <c r="C214" s="237"/>
      <c r="D214" s="237"/>
      <c r="E214" s="237"/>
      <c r="F214" s="237"/>
      <c r="G214" s="237"/>
    </row>
    <row r="215" spans="1:7" ht="15.75">
      <c r="A215" s="240"/>
      <c r="C215" s="237"/>
      <c r="D215" s="237"/>
      <c r="E215" s="237"/>
      <c r="F215" s="237"/>
      <c r="G215" s="237"/>
    </row>
    <row r="216" spans="1:7" ht="15.75">
      <c r="A216" s="240"/>
      <c r="C216" s="237"/>
      <c r="D216" s="237"/>
      <c r="E216" s="237"/>
      <c r="F216" s="237"/>
      <c r="G216" s="237"/>
    </row>
    <row r="217" spans="1:7" ht="15.75">
      <c r="A217" s="240"/>
      <c r="C217" s="237"/>
      <c r="D217" s="237"/>
      <c r="E217" s="237"/>
      <c r="F217" s="237"/>
      <c r="G217" s="237"/>
    </row>
    <row r="218" spans="1:7" ht="15.75">
      <c r="A218" s="240"/>
      <c r="C218" s="237"/>
      <c r="D218" s="237"/>
      <c r="E218" s="237"/>
      <c r="F218" s="237"/>
      <c r="G218" s="237"/>
    </row>
    <row r="219" spans="1:7" ht="15.75">
      <c r="A219" s="240"/>
      <c r="C219" s="237"/>
      <c r="D219" s="237"/>
      <c r="E219" s="237"/>
      <c r="F219" s="237"/>
      <c r="G219" s="237"/>
    </row>
    <row r="220" spans="1:7" ht="15.75">
      <c r="A220" s="240"/>
      <c r="C220" s="237"/>
      <c r="D220" s="237"/>
      <c r="E220" s="237"/>
      <c r="F220" s="237"/>
      <c r="G220" s="237"/>
    </row>
    <row r="221" spans="1:7" ht="15.75">
      <c r="A221" s="240"/>
      <c r="C221" s="237"/>
      <c r="D221" s="237"/>
      <c r="E221" s="237"/>
      <c r="F221" s="237"/>
      <c r="G221" s="237"/>
    </row>
    <row r="222" spans="1:7" ht="15.75">
      <c r="A222" s="240"/>
      <c r="C222" s="237"/>
      <c r="D222" s="237"/>
      <c r="E222" s="237"/>
      <c r="F222" s="237"/>
      <c r="G222" s="237"/>
    </row>
    <row r="223" spans="1:7" ht="15.75">
      <c r="A223" s="240"/>
      <c r="C223" s="237"/>
      <c r="D223" s="237"/>
      <c r="E223" s="237"/>
      <c r="F223" s="237"/>
      <c r="G223" s="237"/>
    </row>
    <row r="224" spans="1:7" ht="15.75">
      <c r="A224" s="240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</row>
    <row r="270" spans="1:7" ht="15.75">
      <c r="A270" s="240"/>
    </row>
    <row r="271" spans="1:7" ht="15.75">
      <c r="A271" s="240"/>
    </row>
    <row r="272" spans="1:7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4">
    <mergeCell ref="A2:P2"/>
    <mergeCell ref="A3:P3"/>
    <mergeCell ref="A4:P4"/>
    <mergeCell ref="A5:P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V652"/>
  <sheetViews>
    <sheetView zoomScale="85" zoomScaleNormal="85" workbookViewId="0">
      <selection activeCell="A7" sqref="A7"/>
    </sheetView>
  </sheetViews>
  <sheetFormatPr defaultColWidth="11.42578125" defaultRowHeight="12.75"/>
  <cols>
    <col min="1" max="1" width="69.5703125" style="195" bestFit="1" customWidth="1"/>
    <col min="2" max="14" width="9.85546875" style="103" customWidth="1"/>
    <col min="15" max="15" width="12.7109375" style="103" customWidth="1"/>
    <col min="16" max="16" width="9.85546875" style="103" customWidth="1"/>
    <col min="17" max="256" width="11.42578125" style="103"/>
    <col min="257" max="257" width="69.5703125" style="103" bestFit="1" customWidth="1"/>
    <col min="258" max="270" width="9.85546875" style="103" customWidth="1"/>
    <col min="271" max="271" width="12.7109375" style="103" customWidth="1"/>
    <col min="272" max="272" width="9.85546875" style="103" customWidth="1"/>
    <col min="273" max="512" width="11.42578125" style="103"/>
    <col min="513" max="513" width="69.5703125" style="103" bestFit="1" customWidth="1"/>
    <col min="514" max="526" width="9.85546875" style="103" customWidth="1"/>
    <col min="527" max="527" width="12.7109375" style="103" customWidth="1"/>
    <col min="528" max="528" width="9.85546875" style="103" customWidth="1"/>
    <col min="529" max="768" width="11.42578125" style="103"/>
    <col min="769" max="769" width="69.5703125" style="103" bestFit="1" customWidth="1"/>
    <col min="770" max="782" width="9.85546875" style="103" customWidth="1"/>
    <col min="783" max="783" width="12.7109375" style="103" customWidth="1"/>
    <col min="784" max="784" width="9.85546875" style="103" customWidth="1"/>
    <col min="785" max="1024" width="11.42578125" style="103"/>
    <col min="1025" max="1025" width="69.5703125" style="103" bestFit="1" customWidth="1"/>
    <col min="1026" max="1038" width="9.85546875" style="103" customWidth="1"/>
    <col min="1039" max="1039" width="12.7109375" style="103" customWidth="1"/>
    <col min="1040" max="1040" width="9.85546875" style="103" customWidth="1"/>
    <col min="1041" max="1280" width="11.42578125" style="103"/>
    <col min="1281" max="1281" width="69.5703125" style="103" bestFit="1" customWidth="1"/>
    <col min="1282" max="1294" width="9.85546875" style="103" customWidth="1"/>
    <col min="1295" max="1295" width="12.7109375" style="103" customWidth="1"/>
    <col min="1296" max="1296" width="9.85546875" style="103" customWidth="1"/>
    <col min="1297" max="1536" width="11.42578125" style="103"/>
    <col min="1537" max="1537" width="69.5703125" style="103" bestFit="1" customWidth="1"/>
    <col min="1538" max="1550" width="9.85546875" style="103" customWidth="1"/>
    <col min="1551" max="1551" width="12.7109375" style="103" customWidth="1"/>
    <col min="1552" max="1552" width="9.85546875" style="103" customWidth="1"/>
    <col min="1553" max="1792" width="11.42578125" style="103"/>
    <col min="1793" max="1793" width="69.5703125" style="103" bestFit="1" customWidth="1"/>
    <col min="1794" max="1806" width="9.85546875" style="103" customWidth="1"/>
    <col min="1807" max="1807" width="12.7109375" style="103" customWidth="1"/>
    <col min="1808" max="1808" width="9.85546875" style="103" customWidth="1"/>
    <col min="1809" max="2048" width="11.42578125" style="103"/>
    <col min="2049" max="2049" width="69.5703125" style="103" bestFit="1" customWidth="1"/>
    <col min="2050" max="2062" width="9.85546875" style="103" customWidth="1"/>
    <col min="2063" max="2063" width="12.7109375" style="103" customWidth="1"/>
    <col min="2064" max="2064" width="9.85546875" style="103" customWidth="1"/>
    <col min="2065" max="2304" width="11.42578125" style="103"/>
    <col min="2305" max="2305" width="69.5703125" style="103" bestFit="1" customWidth="1"/>
    <col min="2306" max="2318" width="9.85546875" style="103" customWidth="1"/>
    <col min="2319" max="2319" width="12.7109375" style="103" customWidth="1"/>
    <col min="2320" max="2320" width="9.85546875" style="103" customWidth="1"/>
    <col min="2321" max="2560" width="11.42578125" style="103"/>
    <col min="2561" max="2561" width="69.5703125" style="103" bestFit="1" customWidth="1"/>
    <col min="2562" max="2574" width="9.85546875" style="103" customWidth="1"/>
    <col min="2575" max="2575" width="12.7109375" style="103" customWidth="1"/>
    <col min="2576" max="2576" width="9.85546875" style="103" customWidth="1"/>
    <col min="2577" max="2816" width="11.42578125" style="103"/>
    <col min="2817" max="2817" width="69.5703125" style="103" bestFit="1" customWidth="1"/>
    <col min="2818" max="2830" width="9.85546875" style="103" customWidth="1"/>
    <col min="2831" max="2831" width="12.7109375" style="103" customWidth="1"/>
    <col min="2832" max="2832" width="9.85546875" style="103" customWidth="1"/>
    <col min="2833" max="3072" width="11.42578125" style="103"/>
    <col min="3073" max="3073" width="69.5703125" style="103" bestFit="1" customWidth="1"/>
    <col min="3074" max="3086" width="9.85546875" style="103" customWidth="1"/>
    <col min="3087" max="3087" width="12.7109375" style="103" customWidth="1"/>
    <col min="3088" max="3088" width="9.85546875" style="103" customWidth="1"/>
    <col min="3089" max="3328" width="11.42578125" style="103"/>
    <col min="3329" max="3329" width="69.5703125" style="103" bestFit="1" customWidth="1"/>
    <col min="3330" max="3342" width="9.85546875" style="103" customWidth="1"/>
    <col min="3343" max="3343" width="12.7109375" style="103" customWidth="1"/>
    <col min="3344" max="3344" width="9.85546875" style="103" customWidth="1"/>
    <col min="3345" max="3584" width="11.42578125" style="103"/>
    <col min="3585" max="3585" width="69.5703125" style="103" bestFit="1" customWidth="1"/>
    <col min="3586" max="3598" width="9.85546875" style="103" customWidth="1"/>
    <col min="3599" max="3599" width="12.7109375" style="103" customWidth="1"/>
    <col min="3600" max="3600" width="9.85546875" style="103" customWidth="1"/>
    <col min="3601" max="3840" width="11.42578125" style="103"/>
    <col min="3841" max="3841" width="69.5703125" style="103" bestFit="1" customWidth="1"/>
    <col min="3842" max="3854" width="9.85546875" style="103" customWidth="1"/>
    <col min="3855" max="3855" width="12.7109375" style="103" customWidth="1"/>
    <col min="3856" max="3856" width="9.85546875" style="103" customWidth="1"/>
    <col min="3857" max="4096" width="11.42578125" style="103"/>
    <col min="4097" max="4097" width="69.5703125" style="103" bestFit="1" customWidth="1"/>
    <col min="4098" max="4110" width="9.85546875" style="103" customWidth="1"/>
    <col min="4111" max="4111" width="12.7109375" style="103" customWidth="1"/>
    <col min="4112" max="4112" width="9.85546875" style="103" customWidth="1"/>
    <col min="4113" max="4352" width="11.42578125" style="103"/>
    <col min="4353" max="4353" width="69.5703125" style="103" bestFit="1" customWidth="1"/>
    <col min="4354" max="4366" width="9.85546875" style="103" customWidth="1"/>
    <col min="4367" max="4367" width="12.7109375" style="103" customWidth="1"/>
    <col min="4368" max="4368" width="9.85546875" style="103" customWidth="1"/>
    <col min="4369" max="4608" width="11.42578125" style="103"/>
    <col min="4609" max="4609" width="69.5703125" style="103" bestFit="1" customWidth="1"/>
    <col min="4610" max="4622" width="9.85546875" style="103" customWidth="1"/>
    <col min="4623" max="4623" width="12.7109375" style="103" customWidth="1"/>
    <col min="4624" max="4624" width="9.85546875" style="103" customWidth="1"/>
    <col min="4625" max="4864" width="11.42578125" style="103"/>
    <col min="4865" max="4865" width="69.5703125" style="103" bestFit="1" customWidth="1"/>
    <col min="4866" max="4878" width="9.85546875" style="103" customWidth="1"/>
    <col min="4879" max="4879" width="12.7109375" style="103" customWidth="1"/>
    <col min="4880" max="4880" width="9.85546875" style="103" customWidth="1"/>
    <col min="4881" max="5120" width="11.42578125" style="103"/>
    <col min="5121" max="5121" width="69.5703125" style="103" bestFit="1" customWidth="1"/>
    <col min="5122" max="5134" width="9.85546875" style="103" customWidth="1"/>
    <col min="5135" max="5135" width="12.7109375" style="103" customWidth="1"/>
    <col min="5136" max="5136" width="9.85546875" style="103" customWidth="1"/>
    <col min="5137" max="5376" width="11.42578125" style="103"/>
    <col min="5377" max="5377" width="69.5703125" style="103" bestFit="1" customWidth="1"/>
    <col min="5378" max="5390" width="9.85546875" style="103" customWidth="1"/>
    <col min="5391" max="5391" width="12.7109375" style="103" customWidth="1"/>
    <col min="5392" max="5392" width="9.85546875" style="103" customWidth="1"/>
    <col min="5393" max="5632" width="11.42578125" style="103"/>
    <col min="5633" max="5633" width="69.5703125" style="103" bestFit="1" customWidth="1"/>
    <col min="5634" max="5646" width="9.85546875" style="103" customWidth="1"/>
    <col min="5647" max="5647" width="12.7109375" style="103" customWidth="1"/>
    <col min="5648" max="5648" width="9.85546875" style="103" customWidth="1"/>
    <col min="5649" max="5888" width="11.42578125" style="103"/>
    <col min="5889" max="5889" width="69.5703125" style="103" bestFit="1" customWidth="1"/>
    <col min="5890" max="5902" width="9.85546875" style="103" customWidth="1"/>
    <col min="5903" max="5903" width="12.7109375" style="103" customWidth="1"/>
    <col min="5904" max="5904" width="9.85546875" style="103" customWidth="1"/>
    <col min="5905" max="6144" width="11.42578125" style="103"/>
    <col min="6145" max="6145" width="69.5703125" style="103" bestFit="1" customWidth="1"/>
    <col min="6146" max="6158" width="9.85546875" style="103" customWidth="1"/>
    <col min="6159" max="6159" width="12.7109375" style="103" customWidth="1"/>
    <col min="6160" max="6160" width="9.85546875" style="103" customWidth="1"/>
    <col min="6161" max="6400" width="11.42578125" style="103"/>
    <col min="6401" max="6401" width="69.5703125" style="103" bestFit="1" customWidth="1"/>
    <col min="6402" max="6414" width="9.85546875" style="103" customWidth="1"/>
    <col min="6415" max="6415" width="12.7109375" style="103" customWidth="1"/>
    <col min="6416" max="6416" width="9.85546875" style="103" customWidth="1"/>
    <col min="6417" max="6656" width="11.42578125" style="103"/>
    <col min="6657" max="6657" width="69.5703125" style="103" bestFit="1" customWidth="1"/>
    <col min="6658" max="6670" width="9.85546875" style="103" customWidth="1"/>
    <col min="6671" max="6671" width="12.7109375" style="103" customWidth="1"/>
    <col min="6672" max="6672" width="9.85546875" style="103" customWidth="1"/>
    <col min="6673" max="6912" width="11.42578125" style="103"/>
    <col min="6913" max="6913" width="69.5703125" style="103" bestFit="1" customWidth="1"/>
    <col min="6914" max="6926" width="9.85546875" style="103" customWidth="1"/>
    <col min="6927" max="6927" width="12.7109375" style="103" customWidth="1"/>
    <col min="6928" max="6928" width="9.85546875" style="103" customWidth="1"/>
    <col min="6929" max="7168" width="11.42578125" style="103"/>
    <col min="7169" max="7169" width="69.5703125" style="103" bestFit="1" customWidth="1"/>
    <col min="7170" max="7182" width="9.85546875" style="103" customWidth="1"/>
    <col min="7183" max="7183" width="12.7109375" style="103" customWidth="1"/>
    <col min="7184" max="7184" width="9.85546875" style="103" customWidth="1"/>
    <col min="7185" max="7424" width="11.42578125" style="103"/>
    <col min="7425" max="7425" width="69.5703125" style="103" bestFit="1" customWidth="1"/>
    <col min="7426" max="7438" width="9.85546875" style="103" customWidth="1"/>
    <col min="7439" max="7439" width="12.7109375" style="103" customWidth="1"/>
    <col min="7440" max="7440" width="9.85546875" style="103" customWidth="1"/>
    <col min="7441" max="7680" width="11.42578125" style="103"/>
    <col min="7681" max="7681" width="69.5703125" style="103" bestFit="1" customWidth="1"/>
    <col min="7682" max="7694" width="9.85546875" style="103" customWidth="1"/>
    <col min="7695" max="7695" width="12.7109375" style="103" customWidth="1"/>
    <col min="7696" max="7696" width="9.85546875" style="103" customWidth="1"/>
    <col min="7697" max="7936" width="11.42578125" style="103"/>
    <col min="7937" max="7937" width="69.5703125" style="103" bestFit="1" customWidth="1"/>
    <col min="7938" max="7950" width="9.85546875" style="103" customWidth="1"/>
    <col min="7951" max="7951" width="12.7109375" style="103" customWidth="1"/>
    <col min="7952" max="7952" width="9.85546875" style="103" customWidth="1"/>
    <col min="7953" max="8192" width="11.42578125" style="103"/>
    <col min="8193" max="8193" width="69.5703125" style="103" bestFit="1" customWidth="1"/>
    <col min="8194" max="8206" width="9.85546875" style="103" customWidth="1"/>
    <col min="8207" max="8207" width="12.7109375" style="103" customWidth="1"/>
    <col min="8208" max="8208" width="9.85546875" style="103" customWidth="1"/>
    <col min="8209" max="8448" width="11.42578125" style="103"/>
    <col min="8449" max="8449" width="69.5703125" style="103" bestFit="1" customWidth="1"/>
    <col min="8450" max="8462" width="9.85546875" style="103" customWidth="1"/>
    <col min="8463" max="8463" width="12.7109375" style="103" customWidth="1"/>
    <col min="8464" max="8464" width="9.85546875" style="103" customWidth="1"/>
    <col min="8465" max="8704" width="11.42578125" style="103"/>
    <col min="8705" max="8705" width="69.5703125" style="103" bestFit="1" customWidth="1"/>
    <col min="8706" max="8718" width="9.85546875" style="103" customWidth="1"/>
    <col min="8719" max="8719" width="12.7109375" style="103" customWidth="1"/>
    <col min="8720" max="8720" width="9.85546875" style="103" customWidth="1"/>
    <col min="8721" max="8960" width="11.42578125" style="103"/>
    <col min="8961" max="8961" width="69.5703125" style="103" bestFit="1" customWidth="1"/>
    <col min="8962" max="8974" width="9.85546875" style="103" customWidth="1"/>
    <col min="8975" max="8975" width="12.7109375" style="103" customWidth="1"/>
    <col min="8976" max="8976" width="9.85546875" style="103" customWidth="1"/>
    <col min="8977" max="9216" width="11.42578125" style="103"/>
    <col min="9217" max="9217" width="69.5703125" style="103" bestFit="1" customWidth="1"/>
    <col min="9218" max="9230" width="9.85546875" style="103" customWidth="1"/>
    <col min="9231" max="9231" width="12.7109375" style="103" customWidth="1"/>
    <col min="9232" max="9232" width="9.85546875" style="103" customWidth="1"/>
    <col min="9233" max="9472" width="11.42578125" style="103"/>
    <col min="9473" max="9473" width="69.5703125" style="103" bestFit="1" customWidth="1"/>
    <col min="9474" max="9486" width="9.85546875" style="103" customWidth="1"/>
    <col min="9487" max="9487" width="12.7109375" style="103" customWidth="1"/>
    <col min="9488" max="9488" width="9.85546875" style="103" customWidth="1"/>
    <col min="9489" max="9728" width="11.42578125" style="103"/>
    <col min="9729" max="9729" width="69.5703125" style="103" bestFit="1" customWidth="1"/>
    <col min="9730" max="9742" width="9.85546875" style="103" customWidth="1"/>
    <col min="9743" max="9743" width="12.7109375" style="103" customWidth="1"/>
    <col min="9744" max="9744" width="9.85546875" style="103" customWidth="1"/>
    <col min="9745" max="9984" width="11.42578125" style="103"/>
    <col min="9985" max="9985" width="69.5703125" style="103" bestFit="1" customWidth="1"/>
    <col min="9986" max="9998" width="9.85546875" style="103" customWidth="1"/>
    <col min="9999" max="9999" width="12.7109375" style="103" customWidth="1"/>
    <col min="10000" max="10000" width="9.85546875" style="103" customWidth="1"/>
    <col min="10001" max="10240" width="11.42578125" style="103"/>
    <col min="10241" max="10241" width="69.5703125" style="103" bestFit="1" customWidth="1"/>
    <col min="10242" max="10254" width="9.85546875" style="103" customWidth="1"/>
    <col min="10255" max="10255" width="12.7109375" style="103" customWidth="1"/>
    <col min="10256" max="10256" width="9.85546875" style="103" customWidth="1"/>
    <col min="10257" max="10496" width="11.42578125" style="103"/>
    <col min="10497" max="10497" width="69.5703125" style="103" bestFit="1" customWidth="1"/>
    <col min="10498" max="10510" width="9.85546875" style="103" customWidth="1"/>
    <col min="10511" max="10511" width="12.7109375" style="103" customWidth="1"/>
    <col min="10512" max="10512" width="9.85546875" style="103" customWidth="1"/>
    <col min="10513" max="10752" width="11.42578125" style="103"/>
    <col min="10753" max="10753" width="69.5703125" style="103" bestFit="1" customWidth="1"/>
    <col min="10754" max="10766" width="9.85546875" style="103" customWidth="1"/>
    <col min="10767" max="10767" width="12.7109375" style="103" customWidth="1"/>
    <col min="10768" max="10768" width="9.85546875" style="103" customWidth="1"/>
    <col min="10769" max="11008" width="11.42578125" style="103"/>
    <col min="11009" max="11009" width="69.5703125" style="103" bestFit="1" customWidth="1"/>
    <col min="11010" max="11022" width="9.85546875" style="103" customWidth="1"/>
    <col min="11023" max="11023" width="12.7109375" style="103" customWidth="1"/>
    <col min="11024" max="11024" width="9.85546875" style="103" customWidth="1"/>
    <col min="11025" max="11264" width="11.42578125" style="103"/>
    <col min="11265" max="11265" width="69.5703125" style="103" bestFit="1" customWidth="1"/>
    <col min="11266" max="11278" width="9.85546875" style="103" customWidth="1"/>
    <col min="11279" max="11279" width="12.7109375" style="103" customWidth="1"/>
    <col min="11280" max="11280" width="9.85546875" style="103" customWidth="1"/>
    <col min="11281" max="11520" width="11.42578125" style="103"/>
    <col min="11521" max="11521" width="69.5703125" style="103" bestFit="1" customWidth="1"/>
    <col min="11522" max="11534" width="9.85546875" style="103" customWidth="1"/>
    <col min="11535" max="11535" width="12.7109375" style="103" customWidth="1"/>
    <col min="11536" max="11536" width="9.85546875" style="103" customWidth="1"/>
    <col min="11537" max="11776" width="11.42578125" style="103"/>
    <col min="11777" max="11777" width="69.5703125" style="103" bestFit="1" customWidth="1"/>
    <col min="11778" max="11790" width="9.85546875" style="103" customWidth="1"/>
    <col min="11791" max="11791" width="12.7109375" style="103" customWidth="1"/>
    <col min="11792" max="11792" width="9.85546875" style="103" customWidth="1"/>
    <col min="11793" max="12032" width="11.42578125" style="103"/>
    <col min="12033" max="12033" width="69.5703125" style="103" bestFit="1" customWidth="1"/>
    <col min="12034" max="12046" width="9.85546875" style="103" customWidth="1"/>
    <col min="12047" max="12047" width="12.7109375" style="103" customWidth="1"/>
    <col min="12048" max="12048" width="9.85546875" style="103" customWidth="1"/>
    <col min="12049" max="12288" width="11.42578125" style="103"/>
    <col min="12289" max="12289" width="69.5703125" style="103" bestFit="1" customWidth="1"/>
    <col min="12290" max="12302" width="9.85546875" style="103" customWidth="1"/>
    <col min="12303" max="12303" width="12.7109375" style="103" customWidth="1"/>
    <col min="12304" max="12304" width="9.85546875" style="103" customWidth="1"/>
    <col min="12305" max="12544" width="11.42578125" style="103"/>
    <col min="12545" max="12545" width="69.5703125" style="103" bestFit="1" customWidth="1"/>
    <col min="12546" max="12558" width="9.85546875" style="103" customWidth="1"/>
    <col min="12559" max="12559" width="12.7109375" style="103" customWidth="1"/>
    <col min="12560" max="12560" width="9.85546875" style="103" customWidth="1"/>
    <col min="12561" max="12800" width="11.42578125" style="103"/>
    <col min="12801" max="12801" width="69.5703125" style="103" bestFit="1" customWidth="1"/>
    <col min="12802" max="12814" width="9.85546875" style="103" customWidth="1"/>
    <col min="12815" max="12815" width="12.7109375" style="103" customWidth="1"/>
    <col min="12816" max="12816" width="9.85546875" style="103" customWidth="1"/>
    <col min="12817" max="13056" width="11.42578125" style="103"/>
    <col min="13057" max="13057" width="69.5703125" style="103" bestFit="1" customWidth="1"/>
    <col min="13058" max="13070" width="9.85546875" style="103" customWidth="1"/>
    <col min="13071" max="13071" width="12.7109375" style="103" customWidth="1"/>
    <col min="13072" max="13072" width="9.85546875" style="103" customWidth="1"/>
    <col min="13073" max="13312" width="11.42578125" style="103"/>
    <col min="13313" max="13313" width="69.5703125" style="103" bestFit="1" customWidth="1"/>
    <col min="13314" max="13326" width="9.85546875" style="103" customWidth="1"/>
    <col min="13327" max="13327" width="12.7109375" style="103" customWidth="1"/>
    <col min="13328" max="13328" width="9.85546875" style="103" customWidth="1"/>
    <col min="13329" max="13568" width="11.42578125" style="103"/>
    <col min="13569" max="13569" width="69.5703125" style="103" bestFit="1" customWidth="1"/>
    <col min="13570" max="13582" width="9.85546875" style="103" customWidth="1"/>
    <col min="13583" max="13583" width="12.7109375" style="103" customWidth="1"/>
    <col min="13584" max="13584" width="9.85546875" style="103" customWidth="1"/>
    <col min="13585" max="13824" width="11.42578125" style="103"/>
    <col min="13825" max="13825" width="69.5703125" style="103" bestFit="1" customWidth="1"/>
    <col min="13826" max="13838" width="9.85546875" style="103" customWidth="1"/>
    <col min="13839" max="13839" width="12.7109375" style="103" customWidth="1"/>
    <col min="13840" max="13840" width="9.85546875" style="103" customWidth="1"/>
    <col min="13841" max="14080" width="11.42578125" style="103"/>
    <col min="14081" max="14081" width="69.5703125" style="103" bestFit="1" customWidth="1"/>
    <col min="14082" max="14094" width="9.85546875" style="103" customWidth="1"/>
    <col min="14095" max="14095" width="12.7109375" style="103" customWidth="1"/>
    <col min="14096" max="14096" width="9.85546875" style="103" customWidth="1"/>
    <col min="14097" max="14336" width="11.42578125" style="103"/>
    <col min="14337" max="14337" width="69.5703125" style="103" bestFit="1" customWidth="1"/>
    <col min="14338" max="14350" width="9.85546875" style="103" customWidth="1"/>
    <col min="14351" max="14351" width="12.7109375" style="103" customWidth="1"/>
    <col min="14352" max="14352" width="9.85546875" style="103" customWidth="1"/>
    <col min="14353" max="14592" width="11.42578125" style="103"/>
    <col min="14593" max="14593" width="69.5703125" style="103" bestFit="1" customWidth="1"/>
    <col min="14594" max="14606" width="9.85546875" style="103" customWidth="1"/>
    <col min="14607" max="14607" width="12.7109375" style="103" customWidth="1"/>
    <col min="14608" max="14608" width="9.85546875" style="103" customWidth="1"/>
    <col min="14609" max="14848" width="11.42578125" style="103"/>
    <col min="14849" max="14849" width="69.5703125" style="103" bestFit="1" customWidth="1"/>
    <col min="14850" max="14862" width="9.85546875" style="103" customWidth="1"/>
    <col min="14863" max="14863" width="12.7109375" style="103" customWidth="1"/>
    <col min="14864" max="14864" width="9.85546875" style="103" customWidth="1"/>
    <col min="14865" max="15104" width="11.42578125" style="103"/>
    <col min="15105" max="15105" width="69.5703125" style="103" bestFit="1" customWidth="1"/>
    <col min="15106" max="15118" width="9.85546875" style="103" customWidth="1"/>
    <col min="15119" max="15119" width="12.7109375" style="103" customWidth="1"/>
    <col min="15120" max="15120" width="9.85546875" style="103" customWidth="1"/>
    <col min="15121" max="15360" width="11.42578125" style="103"/>
    <col min="15361" max="15361" width="69.5703125" style="103" bestFit="1" customWidth="1"/>
    <col min="15362" max="15374" width="9.85546875" style="103" customWidth="1"/>
    <col min="15375" max="15375" width="12.7109375" style="103" customWidth="1"/>
    <col min="15376" max="15376" width="9.85546875" style="103" customWidth="1"/>
    <col min="15377" max="15616" width="11.42578125" style="103"/>
    <col min="15617" max="15617" width="69.5703125" style="103" bestFit="1" customWidth="1"/>
    <col min="15618" max="15630" width="9.85546875" style="103" customWidth="1"/>
    <col min="15631" max="15631" width="12.7109375" style="103" customWidth="1"/>
    <col min="15632" max="15632" width="9.85546875" style="103" customWidth="1"/>
    <col min="15633" max="15872" width="11.42578125" style="103"/>
    <col min="15873" max="15873" width="69.5703125" style="103" bestFit="1" customWidth="1"/>
    <col min="15874" max="15886" width="9.85546875" style="103" customWidth="1"/>
    <col min="15887" max="15887" width="12.7109375" style="103" customWidth="1"/>
    <col min="15888" max="15888" width="9.85546875" style="103" customWidth="1"/>
    <col min="15889" max="16128" width="11.42578125" style="103"/>
    <col min="16129" max="16129" width="69.5703125" style="103" bestFit="1" customWidth="1"/>
    <col min="16130" max="16142" width="9.85546875" style="103" customWidth="1"/>
    <col min="16143" max="16143" width="12.7109375" style="103" customWidth="1"/>
    <col min="16144" max="16144" width="9.85546875" style="103" customWidth="1"/>
    <col min="16145" max="16384" width="11.42578125" style="103"/>
  </cols>
  <sheetData>
    <row r="1" spans="1:16" s="161" customFormat="1" ht="3.75" customHeight="1">
      <c r="A1" s="197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198"/>
    </row>
    <row r="2" spans="1:16" s="161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</row>
    <row r="3" spans="1:16" s="161" customFormat="1" ht="20.25" customHeight="1">
      <c r="A3" s="1024" t="s">
        <v>443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</row>
    <row r="4" spans="1:16" s="161" customFormat="1" ht="20.25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</row>
    <row r="5" spans="1:16" s="167" customFormat="1" ht="39" customHeight="1">
      <c r="A5" s="1025" t="s">
        <v>59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</row>
    <row r="6" spans="1:16" ht="7.5" customHeight="1">
      <c r="A6" s="199"/>
    </row>
    <row r="7" spans="1:16" ht="24" customHeight="1">
      <c r="A7" s="200"/>
      <c r="B7" s="201"/>
      <c r="C7" s="202"/>
      <c r="D7" s="202"/>
      <c r="E7" s="202"/>
      <c r="F7" s="202"/>
      <c r="G7" s="202"/>
      <c r="H7" s="203"/>
      <c r="I7" s="203"/>
      <c r="J7" s="203"/>
      <c r="K7" s="203"/>
      <c r="L7" s="203"/>
      <c r="M7" s="203"/>
      <c r="N7" s="203"/>
      <c r="O7" s="203"/>
      <c r="P7" s="204"/>
    </row>
    <row r="8" spans="1:16" ht="37.5" customHeight="1">
      <c r="A8" s="205" t="s">
        <v>444</v>
      </c>
      <c r="B8" s="206" t="s">
        <v>61</v>
      </c>
      <c r="C8" s="206" t="s">
        <v>62</v>
      </c>
      <c r="D8" s="206" t="s">
        <v>445</v>
      </c>
      <c r="E8" s="206" t="s">
        <v>446</v>
      </c>
      <c r="F8" s="206" t="s">
        <v>447</v>
      </c>
      <c r="G8" s="206" t="s">
        <v>66</v>
      </c>
      <c r="H8" s="206" t="s">
        <v>448</v>
      </c>
      <c r="I8" s="206" t="s">
        <v>68</v>
      </c>
      <c r="J8" s="206" t="s">
        <v>69</v>
      </c>
      <c r="K8" s="206" t="s">
        <v>71</v>
      </c>
      <c r="L8" s="206" t="s">
        <v>72</v>
      </c>
      <c r="M8" s="206" t="s">
        <v>449</v>
      </c>
      <c r="N8" s="206" t="s">
        <v>74</v>
      </c>
      <c r="O8" s="207" t="s">
        <v>76</v>
      </c>
      <c r="P8" s="208" t="s">
        <v>75</v>
      </c>
    </row>
    <row r="9" spans="1:16" ht="42.75" customHeight="1">
      <c r="A9" s="209" t="s">
        <v>418</v>
      </c>
      <c r="B9" s="209">
        <v>5677.8845700000002</v>
      </c>
      <c r="C9" s="210">
        <v>1224.26208</v>
      </c>
      <c r="D9" s="210">
        <v>199.1336</v>
      </c>
      <c r="E9" s="210">
        <v>88.915999999999997</v>
      </c>
      <c r="F9" s="210">
        <v>813.47636</v>
      </c>
      <c r="G9" s="210">
        <v>3774.1802200000002</v>
      </c>
      <c r="H9" s="209">
        <v>7141.1629299999995</v>
      </c>
      <c r="I9" s="209">
        <v>0</v>
      </c>
      <c r="J9" s="209">
        <v>0</v>
      </c>
      <c r="K9" s="209">
        <v>0</v>
      </c>
      <c r="L9" s="209">
        <v>769.65875000000005</v>
      </c>
      <c r="M9" s="209">
        <v>5941.1273000000001</v>
      </c>
      <c r="N9" s="209">
        <v>1179.7988799999998</v>
      </c>
      <c r="O9" s="209">
        <f t="shared" ref="O9:O27" si="0">SUM(B9:N9)</f>
        <v>26809.600689999996</v>
      </c>
      <c r="P9" s="211">
        <f>+O9/$O$27</f>
        <v>1.440355537153415E-3</v>
      </c>
    </row>
    <row r="10" spans="1:16" ht="27" customHeight="1">
      <c r="A10" s="209" t="s">
        <v>419</v>
      </c>
      <c r="B10" s="209">
        <v>0</v>
      </c>
      <c r="C10" s="210">
        <v>0</v>
      </c>
      <c r="D10" s="210">
        <v>0</v>
      </c>
      <c r="E10" s="210">
        <v>0</v>
      </c>
      <c r="F10" s="210">
        <v>0</v>
      </c>
      <c r="G10" s="210">
        <v>107.30426</v>
      </c>
      <c r="H10" s="209">
        <v>0.47708999999999996</v>
      </c>
      <c r="I10" s="209">
        <v>0</v>
      </c>
      <c r="J10" s="209">
        <v>0</v>
      </c>
      <c r="K10" s="209">
        <v>0</v>
      </c>
      <c r="L10" s="209">
        <v>22.53332</v>
      </c>
      <c r="M10" s="209">
        <v>2.6</v>
      </c>
      <c r="N10" s="209">
        <v>57.281260000000003</v>
      </c>
      <c r="O10" s="209">
        <f t="shared" si="0"/>
        <v>190.19593</v>
      </c>
      <c r="P10" s="211">
        <f t="shared" ref="P10:P27" si="1">+O10/$O$27</f>
        <v>1.0218345438532653E-5</v>
      </c>
    </row>
    <row r="11" spans="1:16" ht="27" customHeight="1">
      <c r="A11" s="209" t="s">
        <v>420</v>
      </c>
      <c r="B11" s="209">
        <v>161894.93077000001</v>
      </c>
      <c r="C11" s="210">
        <v>14271.652029999999</v>
      </c>
      <c r="D11" s="210">
        <v>57582.890579999999</v>
      </c>
      <c r="E11" s="210">
        <v>144104.16841999997</v>
      </c>
      <c r="F11" s="210">
        <v>320700.94967</v>
      </c>
      <c r="G11" s="210">
        <v>2711.9616499999997</v>
      </c>
      <c r="H11" s="209">
        <v>79.289940000000001</v>
      </c>
      <c r="I11" s="209">
        <v>0</v>
      </c>
      <c r="J11" s="209">
        <v>930.96033999999997</v>
      </c>
      <c r="K11" s="209">
        <v>14135.09215</v>
      </c>
      <c r="L11" s="209">
        <v>155.33948000000001</v>
      </c>
      <c r="M11" s="209">
        <v>5547.2185999999992</v>
      </c>
      <c r="N11" s="209">
        <v>27.44</v>
      </c>
      <c r="O11" s="209">
        <f t="shared" si="0"/>
        <v>722141.89362999995</v>
      </c>
      <c r="P11" s="211">
        <f t="shared" si="1"/>
        <v>3.8797335593603093E-2</v>
      </c>
    </row>
    <row r="12" spans="1:16" ht="27" customHeight="1">
      <c r="A12" s="209" t="s">
        <v>421</v>
      </c>
      <c r="B12" s="209">
        <v>14029.85425</v>
      </c>
      <c r="C12" s="210">
        <v>36.86</v>
      </c>
      <c r="D12" s="210">
        <v>19668.335059999998</v>
      </c>
      <c r="E12" s="210">
        <v>81381.22368000001</v>
      </c>
      <c r="F12" s="210">
        <v>33199.832320000001</v>
      </c>
      <c r="G12" s="210">
        <v>13.72</v>
      </c>
      <c r="H12" s="209">
        <v>0</v>
      </c>
      <c r="I12" s="209">
        <v>0</v>
      </c>
      <c r="J12" s="209">
        <v>0</v>
      </c>
      <c r="K12" s="209">
        <v>0</v>
      </c>
      <c r="L12" s="209">
        <v>69.299469999999999</v>
      </c>
      <c r="M12" s="209">
        <v>0</v>
      </c>
      <c r="N12" s="209">
        <v>301.60185999999999</v>
      </c>
      <c r="O12" s="209">
        <f t="shared" si="0"/>
        <v>148700.72664000001</v>
      </c>
      <c r="P12" s="211">
        <f t="shared" si="1"/>
        <v>7.9890005625690048E-3</v>
      </c>
    </row>
    <row r="13" spans="1:16" ht="27" customHeight="1">
      <c r="A13" s="209" t="s">
        <v>422</v>
      </c>
      <c r="B13" s="209">
        <v>190983.61415000001</v>
      </c>
      <c r="C13" s="210">
        <v>9678.7572899999996</v>
      </c>
      <c r="D13" s="210">
        <v>80585.385609999998</v>
      </c>
      <c r="E13" s="210">
        <v>496393.50545</v>
      </c>
      <c r="F13" s="210">
        <v>158540.60824999999</v>
      </c>
      <c r="G13" s="210">
        <v>3169.46819</v>
      </c>
      <c r="H13" s="209">
        <v>18695.96716</v>
      </c>
      <c r="I13" s="209">
        <v>10.29285</v>
      </c>
      <c r="J13" s="209">
        <v>763.81279000000006</v>
      </c>
      <c r="K13" s="209">
        <v>41348.800759999998</v>
      </c>
      <c r="L13" s="209">
        <v>5796.8174000000008</v>
      </c>
      <c r="M13" s="209">
        <v>28241.640920000002</v>
      </c>
      <c r="N13" s="209">
        <v>16267.51425</v>
      </c>
      <c r="O13" s="209">
        <f t="shared" si="0"/>
        <v>1050476.1850700001</v>
      </c>
      <c r="P13" s="211">
        <f t="shared" si="1"/>
        <v>5.6437214686966324E-2</v>
      </c>
    </row>
    <row r="14" spans="1:16" ht="27" customHeight="1">
      <c r="A14" s="209" t="s">
        <v>423</v>
      </c>
      <c r="B14" s="209">
        <v>554952.68647000007</v>
      </c>
      <c r="C14" s="210">
        <v>363567.06945999997</v>
      </c>
      <c r="D14" s="210">
        <v>211635.28135</v>
      </c>
      <c r="E14" s="210">
        <v>283426.14038999996</v>
      </c>
      <c r="F14" s="210">
        <v>63074.438130000002</v>
      </c>
      <c r="G14" s="210">
        <v>9297.1175500000008</v>
      </c>
      <c r="H14" s="209">
        <v>33672.227220000001</v>
      </c>
      <c r="I14" s="209">
        <v>0</v>
      </c>
      <c r="J14" s="209">
        <v>50.81756</v>
      </c>
      <c r="K14" s="209">
        <v>6299.5830500000002</v>
      </c>
      <c r="L14" s="209">
        <v>1387.7451100000001</v>
      </c>
      <c r="M14" s="209">
        <v>78402.14059000001</v>
      </c>
      <c r="N14" s="209">
        <v>23.378689999999999</v>
      </c>
      <c r="O14" s="209">
        <f t="shared" si="0"/>
        <v>1605788.6255700001</v>
      </c>
      <c r="P14" s="211">
        <f t="shared" si="1"/>
        <v>8.6271577301053864E-2</v>
      </c>
    </row>
    <row r="15" spans="1:16" ht="27" customHeight="1">
      <c r="A15" s="209" t="s">
        <v>77</v>
      </c>
      <c r="B15" s="209">
        <v>573547.00902999996</v>
      </c>
      <c r="C15" s="210">
        <v>374048.75453999999</v>
      </c>
      <c r="D15" s="210">
        <v>127949.32093</v>
      </c>
      <c r="E15" s="210">
        <v>1282149.1668199999</v>
      </c>
      <c r="F15" s="210">
        <v>38986.671219999997</v>
      </c>
      <c r="G15" s="210">
        <v>66538.426630000002</v>
      </c>
      <c r="H15" s="209">
        <v>73429.925989999989</v>
      </c>
      <c r="I15" s="209">
        <v>575.65737999999999</v>
      </c>
      <c r="J15" s="209">
        <v>1294.6389899999999</v>
      </c>
      <c r="K15" s="209">
        <v>15357.822759999999</v>
      </c>
      <c r="L15" s="209">
        <v>435649.26081999997</v>
      </c>
      <c r="M15" s="209">
        <v>88501.050950000004</v>
      </c>
      <c r="N15" s="209">
        <v>18087.495649999997</v>
      </c>
      <c r="O15" s="209">
        <f t="shared" si="0"/>
        <v>3096115.2017099997</v>
      </c>
      <c r="P15" s="211">
        <f t="shared" si="1"/>
        <v>0.16633991404844983</v>
      </c>
    </row>
    <row r="16" spans="1:16" ht="27" customHeight="1">
      <c r="A16" s="209" t="s">
        <v>424</v>
      </c>
      <c r="B16" s="209">
        <v>98551.692150000003</v>
      </c>
      <c r="C16" s="210">
        <v>83214.209540000011</v>
      </c>
      <c r="D16" s="210">
        <v>274333.77026999998</v>
      </c>
      <c r="E16" s="210">
        <v>570082.04619000002</v>
      </c>
      <c r="F16" s="210">
        <v>156625.90586000003</v>
      </c>
      <c r="G16" s="210">
        <v>155238.30286000003</v>
      </c>
      <c r="H16" s="209">
        <v>232043.44188</v>
      </c>
      <c r="I16" s="209">
        <v>110.80972</v>
      </c>
      <c r="J16" s="209">
        <v>1373.3295000000001</v>
      </c>
      <c r="K16" s="209">
        <v>6846.3031900000005</v>
      </c>
      <c r="L16" s="209">
        <v>12119.73191</v>
      </c>
      <c r="M16" s="209">
        <v>133918.05512</v>
      </c>
      <c r="N16" s="209">
        <v>171560.93111999999</v>
      </c>
      <c r="O16" s="209">
        <f t="shared" si="0"/>
        <v>1896018.5293100001</v>
      </c>
      <c r="P16" s="211">
        <f t="shared" si="1"/>
        <v>0.1018642843216899</v>
      </c>
    </row>
    <row r="17" spans="1:22" ht="27" customHeight="1">
      <c r="A17" s="209" t="s">
        <v>425</v>
      </c>
      <c r="B17" s="209">
        <v>3797.1773499999999</v>
      </c>
      <c r="C17" s="210">
        <v>123.81818</v>
      </c>
      <c r="D17" s="210">
        <v>3233.28719</v>
      </c>
      <c r="E17" s="210">
        <v>7077.0206799999996</v>
      </c>
      <c r="F17" s="210">
        <v>1925.66039</v>
      </c>
      <c r="G17" s="210">
        <v>437.02825999999999</v>
      </c>
      <c r="H17" s="209">
        <v>718.94848999999999</v>
      </c>
      <c r="I17" s="209">
        <v>0</v>
      </c>
      <c r="J17" s="209">
        <v>0</v>
      </c>
      <c r="K17" s="209">
        <v>17.127200000000002</v>
      </c>
      <c r="L17" s="209">
        <v>3280.40193</v>
      </c>
      <c r="M17" s="209">
        <v>761.1426899999999</v>
      </c>
      <c r="N17" s="209">
        <v>3644.7834800000001</v>
      </c>
      <c r="O17" s="209">
        <f t="shared" si="0"/>
        <v>25016.395839999997</v>
      </c>
      <c r="P17" s="211">
        <f t="shared" si="1"/>
        <v>1.3440149551054599E-3</v>
      </c>
    </row>
    <row r="18" spans="1:22" ht="27" customHeight="1">
      <c r="A18" s="209" t="s">
        <v>426</v>
      </c>
      <c r="B18" s="209">
        <v>22804.27807</v>
      </c>
      <c r="C18" s="210">
        <v>15132.968210000001</v>
      </c>
      <c r="D18" s="210">
        <v>136545.24567999999</v>
      </c>
      <c r="E18" s="210">
        <v>49681.588109999997</v>
      </c>
      <c r="F18" s="210">
        <v>135032.81665999998</v>
      </c>
      <c r="G18" s="210">
        <v>2498.4784199999999</v>
      </c>
      <c r="H18" s="209">
        <v>12406.781300000001</v>
      </c>
      <c r="I18" s="209">
        <v>0</v>
      </c>
      <c r="J18" s="209">
        <v>372.31203000000005</v>
      </c>
      <c r="K18" s="209">
        <v>482.34482000000003</v>
      </c>
      <c r="L18" s="209">
        <v>3622.3608599999998</v>
      </c>
      <c r="M18" s="209">
        <v>4807.4156700000003</v>
      </c>
      <c r="N18" s="209">
        <v>4451.6968699999998</v>
      </c>
      <c r="O18" s="209">
        <f t="shared" si="0"/>
        <v>387838.28669999988</v>
      </c>
      <c r="P18" s="211">
        <f t="shared" si="1"/>
        <v>2.0836752856852735E-2</v>
      </c>
    </row>
    <row r="19" spans="1:22" ht="27" customHeight="1">
      <c r="A19" s="209" t="s">
        <v>427</v>
      </c>
      <c r="B19" s="209">
        <v>1449364.85173</v>
      </c>
      <c r="C19" s="210">
        <v>24412.546129999999</v>
      </c>
      <c r="D19" s="210">
        <v>1624317.16255</v>
      </c>
      <c r="E19" s="210">
        <v>87705.312810000003</v>
      </c>
      <c r="F19" s="210">
        <v>2822885.3106499999</v>
      </c>
      <c r="G19" s="210">
        <v>24676.604749999999</v>
      </c>
      <c r="H19" s="209">
        <v>41019.269289999997</v>
      </c>
      <c r="I19" s="209">
        <v>0</v>
      </c>
      <c r="J19" s="209">
        <v>19238.48371</v>
      </c>
      <c r="K19" s="209">
        <v>426.6</v>
      </c>
      <c r="L19" s="209">
        <v>6913.7232400000003</v>
      </c>
      <c r="M19" s="209">
        <v>1458.52082</v>
      </c>
      <c r="N19" s="209">
        <v>1780.7441999999999</v>
      </c>
      <c r="O19" s="209">
        <f t="shared" si="0"/>
        <v>6104199.1298799999</v>
      </c>
      <c r="P19" s="211">
        <f t="shared" si="1"/>
        <v>0.32795031594369178</v>
      </c>
    </row>
    <row r="20" spans="1:22" ht="27" customHeight="1">
      <c r="A20" s="209" t="s">
        <v>428</v>
      </c>
      <c r="B20" s="209">
        <v>113711.4164</v>
      </c>
      <c r="C20" s="210">
        <v>24292.255980000002</v>
      </c>
      <c r="D20" s="210">
        <v>27338.324789999999</v>
      </c>
      <c r="E20" s="210">
        <v>2893961.50844</v>
      </c>
      <c r="F20" s="210">
        <v>67801.506569999998</v>
      </c>
      <c r="G20" s="210">
        <v>17774.899940000003</v>
      </c>
      <c r="H20" s="209">
        <v>43523.922869999995</v>
      </c>
      <c r="I20" s="209">
        <v>39.898000000000003</v>
      </c>
      <c r="J20" s="209">
        <v>1498.8335</v>
      </c>
      <c r="K20" s="209">
        <v>751.52818000000002</v>
      </c>
      <c r="L20" s="209">
        <v>7648.9890099999993</v>
      </c>
      <c r="M20" s="209">
        <v>11081.47968</v>
      </c>
      <c r="N20" s="209">
        <v>5294.5078600000006</v>
      </c>
      <c r="O20" s="209">
        <f t="shared" si="0"/>
        <v>3214719.0712199998</v>
      </c>
      <c r="P20" s="211">
        <f t="shared" si="1"/>
        <v>0.17271195002734713</v>
      </c>
    </row>
    <row r="21" spans="1:22" ht="27" customHeight="1">
      <c r="A21" s="209" t="s">
        <v>429</v>
      </c>
      <c r="B21" s="209">
        <v>0</v>
      </c>
      <c r="C21" s="210">
        <v>1384.69847</v>
      </c>
      <c r="D21" s="210">
        <v>716.20399999999995</v>
      </c>
      <c r="E21" s="210">
        <v>535.23563999999999</v>
      </c>
      <c r="F21" s="210">
        <v>115.1254</v>
      </c>
      <c r="G21" s="210">
        <v>152.42400000000001</v>
      </c>
      <c r="H21" s="209">
        <v>107.4365</v>
      </c>
      <c r="I21" s="209">
        <v>0</v>
      </c>
      <c r="J21" s="209">
        <v>0</v>
      </c>
      <c r="K21" s="209">
        <v>71.912000000000006</v>
      </c>
      <c r="L21" s="209">
        <v>719.22334999999998</v>
      </c>
      <c r="M21" s="209">
        <v>4.9020000000000001</v>
      </c>
      <c r="N21" s="209">
        <v>0.92</v>
      </c>
      <c r="O21" s="209">
        <f t="shared" si="0"/>
        <v>3808.0813599999992</v>
      </c>
      <c r="P21" s="211">
        <f t="shared" si="1"/>
        <v>2.0459055456400782E-4</v>
      </c>
    </row>
    <row r="22" spans="1:22" ht="27" customHeight="1">
      <c r="A22" s="209" t="s">
        <v>430</v>
      </c>
      <c r="B22" s="209">
        <v>204.01367000000002</v>
      </c>
      <c r="C22" s="210">
        <v>10.114030000000001</v>
      </c>
      <c r="D22" s="210">
        <v>0</v>
      </c>
      <c r="E22" s="210">
        <v>13.5046</v>
      </c>
      <c r="F22" s="210">
        <v>59.258499999999998</v>
      </c>
      <c r="G22" s="210">
        <v>0</v>
      </c>
      <c r="H22" s="209">
        <v>159.48268999999999</v>
      </c>
      <c r="I22" s="209">
        <v>0</v>
      </c>
      <c r="J22" s="209">
        <v>0</v>
      </c>
      <c r="K22" s="209">
        <v>17.527999999999999</v>
      </c>
      <c r="L22" s="209">
        <v>1241.8238999999999</v>
      </c>
      <c r="M22" s="209">
        <v>370.41071999999997</v>
      </c>
      <c r="N22" s="209">
        <v>0</v>
      </c>
      <c r="O22" s="209">
        <f t="shared" si="0"/>
        <v>2076.1361099999999</v>
      </c>
      <c r="P22" s="211">
        <f t="shared" si="1"/>
        <v>1.1154116678202013E-4</v>
      </c>
    </row>
    <row r="23" spans="1:22" ht="27" customHeight="1">
      <c r="A23" s="209" t="s">
        <v>431</v>
      </c>
      <c r="B23" s="209">
        <v>14112.536630000001</v>
      </c>
      <c r="C23" s="210">
        <v>23488.106390000001</v>
      </c>
      <c r="D23" s="210">
        <v>4982.4842399999998</v>
      </c>
      <c r="E23" s="210">
        <v>6195.0877399999999</v>
      </c>
      <c r="F23" s="210">
        <v>254411.54722000001</v>
      </c>
      <c r="G23" s="210">
        <v>724.77263000000005</v>
      </c>
      <c r="H23" s="209">
        <v>10327.43291</v>
      </c>
      <c r="I23" s="209">
        <v>0</v>
      </c>
      <c r="J23" s="209">
        <v>0</v>
      </c>
      <c r="K23" s="209">
        <v>41.22</v>
      </c>
      <c r="L23" s="209">
        <v>3925.7928299999999</v>
      </c>
      <c r="M23" s="209">
        <v>816.44893999999999</v>
      </c>
      <c r="N23" s="209">
        <v>1619.4870700000001</v>
      </c>
      <c r="O23" s="209">
        <f t="shared" si="0"/>
        <v>320644.91659999994</v>
      </c>
      <c r="P23" s="211">
        <f t="shared" si="1"/>
        <v>1.7226764636489814E-2</v>
      </c>
    </row>
    <row r="24" spans="1:22" ht="27" customHeight="1">
      <c r="A24" s="209" t="s">
        <v>432</v>
      </c>
      <c r="B24" s="209">
        <v>6.86</v>
      </c>
      <c r="C24" s="210">
        <v>0</v>
      </c>
      <c r="D24" s="210">
        <v>0</v>
      </c>
      <c r="E24" s="210">
        <v>0</v>
      </c>
      <c r="F24" s="210">
        <v>0</v>
      </c>
      <c r="G24" s="210">
        <v>0</v>
      </c>
      <c r="H24" s="209">
        <v>3.3157100000000002</v>
      </c>
      <c r="I24" s="209">
        <v>0</v>
      </c>
      <c r="J24" s="209">
        <v>0</v>
      </c>
      <c r="K24" s="209">
        <v>0</v>
      </c>
      <c r="L24" s="209">
        <v>0</v>
      </c>
      <c r="M24" s="209">
        <v>0</v>
      </c>
      <c r="N24" s="209">
        <v>0</v>
      </c>
      <c r="O24" s="209">
        <f t="shared" si="0"/>
        <v>10.17571</v>
      </c>
      <c r="P24" s="211">
        <f t="shared" si="1"/>
        <v>5.4669371664436302E-7</v>
      </c>
    </row>
    <row r="25" spans="1:22" ht="27" customHeight="1">
      <c r="A25" s="209" t="s">
        <v>433</v>
      </c>
      <c r="B25" s="209">
        <v>0</v>
      </c>
      <c r="C25" s="210">
        <v>0</v>
      </c>
      <c r="D25" s="210">
        <v>281.80690999999996</v>
      </c>
      <c r="E25" s="210">
        <v>234.45098000000002</v>
      </c>
      <c r="F25" s="210">
        <v>0</v>
      </c>
      <c r="G25" s="210">
        <v>70.56</v>
      </c>
      <c r="H25" s="209">
        <v>3.4765799999999998</v>
      </c>
      <c r="I25" s="209">
        <v>0</v>
      </c>
      <c r="J25" s="209">
        <v>0</v>
      </c>
      <c r="K25" s="209">
        <v>0</v>
      </c>
      <c r="L25" s="209">
        <v>0</v>
      </c>
      <c r="M25" s="209">
        <v>0</v>
      </c>
      <c r="N25" s="209">
        <v>0</v>
      </c>
      <c r="O25" s="209">
        <f t="shared" si="0"/>
        <v>590.29447000000005</v>
      </c>
      <c r="P25" s="211">
        <f t="shared" si="1"/>
        <v>3.171378485814891E-5</v>
      </c>
    </row>
    <row r="26" spans="1:22" s="215" customFormat="1" ht="39" customHeight="1">
      <c r="A26" s="212" t="s">
        <v>434</v>
      </c>
      <c r="B26" s="212">
        <v>0</v>
      </c>
      <c r="C26" s="213">
        <v>20</v>
      </c>
      <c r="D26" s="213">
        <v>0</v>
      </c>
      <c r="E26" s="213">
        <v>30.609659999999998</v>
      </c>
      <c r="F26" s="213">
        <v>7446.9253600000002</v>
      </c>
      <c r="G26" s="213">
        <v>0</v>
      </c>
      <c r="H26" s="212">
        <v>206.70310999999998</v>
      </c>
      <c r="I26" s="212">
        <v>0</v>
      </c>
      <c r="J26" s="212">
        <v>0</v>
      </c>
      <c r="K26" s="212">
        <v>0</v>
      </c>
      <c r="L26" s="212">
        <v>334.96267</v>
      </c>
      <c r="M26" s="212">
        <v>0</v>
      </c>
      <c r="N26" s="212">
        <v>0</v>
      </c>
      <c r="O26" s="212">
        <f t="shared" si="0"/>
        <v>8039.2008000000005</v>
      </c>
      <c r="P26" s="214">
        <f t="shared" si="1"/>
        <v>4.3190898366819974E-4</v>
      </c>
    </row>
    <row r="27" spans="1:22" ht="24" customHeight="1">
      <c r="A27" s="216" t="s">
        <v>439</v>
      </c>
      <c r="B27" s="217">
        <f>SUM(B9:B26)</f>
        <v>3203638.8052399997</v>
      </c>
      <c r="C27" s="217">
        <f t="shared" ref="C27:N27" si="2">SUM(C9:C26)</f>
        <v>934906.07232999988</v>
      </c>
      <c r="D27" s="217">
        <f t="shared" si="2"/>
        <v>2569368.6327599995</v>
      </c>
      <c r="E27" s="217">
        <f t="shared" si="2"/>
        <v>5903059.4856099999</v>
      </c>
      <c r="F27" s="217">
        <f t="shared" si="2"/>
        <v>4061620.0325600002</v>
      </c>
      <c r="G27" s="217">
        <f t="shared" si="2"/>
        <v>287185.24936000007</v>
      </c>
      <c r="H27" s="217">
        <f t="shared" si="2"/>
        <v>473539.2616599999</v>
      </c>
      <c r="I27" s="217">
        <f t="shared" si="2"/>
        <v>736.65795000000003</v>
      </c>
      <c r="J27" s="217">
        <f t="shared" si="2"/>
        <v>25523.188420000002</v>
      </c>
      <c r="K27" s="217">
        <f>SUM(K9:K26)</f>
        <v>85795.862110000002</v>
      </c>
      <c r="L27" s="217">
        <f>SUM(L9:L26)</f>
        <v>483657.66404999996</v>
      </c>
      <c r="M27" s="217">
        <f>SUM(M9:M26)</f>
        <v>359854.15399999998</v>
      </c>
      <c r="N27" s="217">
        <f t="shared" si="2"/>
        <v>224297.58119000003</v>
      </c>
      <c r="O27" s="217">
        <f t="shared" si="0"/>
        <v>18613182.647240002</v>
      </c>
      <c r="P27" s="218">
        <f t="shared" si="1"/>
        <v>1</v>
      </c>
    </row>
    <row r="28" spans="1:22" ht="36" customHeight="1">
      <c r="A28" s="219" t="s">
        <v>436</v>
      </c>
      <c r="B28" s="211">
        <f t="shared" ref="B28:O28" si="3">+B27/$O$27</f>
        <v>0.17211665871204682</v>
      </c>
      <c r="C28" s="211">
        <f t="shared" si="3"/>
        <v>5.0228168392718667E-2</v>
      </c>
      <c r="D28" s="211">
        <f t="shared" si="3"/>
        <v>0.13804026326153257</v>
      </c>
      <c r="E28" s="211">
        <f t="shared" si="3"/>
        <v>0.31714401548008864</v>
      </c>
      <c r="F28" s="211">
        <f t="shared" si="3"/>
        <v>0.21821201185936168</v>
      </c>
      <c r="G28" s="211">
        <f t="shared" si="3"/>
        <v>1.5429131857929974E-2</v>
      </c>
      <c r="H28" s="211">
        <f t="shared" si="3"/>
        <v>2.544106887223917E-2</v>
      </c>
      <c r="I28" s="211">
        <f t="shared" si="3"/>
        <v>3.957721599584868E-5</v>
      </c>
      <c r="J28" s="211">
        <f t="shared" si="3"/>
        <v>1.3712425705866391E-3</v>
      </c>
      <c r="K28" s="211">
        <f t="shared" si="3"/>
        <v>4.6094138619932352E-3</v>
      </c>
      <c r="L28" s="211">
        <f t="shared" si="3"/>
        <v>2.5984683716716101E-2</v>
      </c>
      <c r="M28" s="211">
        <f t="shared" si="3"/>
        <v>1.9333295160747797E-2</v>
      </c>
      <c r="N28" s="211">
        <f t="shared" si="3"/>
        <v>1.2050469038042739E-2</v>
      </c>
      <c r="O28" s="211">
        <f t="shared" si="3"/>
        <v>1</v>
      </c>
      <c r="P28" s="211"/>
    </row>
    <row r="29" spans="1:22" ht="5.25" customHeight="1" thickBot="1">
      <c r="A29" s="220"/>
      <c r="B29" s="221"/>
      <c r="C29" s="222"/>
      <c r="D29" s="222"/>
      <c r="E29" s="222"/>
      <c r="F29" s="222"/>
      <c r="G29" s="222"/>
      <c r="H29" s="223"/>
      <c r="I29" s="223"/>
      <c r="J29" s="223"/>
      <c r="K29" s="223"/>
      <c r="L29" s="223"/>
      <c r="M29" s="223"/>
      <c r="N29" s="223"/>
      <c r="O29" s="223"/>
      <c r="P29" s="224"/>
    </row>
    <row r="30" spans="1:22" ht="15" customHeight="1" thickTop="1">
      <c r="A30" s="225" t="s">
        <v>437</v>
      </c>
      <c r="B30" s="226"/>
      <c r="C30" s="227"/>
      <c r="D30" s="227"/>
      <c r="E30" s="227"/>
      <c r="F30" s="227"/>
      <c r="G30" s="227"/>
      <c r="H30" s="228"/>
      <c r="I30" s="228"/>
      <c r="J30" s="228"/>
      <c r="K30" s="228"/>
      <c r="L30" s="228"/>
      <c r="M30" s="228"/>
      <c r="N30" s="228"/>
      <c r="O30" s="228"/>
      <c r="P30" s="228"/>
    </row>
    <row r="31" spans="1:22" ht="52.5" customHeight="1">
      <c r="A31" s="1028" t="s">
        <v>440</v>
      </c>
      <c r="B31" s="1028"/>
      <c r="C31" s="1028"/>
      <c r="D31" s="193"/>
      <c r="E31" s="193"/>
      <c r="F31" s="193"/>
      <c r="G31" s="193"/>
      <c r="H31" s="107"/>
      <c r="I31" s="107"/>
      <c r="J31" s="107"/>
      <c r="K31" s="107"/>
      <c r="L31" s="107"/>
      <c r="M31" s="107"/>
      <c r="N31" s="107"/>
      <c r="O31" s="107"/>
      <c r="P31" s="228"/>
    </row>
    <row r="32" spans="1:22" ht="15" customHeight="1">
      <c r="A32" s="248"/>
      <c r="C32" s="193"/>
      <c r="D32" s="193"/>
      <c r="E32" s="193"/>
      <c r="F32" s="193"/>
      <c r="G32" s="193"/>
      <c r="H32" s="107"/>
      <c r="I32" s="107"/>
      <c r="J32" s="107"/>
      <c r="K32" s="107"/>
      <c r="L32" s="107"/>
      <c r="M32" s="107"/>
      <c r="N32" s="107"/>
      <c r="O32" s="107"/>
      <c r="P32" s="228"/>
      <c r="Q32" s="109"/>
      <c r="R32" s="107"/>
      <c r="S32" s="107"/>
      <c r="T32" s="107"/>
      <c r="U32" s="107"/>
      <c r="V32" s="107"/>
    </row>
    <row r="33" spans="1:16" ht="9" customHeight="1">
      <c r="A33" s="231"/>
      <c r="C33" s="193"/>
      <c r="D33" s="193"/>
      <c r="E33" s="193"/>
      <c r="F33" s="193"/>
      <c r="G33" s="193"/>
      <c r="H33" s="107"/>
      <c r="I33" s="107"/>
      <c r="J33" s="107"/>
      <c r="K33" s="107"/>
      <c r="L33" s="107"/>
      <c r="M33" s="107"/>
      <c r="N33" s="107"/>
      <c r="O33" s="107"/>
      <c r="P33" s="228"/>
    </row>
    <row r="34" spans="1:16" ht="9" customHeight="1">
      <c r="A34" s="232"/>
      <c r="C34" s="193"/>
      <c r="D34" s="193"/>
      <c r="E34" s="193"/>
      <c r="F34" s="193"/>
      <c r="G34" s="193"/>
      <c r="H34" s="107"/>
      <c r="I34" s="107"/>
      <c r="J34" s="107"/>
      <c r="K34" s="107"/>
      <c r="L34" s="107"/>
      <c r="M34" s="107"/>
      <c r="N34" s="107"/>
      <c r="O34" s="107"/>
      <c r="P34" s="228"/>
    </row>
    <row r="35" spans="1:16" ht="9" customHeight="1">
      <c r="A35" s="232"/>
      <c r="C35" s="193"/>
      <c r="D35" s="193"/>
      <c r="E35" s="193"/>
      <c r="F35" s="193"/>
      <c r="G35" s="193"/>
      <c r="H35" s="107"/>
      <c r="I35" s="107"/>
      <c r="J35" s="107"/>
      <c r="K35" s="107"/>
      <c r="L35" s="107"/>
      <c r="M35" s="107"/>
      <c r="N35" s="107"/>
      <c r="O35" s="107"/>
      <c r="P35" s="228"/>
    </row>
    <row r="36" spans="1:16" ht="9" customHeight="1">
      <c r="A36" s="232"/>
      <c r="B36" s="233"/>
      <c r="C36" s="193"/>
      <c r="D36" s="193"/>
      <c r="E36" s="193"/>
      <c r="F36" s="193"/>
      <c r="G36" s="193"/>
      <c r="H36" s="107"/>
      <c r="I36" s="107"/>
      <c r="J36" s="107"/>
      <c r="K36" s="107"/>
      <c r="L36" s="107"/>
      <c r="M36" s="107"/>
      <c r="N36" s="107"/>
      <c r="O36" s="107"/>
      <c r="P36" s="228"/>
    </row>
    <row r="37" spans="1:16" ht="9" customHeight="1">
      <c r="A37" s="232"/>
      <c r="B37" s="233"/>
      <c r="C37" s="193"/>
      <c r="D37" s="193"/>
      <c r="E37" s="193"/>
      <c r="F37" s="193"/>
      <c r="G37" s="193"/>
      <c r="H37" s="107"/>
      <c r="I37" s="107"/>
      <c r="J37" s="107"/>
      <c r="K37" s="107"/>
      <c r="L37" s="107"/>
      <c r="M37" s="107"/>
      <c r="N37" s="107"/>
      <c r="O37" s="107"/>
      <c r="P37" s="228"/>
    </row>
    <row r="38" spans="1:16" ht="9" customHeight="1">
      <c r="A38" s="232"/>
      <c r="B38" s="233"/>
      <c r="C38" s="193"/>
      <c r="D38" s="193"/>
      <c r="E38" s="193"/>
      <c r="F38" s="193"/>
      <c r="G38" s="193"/>
      <c r="H38" s="107"/>
      <c r="I38" s="107"/>
      <c r="J38" s="107"/>
      <c r="K38" s="107"/>
      <c r="L38" s="107"/>
      <c r="M38" s="107"/>
      <c r="N38" s="107"/>
      <c r="O38" s="107"/>
      <c r="P38" s="228"/>
    </row>
    <row r="39" spans="1:16" ht="9" customHeight="1">
      <c r="A39" s="234"/>
      <c r="B39" s="233"/>
      <c r="C39" s="193"/>
      <c r="D39" s="193"/>
      <c r="E39" s="193"/>
      <c r="F39" s="193"/>
      <c r="G39" s="193"/>
      <c r="H39" s="107"/>
      <c r="I39" s="107"/>
      <c r="J39" s="107"/>
      <c r="K39" s="107"/>
      <c r="L39" s="107"/>
      <c r="M39" s="107"/>
      <c r="N39" s="107"/>
      <c r="O39" s="107"/>
      <c r="P39" s="228"/>
    </row>
    <row r="40" spans="1:16" ht="9" customHeight="1">
      <c r="A40" s="232"/>
      <c r="B40" s="233"/>
      <c r="C40" s="193"/>
      <c r="D40" s="193"/>
      <c r="E40" s="193"/>
      <c r="F40" s="193"/>
      <c r="G40" s="193"/>
      <c r="H40" s="107"/>
      <c r="I40" s="107"/>
      <c r="J40" s="107"/>
      <c r="K40" s="107"/>
      <c r="L40" s="107"/>
      <c r="M40" s="107"/>
      <c r="N40" s="107"/>
      <c r="O40" s="107"/>
      <c r="P40" s="228"/>
    </row>
    <row r="41" spans="1:16" ht="9" customHeight="1">
      <c r="A41" s="232"/>
      <c r="B41" s="233"/>
      <c r="C41" s="193"/>
      <c r="D41" s="193"/>
      <c r="E41" s="193"/>
      <c r="F41" s="193"/>
      <c r="G41" s="193"/>
      <c r="H41" s="107"/>
      <c r="I41" s="107"/>
      <c r="J41" s="107"/>
      <c r="K41" s="107"/>
      <c r="L41" s="107"/>
      <c r="M41" s="107"/>
      <c r="N41" s="107"/>
      <c r="O41" s="107"/>
      <c r="P41" s="228"/>
    </row>
    <row r="42" spans="1:16" ht="9" customHeight="1">
      <c r="A42" s="232"/>
      <c r="B42" s="233"/>
      <c r="C42" s="193"/>
      <c r="D42" s="193"/>
      <c r="E42" s="193"/>
      <c r="F42" s="193"/>
      <c r="G42" s="193"/>
      <c r="H42" s="107"/>
      <c r="I42" s="107"/>
      <c r="J42" s="107"/>
      <c r="K42" s="107"/>
      <c r="L42" s="107"/>
      <c r="M42" s="107"/>
      <c r="N42" s="107"/>
      <c r="O42" s="107"/>
      <c r="P42" s="228"/>
    </row>
    <row r="43" spans="1:16" ht="9" customHeight="1">
      <c r="A43" s="232"/>
      <c r="C43" s="193"/>
      <c r="D43" s="193"/>
      <c r="E43" s="193"/>
      <c r="F43" s="193"/>
      <c r="G43" s="193"/>
      <c r="H43" s="107"/>
      <c r="I43" s="107"/>
      <c r="J43" s="107"/>
      <c r="K43" s="107"/>
      <c r="L43" s="107"/>
      <c r="M43" s="107"/>
      <c r="N43" s="107"/>
      <c r="O43" s="107"/>
      <c r="P43" s="228"/>
    </row>
    <row r="44" spans="1:16" ht="9" customHeight="1">
      <c r="A44" s="232"/>
      <c r="C44" s="193"/>
      <c r="D44" s="193"/>
      <c r="E44" s="193"/>
      <c r="F44" s="193"/>
      <c r="G44" s="193"/>
      <c r="H44" s="107"/>
      <c r="I44" s="107"/>
      <c r="J44" s="107"/>
      <c r="K44" s="107"/>
      <c r="L44" s="107"/>
      <c r="M44" s="107"/>
      <c r="N44" s="107"/>
      <c r="O44" s="107"/>
      <c r="P44" s="228"/>
    </row>
    <row r="45" spans="1:16" ht="9" customHeight="1">
      <c r="A45" s="234"/>
      <c r="C45" s="193"/>
      <c r="D45" s="193"/>
      <c r="E45" s="193"/>
      <c r="F45" s="193"/>
      <c r="G45" s="193"/>
      <c r="H45" s="107"/>
      <c r="I45" s="107"/>
      <c r="J45" s="107"/>
      <c r="K45" s="107"/>
      <c r="L45" s="107"/>
      <c r="M45" s="107"/>
      <c r="N45" s="107"/>
      <c r="O45" s="107"/>
      <c r="P45" s="228"/>
    </row>
    <row r="46" spans="1:16" ht="9" customHeight="1">
      <c r="A46" s="232"/>
      <c r="C46" s="193"/>
      <c r="D46" s="193"/>
      <c r="E46" s="193"/>
      <c r="F46" s="193"/>
      <c r="G46" s="193"/>
      <c r="H46" s="107"/>
      <c r="I46" s="107"/>
      <c r="J46" s="107"/>
      <c r="K46" s="107"/>
      <c r="L46" s="107"/>
      <c r="M46" s="107"/>
      <c r="N46" s="107"/>
      <c r="O46" s="107"/>
      <c r="P46" s="228"/>
    </row>
    <row r="47" spans="1:16" ht="9" customHeight="1">
      <c r="A47" s="232"/>
      <c r="C47" s="193"/>
      <c r="D47" s="193"/>
      <c r="E47" s="193"/>
      <c r="F47" s="193"/>
      <c r="G47" s="193"/>
      <c r="H47" s="107"/>
      <c r="I47" s="107"/>
      <c r="J47" s="107"/>
      <c r="K47" s="107"/>
      <c r="L47" s="107"/>
      <c r="M47" s="107"/>
      <c r="N47" s="107"/>
      <c r="O47" s="107"/>
      <c r="P47" s="228"/>
    </row>
    <row r="48" spans="1:16" ht="9" customHeight="1">
      <c r="A48" s="232"/>
      <c r="C48" s="193"/>
      <c r="D48" s="193"/>
      <c r="E48" s="193"/>
      <c r="F48" s="193"/>
      <c r="G48" s="193"/>
      <c r="H48" s="107"/>
      <c r="I48" s="107"/>
      <c r="J48" s="107"/>
      <c r="K48" s="107"/>
      <c r="L48" s="107"/>
      <c r="M48" s="107"/>
      <c r="N48" s="107"/>
      <c r="O48" s="107"/>
      <c r="P48" s="228"/>
    </row>
    <row r="49" spans="1:16" ht="9" customHeight="1">
      <c r="A49" s="232"/>
      <c r="C49" s="193"/>
      <c r="D49" s="193"/>
      <c r="E49" s="193"/>
      <c r="F49" s="193"/>
      <c r="G49" s="193"/>
      <c r="H49" s="107"/>
      <c r="I49" s="107"/>
      <c r="J49" s="107"/>
      <c r="K49" s="107"/>
      <c r="L49" s="107"/>
      <c r="M49" s="107"/>
      <c r="N49" s="107"/>
      <c r="O49" s="107"/>
      <c r="P49" s="228"/>
    </row>
    <row r="50" spans="1:16" ht="9" customHeight="1">
      <c r="A50" s="232"/>
      <c r="C50" s="193"/>
      <c r="D50" s="193"/>
      <c r="E50" s="193"/>
      <c r="F50" s="193"/>
      <c r="G50" s="193"/>
      <c r="H50" s="107"/>
      <c r="I50" s="107"/>
      <c r="J50" s="107"/>
      <c r="K50" s="107"/>
      <c r="L50" s="107"/>
      <c r="M50" s="107"/>
      <c r="N50" s="107"/>
      <c r="O50" s="107"/>
      <c r="P50" s="228"/>
    </row>
    <row r="51" spans="1:16" ht="9" customHeight="1">
      <c r="A51" s="234"/>
      <c r="C51" s="193"/>
      <c r="D51" s="193"/>
      <c r="E51" s="193"/>
      <c r="F51" s="193"/>
      <c r="G51" s="193"/>
      <c r="H51" s="107"/>
      <c r="I51" s="107"/>
      <c r="J51" s="107"/>
      <c r="K51" s="107"/>
      <c r="L51" s="107"/>
      <c r="M51" s="107"/>
      <c r="N51" s="107"/>
      <c r="O51" s="107"/>
      <c r="P51" s="228"/>
    </row>
    <row r="52" spans="1:16" ht="9" customHeight="1">
      <c r="A52" s="232"/>
      <c r="C52" s="193"/>
      <c r="D52" s="193"/>
      <c r="E52" s="193"/>
      <c r="F52" s="193"/>
      <c r="G52" s="193"/>
      <c r="H52" s="107"/>
      <c r="I52" s="107"/>
      <c r="J52" s="107"/>
      <c r="K52" s="107"/>
      <c r="L52" s="107"/>
      <c r="M52" s="107"/>
      <c r="N52" s="107"/>
      <c r="O52" s="107"/>
      <c r="P52" s="228"/>
    </row>
    <row r="53" spans="1:16" ht="9" customHeight="1">
      <c r="A53" s="232"/>
      <c r="C53" s="193"/>
      <c r="D53" s="193"/>
      <c r="E53" s="193"/>
      <c r="F53" s="193"/>
      <c r="G53" s="193"/>
      <c r="H53" s="107"/>
      <c r="I53" s="107"/>
      <c r="J53" s="107"/>
      <c r="K53" s="107"/>
      <c r="L53" s="107"/>
      <c r="M53" s="107"/>
      <c r="N53" s="107"/>
      <c r="O53" s="107"/>
      <c r="P53" s="228"/>
    </row>
    <row r="54" spans="1:16" ht="9" customHeight="1">
      <c r="A54" s="232"/>
      <c r="C54" s="193"/>
      <c r="D54" s="193"/>
      <c r="E54" s="193"/>
      <c r="F54" s="193"/>
      <c r="G54" s="193"/>
      <c r="H54" s="107"/>
      <c r="I54" s="107"/>
      <c r="J54" s="107"/>
      <c r="K54" s="107"/>
      <c r="L54" s="107"/>
      <c r="M54" s="107"/>
      <c r="N54" s="107"/>
      <c r="O54" s="107"/>
      <c r="P54" s="228"/>
    </row>
    <row r="55" spans="1:16" ht="9" customHeight="1">
      <c r="A55" s="232"/>
      <c r="C55" s="193"/>
      <c r="D55" s="193"/>
      <c r="E55" s="193"/>
      <c r="F55" s="193"/>
      <c r="G55" s="193"/>
      <c r="H55" s="107"/>
      <c r="I55" s="107"/>
      <c r="J55" s="107"/>
      <c r="K55" s="107"/>
      <c r="L55" s="107"/>
      <c r="M55" s="107"/>
      <c r="N55" s="107"/>
      <c r="O55" s="107"/>
      <c r="P55" s="228"/>
    </row>
    <row r="56" spans="1:16" ht="9" customHeight="1">
      <c r="A56" s="234"/>
      <c r="C56" s="193"/>
      <c r="D56" s="193"/>
      <c r="E56" s="193"/>
      <c r="F56" s="193"/>
      <c r="G56" s="193"/>
      <c r="H56" s="107"/>
      <c r="I56" s="107"/>
      <c r="J56" s="107"/>
      <c r="K56" s="107"/>
      <c r="L56" s="107"/>
      <c r="M56" s="107"/>
      <c r="N56" s="107"/>
      <c r="O56" s="107"/>
      <c r="P56" s="228"/>
    </row>
    <row r="57" spans="1:16" ht="9" customHeight="1">
      <c r="A57" s="235"/>
      <c r="C57" s="193"/>
      <c r="D57" s="193"/>
      <c r="E57" s="193"/>
      <c r="F57" s="193"/>
      <c r="G57" s="193"/>
      <c r="H57" s="107"/>
      <c r="I57" s="107"/>
      <c r="J57" s="107"/>
      <c r="K57" s="107"/>
      <c r="L57" s="107"/>
      <c r="M57" s="107"/>
      <c r="N57" s="107"/>
      <c r="O57" s="107"/>
      <c r="P57" s="228"/>
    </row>
    <row r="58" spans="1:16" ht="9" customHeight="1">
      <c r="A58" s="235"/>
      <c r="C58" s="193"/>
      <c r="D58" s="193"/>
      <c r="E58" s="193"/>
      <c r="F58" s="193"/>
      <c r="G58" s="193"/>
      <c r="H58" s="107"/>
      <c r="I58" s="107"/>
      <c r="J58" s="107"/>
      <c r="K58" s="107"/>
      <c r="L58" s="107"/>
      <c r="M58" s="107"/>
      <c r="N58" s="107"/>
      <c r="O58" s="107"/>
      <c r="P58" s="228"/>
    </row>
    <row r="59" spans="1:16" ht="9" customHeight="1">
      <c r="A59" s="235"/>
      <c r="C59" s="193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228"/>
    </row>
    <row r="60" spans="1:16" ht="9" customHeight="1">
      <c r="A60" s="235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228"/>
    </row>
    <row r="61" spans="1:16" ht="9" customHeight="1">
      <c r="A61" s="236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228"/>
    </row>
    <row r="62" spans="1:16" ht="9" customHeight="1">
      <c r="A62" s="236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228"/>
    </row>
    <row r="63" spans="1:16" ht="9" customHeight="1">
      <c r="A63" s="231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228"/>
    </row>
    <row r="64" spans="1:16" ht="9" customHeight="1">
      <c r="A64" s="232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228"/>
    </row>
    <row r="65" spans="1:16" ht="9" customHeight="1">
      <c r="A65" s="232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228"/>
    </row>
    <row r="66" spans="1:16" ht="9" customHeight="1">
      <c r="A66" s="232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228"/>
    </row>
    <row r="67" spans="1:16" ht="9" customHeight="1">
      <c r="A67" s="232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228"/>
    </row>
    <row r="68" spans="1:16" ht="9" customHeight="1">
      <c r="A68" s="235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228"/>
    </row>
    <row r="69" spans="1:16" ht="9" customHeight="1">
      <c r="A69" s="231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228"/>
    </row>
    <row r="70" spans="1:16" ht="9" customHeight="1">
      <c r="A70" s="232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228"/>
    </row>
    <row r="71" spans="1:16" ht="9" customHeight="1">
      <c r="A71" s="232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228"/>
    </row>
    <row r="72" spans="1:16" ht="9" customHeight="1">
      <c r="A72" s="232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228"/>
    </row>
    <row r="73" spans="1:16" ht="9" customHeight="1">
      <c r="A73" s="232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228"/>
    </row>
    <row r="74" spans="1:16" ht="9" customHeight="1">
      <c r="A74" s="235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228"/>
    </row>
    <row r="75" spans="1:16" ht="9" customHeight="1">
      <c r="A75" s="231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228"/>
    </row>
    <row r="76" spans="1:16" ht="9" customHeight="1">
      <c r="A76" s="232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228"/>
    </row>
    <row r="77" spans="1:16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228"/>
    </row>
    <row r="78" spans="1:16" ht="9" customHeight="1">
      <c r="A78" s="232"/>
      <c r="C78" s="237"/>
      <c r="D78" s="237"/>
      <c r="E78" s="237"/>
      <c r="F78" s="237"/>
      <c r="G78" s="237"/>
      <c r="P78" s="226"/>
    </row>
    <row r="79" spans="1:16" ht="9" customHeight="1">
      <c r="A79" s="232"/>
      <c r="C79" s="237"/>
      <c r="D79" s="237"/>
      <c r="E79" s="237"/>
      <c r="F79" s="237"/>
      <c r="G79" s="237"/>
      <c r="P79" s="226"/>
    </row>
    <row r="80" spans="1:16" ht="9" customHeight="1">
      <c r="A80" s="232"/>
      <c r="C80" s="237"/>
      <c r="D80" s="237"/>
      <c r="E80" s="237"/>
      <c r="F80" s="237"/>
      <c r="G80" s="237"/>
      <c r="P80" s="226"/>
    </row>
    <row r="81" spans="1:16" ht="9" customHeight="1">
      <c r="A81" s="232"/>
      <c r="C81" s="237"/>
      <c r="D81" s="237"/>
      <c r="E81" s="237"/>
      <c r="F81" s="237"/>
      <c r="G81" s="237"/>
      <c r="P81" s="226"/>
    </row>
    <row r="82" spans="1:16" ht="9" customHeight="1">
      <c r="A82" s="232"/>
      <c r="C82" s="237"/>
      <c r="D82" s="237"/>
      <c r="E82" s="237"/>
      <c r="F82" s="237"/>
      <c r="G82" s="237"/>
      <c r="P82" s="226"/>
    </row>
    <row r="83" spans="1:16" ht="9" customHeight="1">
      <c r="A83" s="232"/>
      <c r="C83" s="237"/>
      <c r="D83" s="237"/>
      <c r="E83" s="237"/>
      <c r="F83" s="237"/>
      <c r="G83" s="237"/>
      <c r="P83" s="226"/>
    </row>
    <row r="84" spans="1:16" ht="9" customHeight="1">
      <c r="A84" s="235"/>
      <c r="C84" s="237"/>
      <c r="D84" s="237"/>
      <c r="E84" s="237"/>
      <c r="F84" s="237"/>
      <c r="G84" s="237"/>
      <c r="P84" s="226"/>
    </row>
    <row r="85" spans="1:16" ht="9" customHeight="1">
      <c r="A85" s="231"/>
      <c r="C85" s="237"/>
      <c r="D85" s="237"/>
      <c r="E85" s="237"/>
      <c r="F85" s="237"/>
      <c r="G85" s="237"/>
      <c r="P85" s="226"/>
    </row>
    <row r="86" spans="1:16" ht="9" customHeight="1">
      <c r="A86" s="232"/>
      <c r="C86" s="237"/>
      <c r="D86" s="237"/>
      <c r="E86" s="237"/>
      <c r="F86" s="237"/>
      <c r="G86" s="237"/>
      <c r="P86" s="226"/>
    </row>
    <row r="87" spans="1:16" ht="9" customHeight="1">
      <c r="A87" s="232"/>
      <c r="C87" s="237"/>
      <c r="D87" s="237"/>
      <c r="E87" s="237"/>
      <c r="F87" s="237"/>
      <c r="G87" s="237"/>
      <c r="P87" s="226"/>
    </row>
    <row r="88" spans="1:16" ht="9" customHeight="1">
      <c r="A88" s="232"/>
      <c r="C88" s="237"/>
      <c r="D88" s="237"/>
      <c r="E88" s="237"/>
      <c r="F88" s="237"/>
      <c r="G88" s="237"/>
      <c r="P88" s="226"/>
    </row>
    <row r="89" spans="1:16" ht="9" customHeight="1">
      <c r="A89" s="232"/>
      <c r="C89" s="237"/>
      <c r="D89" s="237"/>
      <c r="E89" s="237"/>
      <c r="F89" s="237"/>
      <c r="G89" s="237"/>
      <c r="P89" s="226"/>
    </row>
    <row r="90" spans="1:16" ht="9" customHeight="1">
      <c r="A90" s="232"/>
      <c r="C90" s="237"/>
      <c r="D90" s="237"/>
      <c r="E90" s="237"/>
      <c r="F90" s="237"/>
      <c r="G90" s="237"/>
      <c r="P90" s="226"/>
    </row>
    <row r="91" spans="1:16" ht="9" customHeight="1">
      <c r="A91" s="232"/>
      <c r="C91" s="237"/>
      <c r="D91" s="237"/>
      <c r="E91" s="237"/>
      <c r="F91" s="237"/>
      <c r="G91" s="237"/>
      <c r="P91" s="226"/>
    </row>
    <row r="92" spans="1:16" ht="9" customHeight="1">
      <c r="A92" s="232"/>
      <c r="C92" s="237"/>
      <c r="D92" s="237"/>
      <c r="E92" s="237"/>
      <c r="F92" s="237"/>
      <c r="G92" s="237"/>
      <c r="P92" s="226"/>
    </row>
    <row r="93" spans="1:16" ht="9" customHeight="1">
      <c r="A93" s="232"/>
      <c r="C93" s="237"/>
      <c r="D93" s="237"/>
      <c r="E93" s="237"/>
      <c r="F93" s="237"/>
      <c r="G93" s="237"/>
      <c r="P93" s="226"/>
    </row>
    <row r="94" spans="1:16" ht="9" customHeight="1">
      <c r="A94" s="232"/>
      <c r="C94" s="237"/>
      <c r="D94" s="237"/>
      <c r="E94" s="237"/>
      <c r="F94" s="237"/>
      <c r="G94" s="237"/>
      <c r="P94" s="226"/>
    </row>
    <row r="95" spans="1:16" ht="9" customHeight="1">
      <c r="A95" s="231"/>
      <c r="C95" s="237"/>
      <c r="D95" s="237"/>
      <c r="E95" s="237"/>
      <c r="F95" s="237"/>
      <c r="G95" s="237"/>
      <c r="P95" s="226"/>
    </row>
    <row r="96" spans="1:16" ht="9" customHeight="1">
      <c r="A96" s="232"/>
      <c r="C96" s="237"/>
      <c r="D96" s="237"/>
      <c r="E96" s="237"/>
      <c r="F96" s="237"/>
      <c r="G96" s="237"/>
      <c r="P96" s="226"/>
    </row>
    <row r="97" spans="1:16" ht="9" customHeight="1">
      <c r="A97" s="232"/>
      <c r="C97" s="237"/>
      <c r="D97" s="237"/>
      <c r="E97" s="237"/>
      <c r="F97" s="237"/>
      <c r="G97" s="237"/>
      <c r="P97" s="226"/>
    </row>
    <row r="98" spans="1:16" ht="9" customHeight="1">
      <c r="A98" s="232"/>
      <c r="C98" s="237"/>
      <c r="D98" s="237"/>
      <c r="E98" s="237"/>
      <c r="F98" s="237"/>
      <c r="G98" s="237"/>
      <c r="P98" s="226"/>
    </row>
    <row r="99" spans="1:16">
      <c r="A99" s="238"/>
      <c r="C99" s="237"/>
      <c r="D99" s="237"/>
      <c r="E99" s="237"/>
      <c r="F99" s="237"/>
      <c r="G99" s="237"/>
      <c r="P99" s="226"/>
    </row>
    <row r="100" spans="1:16">
      <c r="A100" s="238"/>
      <c r="C100" s="237"/>
      <c r="D100" s="237"/>
      <c r="E100" s="237"/>
      <c r="F100" s="237"/>
      <c r="G100" s="237"/>
      <c r="P100" s="226"/>
    </row>
    <row r="101" spans="1:16">
      <c r="A101" s="238"/>
      <c r="C101" s="237"/>
      <c r="D101" s="237"/>
      <c r="E101" s="237"/>
      <c r="F101" s="237"/>
      <c r="G101" s="237"/>
      <c r="P101" s="226"/>
    </row>
    <row r="102" spans="1:16">
      <c r="A102" s="238"/>
      <c r="C102" s="237"/>
      <c r="D102" s="237"/>
      <c r="E102" s="237"/>
      <c r="F102" s="237"/>
      <c r="G102" s="237"/>
      <c r="P102" s="226"/>
    </row>
    <row r="103" spans="1:16">
      <c r="A103" s="238"/>
      <c r="C103" s="237"/>
      <c r="D103" s="237"/>
      <c r="E103" s="237"/>
      <c r="F103" s="237"/>
      <c r="G103" s="237"/>
      <c r="P103" s="226"/>
    </row>
    <row r="104" spans="1:16">
      <c r="A104" s="238"/>
      <c r="C104" s="237"/>
      <c r="D104" s="237"/>
      <c r="E104" s="237"/>
      <c r="F104" s="237"/>
      <c r="G104" s="237"/>
      <c r="P104" s="226"/>
    </row>
    <row r="105" spans="1:16">
      <c r="A105" s="238"/>
      <c r="C105" s="237"/>
      <c r="D105" s="237"/>
      <c r="E105" s="237"/>
      <c r="F105" s="237"/>
      <c r="G105" s="237"/>
      <c r="P105" s="226"/>
    </row>
    <row r="106" spans="1:16" ht="15.75">
      <c r="A106" s="239"/>
      <c r="C106" s="237"/>
      <c r="D106" s="237"/>
      <c r="E106" s="237"/>
      <c r="F106" s="237"/>
      <c r="G106" s="237"/>
      <c r="P106" s="226"/>
    </row>
    <row r="107" spans="1:16" ht="15.75">
      <c r="A107" s="239"/>
      <c r="C107" s="237"/>
      <c r="D107" s="237"/>
      <c r="E107" s="237"/>
      <c r="F107" s="237"/>
      <c r="G107" s="237"/>
      <c r="P107" s="226"/>
    </row>
    <row r="108" spans="1:16" ht="15.75">
      <c r="A108" s="239"/>
      <c r="C108" s="237"/>
      <c r="D108" s="237"/>
      <c r="E108" s="237"/>
      <c r="F108" s="237"/>
      <c r="G108" s="237"/>
      <c r="P108" s="226"/>
    </row>
    <row r="109" spans="1:16" ht="15.75">
      <c r="A109" s="239"/>
      <c r="C109" s="237"/>
      <c r="D109" s="237"/>
      <c r="E109" s="237"/>
      <c r="F109" s="237"/>
      <c r="G109" s="237"/>
      <c r="P109" s="226"/>
    </row>
    <row r="110" spans="1:16" ht="15.75">
      <c r="A110" s="239"/>
      <c r="C110" s="237"/>
      <c r="D110" s="237"/>
      <c r="E110" s="237"/>
      <c r="F110" s="237"/>
      <c r="G110" s="237"/>
      <c r="P110" s="226"/>
    </row>
    <row r="111" spans="1:16" ht="15.75">
      <c r="A111" s="239"/>
      <c r="C111" s="237"/>
      <c r="D111" s="237"/>
      <c r="E111" s="237"/>
      <c r="F111" s="237"/>
      <c r="G111" s="237"/>
      <c r="P111" s="226"/>
    </row>
    <row r="112" spans="1:16" ht="15.75">
      <c r="A112" s="239"/>
      <c r="C112" s="237"/>
      <c r="D112" s="237"/>
      <c r="E112" s="237"/>
      <c r="F112" s="237"/>
      <c r="G112" s="237"/>
      <c r="P112" s="226"/>
    </row>
    <row r="113" spans="1:16" ht="15.75">
      <c r="A113" s="239"/>
      <c r="C113" s="237"/>
      <c r="D113" s="237"/>
      <c r="E113" s="237"/>
      <c r="F113" s="237"/>
      <c r="G113" s="237"/>
      <c r="P113" s="226"/>
    </row>
    <row r="114" spans="1:16" ht="15.75">
      <c r="A114" s="239"/>
      <c r="C114" s="237"/>
      <c r="D114" s="237"/>
      <c r="E114" s="237"/>
      <c r="F114" s="237"/>
      <c r="G114" s="237"/>
      <c r="P114" s="226"/>
    </row>
    <row r="115" spans="1:16" ht="15.75">
      <c r="A115" s="239"/>
      <c r="C115" s="237"/>
      <c r="D115" s="237"/>
      <c r="E115" s="237"/>
      <c r="F115" s="237"/>
      <c r="G115" s="237"/>
      <c r="P115" s="226"/>
    </row>
    <row r="116" spans="1:16" ht="15.75">
      <c r="A116" s="239"/>
      <c r="C116" s="237"/>
      <c r="D116" s="237"/>
      <c r="E116" s="237"/>
      <c r="F116" s="237"/>
      <c r="G116" s="237"/>
      <c r="P116" s="226"/>
    </row>
    <row r="117" spans="1:16" ht="15.75">
      <c r="A117" s="239"/>
      <c r="C117" s="237"/>
      <c r="D117" s="237"/>
      <c r="E117" s="237"/>
      <c r="F117" s="237"/>
      <c r="G117" s="237"/>
      <c r="P117" s="226"/>
    </row>
    <row r="118" spans="1:16" ht="15.75">
      <c r="A118" s="239"/>
      <c r="C118" s="237"/>
      <c r="D118" s="237"/>
      <c r="E118" s="237"/>
      <c r="F118" s="237"/>
      <c r="G118" s="237"/>
      <c r="P118" s="226"/>
    </row>
    <row r="119" spans="1:16" ht="15.75">
      <c r="A119" s="239"/>
      <c r="C119" s="237"/>
      <c r="D119" s="237"/>
      <c r="E119" s="237"/>
      <c r="F119" s="237"/>
      <c r="G119" s="237"/>
      <c r="P119" s="226"/>
    </row>
    <row r="120" spans="1:16" ht="15.75">
      <c r="A120" s="239"/>
      <c r="C120" s="237"/>
      <c r="D120" s="237"/>
      <c r="E120" s="237"/>
      <c r="F120" s="237"/>
      <c r="G120" s="237"/>
      <c r="P120" s="226"/>
    </row>
    <row r="121" spans="1:16" ht="15.75">
      <c r="A121" s="239"/>
      <c r="C121" s="237"/>
      <c r="D121" s="237"/>
      <c r="E121" s="237"/>
      <c r="F121" s="237"/>
      <c r="G121" s="237"/>
      <c r="P121" s="226"/>
    </row>
    <row r="122" spans="1:16" ht="15.75">
      <c r="A122" s="239"/>
      <c r="C122" s="237"/>
      <c r="D122" s="237"/>
      <c r="E122" s="237"/>
      <c r="F122" s="237"/>
      <c r="G122" s="237"/>
      <c r="P122" s="226"/>
    </row>
    <row r="123" spans="1:16" ht="15.75">
      <c r="A123" s="239"/>
      <c r="C123" s="237"/>
      <c r="D123" s="237"/>
      <c r="E123" s="237"/>
      <c r="F123" s="237"/>
      <c r="G123" s="237"/>
      <c r="P123" s="226"/>
    </row>
    <row r="124" spans="1:16" ht="15.75">
      <c r="A124" s="239"/>
      <c r="C124" s="237"/>
      <c r="D124" s="237"/>
      <c r="E124" s="237"/>
      <c r="F124" s="237"/>
      <c r="G124" s="237"/>
      <c r="P124" s="226"/>
    </row>
    <row r="125" spans="1:16" ht="15.75">
      <c r="A125" s="239"/>
      <c r="C125" s="237"/>
      <c r="D125" s="237"/>
      <c r="E125" s="237"/>
      <c r="F125" s="237"/>
      <c r="G125" s="237"/>
      <c r="P125" s="226"/>
    </row>
    <row r="126" spans="1:16" ht="15.75">
      <c r="A126" s="239"/>
      <c r="C126" s="237"/>
      <c r="D126" s="237"/>
      <c r="E126" s="237"/>
      <c r="F126" s="237"/>
      <c r="G126" s="237"/>
      <c r="P126" s="226"/>
    </row>
    <row r="127" spans="1:16" ht="15.75">
      <c r="A127" s="239"/>
      <c r="C127" s="237"/>
      <c r="D127" s="237"/>
      <c r="E127" s="237"/>
      <c r="F127" s="237"/>
      <c r="G127" s="237"/>
      <c r="P127" s="226"/>
    </row>
    <row r="128" spans="1:16" ht="15.75">
      <c r="A128" s="239"/>
      <c r="C128" s="237"/>
      <c r="D128" s="237"/>
      <c r="E128" s="237"/>
      <c r="F128" s="237"/>
      <c r="G128" s="237"/>
      <c r="P128" s="226"/>
    </row>
    <row r="129" spans="1:16" ht="15.75">
      <c r="A129" s="239"/>
      <c r="C129" s="237"/>
      <c r="D129" s="237"/>
      <c r="E129" s="237"/>
      <c r="F129" s="237"/>
      <c r="G129" s="237"/>
      <c r="P129" s="226"/>
    </row>
    <row r="130" spans="1:16" ht="15.75">
      <c r="A130" s="239"/>
      <c r="C130" s="237"/>
      <c r="D130" s="237"/>
      <c r="E130" s="237"/>
      <c r="F130" s="237"/>
      <c r="G130" s="237"/>
      <c r="P130" s="226"/>
    </row>
    <row r="131" spans="1:16" ht="15.75">
      <c r="A131" s="239"/>
      <c r="C131" s="237"/>
      <c r="D131" s="237"/>
      <c r="E131" s="237"/>
      <c r="F131" s="237"/>
      <c r="G131" s="237"/>
      <c r="P131" s="226"/>
    </row>
    <row r="132" spans="1:16" ht="15.75">
      <c r="A132" s="239"/>
      <c r="C132" s="237"/>
      <c r="D132" s="237"/>
      <c r="E132" s="237"/>
      <c r="F132" s="237"/>
      <c r="G132" s="237"/>
      <c r="P132" s="226"/>
    </row>
    <row r="133" spans="1:16" ht="15.75">
      <c r="A133" s="239"/>
      <c r="C133" s="237"/>
      <c r="D133" s="237"/>
      <c r="E133" s="237"/>
      <c r="F133" s="237"/>
      <c r="G133" s="237"/>
      <c r="P133" s="226"/>
    </row>
    <row r="134" spans="1:16" ht="15.75">
      <c r="A134" s="239"/>
      <c r="C134" s="237"/>
      <c r="D134" s="237"/>
      <c r="E134" s="237"/>
      <c r="F134" s="237"/>
      <c r="G134" s="237"/>
      <c r="P134" s="226"/>
    </row>
    <row r="135" spans="1:16" ht="15.75">
      <c r="A135" s="239"/>
      <c r="C135" s="237"/>
      <c r="D135" s="237"/>
      <c r="E135" s="237"/>
      <c r="F135" s="237"/>
      <c r="G135" s="237"/>
      <c r="P135" s="226"/>
    </row>
    <row r="136" spans="1:16" ht="15.75">
      <c r="A136" s="239"/>
      <c r="C136" s="237"/>
      <c r="D136" s="237"/>
      <c r="E136" s="237"/>
      <c r="F136" s="237"/>
      <c r="G136" s="237"/>
      <c r="P136" s="226"/>
    </row>
    <row r="137" spans="1:16" ht="15.75">
      <c r="A137" s="239"/>
      <c r="C137" s="237"/>
      <c r="D137" s="237"/>
      <c r="E137" s="237"/>
      <c r="F137" s="237"/>
      <c r="G137" s="237"/>
      <c r="P137" s="226"/>
    </row>
    <row r="138" spans="1:16" ht="15.75">
      <c r="A138" s="239"/>
      <c r="C138" s="237"/>
      <c r="D138" s="237"/>
      <c r="E138" s="237"/>
      <c r="F138" s="237"/>
      <c r="G138" s="237"/>
      <c r="P138" s="226"/>
    </row>
    <row r="139" spans="1:16" ht="15.75">
      <c r="A139" s="239"/>
      <c r="C139" s="237"/>
      <c r="D139" s="237"/>
      <c r="E139" s="237"/>
      <c r="F139" s="237"/>
      <c r="G139" s="237"/>
      <c r="P139" s="226"/>
    </row>
    <row r="140" spans="1:16" ht="15.75">
      <c r="A140" s="239"/>
      <c r="C140" s="237"/>
      <c r="D140" s="237"/>
      <c r="E140" s="237"/>
      <c r="F140" s="237"/>
      <c r="G140" s="237"/>
      <c r="P140" s="226"/>
    </row>
    <row r="141" spans="1:16" ht="15.75">
      <c r="A141" s="239"/>
      <c r="C141" s="237"/>
      <c r="D141" s="237"/>
      <c r="E141" s="237"/>
      <c r="F141" s="237"/>
      <c r="G141" s="237"/>
      <c r="P141" s="226"/>
    </row>
    <row r="142" spans="1:16" ht="15.75">
      <c r="A142" s="239"/>
      <c r="C142" s="237"/>
      <c r="D142" s="237"/>
      <c r="E142" s="237"/>
      <c r="F142" s="237"/>
      <c r="G142" s="237"/>
      <c r="P142" s="226"/>
    </row>
    <row r="143" spans="1:16" ht="15.75">
      <c r="A143" s="239"/>
      <c r="C143" s="237"/>
      <c r="D143" s="237"/>
      <c r="E143" s="237"/>
      <c r="F143" s="237"/>
      <c r="G143" s="237"/>
      <c r="P143" s="226"/>
    </row>
    <row r="144" spans="1:16" ht="15.75">
      <c r="A144" s="239"/>
      <c r="C144" s="237"/>
      <c r="D144" s="237"/>
      <c r="E144" s="237"/>
      <c r="F144" s="237"/>
      <c r="G144" s="237"/>
      <c r="P144" s="226"/>
    </row>
    <row r="145" spans="1:16" ht="15.75">
      <c r="A145" s="239"/>
      <c r="C145" s="237"/>
      <c r="D145" s="237"/>
      <c r="E145" s="237"/>
      <c r="F145" s="237"/>
      <c r="G145" s="237"/>
      <c r="P145" s="226"/>
    </row>
    <row r="146" spans="1:16" ht="15.75">
      <c r="A146" s="239"/>
      <c r="C146" s="237"/>
      <c r="D146" s="237"/>
      <c r="E146" s="237"/>
      <c r="F146" s="237"/>
      <c r="G146" s="237"/>
      <c r="P146" s="226"/>
    </row>
    <row r="147" spans="1:16" ht="15.75">
      <c r="A147" s="239"/>
      <c r="C147" s="237"/>
      <c r="D147" s="237"/>
      <c r="E147" s="237"/>
      <c r="F147" s="237"/>
      <c r="G147" s="237"/>
      <c r="P147" s="226"/>
    </row>
    <row r="148" spans="1:16" ht="15.75">
      <c r="A148" s="239"/>
      <c r="C148" s="237"/>
      <c r="D148" s="237"/>
      <c r="E148" s="237"/>
      <c r="F148" s="237"/>
      <c r="G148" s="237"/>
      <c r="P148" s="226"/>
    </row>
    <row r="149" spans="1:16" ht="15.75">
      <c r="A149" s="239"/>
      <c r="C149" s="237"/>
      <c r="D149" s="237"/>
      <c r="E149" s="237"/>
      <c r="F149" s="237"/>
      <c r="G149" s="237"/>
      <c r="P149" s="226"/>
    </row>
    <row r="150" spans="1:16" ht="15.75">
      <c r="A150" s="239"/>
      <c r="C150" s="237"/>
      <c r="D150" s="237"/>
      <c r="E150" s="237"/>
      <c r="F150" s="237"/>
      <c r="G150" s="237"/>
      <c r="P150" s="226"/>
    </row>
    <row r="151" spans="1:16" ht="15.75">
      <c r="A151" s="239"/>
      <c r="C151" s="237"/>
      <c r="D151" s="237"/>
      <c r="E151" s="237"/>
      <c r="F151" s="237"/>
      <c r="G151" s="237"/>
      <c r="P151" s="226"/>
    </row>
    <row r="152" spans="1:16" ht="15.75">
      <c r="A152" s="239"/>
      <c r="C152" s="237"/>
      <c r="D152" s="237"/>
      <c r="E152" s="237"/>
      <c r="F152" s="237"/>
      <c r="G152" s="237"/>
      <c r="P152" s="226"/>
    </row>
    <row r="153" spans="1:16" ht="15.75">
      <c r="A153" s="239"/>
      <c r="C153" s="237"/>
      <c r="D153" s="237"/>
      <c r="E153" s="237"/>
      <c r="F153" s="237"/>
      <c r="G153" s="237"/>
      <c r="P153" s="226"/>
    </row>
    <row r="154" spans="1:16" ht="15.75">
      <c r="A154" s="239"/>
      <c r="C154" s="237"/>
      <c r="D154" s="237"/>
      <c r="E154" s="237"/>
      <c r="F154" s="237"/>
      <c r="G154" s="237"/>
      <c r="P154" s="226"/>
    </row>
    <row r="155" spans="1:16" ht="15.75">
      <c r="A155" s="239"/>
      <c r="C155" s="237"/>
      <c r="D155" s="237"/>
      <c r="E155" s="237"/>
      <c r="F155" s="237"/>
      <c r="G155" s="237"/>
      <c r="P155" s="226"/>
    </row>
    <row r="156" spans="1:16" ht="15.75">
      <c r="A156" s="239"/>
      <c r="C156" s="237"/>
      <c r="D156" s="237"/>
      <c r="E156" s="237"/>
      <c r="F156" s="237"/>
      <c r="G156" s="237"/>
      <c r="P156" s="226"/>
    </row>
    <row r="157" spans="1:16" ht="15.75">
      <c r="A157" s="239"/>
      <c r="C157" s="237"/>
      <c r="D157" s="237"/>
      <c r="E157" s="237"/>
      <c r="F157" s="237"/>
      <c r="G157" s="237"/>
      <c r="P157" s="226"/>
    </row>
    <row r="158" spans="1:16" ht="15.75">
      <c r="A158" s="239"/>
      <c r="C158" s="237"/>
      <c r="D158" s="237"/>
      <c r="E158" s="237"/>
      <c r="F158" s="237"/>
      <c r="G158" s="237"/>
      <c r="P158" s="226"/>
    </row>
    <row r="159" spans="1:16" ht="15.75">
      <c r="A159" s="239"/>
      <c r="C159" s="237"/>
      <c r="D159" s="237"/>
      <c r="E159" s="237"/>
      <c r="F159" s="237"/>
      <c r="G159" s="237"/>
      <c r="P159" s="226"/>
    </row>
    <row r="160" spans="1:16" ht="15.75">
      <c r="A160" s="239"/>
      <c r="C160" s="237"/>
      <c r="D160" s="237"/>
      <c r="E160" s="237"/>
      <c r="F160" s="237"/>
      <c r="G160" s="237"/>
      <c r="P160" s="226"/>
    </row>
    <row r="161" spans="1:16" ht="15.75">
      <c r="A161" s="239"/>
      <c r="C161" s="237"/>
      <c r="D161" s="237"/>
      <c r="E161" s="237"/>
      <c r="F161" s="237"/>
      <c r="G161" s="237"/>
      <c r="P161" s="226"/>
    </row>
    <row r="162" spans="1:16" ht="15.75">
      <c r="A162" s="239"/>
      <c r="C162" s="237"/>
      <c r="D162" s="237"/>
      <c r="E162" s="237"/>
      <c r="F162" s="237"/>
      <c r="G162" s="237"/>
      <c r="P162" s="226"/>
    </row>
    <row r="163" spans="1:16" ht="15.75">
      <c r="A163" s="239"/>
      <c r="C163" s="237"/>
      <c r="D163" s="237"/>
      <c r="E163" s="237"/>
      <c r="F163" s="237"/>
      <c r="G163" s="237"/>
      <c r="P163" s="226"/>
    </row>
    <row r="164" spans="1:16" ht="15.75">
      <c r="A164" s="239"/>
      <c r="C164" s="237"/>
      <c r="D164" s="237"/>
      <c r="E164" s="237"/>
      <c r="F164" s="237"/>
      <c r="G164" s="237"/>
      <c r="P164" s="226"/>
    </row>
    <row r="165" spans="1:16" ht="15.75">
      <c r="A165" s="239"/>
      <c r="C165" s="237"/>
      <c r="D165" s="237"/>
      <c r="E165" s="237"/>
      <c r="F165" s="237"/>
      <c r="G165" s="237"/>
      <c r="P165" s="226"/>
    </row>
    <row r="166" spans="1:16" ht="15.75">
      <c r="A166" s="239"/>
      <c r="C166" s="237"/>
      <c r="D166" s="237"/>
      <c r="E166" s="237"/>
      <c r="F166" s="237"/>
      <c r="G166" s="237"/>
      <c r="P166" s="226"/>
    </row>
    <row r="167" spans="1:16" ht="15.75">
      <c r="A167" s="239"/>
      <c r="C167" s="237"/>
      <c r="D167" s="237"/>
      <c r="E167" s="237"/>
      <c r="F167" s="237"/>
      <c r="G167" s="237"/>
      <c r="P167" s="226"/>
    </row>
    <row r="168" spans="1:16" ht="15.75">
      <c r="A168" s="239"/>
      <c r="C168" s="237"/>
      <c r="D168" s="237"/>
      <c r="E168" s="237"/>
      <c r="F168" s="237"/>
      <c r="G168" s="237"/>
      <c r="P168" s="226"/>
    </row>
    <row r="169" spans="1:16" ht="15.75">
      <c r="A169" s="239"/>
      <c r="C169" s="237"/>
      <c r="D169" s="237"/>
      <c r="E169" s="237"/>
      <c r="F169" s="237"/>
      <c r="G169" s="237"/>
      <c r="P169" s="226"/>
    </row>
    <row r="170" spans="1:16" ht="15.75">
      <c r="A170" s="239"/>
      <c r="C170" s="237"/>
      <c r="D170" s="237"/>
      <c r="E170" s="237"/>
      <c r="F170" s="237"/>
      <c r="G170" s="237"/>
      <c r="P170" s="226"/>
    </row>
    <row r="171" spans="1:16" ht="15.75">
      <c r="A171" s="239"/>
      <c r="C171" s="237"/>
      <c r="D171" s="237"/>
      <c r="E171" s="237"/>
      <c r="F171" s="237"/>
      <c r="G171" s="237"/>
      <c r="P171" s="226"/>
    </row>
    <row r="172" spans="1:16" ht="15.75">
      <c r="A172" s="239"/>
      <c r="C172" s="237"/>
      <c r="D172" s="237"/>
      <c r="E172" s="237"/>
      <c r="F172" s="237"/>
      <c r="G172" s="237"/>
      <c r="P172" s="226"/>
    </row>
    <row r="173" spans="1:16" ht="15.75">
      <c r="A173" s="239"/>
      <c r="C173" s="237"/>
      <c r="D173" s="237"/>
      <c r="E173" s="237"/>
      <c r="F173" s="237"/>
      <c r="G173" s="237"/>
      <c r="P173" s="226"/>
    </row>
    <row r="174" spans="1:16" ht="15.75">
      <c r="A174" s="239"/>
      <c r="C174" s="237"/>
      <c r="D174" s="237"/>
      <c r="E174" s="237"/>
      <c r="F174" s="237"/>
      <c r="G174" s="237"/>
      <c r="P174" s="226"/>
    </row>
    <row r="175" spans="1:16" ht="15.75">
      <c r="A175" s="239"/>
      <c r="C175" s="237"/>
      <c r="D175" s="237"/>
      <c r="E175" s="237"/>
      <c r="F175" s="237"/>
      <c r="G175" s="237"/>
      <c r="P175" s="226"/>
    </row>
    <row r="176" spans="1:16" ht="15.75">
      <c r="A176" s="239"/>
      <c r="C176" s="237"/>
      <c r="D176" s="237"/>
      <c r="E176" s="237"/>
      <c r="F176" s="237"/>
      <c r="G176" s="237"/>
      <c r="P176" s="226"/>
    </row>
    <row r="177" spans="1:16" ht="15.75">
      <c r="A177" s="239"/>
      <c r="C177" s="237"/>
      <c r="D177" s="237"/>
      <c r="E177" s="237"/>
      <c r="F177" s="237"/>
      <c r="G177" s="237"/>
      <c r="P177" s="226"/>
    </row>
    <row r="178" spans="1:16" ht="15.75">
      <c r="A178" s="239"/>
      <c r="C178" s="237"/>
      <c r="D178" s="237"/>
      <c r="E178" s="237"/>
      <c r="F178" s="237"/>
      <c r="G178" s="237"/>
      <c r="P178" s="226"/>
    </row>
    <row r="179" spans="1:16" ht="15.75">
      <c r="A179" s="239"/>
      <c r="C179" s="237"/>
      <c r="D179" s="237"/>
      <c r="E179" s="237"/>
      <c r="F179" s="237"/>
      <c r="G179" s="237"/>
      <c r="P179" s="226"/>
    </row>
    <row r="180" spans="1:16" ht="15.75">
      <c r="A180" s="239"/>
      <c r="C180" s="237"/>
      <c r="D180" s="237"/>
      <c r="E180" s="237"/>
      <c r="F180" s="237"/>
      <c r="G180" s="237"/>
      <c r="P180" s="226"/>
    </row>
    <row r="181" spans="1:16" ht="15.75">
      <c r="A181" s="239"/>
      <c r="C181" s="237"/>
      <c r="D181" s="237"/>
      <c r="E181" s="237"/>
      <c r="F181" s="237"/>
      <c r="G181" s="237"/>
      <c r="P181" s="226"/>
    </row>
    <row r="182" spans="1:16" ht="15.75">
      <c r="A182" s="239"/>
      <c r="C182" s="237"/>
      <c r="D182" s="237"/>
      <c r="E182" s="237"/>
      <c r="F182" s="237"/>
      <c r="G182" s="237"/>
      <c r="P182" s="226"/>
    </row>
    <row r="183" spans="1:16" ht="15.75">
      <c r="A183" s="239"/>
      <c r="C183" s="237"/>
      <c r="D183" s="237"/>
      <c r="E183" s="237"/>
      <c r="F183" s="237"/>
      <c r="G183" s="237"/>
      <c r="P183" s="226"/>
    </row>
    <row r="184" spans="1:16" ht="15.75">
      <c r="A184" s="239"/>
      <c r="C184" s="237"/>
      <c r="D184" s="237"/>
      <c r="E184" s="237"/>
      <c r="F184" s="237"/>
      <c r="G184" s="237"/>
      <c r="P184" s="226"/>
    </row>
    <row r="185" spans="1:16" ht="15.75">
      <c r="A185" s="239"/>
      <c r="C185" s="237"/>
      <c r="D185" s="237"/>
      <c r="E185" s="237"/>
      <c r="F185" s="237"/>
      <c r="G185" s="237"/>
      <c r="P185" s="226"/>
    </row>
    <row r="186" spans="1:16" ht="15.75">
      <c r="A186" s="239"/>
      <c r="C186" s="237"/>
      <c r="D186" s="237"/>
      <c r="E186" s="237"/>
      <c r="F186" s="237"/>
      <c r="G186" s="237"/>
      <c r="P186" s="226"/>
    </row>
    <row r="187" spans="1:16" ht="15.75">
      <c r="A187" s="239"/>
      <c r="C187" s="237"/>
      <c r="D187" s="237"/>
      <c r="E187" s="237"/>
      <c r="F187" s="237"/>
      <c r="G187" s="237"/>
      <c r="P187" s="226"/>
    </row>
    <row r="188" spans="1:16" ht="15.75">
      <c r="A188" s="239"/>
      <c r="C188" s="237"/>
      <c r="D188" s="237"/>
      <c r="E188" s="237"/>
      <c r="F188" s="237"/>
      <c r="G188" s="237"/>
      <c r="P188" s="226"/>
    </row>
    <row r="189" spans="1:16" ht="15.75">
      <c r="A189" s="239"/>
      <c r="C189" s="237"/>
      <c r="D189" s="237"/>
      <c r="E189" s="237"/>
      <c r="F189" s="237"/>
      <c r="G189" s="237"/>
      <c r="P189" s="226"/>
    </row>
    <row r="190" spans="1:16" ht="15.75">
      <c r="A190" s="239"/>
      <c r="C190" s="237"/>
      <c r="D190" s="237"/>
      <c r="E190" s="237"/>
      <c r="F190" s="237"/>
      <c r="G190" s="237"/>
      <c r="P190" s="226"/>
    </row>
    <row r="191" spans="1:16" ht="15.75">
      <c r="A191" s="239"/>
      <c r="C191" s="237"/>
      <c r="D191" s="237"/>
      <c r="E191" s="237"/>
      <c r="F191" s="237"/>
      <c r="G191" s="237"/>
      <c r="P191" s="226"/>
    </row>
    <row r="192" spans="1:16" ht="15.75">
      <c r="A192" s="239"/>
      <c r="C192" s="237"/>
      <c r="D192" s="237"/>
      <c r="E192" s="237"/>
      <c r="F192" s="237"/>
      <c r="G192" s="237"/>
      <c r="P192" s="226"/>
    </row>
    <row r="193" spans="1:16" ht="15.75">
      <c r="A193" s="239"/>
      <c r="C193" s="237"/>
      <c r="D193" s="237"/>
      <c r="E193" s="237"/>
      <c r="F193" s="237"/>
      <c r="G193" s="237"/>
      <c r="P193" s="226"/>
    </row>
    <row r="194" spans="1:16" ht="15.75">
      <c r="A194" s="239"/>
      <c r="C194" s="237"/>
      <c r="D194" s="237"/>
      <c r="E194" s="237"/>
      <c r="F194" s="237"/>
      <c r="G194" s="237"/>
      <c r="P194" s="226"/>
    </row>
    <row r="195" spans="1:16" ht="15.75">
      <c r="A195" s="239"/>
      <c r="C195" s="237"/>
      <c r="D195" s="237"/>
      <c r="E195" s="237"/>
      <c r="F195" s="237"/>
      <c r="G195" s="237"/>
      <c r="P195" s="226"/>
    </row>
    <row r="196" spans="1:16" ht="15.75">
      <c r="A196" s="239"/>
      <c r="C196" s="237"/>
      <c r="D196" s="237"/>
      <c r="E196" s="237"/>
      <c r="F196" s="237"/>
      <c r="G196" s="237"/>
      <c r="P196" s="226"/>
    </row>
    <row r="197" spans="1:16" ht="15.75">
      <c r="A197" s="240"/>
      <c r="C197" s="237"/>
      <c r="D197" s="237"/>
      <c r="E197" s="237"/>
      <c r="F197" s="237"/>
      <c r="G197" s="237"/>
      <c r="P197" s="226"/>
    </row>
    <row r="198" spans="1:16" ht="15.75">
      <c r="A198" s="240"/>
      <c r="C198" s="237"/>
      <c r="D198" s="237"/>
      <c r="E198" s="237"/>
      <c r="F198" s="237"/>
      <c r="G198" s="237"/>
      <c r="P198" s="226"/>
    </row>
    <row r="199" spans="1:16" ht="15.75">
      <c r="A199" s="240"/>
      <c r="C199" s="237"/>
      <c r="D199" s="237"/>
      <c r="E199" s="237"/>
      <c r="F199" s="237"/>
      <c r="G199" s="237"/>
      <c r="P199" s="226"/>
    </row>
    <row r="200" spans="1:16" ht="15.75">
      <c r="A200" s="240"/>
      <c r="C200" s="237"/>
      <c r="D200" s="237"/>
      <c r="E200" s="237"/>
      <c r="F200" s="237"/>
      <c r="G200" s="237"/>
    </row>
    <row r="201" spans="1:16" ht="15.75">
      <c r="A201" s="240"/>
      <c r="C201" s="237"/>
      <c r="D201" s="237"/>
      <c r="E201" s="237"/>
      <c r="F201" s="237"/>
      <c r="G201" s="237"/>
    </row>
    <row r="202" spans="1:16" ht="15.75">
      <c r="A202" s="240"/>
      <c r="C202" s="237"/>
      <c r="D202" s="237"/>
      <c r="E202" s="237"/>
      <c r="F202" s="237"/>
      <c r="G202" s="237"/>
    </row>
    <row r="203" spans="1:16" ht="15.75">
      <c r="A203" s="240"/>
      <c r="C203" s="237"/>
      <c r="D203" s="237"/>
      <c r="E203" s="237"/>
      <c r="F203" s="237"/>
      <c r="G203" s="237"/>
    </row>
    <row r="204" spans="1:16" ht="15.75">
      <c r="A204" s="240"/>
      <c r="C204" s="237"/>
      <c r="D204" s="237"/>
      <c r="E204" s="237"/>
      <c r="F204" s="237"/>
      <c r="G204" s="237"/>
    </row>
    <row r="205" spans="1:16" ht="15.75">
      <c r="A205" s="240"/>
      <c r="C205" s="237"/>
      <c r="D205" s="237"/>
      <c r="E205" s="237"/>
      <c r="F205" s="237"/>
      <c r="G205" s="237"/>
    </row>
    <row r="206" spans="1:16" ht="15.75">
      <c r="A206" s="240"/>
      <c r="C206" s="237"/>
      <c r="D206" s="237"/>
      <c r="E206" s="237"/>
      <c r="F206" s="237"/>
      <c r="G206" s="237"/>
    </row>
    <row r="207" spans="1:16" ht="15.75">
      <c r="A207" s="240"/>
      <c r="C207" s="237"/>
      <c r="D207" s="237"/>
      <c r="E207" s="237"/>
      <c r="F207" s="237"/>
      <c r="G207" s="237"/>
    </row>
    <row r="208" spans="1:16" ht="15.75">
      <c r="A208" s="240"/>
      <c r="C208" s="237"/>
      <c r="D208" s="237"/>
      <c r="E208" s="237"/>
      <c r="F208" s="237"/>
      <c r="G208" s="237"/>
    </row>
    <row r="209" spans="1:7" ht="15.75">
      <c r="A209" s="240"/>
      <c r="C209" s="237"/>
      <c r="D209" s="237"/>
      <c r="E209" s="237"/>
      <c r="F209" s="237"/>
      <c r="G209" s="237"/>
    </row>
    <row r="210" spans="1:7" ht="15.75">
      <c r="A210" s="240"/>
      <c r="C210" s="237"/>
      <c r="D210" s="237"/>
      <c r="E210" s="237"/>
      <c r="F210" s="237"/>
      <c r="G210" s="237"/>
    </row>
    <row r="211" spans="1:7" ht="15.75">
      <c r="A211" s="240"/>
      <c r="C211" s="237"/>
      <c r="D211" s="237"/>
      <c r="E211" s="237"/>
      <c r="F211" s="237"/>
      <c r="G211" s="237"/>
    </row>
    <row r="212" spans="1:7" ht="15.75">
      <c r="A212" s="240"/>
      <c r="C212" s="237"/>
      <c r="D212" s="237"/>
      <c r="E212" s="237"/>
      <c r="F212" s="237"/>
      <c r="G212" s="237"/>
    </row>
    <row r="213" spans="1:7" ht="15.75">
      <c r="A213" s="240"/>
      <c r="C213" s="237"/>
      <c r="D213" s="237"/>
      <c r="E213" s="237"/>
      <c r="F213" s="237"/>
      <c r="G213" s="237"/>
    </row>
    <row r="214" spans="1:7" ht="15.75">
      <c r="A214" s="240"/>
      <c r="C214" s="237"/>
      <c r="D214" s="237"/>
      <c r="E214" s="237"/>
      <c r="F214" s="237"/>
      <c r="G214" s="237"/>
    </row>
    <row r="215" spans="1:7" ht="15.75">
      <c r="A215" s="240"/>
      <c r="C215" s="237"/>
      <c r="D215" s="237"/>
      <c r="E215" s="237"/>
      <c r="F215" s="237"/>
      <c r="G215" s="237"/>
    </row>
    <row r="216" spans="1:7" ht="15.75">
      <c r="A216" s="240"/>
      <c r="C216" s="237"/>
      <c r="D216" s="237"/>
      <c r="E216" s="237"/>
      <c r="F216" s="237"/>
      <c r="G216" s="237"/>
    </row>
    <row r="217" spans="1:7" ht="15.75">
      <c r="A217" s="240"/>
      <c r="C217" s="237"/>
      <c r="D217" s="237"/>
      <c r="E217" s="237"/>
      <c r="F217" s="237"/>
      <c r="G217" s="237"/>
    </row>
    <row r="218" spans="1:7" ht="15.75">
      <c r="A218" s="240"/>
      <c r="C218" s="237"/>
      <c r="D218" s="237"/>
      <c r="E218" s="237"/>
      <c r="F218" s="237"/>
      <c r="G218" s="237"/>
    </row>
    <row r="219" spans="1:7" ht="15.75">
      <c r="A219" s="240"/>
      <c r="C219" s="237"/>
      <c r="D219" s="237"/>
      <c r="E219" s="237"/>
      <c r="F219" s="237"/>
      <c r="G219" s="237"/>
    </row>
    <row r="220" spans="1:7" ht="15.75">
      <c r="A220" s="240"/>
      <c r="C220" s="237"/>
      <c r="D220" s="237"/>
      <c r="E220" s="237"/>
      <c r="F220" s="237"/>
      <c r="G220" s="237"/>
    </row>
    <row r="221" spans="1:7" ht="15.75">
      <c r="A221" s="240"/>
      <c r="C221" s="237"/>
      <c r="D221" s="237"/>
      <c r="E221" s="237"/>
      <c r="F221" s="237"/>
      <c r="G221" s="237"/>
    </row>
    <row r="222" spans="1:7" ht="15.75">
      <c r="A222" s="240"/>
      <c r="C222" s="237"/>
      <c r="D222" s="237"/>
      <c r="E222" s="237"/>
      <c r="F222" s="237"/>
      <c r="G222" s="237"/>
    </row>
    <row r="223" spans="1:7" ht="15.75">
      <c r="A223" s="240"/>
      <c r="C223" s="237"/>
      <c r="D223" s="237"/>
      <c r="E223" s="237"/>
      <c r="F223" s="237"/>
      <c r="G223" s="237"/>
    </row>
    <row r="224" spans="1:7" ht="15.75">
      <c r="A224" s="240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</row>
    <row r="270" spans="1:7" ht="15.75">
      <c r="A270" s="240"/>
    </row>
    <row r="271" spans="1:7" ht="15.75">
      <c r="A271" s="240"/>
    </row>
    <row r="272" spans="1:7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5">
    <mergeCell ref="A2:P2"/>
    <mergeCell ref="A3:P3"/>
    <mergeCell ref="A4:P4"/>
    <mergeCell ref="A5:P5"/>
    <mergeCell ref="A31:C31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N653"/>
  <sheetViews>
    <sheetView topLeftCell="A2" zoomScale="40" zoomScaleNormal="40" workbookViewId="0">
      <selection activeCell="A10" sqref="A10"/>
    </sheetView>
  </sheetViews>
  <sheetFormatPr defaultColWidth="11.42578125" defaultRowHeight="12.75"/>
  <cols>
    <col min="1" max="1" width="130.85546875" style="195" bestFit="1" customWidth="1"/>
    <col min="2" max="2" width="20.140625" style="103" customWidth="1"/>
    <col min="3" max="3" width="23.7109375" style="103" customWidth="1"/>
    <col min="4" max="4" width="22.28515625" style="103" customWidth="1"/>
    <col min="5" max="5" width="22" style="103" customWidth="1"/>
    <col min="6" max="6" width="20.140625" style="103" customWidth="1"/>
    <col min="7" max="7" width="23.5703125" style="103" customWidth="1"/>
    <col min="8" max="8" width="22.42578125" style="103" customWidth="1"/>
    <col min="9" max="9" width="21.7109375" style="103" customWidth="1"/>
    <col min="10" max="10" width="20.140625" style="103" customWidth="1"/>
    <col min="11" max="11" width="23.7109375" style="103" customWidth="1"/>
    <col min="12" max="12" width="28.42578125" style="103" customWidth="1"/>
    <col min="13" max="13" width="26.7109375" style="103" customWidth="1"/>
    <col min="14" max="14" width="4.5703125" style="242" customWidth="1"/>
    <col min="15" max="256" width="11.42578125" style="103"/>
    <col min="257" max="257" width="130.85546875" style="103" bestFit="1" customWidth="1"/>
    <col min="258" max="258" width="20.140625" style="103" customWidth="1"/>
    <col min="259" max="259" width="23.7109375" style="103" customWidth="1"/>
    <col min="260" max="260" width="22.28515625" style="103" customWidth="1"/>
    <col min="261" max="261" width="22" style="103" customWidth="1"/>
    <col min="262" max="262" width="20.140625" style="103" customWidth="1"/>
    <col min="263" max="263" width="23.5703125" style="103" customWidth="1"/>
    <col min="264" max="264" width="22.42578125" style="103" customWidth="1"/>
    <col min="265" max="265" width="21.7109375" style="103" customWidth="1"/>
    <col min="266" max="266" width="20.140625" style="103" customWidth="1"/>
    <col min="267" max="267" width="23.7109375" style="103" customWidth="1"/>
    <col min="268" max="268" width="22.28515625" style="103" customWidth="1"/>
    <col min="269" max="269" width="21.7109375" style="103" customWidth="1"/>
    <col min="270" max="270" width="4.5703125" style="103" customWidth="1"/>
    <col min="271" max="512" width="11.42578125" style="103"/>
    <col min="513" max="513" width="130.85546875" style="103" bestFit="1" customWidth="1"/>
    <col min="514" max="514" width="20.140625" style="103" customWidth="1"/>
    <col min="515" max="515" width="23.7109375" style="103" customWidth="1"/>
    <col min="516" max="516" width="22.28515625" style="103" customWidth="1"/>
    <col min="517" max="517" width="22" style="103" customWidth="1"/>
    <col min="518" max="518" width="20.140625" style="103" customWidth="1"/>
    <col min="519" max="519" width="23.5703125" style="103" customWidth="1"/>
    <col min="520" max="520" width="22.42578125" style="103" customWidth="1"/>
    <col min="521" max="521" width="21.7109375" style="103" customWidth="1"/>
    <col min="522" max="522" width="20.140625" style="103" customWidth="1"/>
    <col min="523" max="523" width="23.7109375" style="103" customWidth="1"/>
    <col min="524" max="524" width="22.28515625" style="103" customWidth="1"/>
    <col min="525" max="525" width="21.7109375" style="103" customWidth="1"/>
    <col min="526" max="526" width="4.5703125" style="103" customWidth="1"/>
    <col min="527" max="768" width="11.42578125" style="103"/>
    <col min="769" max="769" width="130.85546875" style="103" bestFit="1" customWidth="1"/>
    <col min="770" max="770" width="20.140625" style="103" customWidth="1"/>
    <col min="771" max="771" width="23.7109375" style="103" customWidth="1"/>
    <col min="772" max="772" width="22.28515625" style="103" customWidth="1"/>
    <col min="773" max="773" width="22" style="103" customWidth="1"/>
    <col min="774" max="774" width="20.140625" style="103" customWidth="1"/>
    <col min="775" max="775" width="23.5703125" style="103" customWidth="1"/>
    <col min="776" max="776" width="22.42578125" style="103" customWidth="1"/>
    <col min="777" max="777" width="21.7109375" style="103" customWidth="1"/>
    <col min="778" max="778" width="20.140625" style="103" customWidth="1"/>
    <col min="779" max="779" width="23.7109375" style="103" customWidth="1"/>
    <col min="780" max="780" width="22.28515625" style="103" customWidth="1"/>
    <col min="781" max="781" width="21.7109375" style="103" customWidth="1"/>
    <col min="782" max="782" width="4.5703125" style="103" customWidth="1"/>
    <col min="783" max="1024" width="11.42578125" style="103"/>
    <col min="1025" max="1025" width="130.85546875" style="103" bestFit="1" customWidth="1"/>
    <col min="1026" max="1026" width="20.140625" style="103" customWidth="1"/>
    <col min="1027" max="1027" width="23.7109375" style="103" customWidth="1"/>
    <col min="1028" max="1028" width="22.28515625" style="103" customWidth="1"/>
    <col min="1029" max="1029" width="22" style="103" customWidth="1"/>
    <col min="1030" max="1030" width="20.140625" style="103" customWidth="1"/>
    <col min="1031" max="1031" width="23.5703125" style="103" customWidth="1"/>
    <col min="1032" max="1032" width="22.42578125" style="103" customWidth="1"/>
    <col min="1033" max="1033" width="21.7109375" style="103" customWidth="1"/>
    <col min="1034" max="1034" width="20.140625" style="103" customWidth="1"/>
    <col min="1035" max="1035" width="23.7109375" style="103" customWidth="1"/>
    <col min="1036" max="1036" width="22.28515625" style="103" customWidth="1"/>
    <col min="1037" max="1037" width="21.7109375" style="103" customWidth="1"/>
    <col min="1038" max="1038" width="4.5703125" style="103" customWidth="1"/>
    <col min="1039" max="1280" width="11.42578125" style="103"/>
    <col min="1281" max="1281" width="130.85546875" style="103" bestFit="1" customWidth="1"/>
    <col min="1282" max="1282" width="20.140625" style="103" customWidth="1"/>
    <col min="1283" max="1283" width="23.7109375" style="103" customWidth="1"/>
    <col min="1284" max="1284" width="22.28515625" style="103" customWidth="1"/>
    <col min="1285" max="1285" width="22" style="103" customWidth="1"/>
    <col min="1286" max="1286" width="20.140625" style="103" customWidth="1"/>
    <col min="1287" max="1287" width="23.5703125" style="103" customWidth="1"/>
    <col min="1288" max="1288" width="22.42578125" style="103" customWidth="1"/>
    <col min="1289" max="1289" width="21.7109375" style="103" customWidth="1"/>
    <col min="1290" max="1290" width="20.140625" style="103" customWidth="1"/>
    <col min="1291" max="1291" width="23.7109375" style="103" customWidth="1"/>
    <col min="1292" max="1292" width="22.28515625" style="103" customWidth="1"/>
    <col min="1293" max="1293" width="21.7109375" style="103" customWidth="1"/>
    <col min="1294" max="1294" width="4.5703125" style="103" customWidth="1"/>
    <col min="1295" max="1536" width="11.42578125" style="103"/>
    <col min="1537" max="1537" width="130.85546875" style="103" bestFit="1" customWidth="1"/>
    <col min="1538" max="1538" width="20.140625" style="103" customWidth="1"/>
    <col min="1539" max="1539" width="23.7109375" style="103" customWidth="1"/>
    <col min="1540" max="1540" width="22.28515625" style="103" customWidth="1"/>
    <col min="1541" max="1541" width="22" style="103" customWidth="1"/>
    <col min="1542" max="1542" width="20.140625" style="103" customWidth="1"/>
    <col min="1543" max="1543" width="23.5703125" style="103" customWidth="1"/>
    <col min="1544" max="1544" width="22.42578125" style="103" customWidth="1"/>
    <col min="1545" max="1545" width="21.7109375" style="103" customWidth="1"/>
    <col min="1546" max="1546" width="20.140625" style="103" customWidth="1"/>
    <col min="1547" max="1547" width="23.7109375" style="103" customWidth="1"/>
    <col min="1548" max="1548" width="22.28515625" style="103" customWidth="1"/>
    <col min="1549" max="1549" width="21.7109375" style="103" customWidth="1"/>
    <col min="1550" max="1550" width="4.5703125" style="103" customWidth="1"/>
    <col min="1551" max="1792" width="11.42578125" style="103"/>
    <col min="1793" max="1793" width="130.85546875" style="103" bestFit="1" customWidth="1"/>
    <col min="1794" max="1794" width="20.140625" style="103" customWidth="1"/>
    <col min="1795" max="1795" width="23.7109375" style="103" customWidth="1"/>
    <col min="1796" max="1796" width="22.28515625" style="103" customWidth="1"/>
    <col min="1797" max="1797" width="22" style="103" customWidth="1"/>
    <col min="1798" max="1798" width="20.140625" style="103" customWidth="1"/>
    <col min="1799" max="1799" width="23.5703125" style="103" customWidth="1"/>
    <col min="1800" max="1800" width="22.42578125" style="103" customWidth="1"/>
    <col min="1801" max="1801" width="21.7109375" style="103" customWidth="1"/>
    <col min="1802" max="1802" width="20.140625" style="103" customWidth="1"/>
    <col min="1803" max="1803" width="23.7109375" style="103" customWidth="1"/>
    <col min="1804" max="1804" width="22.28515625" style="103" customWidth="1"/>
    <col min="1805" max="1805" width="21.7109375" style="103" customWidth="1"/>
    <col min="1806" max="1806" width="4.5703125" style="103" customWidth="1"/>
    <col min="1807" max="2048" width="11.42578125" style="103"/>
    <col min="2049" max="2049" width="130.85546875" style="103" bestFit="1" customWidth="1"/>
    <col min="2050" max="2050" width="20.140625" style="103" customWidth="1"/>
    <col min="2051" max="2051" width="23.7109375" style="103" customWidth="1"/>
    <col min="2052" max="2052" width="22.28515625" style="103" customWidth="1"/>
    <col min="2053" max="2053" width="22" style="103" customWidth="1"/>
    <col min="2054" max="2054" width="20.140625" style="103" customWidth="1"/>
    <col min="2055" max="2055" width="23.5703125" style="103" customWidth="1"/>
    <col min="2056" max="2056" width="22.42578125" style="103" customWidth="1"/>
    <col min="2057" max="2057" width="21.7109375" style="103" customWidth="1"/>
    <col min="2058" max="2058" width="20.140625" style="103" customWidth="1"/>
    <col min="2059" max="2059" width="23.7109375" style="103" customWidth="1"/>
    <col min="2060" max="2060" width="22.28515625" style="103" customWidth="1"/>
    <col min="2061" max="2061" width="21.7109375" style="103" customWidth="1"/>
    <col min="2062" max="2062" width="4.5703125" style="103" customWidth="1"/>
    <col min="2063" max="2304" width="11.42578125" style="103"/>
    <col min="2305" max="2305" width="130.85546875" style="103" bestFit="1" customWidth="1"/>
    <col min="2306" max="2306" width="20.140625" style="103" customWidth="1"/>
    <col min="2307" max="2307" width="23.7109375" style="103" customWidth="1"/>
    <col min="2308" max="2308" width="22.28515625" style="103" customWidth="1"/>
    <col min="2309" max="2309" width="22" style="103" customWidth="1"/>
    <col min="2310" max="2310" width="20.140625" style="103" customWidth="1"/>
    <col min="2311" max="2311" width="23.5703125" style="103" customWidth="1"/>
    <col min="2312" max="2312" width="22.42578125" style="103" customWidth="1"/>
    <col min="2313" max="2313" width="21.7109375" style="103" customWidth="1"/>
    <col min="2314" max="2314" width="20.140625" style="103" customWidth="1"/>
    <col min="2315" max="2315" width="23.7109375" style="103" customWidth="1"/>
    <col min="2316" max="2316" width="22.28515625" style="103" customWidth="1"/>
    <col min="2317" max="2317" width="21.7109375" style="103" customWidth="1"/>
    <col min="2318" max="2318" width="4.5703125" style="103" customWidth="1"/>
    <col min="2319" max="2560" width="11.42578125" style="103"/>
    <col min="2561" max="2561" width="130.85546875" style="103" bestFit="1" customWidth="1"/>
    <col min="2562" max="2562" width="20.140625" style="103" customWidth="1"/>
    <col min="2563" max="2563" width="23.7109375" style="103" customWidth="1"/>
    <col min="2564" max="2564" width="22.28515625" style="103" customWidth="1"/>
    <col min="2565" max="2565" width="22" style="103" customWidth="1"/>
    <col min="2566" max="2566" width="20.140625" style="103" customWidth="1"/>
    <col min="2567" max="2567" width="23.5703125" style="103" customWidth="1"/>
    <col min="2568" max="2568" width="22.42578125" style="103" customWidth="1"/>
    <col min="2569" max="2569" width="21.7109375" style="103" customWidth="1"/>
    <col min="2570" max="2570" width="20.140625" style="103" customWidth="1"/>
    <col min="2571" max="2571" width="23.7109375" style="103" customWidth="1"/>
    <col min="2572" max="2572" width="22.28515625" style="103" customWidth="1"/>
    <col min="2573" max="2573" width="21.7109375" style="103" customWidth="1"/>
    <col min="2574" max="2574" width="4.5703125" style="103" customWidth="1"/>
    <col min="2575" max="2816" width="11.42578125" style="103"/>
    <col min="2817" max="2817" width="130.85546875" style="103" bestFit="1" customWidth="1"/>
    <col min="2818" max="2818" width="20.140625" style="103" customWidth="1"/>
    <col min="2819" max="2819" width="23.7109375" style="103" customWidth="1"/>
    <col min="2820" max="2820" width="22.28515625" style="103" customWidth="1"/>
    <col min="2821" max="2821" width="22" style="103" customWidth="1"/>
    <col min="2822" max="2822" width="20.140625" style="103" customWidth="1"/>
    <col min="2823" max="2823" width="23.5703125" style="103" customWidth="1"/>
    <col min="2824" max="2824" width="22.42578125" style="103" customWidth="1"/>
    <col min="2825" max="2825" width="21.7109375" style="103" customWidth="1"/>
    <col min="2826" max="2826" width="20.140625" style="103" customWidth="1"/>
    <col min="2827" max="2827" width="23.7109375" style="103" customWidth="1"/>
    <col min="2828" max="2828" width="22.28515625" style="103" customWidth="1"/>
    <col min="2829" max="2829" width="21.7109375" style="103" customWidth="1"/>
    <col min="2830" max="2830" width="4.5703125" style="103" customWidth="1"/>
    <col min="2831" max="3072" width="11.42578125" style="103"/>
    <col min="3073" max="3073" width="130.85546875" style="103" bestFit="1" customWidth="1"/>
    <col min="3074" max="3074" width="20.140625" style="103" customWidth="1"/>
    <col min="3075" max="3075" width="23.7109375" style="103" customWidth="1"/>
    <col min="3076" max="3076" width="22.28515625" style="103" customWidth="1"/>
    <col min="3077" max="3077" width="22" style="103" customWidth="1"/>
    <col min="3078" max="3078" width="20.140625" style="103" customWidth="1"/>
    <col min="3079" max="3079" width="23.5703125" style="103" customWidth="1"/>
    <col min="3080" max="3080" width="22.42578125" style="103" customWidth="1"/>
    <col min="3081" max="3081" width="21.7109375" style="103" customWidth="1"/>
    <col min="3082" max="3082" width="20.140625" style="103" customWidth="1"/>
    <col min="3083" max="3083" width="23.7109375" style="103" customWidth="1"/>
    <col min="3084" max="3084" width="22.28515625" style="103" customWidth="1"/>
    <col min="3085" max="3085" width="21.7109375" style="103" customWidth="1"/>
    <col min="3086" max="3086" width="4.5703125" style="103" customWidth="1"/>
    <col min="3087" max="3328" width="11.42578125" style="103"/>
    <col min="3329" max="3329" width="130.85546875" style="103" bestFit="1" customWidth="1"/>
    <col min="3330" max="3330" width="20.140625" style="103" customWidth="1"/>
    <col min="3331" max="3331" width="23.7109375" style="103" customWidth="1"/>
    <col min="3332" max="3332" width="22.28515625" style="103" customWidth="1"/>
    <col min="3333" max="3333" width="22" style="103" customWidth="1"/>
    <col min="3334" max="3334" width="20.140625" style="103" customWidth="1"/>
    <col min="3335" max="3335" width="23.5703125" style="103" customWidth="1"/>
    <col min="3336" max="3336" width="22.42578125" style="103" customWidth="1"/>
    <col min="3337" max="3337" width="21.7109375" style="103" customWidth="1"/>
    <col min="3338" max="3338" width="20.140625" style="103" customWidth="1"/>
    <col min="3339" max="3339" width="23.7109375" style="103" customWidth="1"/>
    <col min="3340" max="3340" width="22.28515625" style="103" customWidth="1"/>
    <col min="3341" max="3341" width="21.7109375" style="103" customWidth="1"/>
    <col min="3342" max="3342" width="4.5703125" style="103" customWidth="1"/>
    <col min="3343" max="3584" width="11.42578125" style="103"/>
    <col min="3585" max="3585" width="130.85546875" style="103" bestFit="1" customWidth="1"/>
    <col min="3586" max="3586" width="20.140625" style="103" customWidth="1"/>
    <col min="3587" max="3587" width="23.7109375" style="103" customWidth="1"/>
    <col min="3588" max="3588" width="22.28515625" style="103" customWidth="1"/>
    <col min="3589" max="3589" width="22" style="103" customWidth="1"/>
    <col min="3590" max="3590" width="20.140625" style="103" customWidth="1"/>
    <col min="3591" max="3591" width="23.5703125" style="103" customWidth="1"/>
    <col min="3592" max="3592" width="22.42578125" style="103" customWidth="1"/>
    <col min="3593" max="3593" width="21.7109375" style="103" customWidth="1"/>
    <col min="3594" max="3594" width="20.140625" style="103" customWidth="1"/>
    <col min="3595" max="3595" width="23.7109375" style="103" customWidth="1"/>
    <col min="3596" max="3596" width="22.28515625" style="103" customWidth="1"/>
    <col min="3597" max="3597" width="21.7109375" style="103" customWidth="1"/>
    <col min="3598" max="3598" width="4.5703125" style="103" customWidth="1"/>
    <col min="3599" max="3840" width="11.42578125" style="103"/>
    <col min="3841" max="3841" width="130.85546875" style="103" bestFit="1" customWidth="1"/>
    <col min="3842" max="3842" width="20.140625" style="103" customWidth="1"/>
    <col min="3843" max="3843" width="23.7109375" style="103" customWidth="1"/>
    <col min="3844" max="3844" width="22.28515625" style="103" customWidth="1"/>
    <col min="3845" max="3845" width="22" style="103" customWidth="1"/>
    <col min="3846" max="3846" width="20.140625" style="103" customWidth="1"/>
    <col min="3847" max="3847" width="23.5703125" style="103" customWidth="1"/>
    <col min="3848" max="3848" width="22.42578125" style="103" customWidth="1"/>
    <col min="3849" max="3849" width="21.7109375" style="103" customWidth="1"/>
    <col min="3850" max="3850" width="20.140625" style="103" customWidth="1"/>
    <col min="3851" max="3851" width="23.7109375" style="103" customWidth="1"/>
    <col min="3852" max="3852" width="22.28515625" style="103" customWidth="1"/>
    <col min="3853" max="3853" width="21.7109375" style="103" customWidth="1"/>
    <col min="3854" max="3854" width="4.5703125" style="103" customWidth="1"/>
    <col min="3855" max="4096" width="11.42578125" style="103"/>
    <col min="4097" max="4097" width="130.85546875" style="103" bestFit="1" customWidth="1"/>
    <col min="4098" max="4098" width="20.140625" style="103" customWidth="1"/>
    <col min="4099" max="4099" width="23.7109375" style="103" customWidth="1"/>
    <col min="4100" max="4100" width="22.28515625" style="103" customWidth="1"/>
    <col min="4101" max="4101" width="22" style="103" customWidth="1"/>
    <col min="4102" max="4102" width="20.140625" style="103" customWidth="1"/>
    <col min="4103" max="4103" width="23.5703125" style="103" customWidth="1"/>
    <col min="4104" max="4104" width="22.42578125" style="103" customWidth="1"/>
    <col min="4105" max="4105" width="21.7109375" style="103" customWidth="1"/>
    <col min="4106" max="4106" width="20.140625" style="103" customWidth="1"/>
    <col min="4107" max="4107" width="23.7109375" style="103" customWidth="1"/>
    <col min="4108" max="4108" width="22.28515625" style="103" customWidth="1"/>
    <col min="4109" max="4109" width="21.7109375" style="103" customWidth="1"/>
    <col min="4110" max="4110" width="4.5703125" style="103" customWidth="1"/>
    <col min="4111" max="4352" width="11.42578125" style="103"/>
    <col min="4353" max="4353" width="130.85546875" style="103" bestFit="1" customWidth="1"/>
    <col min="4354" max="4354" width="20.140625" style="103" customWidth="1"/>
    <col min="4355" max="4355" width="23.7109375" style="103" customWidth="1"/>
    <col min="4356" max="4356" width="22.28515625" style="103" customWidth="1"/>
    <col min="4357" max="4357" width="22" style="103" customWidth="1"/>
    <col min="4358" max="4358" width="20.140625" style="103" customWidth="1"/>
    <col min="4359" max="4359" width="23.5703125" style="103" customWidth="1"/>
    <col min="4360" max="4360" width="22.42578125" style="103" customWidth="1"/>
    <col min="4361" max="4361" width="21.7109375" style="103" customWidth="1"/>
    <col min="4362" max="4362" width="20.140625" style="103" customWidth="1"/>
    <col min="4363" max="4363" width="23.7109375" style="103" customWidth="1"/>
    <col min="4364" max="4364" width="22.28515625" style="103" customWidth="1"/>
    <col min="4365" max="4365" width="21.7109375" style="103" customWidth="1"/>
    <col min="4366" max="4366" width="4.5703125" style="103" customWidth="1"/>
    <col min="4367" max="4608" width="11.42578125" style="103"/>
    <col min="4609" max="4609" width="130.85546875" style="103" bestFit="1" customWidth="1"/>
    <col min="4610" max="4610" width="20.140625" style="103" customWidth="1"/>
    <col min="4611" max="4611" width="23.7109375" style="103" customWidth="1"/>
    <col min="4612" max="4612" width="22.28515625" style="103" customWidth="1"/>
    <col min="4613" max="4613" width="22" style="103" customWidth="1"/>
    <col min="4614" max="4614" width="20.140625" style="103" customWidth="1"/>
    <col min="4615" max="4615" width="23.5703125" style="103" customWidth="1"/>
    <col min="4616" max="4616" width="22.42578125" style="103" customWidth="1"/>
    <col min="4617" max="4617" width="21.7109375" style="103" customWidth="1"/>
    <col min="4618" max="4618" width="20.140625" style="103" customWidth="1"/>
    <col min="4619" max="4619" width="23.7109375" style="103" customWidth="1"/>
    <col min="4620" max="4620" width="22.28515625" style="103" customWidth="1"/>
    <col min="4621" max="4621" width="21.7109375" style="103" customWidth="1"/>
    <col min="4622" max="4622" width="4.5703125" style="103" customWidth="1"/>
    <col min="4623" max="4864" width="11.42578125" style="103"/>
    <col min="4865" max="4865" width="130.85546875" style="103" bestFit="1" customWidth="1"/>
    <col min="4866" max="4866" width="20.140625" style="103" customWidth="1"/>
    <col min="4867" max="4867" width="23.7109375" style="103" customWidth="1"/>
    <col min="4868" max="4868" width="22.28515625" style="103" customWidth="1"/>
    <col min="4869" max="4869" width="22" style="103" customWidth="1"/>
    <col min="4870" max="4870" width="20.140625" style="103" customWidth="1"/>
    <col min="4871" max="4871" width="23.5703125" style="103" customWidth="1"/>
    <col min="4872" max="4872" width="22.42578125" style="103" customWidth="1"/>
    <col min="4873" max="4873" width="21.7109375" style="103" customWidth="1"/>
    <col min="4874" max="4874" width="20.140625" style="103" customWidth="1"/>
    <col min="4875" max="4875" width="23.7109375" style="103" customWidth="1"/>
    <col min="4876" max="4876" width="22.28515625" style="103" customWidth="1"/>
    <col min="4877" max="4877" width="21.7109375" style="103" customWidth="1"/>
    <col min="4878" max="4878" width="4.5703125" style="103" customWidth="1"/>
    <col min="4879" max="5120" width="11.42578125" style="103"/>
    <col min="5121" max="5121" width="130.85546875" style="103" bestFit="1" customWidth="1"/>
    <col min="5122" max="5122" width="20.140625" style="103" customWidth="1"/>
    <col min="5123" max="5123" width="23.7109375" style="103" customWidth="1"/>
    <col min="5124" max="5124" width="22.28515625" style="103" customWidth="1"/>
    <col min="5125" max="5125" width="22" style="103" customWidth="1"/>
    <col min="5126" max="5126" width="20.140625" style="103" customWidth="1"/>
    <col min="5127" max="5127" width="23.5703125" style="103" customWidth="1"/>
    <col min="5128" max="5128" width="22.42578125" style="103" customWidth="1"/>
    <col min="5129" max="5129" width="21.7109375" style="103" customWidth="1"/>
    <col min="5130" max="5130" width="20.140625" style="103" customWidth="1"/>
    <col min="5131" max="5131" width="23.7109375" style="103" customWidth="1"/>
    <col min="5132" max="5132" width="22.28515625" style="103" customWidth="1"/>
    <col min="5133" max="5133" width="21.7109375" style="103" customWidth="1"/>
    <col min="5134" max="5134" width="4.5703125" style="103" customWidth="1"/>
    <col min="5135" max="5376" width="11.42578125" style="103"/>
    <col min="5377" max="5377" width="130.85546875" style="103" bestFit="1" customWidth="1"/>
    <col min="5378" max="5378" width="20.140625" style="103" customWidth="1"/>
    <col min="5379" max="5379" width="23.7109375" style="103" customWidth="1"/>
    <col min="5380" max="5380" width="22.28515625" style="103" customWidth="1"/>
    <col min="5381" max="5381" width="22" style="103" customWidth="1"/>
    <col min="5382" max="5382" width="20.140625" style="103" customWidth="1"/>
    <col min="5383" max="5383" width="23.5703125" style="103" customWidth="1"/>
    <col min="5384" max="5384" width="22.42578125" style="103" customWidth="1"/>
    <col min="5385" max="5385" width="21.7109375" style="103" customWidth="1"/>
    <col min="5386" max="5386" width="20.140625" style="103" customWidth="1"/>
    <col min="5387" max="5387" width="23.7109375" style="103" customWidth="1"/>
    <col min="5388" max="5388" width="22.28515625" style="103" customWidth="1"/>
    <col min="5389" max="5389" width="21.7109375" style="103" customWidth="1"/>
    <col min="5390" max="5390" width="4.5703125" style="103" customWidth="1"/>
    <col min="5391" max="5632" width="11.42578125" style="103"/>
    <col min="5633" max="5633" width="130.85546875" style="103" bestFit="1" customWidth="1"/>
    <col min="5634" max="5634" width="20.140625" style="103" customWidth="1"/>
    <col min="5635" max="5635" width="23.7109375" style="103" customWidth="1"/>
    <col min="5636" max="5636" width="22.28515625" style="103" customWidth="1"/>
    <col min="5637" max="5637" width="22" style="103" customWidth="1"/>
    <col min="5638" max="5638" width="20.140625" style="103" customWidth="1"/>
    <col min="5639" max="5639" width="23.5703125" style="103" customWidth="1"/>
    <col min="5640" max="5640" width="22.42578125" style="103" customWidth="1"/>
    <col min="5641" max="5641" width="21.7109375" style="103" customWidth="1"/>
    <col min="5642" max="5642" width="20.140625" style="103" customWidth="1"/>
    <col min="5643" max="5643" width="23.7109375" style="103" customWidth="1"/>
    <col min="5644" max="5644" width="22.28515625" style="103" customWidth="1"/>
    <col min="5645" max="5645" width="21.7109375" style="103" customWidth="1"/>
    <col min="5646" max="5646" width="4.5703125" style="103" customWidth="1"/>
    <col min="5647" max="5888" width="11.42578125" style="103"/>
    <col min="5889" max="5889" width="130.85546875" style="103" bestFit="1" customWidth="1"/>
    <col min="5890" max="5890" width="20.140625" style="103" customWidth="1"/>
    <col min="5891" max="5891" width="23.7109375" style="103" customWidth="1"/>
    <col min="5892" max="5892" width="22.28515625" style="103" customWidth="1"/>
    <col min="5893" max="5893" width="22" style="103" customWidth="1"/>
    <col min="5894" max="5894" width="20.140625" style="103" customWidth="1"/>
    <col min="5895" max="5895" width="23.5703125" style="103" customWidth="1"/>
    <col min="5896" max="5896" width="22.42578125" style="103" customWidth="1"/>
    <col min="5897" max="5897" width="21.7109375" style="103" customWidth="1"/>
    <col min="5898" max="5898" width="20.140625" style="103" customWidth="1"/>
    <col min="5899" max="5899" width="23.7109375" style="103" customWidth="1"/>
    <col min="5900" max="5900" width="22.28515625" style="103" customWidth="1"/>
    <col min="5901" max="5901" width="21.7109375" style="103" customWidth="1"/>
    <col min="5902" max="5902" width="4.5703125" style="103" customWidth="1"/>
    <col min="5903" max="6144" width="11.42578125" style="103"/>
    <col min="6145" max="6145" width="130.85546875" style="103" bestFit="1" customWidth="1"/>
    <col min="6146" max="6146" width="20.140625" style="103" customWidth="1"/>
    <col min="6147" max="6147" width="23.7109375" style="103" customWidth="1"/>
    <col min="6148" max="6148" width="22.28515625" style="103" customWidth="1"/>
    <col min="6149" max="6149" width="22" style="103" customWidth="1"/>
    <col min="6150" max="6150" width="20.140625" style="103" customWidth="1"/>
    <col min="6151" max="6151" width="23.5703125" style="103" customWidth="1"/>
    <col min="6152" max="6152" width="22.42578125" style="103" customWidth="1"/>
    <col min="6153" max="6153" width="21.7109375" style="103" customWidth="1"/>
    <col min="6154" max="6154" width="20.140625" style="103" customWidth="1"/>
    <col min="6155" max="6155" width="23.7109375" style="103" customWidth="1"/>
    <col min="6156" max="6156" width="22.28515625" style="103" customWidth="1"/>
    <col min="6157" max="6157" width="21.7109375" style="103" customWidth="1"/>
    <col min="6158" max="6158" width="4.5703125" style="103" customWidth="1"/>
    <col min="6159" max="6400" width="11.42578125" style="103"/>
    <col min="6401" max="6401" width="130.85546875" style="103" bestFit="1" customWidth="1"/>
    <col min="6402" max="6402" width="20.140625" style="103" customWidth="1"/>
    <col min="6403" max="6403" width="23.7109375" style="103" customWidth="1"/>
    <col min="6404" max="6404" width="22.28515625" style="103" customWidth="1"/>
    <col min="6405" max="6405" width="22" style="103" customWidth="1"/>
    <col min="6406" max="6406" width="20.140625" style="103" customWidth="1"/>
    <col min="6407" max="6407" width="23.5703125" style="103" customWidth="1"/>
    <col min="6408" max="6408" width="22.42578125" style="103" customWidth="1"/>
    <col min="6409" max="6409" width="21.7109375" style="103" customWidth="1"/>
    <col min="6410" max="6410" width="20.140625" style="103" customWidth="1"/>
    <col min="6411" max="6411" width="23.7109375" style="103" customWidth="1"/>
    <col min="6412" max="6412" width="22.28515625" style="103" customWidth="1"/>
    <col min="6413" max="6413" width="21.7109375" style="103" customWidth="1"/>
    <col min="6414" max="6414" width="4.5703125" style="103" customWidth="1"/>
    <col min="6415" max="6656" width="11.42578125" style="103"/>
    <col min="6657" max="6657" width="130.85546875" style="103" bestFit="1" customWidth="1"/>
    <col min="6658" max="6658" width="20.140625" style="103" customWidth="1"/>
    <col min="6659" max="6659" width="23.7109375" style="103" customWidth="1"/>
    <col min="6660" max="6660" width="22.28515625" style="103" customWidth="1"/>
    <col min="6661" max="6661" width="22" style="103" customWidth="1"/>
    <col min="6662" max="6662" width="20.140625" style="103" customWidth="1"/>
    <col min="6663" max="6663" width="23.5703125" style="103" customWidth="1"/>
    <col min="6664" max="6664" width="22.42578125" style="103" customWidth="1"/>
    <col min="6665" max="6665" width="21.7109375" style="103" customWidth="1"/>
    <col min="6666" max="6666" width="20.140625" style="103" customWidth="1"/>
    <col min="6667" max="6667" width="23.7109375" style="103" customWidth="1"/>
    <col min="6668" max="6668" width="22.28515625" style="103" customWidth="1"/>
    <col min="6669" max="6669" width="21.7109375" style="103" customWidth="1"/>
    <col min="6670" max="6670" width="4.5703125" style="103" customWidth="1"/>
    <col min="6671" max="6912" width="11.42578125" style="103"/>
    <col min="6913" max="6913" width="130.85546875" style="103" bestFit="1" customWidth="1"/>
    <col min="6914" max="6914" width="20.140625" style="103" customWidth="1"/>
    <col min="6915" max="6915" width="23.7109375" style="103" customWidth="1"/>
    <col min="6916" max="6916" width="22.28515625" style="103" customWidth="1"/>
    <col min="6917" max="6917" width="22" style="103" customWidth="1"/>
    <col min="6918" max="6918" width="20.140625" style="103" customWidth="1"/>
    <col min="6919" max="6919" width="23.5703125" style="103" customWidth="1"/>
    <col min="6920" max="6920" width="22.42578125" style="103" customWidth="1"/>
    <col min="6921" max="6921" width="21.7109375" style="103" customWidth="1"/>
    <col min="6922" max="6922" width="20.140625" style="103" customWidth="1"/>
    <col min="6923" max="6923" width="23.7109375" style="103" customWidth="1"/>
    <col min="6924" max="6924" width="22.28515625" style="103" customWidth="1"/>
    <col min="6925" max="6925" width="21.7109375" style="103" customWidth="1"/>
    <col min="6926" max="6926" width="4.5703125" style="103" customWidth="1"/>
    <col min="6927" max="7168" width="11.42578125" style="103"/>
    <col min="7169" max="7169" width="130.85546875" style="103" bestFit="1" customWidth="1"/>
    <col min="7170" max="7170" width="20.140625" style="103" customWidth="1"/>
    <col min="7171" max="7171" width="23.7109375" style="103" customWidth="1"/>
    <col min="7172" max="7172" width="22.28515625" style="103" customWidth="1"/>
    <col min="7173" max="7173" width="22" style="103" customWidth="1"/>
    <col min="7174" max="7174" width="20.140625" style="103" customWidth="1"/>
    <col min="7175" max="7175" width="23.5703125" style="103" customWidth="1"/>
    <col min="7176" max="7176" width="22.42578125" style="103" customWidth="1"/>
    <col min="7177" max="7177" width="21.7109375" style="103" customWidth="1"/>
    <col min="7178" max="7178" width="20.140625" style="103" customWidth="1"/>
    <col min="7179" max="7179" width="23.7109375" style="103" customWidth="1"/>
    <col min="7180" max="7180" width="22.28515625" style="103" customWidth="1"/>
    <col min="7181" max="7181" width="21.7109375" style="103" customWidth="1"/>
    <col min="7182" max="7182" width="4.5703125" style="103" customWidth="1"/>
    <col min="7183" max="7424" width="11.42578125" style="103"/>
    <col min="7425" max="7425" width="130.85546875" style="103" bestFit="1" customWidth="1"/>
    <col min="7426" max="7426" width="20.140625" style="103" customWidth="1"/>
    <col min="7427" max="7427" width="23.7109375" style="103" customWidth="1"/>
    <col min="7428" max="7428" width="22.28515625" style="103" customWidth="1"/>
    <col min="7429" max="7429" width="22" style="103" customWidth="1"/>
    <col min="7430" max="7430" width="20.140625" style="103" customWidth="1"/>
    <col min="7431" max="7431" width="23.5703125" style="103" customWidth="1"/>
    <col min="7432" max="7432" width="22.42578125" style="103" customWidth="1"/>
    <col min="7433" max="7433" width="21.7109375" style="103" customWidth="1"/>
    <col min="7434" max="7434" width="20.140625" style="103" customWidth="1"/>
    <col min="7435" max="7435" width="23.7109375" style="103" customWidth="1"/>
    <col min="7436" max="7436" width="22.28515625" style="103" customWidth="1"/>
    <col min="7437" max="7437" width="21.7109375" style="103" customWidth="1"/>
    <col min="7438" max="7438" width="4.5703125" style="103" customWidth="1"/>
    <col min="7439" max="7680" width="11.42578125" style="103"/>
    <col min="7681" max="7681" width="130.85546875" style="103" bestFit="1" customWidth="1"/>
    <col min="7682" max="7682" width="20.140625" style="103" customWidth="1"/>
    <col min="7683" max="7683" width="23.7109375" style="103" customWidth="1"/>
    <col min="7684" max="7684" width="22.28515625" style="103" customWidth="1"/>
    <col min="7685" max="7685" width="22" style="103" customWidth="1"/>
    <col min="7686" max="7686" width="20.140625" style="103" customWidth="1"/>
    <col min="7687" max="7687" width="23.5703125" style="103" customWidth="1"/>
    <col min="7688" max="7688" width="22.42578125" style="103" customWidth="1"/>
    <col min="7689" max="7689" width="21.7109375" style="103" customWidth="1"/>
    <col min="7690" max="7690" width="20.140625" style="103" customWidth="1"/>
    <col min="7691" max="7691" width="23.7109375" style="103" customWidth="1"/>
    <col min="7692" max="7692" width="22.28515625" style="103" customWidth="1"/>
    <col min="7693" max="7693" width="21.7109375" style="103" customWidth="1"/>
    <col min="7694" max="7694" width="4.5703125" style="103" customWidth="1"/>
    <col min="7695" max="7936" width="11.42578125" style="103"/>
    <col min="7937" max="7937" width="130.85546875" style="103" bestFit="1" customWidth="1"/>
    <col min="7938" max="7938" width="20.140625" style="103" customWidth="1"/>
    <col min="7939" max="7939" width="23.7109375" style="103" customWidth="1"/>
    <col min="7940" max="7940" width="22.28515625" style="103" customWidth="1"/>
    <col min="7941" max="7941" width="22" style="103" customWidth="1"/>
    <col min="7942" max="7942" width="20.140625" style="103" customWidth="1"/>
    <col min="7943" max="7943" width="23.5703125" style="103" customWidth="1"/>
    <col min="7944" max="7944" width="22.42578125" style="103" customWidth="1"/>
    <col min="7945" max="7945" width="21.7109375" style="103" customWidth="1"/>
    <col min="7946" max="7946" width="20.140625" style="103" customWidth="1"/>
    <col min="7947" max="7947" width="23.7109375" style="103" customWidth="1"/>
    <col min="7948" max="7948" width="22.28515625" style="103" customWidth="1"/>
    <col min="7949" max="7949" width="21.7109375" style="103" customWidth="1"/>
    <col min="7950" max="7950" width="4.5703125" style="103" customWidth="1"/>
    <col min="7951" max="8192" width="11.42578125" style="103"/>
    <col min="8193" max="8193" width="130.85546875" style="103" bestFit="1" customWidth="1"/>
    <col min="8194" max="8194" width="20.140625" style="103" customWidth="1"/>
    <col min="8195" max="8195" width="23.7109375" style="103" customWidth="1"/>
    <col min="8196" max="8196" width="22.28515625" style="103" customWidth="1"/>
    <col min="8197" max="8197" width="22" style="103" customWidth="1"/>
    <col min="8198" max="8198" width="20.140625" style="103" customWidth="1"/>
    <col min="8199" max="8199" width="23.5703125" style="103" customWidth="1"/>
    <col min="8200" max="8200" width="22.42578125" style="103" customWidth="1"/>
    <col min="8201" max="8201" width="21.7109375" style="103" customWidth="1"/>
    <col min="8202" max="8202" width="20.140625" style="103" customWidth="1"/>
    <col min="8203" max="8203" width="23.7109375" style="103" customWidth="1"/>
    <col min="8204" max="8204" width="22.28515625" style="103" customWidth="1"/>
    <col min="8205" max="8205" width="21.7109375" style="103" customWidth="1"/>
    <col min="8206" max="8206" width="4.5703125" style="103" customWidth="1"/>
    <col min="8207" max="8448" width="11.42578125" style="103"/>
    <col min="8449" max="8449" width="130.85546875" style="103" bestFit="1" customWidth="1"/>
    <col min="8450" max="8450" width="20.140625" style="103" customWidth="1"/>
    <col min="8451" max="8451" width="23.7109375" style="103" customWidth="1"/>
    <col min="8452" max="8452" width="22.28515625" style="103" customWidth="1"/>
    <col min="8453" max="8453" width="22" style="103" customWidth="1"/>
    <col min="8454" max="8454" width="20.140625" style="103" customWidth="1"/>
    <col min="8455" max="8455" width="23.5703125" style="103" customWidth="1"/>
    <col min="8456" max="8456" width="22.42578125" style="103" customWidth="1"/>
    <col min="8457" max="8457" width="21.7109375" style="103" customWidth="1"/>
    <col min="8458" max="8458" width="20.140625" style="103" customWidth="1"/>
    <col min="8459" max="8459" width="23.7109375" style="103" customWidth="1"/>
    <col min="8460" max="8460" width="22.28515625" style="103" customWidth="1"/>
    <col min="8461" max="8461" width="21.7109375" style="103" customWidth="1"/>
    <col min="8462" max="8462" width="4.5703125" style="103" customWidth="1"/>
    <col min="8463" max="8704" width="11.42578125" style="103"/>
    <col min="8705" max="8705" width="130.85546875" style="103" bestFit="1" customWidth="1"/>
    <col min="8706" max="8706" width="20.140625" style="103" customWidth="1"/>
    <col min="8707" max="8707" width="23.7109375" style="103" customWidth="1"/>
    <col min="8708" max="8708" width="22.28515625" style="103" customWidth="1"/>
    <col min="8709" max="8709" width="22" style="103" customWidth="1"/>
    <col min="8710" max="8710" width="20.140625" style="103" customWidth="1"/>
    <col min="8711" max="8711" width="23.5703125" style="103" customWidth="1"/>
    <col min="8712" max="8712" width="22.42578125" style="103" customWidth="1"/>
    <col min="8713" max="8713" width="21.7109375" style="103" customWidth="1"/>
    <col min="8714" max="8714" width="20.140625" style="103" customWidth="1"/>
    <col min="8715" max="8715" width="23.7109375" style="103" customWidth="1"/>
    <col min="8716" max="8716" width="22.28515625" style="103" customWidth="1"/>
    <col min="8717" max="8717" width="21.7109375" style="103" customWidth="1"/>
    <col min="8718" max="8718" width="4.5703125" style="103" customWidth="1"/>
    <col min="8719" max="8960" width="11.42578125" style="103"/>
    <col min="8961" max="8961" width="130.85546875" style="103" bestFit="1" customWidth="1"/>
    <col min="8962" max="8962" width="20.140625" style="103" customWidth="1"/>
    <col min="8963" max="8963" width="23.7109375" style="103" customWidth="1"/>
    <col min="8964" max="8964" width="22.28515625" style="103" customWidth="1"/>
    <col min="8965" max="8965" width="22" style="103" customWidth="1"/>
    <col min="8966" max="8966" width="20.140625" style="103" customWidth="1"/>
    <col min="8967" max="8967" width="23.5703125" style="103" customWidth="1"/>
    <col min="8968" max="8968" width="22.42578125" style="103" customWidth="1"/>
    <col min="8969" max="8969" width="21.7109375" style="103" customWidth="1"/>
    <col min="8970" max="8970" width="20.140625" style="103" customWidth="1"/>
    <col min="8971" max="8971" width="23.7109375" style="103" customWidth="1"/>
    <col min="8972" max="8972" width="22.28515625" style="103" customWidth="1"/>
    <col min="8973" max="8973" width="21.7109375" style="103" customWidth="1"/>
    <col min="8974" max="8974" width="4.5703125" style="103" customWidth="1"/>
    <col min="8975" max="9216" width="11.42578125" style="103"/>
    <col min="9217" max="9217" width="130.85546875" style="103" bestFit="1" customWidth="1"/>
    <col min="9218" max="9218" width="20.140625" style="103" customWidth="1"/>
    <col min="9219" max="9219" width="23.7109375" style="103" customWidth="1"/>
    <col min="9220" max="9220" width="22.28515625" style="103" customWidth="1"/>
    <col min="9221" max="9221" width="22" style="103" customWidth="1"/>
    <col min="9222" max="9222" width="20.140625" style="103" customWidth="1"/>
    <col min="9223" max="9223" width="23.5703125" style="103" customWidth="1"/>
    <col min="9224" max="9224" width="22.42578125" style="103" customWidth="1"/>
    <col min="9225" max="9225" width="21.7109375" style="103" customWidth="1"/>
    <col min="9226" max="9226" width="20.140625" style="103" customWidth="1"/>
    <col min="9227" max="9227" width="23.7109375" style="103" customWidth="1"/>
    <col min="9228" max="9228" width="22.28515625" style="103" customWidth="1"/>
    <col min="9229" max="9229" width="21.7109375" style="103" customWidth="1"/>
    <col min="9230" max="9230" width="4.5703125" style="103" customWidth="1"/>
    <col min="9231" max="9472" width="11.42578125" style="103"/>
    <col min="9473" max="9473" width="130.85546875" style="103" bestFit="1" customWidth="1"/>
    <col min="9474" max="9474" width="20.140625" style="103" customWidth="1"/>
    <col min="9475" max="9475" width="23.7109375" style="103" customWidth="1"/>
    <col min="9476" max="9476" width="22.28515625" style="103" customWidth="1"/>
    <col min="9477" max="9477" width="22" style="103" customWidth="1"/>
    <col min="9478" max="9478" width="20.140625" style="103" customWidth="1"/>
    <col min="9479" max="9479" width="23.5703125" style="103" customWidth="1"/>
    <col min="9480" max="9480" width="22.42578125" style="103" customWidth="1"/>
    <col min="9481" max="9481" width="21.7109375" style="103" customWidth="1"/>
    <col min="9482" max="9482" width="20.140625" style="103" customWidth="1"/>
    <col min="9483" max="9483" width="23.7109375" style="103" customWidth="1"/>
    <col min="9484" max="9484" width="22.28515625" style="103" customWidth="1"/>
    <col min="9485" max="9485" width="21.7109375" style="103" customWidth="1"/>
    <col min="9486" max="9486" width="4.5703125" style="103" customWidth="1"/>
    <col min="9487" max="9728" width="11.42578125" style="103"/>
    <col min="9729" max="9729" width="130.85546875" style="103" bestFit="1" customWidth="1"/>
    <col min="9730" max="9730" width="20.140625" style="103" customWidth="1"/>
    <col min="9731" max="9731" width="23.7109375" style="103" customWidth="1"/>
    <col min="9732" max="9732" width="22.28515625" style="103" customWidth="1"/>
    <col min="9733" max="9733" width="22" style="103" customWidth="1"/>
    <col min="9734" max="9734" width="20.140625" style="103" customWidth="1"/>
    <col min="9735" max="9735" width="23.5703125" style="103" customWidth="1"/>
    <col min="9736" max="9736" width="22.42578125" style="103" customWidth="1"/>
    <col min="9737" max="9737" width="21.7109375" style="103" customWidth="1"/>
    <col min="9738" max="9738" width="20.140625" style="103" customWidth="1"/>
    <col min="9739" max="9739" width="23.7109375" style="103" customWidth="1"/>
    <col min="9740" max="9740" width="22.28515625" style="103" customWidth="1"/>
    <col min="9741" max="9741" width="21.7109375" style="103" customWidth="1"/>
    <col min="9742" max="9742" width="4.5703125" style="103" customWidth="1"/>
    <col min="9743" max="9984" width="11.42578125" style="103"/>
    <col min="9985" max="9985" width="130.85546875" style="103" bestFit="1" customWidth="1"/>
    <col min="9986" max="9986" width="20.140625" style="103" customWidth="1"/>
    <col min="9987" max="9987" width="23.7109375" style="103" customWidth="1"/>
    <col min="9988" max="9988" width="22.28515625" style="103" customWidth="1"/>
    <col min="9989" max="9989" width="22" style="103" customWidth="1"/>
    <col min="9990" max="9990" width="20.140625" style="103" customWidth="1"/>
    <col min="9991" max="9991" width="23.5703125" style="103" customWidth="1"/>
    <col min="9992" max="9992" width="22.42578125" style="103" customWidth="1"/>
    <col min="9993" max="9993" width="21.7109375" style="103" customWidth="1"/>
    <col min="9994" max="9994" width="20.140625" style="103" customWidth="1"/>
    <col min="9995" max="9995" width="23.7109375" style="103" customWidth="1"/>
    <col min="9996" max="9996" width="22.28515625" style="103" customWidth="1"/>
    <col min="9997" max="9997" width="21.7109375" style="103" customWidth="1"/>
    <col min="9998" max="9998" width="4.5703125" style="103" customWidth="1"/>
    <col min="9999" max="10240" width="11.42578125" style="103"/>
    <col min="10241" max="10241" width="130.85546875" style="103" bestFit="1" customWidth="1"/>
    <col min="10242" max="10242" width="20.140625" style="103" customWidth="1"/>
    <col min="10243" max="10243" width="23.7109375" style="103" customWidth="1"/>
    <col min="10244" max="10244" width="22.28515625" style="103" customWidth="1"/>
    <col min="10245" max="10245" width="22" style="103" customWidth="1"/>
    <col min="10246" max="10246" width="20.140625" style="103" customWidth="1"/>
    <col min="10247" max="10247" width="23.5703125" style="103" customWidth="1"/>
    <col min="10248" max="10248" width="22.42578125" style="103" customWidth="1"/>
    <col min="10249" max="10249" width="21.7109375" style="103" customWidth="1"/>
    <col min="10250" max="10250" width="20.140625" style="103" customWidth="1"/>
    <col min="10251" max="10251" width="23.7109375" style="103" customWidth="1"/>
    <col min="10252" max="10252" width="22.28515625" style="103" customWidth="1"/>
    <col min="10253" max="10253" width="21.7109375" style="103" customWidth="1"/>
    <col min="10254" max="10254" width="4.5703125" style="103" customWidth="1"/>
    <col min="10255" max="10496" width="11.42578125" style="103"/>
    <col min="10497" max="10497" width="130.85546875" style="103" bestFit="1" customWidth="1"/>
    <col min="10498" max="10498" width="20.140625" style="103" customWidth="1"/>
    <col min="10499" max="10499" width="23.7109375" style="103" customWidth="1"/>
    <col min="10500" max="10500" width="22.28515625" style="103" customWidth="1"/>
    <col min="10501" max="10501" width="22" style="103" customWidth="1"/>
    <col min="10502" max="10502" width="20.140625" style="103" customWidth="1"/>
    <col min="10503" max="10503" width="23.5703125" style="103" customWidth="1"/>
    <col min="10504" max="10504" width="22.42578125" style="103" customWidth="1"/>
    <col min="10505" max="10505" width="21.7109375" style="103" customWidth="1"/>
    <col min="10506" max="10506" width="20.140625" style="103" customWidth="1"/>
    <col min="10507" max="10507" width="23.7109375" style="103" customWidth="1"/>
    <col min="10508" max="10508" width="22.28515625" style="103" customWidth="1"/>
    <col min="10509" max="10509" width="21.7109375" style="103" customWidth="1"/>
    <col min="10510" max="10510" width="4.5703125" style="103" customWidth="1"/>
    <col min="10511" max="10752" width="11.42578125" style="103"/>
    <col min="10753" max="10753" width="130.85546875" style="103" bestFit="1" customWidth="1"/>
    <col min="10754" max="10754" width="20.140625" style="103" customWidth="1"/>
    <col min="10755" max="10755" width="23.7109375" style="103" customWidth="1"/>
    <col min="10756" max="10756" width="22.28515625" style="103" customWidth="1"/>
    <col min="10757" max="10757" width="22" style="103" customWidth="1"/>
    <col min="10758" max="10758" width="20.140625" style="103" customWidth="1"/>
    <col min="10759" max="10759" width="23.5703125" style="103" customWidth="1"/>
    <col min="10760" max="10760" width="22.42578125" style="103" customWidth="1"/>
    <col min="10761" max="10761" width="21.7109375" style="103" customWidth="1"/>
    <col min="10762" max="10762" width="20.140625" style="103" customWidth="1"/>
    <col min="10763" max="10763" width="23.7109375" style="103" customWidth="1"/>
    <col min="10764" max="10764" width="22.28515625" style="103" customWidth="1"/>
    <col min="10765" max="10765" width="21.7109375" style="103" customWidth="1"/>
    <col min="10766" max="10766" width="4.5703125" style="103" customWidth="1"/>
    <col min="10767" max="11008" width="11.42578125" style="103"/>
    <col min="11009" max="11009" width="130.85546875" style="103" bestFit="1" customWidth="1"/>
    <col min="11010" max="11010" width="20.140625" style="103" customWidth="1"/>
    <col min="11011" max="11011" width="23.7109375" style="103" customWidth="1"/>
    <col min="11012" max="11012" width="22.28515625" style="103" customWidth="1"/>
    <col min="11013" max="11013" width="22" style="103" customWidth="1"/>
    <col min="11014" max="11014" width="20.140625" style="103" customWidth="1"/>
    <col min="11015" max="11015" width="23.5703125" style="103" customWidth="1"/>
    <col min="11016" max="11016" width="22.42578125" style="103" customWidth="1"/>
    <col min="11017" max="11017" width="21.7109375" style="103" customWidth="1"/>
    <col min="11018" max="11018" width="20.140625" style="103" customWidth="1"/>
    <col min="11019" max="11019" width="23.7109375" style="103" customWidth="1"/>
    <col min="11020" max="11020" width="22.28515625" style="103" customWidth="1"/>
    <col min="11021" max="11021" width="21.7109375" style="103" customWidth="1"/>
    <col min="11022" max="11022" width="4.5703125" style="103" customWidth="1"/>
    <col min="11023" max="11264" width="11.42578125" style="103"/>
    <col min="11265" max="11265" width="130.85546875" style="103" bestFit="1" customWidth="1"/>
    <col min="11266" max="11266" width="20.140625" style="103" customWidth="1"/>
    <col min="11267" max="11267" width="23.7109375" style="103" customWidth="1"/>
    <col min="11268" max="11268" width="22.28515625" style="103" customWidth="1"/>
    <col min="11269" max="11269" width="22" style="103" customWidth="1"/>
    <col min="11270" max="11270" width="20.140625" style="103" customWidth="1"/>
    <col min="11271" max="11271" width="23.5703125" style="103" customWidth="1"/>
    <col min="11272" max="11272" width="22.42578125" style="103" customWidth="1"/>
    <col min="11273" max="11273" width="21.7109375" style="103" customWidth="1"/>
    <col min="11274" max="11274" width="20.140625" style="103" customWidth="1"/>
    <col min="11275" max="11275" width="23.7109375" style="103" customWidth="1"/>
    <col min="11276" max="11276" width="22.28515625" style="103" customWidth="1"/>
    <col min="11277" max="11277" width="21.7109375" style="103" customWidth="1"/>
    <col min="11278" max="11278" width="4.5703125" style="103" customWidth="1"/>
    <col min="11279" max="11520" width="11.42578125" style="103"/>
    <col min="11521" max="11521" width="130.85546875" style="103" bestFit="1" customWidth="1"/>
    <col min="11522" max="11522" width="20.140625" style="103" customWidth="1"/>
    <col min="11523" max="11523" width="23.7109375" style="103" customWidth="1"/>
    <col min="11524" max="11524" width="22.28515625" style="103" customWidth="1"/>
    <col min="11525" max="11525" width="22" style="103" customWidth="1"/>
    <col min="11526" max="11526" width="20.140625" style="103" customWidth="1"/>
    <col min="11527" max="11527" width="23.5703125" style="103" customWidth="1"/>
    <col min="11528" max="11528" width="22.42578125" style="103" customWidth="1"/>
    <col min="11529" max="11529" width="21.7109375" style="103" customWidth="1"/>
    <col min="11530" max="11530" width="20.140625" style="103" customWidth="1"/>
    <col min="11531" max="11531" width="23.7109375" style="103" customWidth="1"/>
    <col min="11532" max="11532" width="22.28515625" style="103" customWidth="1"/>
    <col min="11533" max="11533" width="21.7109375" style="103" customWidth="1"/>
    <col min="11534" max="11534" width="4.5703125" style="103" customWidth="1"/>
    <col min="11535" max="11776" width="11.42578125" style="103"/>
    <col min="11777" max="11777" width="130.85546875" style="103" bestFit="1" customWidth="1"/>
    <col min="11778" max="11778" width="20.140625" style="103" customWidth="1"/>
    <col min="11779" max="11779" width="23.7109375" style="103" customWidth="1"/>
    <col min="11780" max="11780" width="22.28515625" style="103" customWidth="1"/>
    <col min="11781" max="11781" width="22" style="103" customWidth="1"/>
    <col min="11782" max="11782" width="20.140625" style="103" customWidth="1"/>
    <col min="11783" max="11783" width="23.5703125" style="103" customWidth="1"/>
    <col min="11784" max="11784" width="22.42578125" style="103" customWidth="1"/>
    <col min="11785" max="11785" width="21.7109375" style="103" customWidth="1"/>
    <col min="11786" max="11786" width="20.140625" style="103" customWidth="1"/>
    <col min="11787" max="11787" width="23.7109375" style="103" customWidth="1"/>
    <col min="11788" max="11788" width="22.28515625" style="103" customWidth="1"/>
    <col min="11789" max="11789" width="21.7109375" style="103" customWidth="1"/>
    <col min="11790" max="11790" width="4.5703125" style="103" customWidth="1"/>
    <col min="11791" max="12032" width="11.42578125" style="103"/>
    <col min="12033" max="12033" width="130.85546875" style="103" bestFit="1" customWidth="1"/>
    <col min="12034" max="12034" width="20.140625" style="103" customWidth="1"/>
    <col min="12035" max="12035" width="23.7109375" style="103" customWidth="1"/>
    <col min="12036" max="12036" width="22.28515625" style="103" customWidth="1"/>
    <col min="12037" max="12037" width="22" style="103" customWidth="1"/>
    <col min="12038" max="12038" width="20.140625" style="103" customWidth="1"/>
    <col min="12039" max="12039" width="23.5703125" style="103" customWidth="1"/>
    <col min="12040" max="12040" width="22.42578125" style="103" customWidth="1"/>
    <col min="12041" max="12041" width="21.7109375" style="103" customWidth="1"/>
    <col min="12042" max="12042" width="20.140625" style="103" customWidth="1"/>
    <col min="12043" max="12043" width="23.7109375" style="103" customWidth="1"/>
    <col min="12044" max="12044" width="22.28515625" style="103" customWidth="1"/>
    <col min="12045" max="12045" width="21.7109375" style="103" customWidth="1"/>
    <col min="12046" max="12046" width="4.5703125" style="103" customWidth="1"/>
    <col min="12047" max="12288" width="11.42578125" style="103"/>
    <col min="12289" max="12289" width="130.85546875" style="103" bestFit="1" customWidth="1"/>
    <col min="12290" max="12290" width="20.140625" style="103" customWidth="1"/>
    <col min="12291" max="12291" width="23.7109375" style="103" customWidth="1"/>
    <col min="12292" max="12292" width="22.28515625" style="103" customWidth="1"/>
    <col min="12293" max="12293" width="22" style="103" customWidth="1"/>
    <col min="12294" max="12294" width="20.140625" style="103" customWidth="1"/>
    <col min="12295" max="12295" width="23.5703125" style="103" customWidth="1"/>
    <col min="12296" max="12296" width="22.42578125" style="103" customWidth="1"/>
    <col min="12297" max="12297" width="21.7109375" style="103" customWidth="1"/>
    <col min="12298" max="12298" width="20.140625" style="103" customWidth="1"/>
    <col min="12299" max="12299" width="23.7109375" style="103" customWidth="1"/>
    <col min="12300" max="12300" width="22.28515625" style="103" customWidth="1"/>
    <col min="12301" max="12301" width="21.7109375" style="103" customWidth="1"/>
    <col min="12302" max="12302" width="4.5703125" style="103" customWidth="1"/>
    <col min="12303" max="12544" width="11.42578125" style="103"/>
    <col min="12545" max="12545" width="130.85546875" style="103" bestFit="1" customWidth="1"/>
    <col min="12546" max="12546" width="20.140625" style="103" customWidth="1"/>
    <col min="12547" max="12547" width="23.7109375" style="103" customWidth="1"/>
    <col min="12548" max="12548" width="22.28515625" style="103" customWidth="1"/>
    <col min="12549" max="12549" width="22" style="103" customWidth="1"/>
    <col min="12550" max="12550" width="20.140625" style="103" customWidth="1"/>
    <col min="12551" max="12551" width="23.5703125" style="103" customWidth="1"/>
    <col min="12552" max="12552" width="22.42578125" style="103" customWidth="1"/>
    <col min="12553" max="12553" width="21.7109375" style="103" customWidth="1"/>
    <col min="12554" max="12554" width="20.140625" style="103" customWidth="1"/>
    <col min="12555" max="12555" width="23.7109375" style="103" customWidth="1"/>
    <col min="12556" max="12556" width="22.28515625" style="103" customWidth="1"/>
    <col min="12557" max="12557" width="21.7109375" style="103" customWidth="1"/>
    <col min="12558" max="12558" width="4.5703125" style="103" customWidth="1"/>
    <col min="12559" max="12800" width="11.42578125" style="103"/>
    <col min="12801" max="12801" width="130.85546875" style="103" bestFit="1" customWidth="1"/>
    <col min="12802" max="12802" width="20.140625" style="103" customWidth="1"/>
    <col min="12803" max="12803" width="23.7109375" style="103" customWidth="1"/>
    <col min="12804" max="12804" width="22.28515625" style="103" customWidth="1"/>
    <col min="12805" max="12805" width="22" style="103" customWidth="1"/>
    <col min="12806" max="12806" width="20.140625" style="103" customWidth="1"/>
    <col min="12807" max="12807" width="23.5703125" style="103" customWidth="1"/>
    <col min="12808" max="12808" width="22.42578125" style="103" customWidth="1"/>
    <col min="12809" max="12809" width="21.7109375" style="103" customWidth="1"/>
    <col min="12810" max="12810" width="20.140625" style="103" customWidth="1"/>
    <col min="12811" max="12811" width="23.7109375" style="103" customWidth="1"/>
    <col min="12812" max="12812" width="22.28515625" style="103" customWidth="1"/>
    <col min="12813" max="12813" width="21.7109375" style="103" customWidth="1"/>
    <col min="12814" max="12814" width="4.5703125" style="103" customWidth="1"/>
    <col min="12815" max="13056" width="11.42578125" style="103"/>
    <col min="13057" max="13057" width="130.85546875" style="103" bestFit="1" customWidth="1"/>
    <col min="13058" max="13058" width="20.140625" style="103" customWidth="1"/>
    <col min="13059" max="13059" width="23.7109375" style="103" customWidth="1"/>
    <col min="13060" max="13060" width="22.28515625" style="103" customWidth="1"/>
    <col min="13061" max="13061" width="22" style="103" customWidth="1"/>
    <col min="13062" max="13062" width="20.140625" style="103" customWidth="1"/>
    <col min="13063" max="13063" width="23.5703125" style="103" customWidth="1"/>
    <col min="13064" max="13064" width="22.42578125" style="103" customWidth="1"/>
    <col min="13065" max="13065" width="21.7109375" style="103" customWidth="1"/>
    <col min="13066" max="13066" width="20.140625" style="103" customWidth="1"/>
    <col min="13067" max="13067" width="23.7109375" style="103" customWidth="1"/>
    <col min="13068" max="13068" width="22.28515625" style="103" customWidth="1"/>
    <col min="13069" max="13069" width="21.7109375" style="103" customWidth="1"/>
    <col min="13070" max="13070" width="4.5703125" style="103" customWidth="1"/>
    <col min="13071" max="13312" width="11.42578125" style="103"/>
    <col min="13313" max="13313" width="130.85546875" style="103" bestFit="1" customWidth="1"/>
    <col min="13314" max="13314" width="20.140625" style="103" customWidth="1"/>
    <col min="13315" max="13315" width="23.7109375" style="103" customWidth="1"/>
    <col min="13316" max="13316" width="22.28515625" style="103" customWidth="1"/>
    <col min="13317" max="13317" width="22" style="103" customWidth="1"/>
    <col min="13318" max="13318" width="20.140625" style="103" customWidth="1"/>
    <col min="13319" max="13319" width="23.5703125" style="103" customWidth="1"/>
    <col min="13320" max="13320" width="22.42578125" style="103" customWidth="1"/>
    <col min="13321" max="13321" width="21.7109375" style="103" customWidth="1"/>
    <col min="13322" max="13322" width="20.140625" style="103" customWidth="1"/>
    <col min="13323" max="13323" width="23.7109375" style="103" customWidth="1"/>
    <col min="13324" max="13324" width="22.28515625" style="103" customWidth="1"/>
    <col min="13325" max="13325" width="21.7109375" style="103" customWidth="1"/>
    <col min="13326" max="13326" width="4.5703125" style="103" customWidth="1"/>
    <col min="13327" max="13568" width="11.42578125" style="103"/>
    <col min="13569" max="13569" width="130.85546875" style="103" bestFit="1" customWidth="1"/>
    <col min="13570" max="13570" width="20.140625" style="103" customWidth="1"/>
    <col min="13571" max="13571" width="23.7109375" style="103" customWidth="1"/>
    <col min="13572" max="13572" width="22.28515625" style="103" customWidth="1"/>
    <col min="13573" max="13573" width="22" style="103" customWidth="1"/>
    <col min="13574" max="13574" width="20.140625" style="103" customWidth="1"/>
    <col min="13575" max="13575" width="23.5703125" style="103" customWidth="1"/>
    <col min="13576" max="13576" width="22.42578125" style="103" customWidth="1"/>
    <col min="13577" max="13577" width="21.7109375" style="103" customWidth="1"/>
    <col min="13578" max="13578" width="20.140625" style="103" customWidth="1"/>
    <col min="13579" max="13579" width="23.7109375" style="103" customWidth="1"/>
    <col min="13580" max="13580" width="22.28515625" style="103" customWidth="1"/>
    <col min="13581" max="13581" width="21.7109375" style="103" customWidth="1"/>
    <col min="13582" max="13582" width="4.5703125" style="103" customWidth="1"/>
    <col min="13583" max="13824" width="11.42578125" style="103"/>
    <col min="13825" max="13825" width="130.85546875" style="103" bestFit="1" customWidth="1"/>
    <col min="13826" max="13826" width="20.140625" style="103" customWidth="1"/>
    <col min="13827" max="13827" width="23.7109375" style="103" customWidth="1"/>
    <col min="13828" max="13828" width="22.28515625" style="103" customWidth="1"/>
    <col min="13829" max="13829" width="22" style="103" customWidth="1"/>
    <col min="13830" max="13830" width="20.140625" style="103" customWidth="1"/>
    <col min="13831" max="13831" width="23.5703125" style="103" customWidth="1"/>
    <col min="13832" max="13832" width="22.42578125" style="103" customWidth="1"/>
    <col min="13833" max="13833" width="21.7109375" style="103" customWidth="1"/>
    <col min="13834" max="13834" width="20.140625" style="103" customWidth="1"/>
    <col min="13835" max="13835" width="23.7109375" style="103" customWidth="1"/>
    <col min="13836" max="13836" width="22.28515625" style="103" customWidth="1"/>
    <col min="13837" max="13837" width="21.7109375" style="103" customWidth="1"/>
    <col min="13838" max="13838" width="4.5703125" style="103" customWidth="1"/>
    <col min="13839" max="14080" width="11.42578125" style="103"/>
    <col min="14081" max="14081" width="130.85546875" style="103" bestFit="1" customWidth="1"/>
    <col min="14082" max="14082" width="20.140625" style="103" customWidth="1"/>
    <col min="14083" max="14083" width="23.7109375" style="103" customWidth="1"/>
    <col min="14084" max="14084" width="22.28515625" style="103" customWidth="1"/>
    <col min="14085" max="14085" width="22" style="103" customWidth="1"/>
    <col min="14086" max="14086" width="20.140625" style="103" customWidth="1"/>
    <col min="14087" max="14087" width="23.5703125" style="103" customWidth="1"/>
    <col min="14088" max="14088" width="22.42578125" style="103" customWidth="1"/>
    <col min="14089" max="14089" width="21.7109375" style="103" customWidth="1"/>
    <col min="14090" max="14090" width="20.140625" style="103" customWidth="1"/>
    <col min="14091" max="14091" width="23.7109375" style="103" customWidth="1"/>
    <col min="14092" max="14092" width="22.28515625" style="103" customWidth="1"/>
    <col min="14093" max="14093" width="21.7109375" style="103" customWidth="1"/>
    <col min="14094" max="14094" width="4.5703125" style="103" customWidth="1"/>
    <col min="14095" max="14336" width="11.42578125" style="103"/>
    <col min="14337" max="14337" width="130.85546875" style="103" bestFit="1" customWidth="1"/>
    <col min="14338" max="14338" width="20.140625" style="103" customWidth="1"/>
    <col min="14339" max="14339" width="23.7109375" style="103" customWidth="1"/>
    <col min="14340" max="14340" width="22.28515625" style="103" customWidth="1"/>
    <col min="14341" max="14341" width="22" style="103" customWidth="1"/>
    <col min="14342" max="14342" width="20.140625" style="103" customWidth="1"/>
    <col min="14343" max="14343" width="23.5703125" style="103" customWidth="1"/>
    <col min="14344" max="14344" width="22.42578125" style="103" customWidth="1"/>
    <col min="14345" max="14345" width="21.7109375" style="103" customWidth="1"/>
    <col min="14346" max="14346" width="20.140625" style="103" customWidth="1"/>
    <col min="14347" max="14347" width="23.7109375" style="103" customWidth="1"/>
    <col min="14348" max="14348" width="22.28515625" style="103" customWidth="1"/>
    <col min="14349" max="14349" width="21.7109375" style="103" customWidth="1"/>
    <col min="14350" max="14350" width="4.5703125" style="103" customWidth="1"/>
    <col min="14351" max="14592" width="11.42578125" style="103"/>
    <col min="14593" max="14593" width="130.85546875" style="103" bestFit="1" customWidth="1"/>
    <col min="14594" max="14594" width="20.140625" style="103" customWidth="1"/>
    <col min="14595" max="14595" width="23.7109375" style="103" customWidth="1"/>
    <col min="14596" max="14596" width="22.28515625" style="103" customWidth="1"/>
    <col min="14597" max="14597" width="22" style="103" customWidth="1"/>
    <col min="14598" max="14598" width="20.140625" style="103" customWidth="1"/>
    <col min="14599" max="14599" width="23.5703125" style="103" customWidth="1"/>
    <col min="14600" max="14600" width="22.42578125" style="103" customWidth="1"/>
    <col min="14601" max="14601" width="21.7109375" style="103" customWidth="1"/>
    <col min="14602" max="14602" width="20.140625" style="103" customWidth="1"/>
    <col min="14603" max="14603" width="23.7109375" style="103" customWidth="1"/>
    <col min="14604" max="14604" width="22.28515625" style="103" customWidth="1"/>
    <col min="14605" max="14605" width="21.7109375" style="103" customWidth="1"/>
    <col min="14606" max="14606" width="4.5703125" style="103" customWidth="1"/>
    <col min="14607" max="14848" width="11.42578125" style="103"/>
    <col min="14849" max="14849" width="130.85546875" style="103" bestFit="1" customWidth="1"/>
    <col min="14850" max="14850" width="20.140625" style="103" customWidth="1"/>
    <col min="14851" max="14851" width="23.7109375" style="103" customWidth="1"/>
    <col min="14852" max="14852" width="22.28515625" style="103" customWidth="1"/>
    <col min="14853" max="14853" width="22" style="103" customWidth="1"/>
    <col min="14854" max="14854" width="20.140625" style="103" customWidth="1"/>
    <col min="14855" max="14855" width="23.5703125" style="103" customWidth="1"/>
    <col min="14856" max="14856" width="22.42578125" style="103" customWidth="1"/>
    <col min="14857" max="14857" width="21.7109375" style="103" customWidth="1"/>
    <col min="14858" max="14858" width="20.140625" style="103" customWidth="1"/>
    <col min="14859" max="14859" width="23.7109375" style="103" customWidth="1"/>
    <col min="14860" max="14860" width="22.28515625" style="103" customWidth="1"/>
    <col min="14861" max="14861" width="21.7109375" style="103" customWidth="1"/>
    <col min="14862" max="14862" width="4.5703125" style="103" customWidth="1"/>
    <col min="14863" max="15104" width="11.42578125" style="103"/>
    <col min="15105" max="15105" width="130.85546875" style="103" bestFit="1" customWidth="1"/>
    <col min="15106" max="15106" width="20.140625" style="103" customWidth="1"/>
    <col min="15107" max="15107" width="23.7109375" style="103" customWidth="1"/>
    <col min="15108" max="15108" width="22.28515625" style="103" customWidth="1"/>
    <col min="15109" max="15109" width="22" style="103" customWidth="1"/>
    <col min="15110" max="15110" width="20.140625" style="103" customWidth="1"/>
    <col min="15111" max="15111" width="23.5703125" style="103" customWidth="1"/>
    <col min="15112" max="15112" width="22.42578125" style="103" customWidth="1"/>
    <col min="15113" max="15113" width="21.7109375" style="103" customWidth="1"/>
    <col min="15114" max="15114" width="20.140625" style="103" customWidth="1"/>
    <col min="15115" max="15115" width="23.7109375" style="103" customWidth="1"/>
    <col min="15116" max="15116" width="22.28515625" style="103" customWidth="1"/>
    <col min="15117" max="15117" width="21.7109375" style="103" customWidth="1"/>
    <col min="15118" max="15118" width="4.5703125" style="103" customWidth="1"/>
    <col min="15119" max="15360" width="11.42578125" style="103"/>
    <col min="15361" max="15361" width="130.85546875" style="103" bestFit="1" customWidth="1"/>
    <col min="15362" max="15362" width="20.140625" style="103" customWidth="1"/>
    <col min="15363" max="15363" width="23.7109375" style="103" customWidth="1"/>
    <col min="15364" max="15364" width="22.28515625" style="103" customWidth="1"/>
    <col min="15365" max="15365" width="22" style="103" customWidth="1"/>
    <col min="15366" max="15366" width="20.140625" style="103" customWidth="1"/>
    <col min="15367" max="15367" width="23.5703125" style="103" customWidth="1"/>
    <col min="15368" max="15368" width="22.42578125" style="103" customWidth="1"/>
    <col min="15369" max="15369" width="21.7109375" style="103" customWidth="1"/>
    <col min="15370" max="15370" width="20.140625" style="103" customWidth="1"/>
    <col min="15371" max="15371" width="23.7109375" style="103" customWidth="1"/>
    <col min="15372" max="15372" width="22.28515625" style="103" customWidth="1"/>
    <col min="15373" max="15373" width="21.7109375" style="103" customWidth="1"/>
    <col min="15374" max="15374" width="4.5703125" style="103" customWidth="1"/>
    <col min="15375" max="15616" width="11.42578125" style="103"/>
    <col min="15617" max="15617" width="130.85546875" style="103" bestFit="1" customWidth="1"/>
    <col min="15618" max="15618" width="20.140625" style="103" customWidth="1"/>
    <col min="15619" max="15619" width="23.7109375" style="103" customWidth="1"/>
    <col min="15620" max="15620" width="22.28515625" style="103" customWidth="1"/>
    <col min="15621" max="15621" width="22" style="103" customWidth="1"/>
    <col min="15622" max="15622" width="20.140625" style="103" customWidth="1"/>
    <col min="15623" max="15623" width="23.5703125" style="103" customWidth="1"/>
    <col min="15624" max="15624" width="22.42578125" style="103" customWidth="1"/>
    <col min="15625" max="15625" width="21.7109375" style="103" customWidth="1"/>
    <col min="15626" max="15626" width="20.140625" style="103" customWidth="1"/>
    <col min="15627" max="15627" width="23.7109375" style="103" customWidth="1"/>
    <col min="15628" max="15628" width="22.28515625" style="103" customWidth="1"/>
    <col min="15629" max="15629" width="21.7109375" style="103" customWidth="1"/>
    <col min="15630" max="15630" width="4.5703125" style="103" customWidth="1"/>
    <col min="15631" max="15872" width="11.42578125" style="103"/>
    <col min="15873" max="15873" width="130.85546875" style="103" bestFit="1" customWidth="1"/>
    <col min="15874" max="15874" width="20.140625" style="103" customWidth="1"/>
    <col min="15875" max="15875" width="23.7109375" style="103" customWidth="1"/>
    <col min="15876" max="15876" width="22.28515625" style="103" customWidth="1"/>
    <col min="15877" max="15877" width="22" style="103" customWidth="1"/>
    <col min="15878" max="15878" width="20.140625" style="103" customWidth="1"/>
    <col min="15879" max="15879" width="23.5703125" style="103" customWidth="1"/>
    <col min="15880" max="15880" width="22.42578125" style="103" customWidth="1"/>
    <col min="15881" max="15881" width="21.7109375" style="103" customWidth="1"/>
    <col min="15882" max="15882" width="20.140625" style="103" customWidth="1"/>
    <col min="15883" max="15883" width="23.7109375" style="103" customWidth="1"/>
    <col min="15884" max="15884" width="22.28515625" style="103" customWidth="1"/>
    <col min="15885" max="15885" width="21.7109375" style="103" customWidth="1"/>
    <col min="15886" max="15886" width="4.5703125" style="103" customWidth="1"/>
    <col min="15887" max="16128" width="11.42578125" style="103"/>
    <col min="16129" max="16129" width="130.85546875" style="103" bestFit="1" customWidth="1"/>
    <col min="16130" max="16130" width="20.140625" style="103" customWidth="1"/>
    <col min="16131" max="16131" width="23.7109375" style="103" customWidth="1"/>
    <col min="16132" max="16132" width="22.28515625" style="103" customWidth="1"/>
    <col min="16133" max="16133" width="22" style="103" customWidth="1"/>
    <col min="16134" max="16134" width="20.140625" style="103" customWidth="1"/>
    <col min="16135" max="16135" width="23.5703125" style="103" customWidth="1"/>
    <col min="16136" max="16136" width="22.42578125" style="103" customWidth="1"/>
    <col min="16137" max="16137" width="21.7109375" style="103" customWidth="1"/>
    <col min="16138" max="16138" width="20.140625" style="103" customWidth="1"/>
    <col min="16139" max="16139" width="23.7109375" style="103" customWidth="1"/>
    <col min="16140" max="16140" width="22.28515625" style="103" customWidth="1"/>
    <col min="16141" max="16141" width="21.7109375" style="103" customWidth="1"/>
    <col min="16142" max="16142" width="4.5703125" style="103" customWidth="1"/>
    <col min="16143" max="16384" width="11.42578125" style="103"/>
  </cols>
  <sheetData>
    <row r="1" spans="1:14" s="161" customFormat="1" ht="5.25" hidden="1" customHeight="1">
      <c r="A1" s="249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41"/>
    </row>
    <row r="2" spans="1:14" s="252" customFormat="1" ht="78.7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251"/>
    </row>
    <row r="3" spans="1:14" s="252" customFormat="1" ht="41.25" customHeight="1">
      <c r="A3" s="1030" t="s">
        <v>450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251"/>
    </row>
    <row r="4" spans="1:14" s="252" customFormat="1" ht="48.7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251"/>
    </row>
    <row r="5" spans="1:14" s="254" customFormat="1" ht="73.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253"/>
    </row>
    <row r="6" spans="1:14" ht="6" customHeight="1"/>
    <row r="7" spans="1:14" ht="7.5" customHeight="1">
      <c r="A7" s="255"/>
      <c r="B7" s="256"/>
      <c r="C7" s="256"/>
      <c r="D7" s="257"/>
      <c r="E7" s="257"/>
      <c r="F7" s="256"/>
      <c r="G7" s="257"/>
      <c r="H7" s="256"/>
      <c r="I7" s="256"/>
      <c r="J7" s="257"/>
      <c r="K7" s="257"/>
      <c r="L7" s="256"/>
      <c r="M7" s="257"/>
      <c r="N7" s="258"/>
    </row>
    <row r="8" spans="1:14" s="261" customFormat="1" ht="45" customHeight="1">
      <c r="A8" s="259"/>
      <c r="B8" s="1032" t="s">
        <v>61</v>
      </c>
      <c r="C8" s="1032"/>
      <c r="D8" s="1032"/>
      <c r="E8" s="1032"/>
      <c r="F8" s="1032" t="s">
        <v>62</v>
      </c>
      <c r="G8" s="1032"/>
      <c r="H8" s="1032"/>
      <c r="I8" s="1032"/>
      <c r="J8" s="1032" t="s">
        <v>445</v>
      </c>
      <c r="K8" s="1032"/>
      <c r="L8" s="1032"/>
      <c r="M8" s="1032"/>
      <c r="N8" s="260"/>
    </row>
    <row r="9" spans="1:14" s="265" customFormat="1" ht="65.2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264"/>
    </row>
    <row r="10" spans="1:14" s="268" customFormat="1" ht="64.5" customHeight="1">
      <c r="A10" s="266" t="s">
        <v>418</v>
      </c>
      <c r="B10" s="267">
        <v>237535.29680820002</v>
      </c>
      <c r="C10" s="267">
        <v>195695.29856940001</v>
      </c>
      <c r="D10" s="267">
        <v>988528.20273000002</v>
      </c>
      <c r="E10" s="267">
        <v>1421758.7981076001</v>
      </c>
      <c r="F10" s="267">
        <v>199739.88983</v>
      </c>
      <c r="G10" s="267">
        <v>659978.54744460003</v>
      </c>
      <c r="H10" s="267">
        <v>844649.72585380008</v>
      </c>
      <c r="I10" s="267">
        <v>1704368.1631284</v>
      </c>
      <c r="J10" s="267">
        <v>185366.28928999999</v>
      </c>
      <c r="K10" s="267">
        <v>118317.5666926</v>
      </c>
      <c r="L10" s="267">
        <v>719633.62502300006</v>
      </c>
      <c r="M10" s="267">
        <v>1023317.4810056</v>
      </c>
      <c r="N10" s="260"/>
    </row>
    <row r="11" spans="1:14" s="268" customFormat="1" ht="64.5" customHeight="1">
      <c r="A11" s="266" t="s">
        <v>419</v>
      </c>
      <c r="B11" s="269">
        <v>0</v>
      </c>
      <c r="C11" s="269">
        <v>56.47401</v>
      </c>
      <c r="D11" s="269">
        <v>34.671999999999997</v>
      </c>
      <c r="E11" s="269">
        <v>91.14600999999999</v>
      </c>
      <c r="F11" s="269">
        <v>14005.89776</v>
      </c>
      <c r="G11" s="269">
        <v>7099.5407699999996</v>
      </c>
      <c r="H11" s="267">
        <v>9009.5640899999999</v>
      </c>
      <c r="I11" s="267">
        <v>30115.002619999999</v>
      </c>
      <c r="J11" s="267">
        <v>200</v>
      </c>
      <c r="K11" s="267">
        <v>1491.96757</v>
      </c>
      <c r="L11" s="267">
        <v>3211.1177000000002</v>
      </c>
      <c r="M11" s="267">
        <v>4903.0852699999996</v>
      </c>
      <c r="N11" s="260"/>
    </row>
    <row r="12" spans="1:14" s="268" customFormat="1" ht="64.5" customHeight="1">
      <c r="A12" s="266" t="s">
        <v>420</v>
      </c>
      <c r="B12" s="269">
        <v>24409.408780599999</v>
      </c>
      <c r="C12" s="269">
        <v>140468.60938060001</v>
      </c>
      <c r="D12" s="269">
        <v>89.52</v>
      </c>
      <c r="E12" s="269">
        <v>164967.53816119998</v>
      </c>
      <c r="F12" s="269">
        <v>1722.607</v>
      </c>
      <c r="G12" s="269">
        <v>13376.6850314</v>
      </c>
      <c r="H12" s="267">
        <v>0</v>
      </c>
      <c r="I12" s="267">
        <v>15099.2920314</v>
      </c>
      <c r="J12" s="267">
        <v>2382.03694</v>
      </c>
      <c r="K12" s="267">
        <v>56090.238174999999</v>
      </c>
      <c r="L12" s="267">
        <v>1636.9218818000002</v>
      </c>
      <c r="M12" s="267">
        <v>60109.196996799998</v>
      </c>
      <c r="N12" s="260"/>
    </row>
    <row r="13" spans="1:14" s="268" customFormat="1" ht="64.5" customHeight="1">
      <c r="A13" s="266" t="s">
        <v>421</v>
      </c>
      <c r="B13" s="267">
        <v>41974.119060000005</v>
      </c>
      <c r="C13" s="267">
        <v>16762.373380000001</v>
      </c>
      <c r="D13" s="267">
        <v>11733.323039999999</v>
      </c>
      <c r="E13" s="267">
        <v>70469.815480000005</v>
      </c>
      <c r="F13" s="267">
        <v>226.03125</v>
      </c>
      <c r="G13" s="267">
        <v>3256.9735713999999</v>
      </c>
      <c r="H13" s="267">
        <v>52957.645369999998</v>
      </c>
      <c r="I13" s="267">
        <v>56440.650191399996</v>
      </c>
      <c r="J13" s="267">
        <v>5.8463400000000005</v>
      </c>
      <c r="K13" s="267">
        <v>22817.933739999997</v>
      </c>
      <c r="L13" s="267">
        <v>40699.343352799995</v>
      </c>
      <c r="M13" s="267">
        <v>63523.123432799999</v>
      </c>
      <c r="N13" s="260"/>
    </row>
    <row r="14" spans="1:14" s="268" customFormat="1" ht="64.5" customHeight="1">
      <c r="A14" s="266" t="s">
        <v>422</v>
      </c>
      <c r="B14" s="267">
        <v>687359.60823300004</v>
      </c>
      <c r="C14" s="267">
        <v>620209.63910559996</v>
      </c>
      <c r="D14" s="267">
        <v>1808786.4338962</v>
      </c>
      <c r="E14" s="267">
        <v>3116355.6812347998</v>
      </c>
      <c r="F14" s="267">
        <v>547905.15465199994</v>
      </c>
      <c r="G14" s="267">
        <v>567483.69196760003</v>
      </c>
      <c r="H14" s="267">
        <v>1486890.5753469998</v>
      </c>
      <c r="I14" s="267">
        <v>2602279.4219665998</v>
      </c>
      <c r="J14" s="267">
        <v>350546.72935699997</v>
      </c>
      <c r="K14" s="267">
        <v>167609.054497</v>
      </c>
      <c r="L14" s="267">
        <v>1699139.7015569999</v>
      </c>
      <c r="M14" s="267">
        <v>2217295.485411</v>
      </c>
      <c r="N14" s="260"/>
    </row>
    <row r="15" spans="1:14" s="268" customFormat="1" ht="64.5" customHeight="1">
      <c r="A15" s="266" t="s">
        <v>423</v>
      </c>
      <c r="B15" s="267">
        <v>350020.25699999998</v>
      </c>
      <c r="C15" s="267">
        <v>288650.03501619998</v>
      </c>
      <c r="D15" s="267">
        <v>405590.37104</v>
      </c>
      <c r="E15" s="267">
        <v>1044260.6630562</v>
      </c>
      <c r="F15" s="267">
        <v>344378.11700999999</v>
      </c>
      <c r="G15" s="267">
        <v>49683.888570000003</v>
      </c>
      <c r="H15" s="267">
        <v>780288.04763000004</v>
      </c>
      <c r="I15" s="267">
        <v>1174350.05321</v>
      </c>
      <c r="J15" s="267">
        <v>17978.192818799998</v>
      </c>
      <c r="K15" s="267">
        <v>239764.97256999998</v>
      </c>
      <c r="L15" s="267">
        <v>46780.193979999996</v>
      </c>
      <c r="M15" s="267">
        <v>304523.35936880001</v>
      </c>
      <c r="N15" s="260"/>
    </row>
    <row r="16" spans="1:14" s="268" customFormat="1" ht="64.5" customHeight="1">
      <c r="A16" s="266" t="s">
        <v>77</v>
      </c>
      <c r="B16" s="267">
        <v>660546.83355639991</v>
      </c>
      <c r="C16" s="267">
        <v>909928.25733019994</v>
      </c>
      <c r="D16" s="267">
        <v>2278102.7287834003</v>
      </c>
      <c r="E16" s="267">
        <v>3848577.8196700001</v>
      </c>
      <c r="F16" s="267">
        <v>421075.17521420005</v>
      </c>
      <c r="G16" s="267">
        <v>1618784.6862881999</v>
      </c>
      <c r="H16" s="267">
        <v>2316132.5358221997</v>
      </c>
      <c r="I16" s="267">
        <v>4355992.3973246003</v>
      </c>
      <c r="J16" s="267">
        <v>286571.51553879998</v>
      </c>
      <c r="K16" s="267">
        <v>656436.62059559999</v>
      </c>
      <c r="L16" s="267">
        <v>2158433.9011824001</v>
      </c>
      <c r="M16" s="267">
        <v>3101442.0373168001</v>
      </c>
      <c r="N16" s="260"/>
    </row>
    <row r="17" spans="1:14" s="268" customFormat="1" ht="64.5" customHeight="1">
      <c r="A17" s="266" t="s">
        <v>424</v>
      </c>
      <c r="B17" s="267">
        <v>543110.81121119997</v>
      </c>
      <c r="C17" s="267">
        <v>397234.48383639997</v>
      </c>
      <c r="D17" s="267">
        <v>1131567.1482652</v>
      </c>
      <c r="E17" s="267">
        <v>2071912.4433128</v>
      </c>
      <c r="F17" s="267">
        <v>412586.87449000002</v>
      </c>
      <c r="G17" s="267">
        <v>599842.8689606</v>
      </c>
      <c r="H17" s="267">
        <v>924493.56199379999</v>
      </c>
      <c r="I17" s="267">
        <v>1936923.3054444001</v>
      </c>
      <c r="J17" s="267">
        <v>544572.8164888001</v>
      </c>
      <c r="K17" s="267">
        <v>327736.25312760001</v>
      </c>
      <c r="L17" s="267">
        <v>2510918.9874791997</v>
      </c>
      <c r="M17" s="267">
        <v>3383228.0570956003</v>
      </c>
      <c r="N17" s="260"/>
    </row>
    <row r="18" spans="1:14" s="268" customFormat="1" ht="64.5" customHeight="1">
      <c r="A18" s="266" t="s">
        <v>425</v>
      </c>
      <c r="B18" s="267">
        <v>10414.602919999999</v>
      </c>
      <c r="C18" s="267">
        <v>17873.3521</v>
      </c>
      <c r="D18" s="267">
        <v>140435.9844474</v>
      </c>
      <c r="E18" s="267">
        <v>168723.93946740002</v>
      </c>
      <c r="F18" s="267">
        <v>2025.15453</v>
      </c>
      <c r="G18" s="267">
        <v>33440.438399999999</v>
      </c>
      <c r="H18" s="267">
        <v>85522.286640000006</v>
      </c>
      <c r="I18" s="267">
        <v>120987.87956999999</v>
      </c>
      <c r="J18" s="267">
        <v>12730.710197599999</v>
      </c>
      <c r="K18" s="267">
        <v>12877.3108562</v>
      </c>
      <c r="L18" s="267">
        <v>276367.85089220002</v>
      </c>
      <c r="M18" s="267">
        <v>301975.87194599997</v>
      </c>
      <c r="N18" s="260"/>
    </row>
    <row r="19" spans="1:14" s="268" customFormat="1" ht="64.5" customHeight="1">
      <c r="A19" s="266" t="s">
        <v>426</v>
      </c>
      <c r="B19" s="267">
        <v>27393.350260000003</v>
      </c>
      <c r="C19" s="267">
        <v>193917.52645939999</v>
      </c>
      <c r="D19" s="267">
        <v>354544.78912919998</v>
      </c>
      <c r="E19" s="267">
        <v>575855.66584859998</v>
      </c>
      <c r="F19" s="267">
        <v>40102.906369000004</v>
      </c>
      <c r="G19" s="267">
        <v>128716.2293086</v>
      </c>
      <c r="H19" s="267">
        <v>267030.56976799999</v>
      </c>
      <c r="I19" s="267">
        <v>435849.70544559998</v>
      </c>
      <c r="J19" s="267">
        <v>149130.43001400001</v>
      </c>
      <c r="K19" s="267">
        <v>172983.59991659998</v>
      </c>
      <c r="L19" s="267">
        <v>447845.79269160004</v>
      </c>
      <c r="M19" s="267">
        <v>769959.82262220001</v>
      </c>
      <c r="N19" s="260"/>
    </row>
    <row r="20" spans="1:14" s="268" customFormat="1" ht="64.5" customHeight="1">
      <c r="A20" s="266" t="s">
        <v>427</v>
      </c>
      <c r="B20" s="267">
        <v>728938.48977880005</v>
      </c>
      <c r="C20" s="267">
        <v>680656.45706519997</v>
      </c>
      <c r="D20" s="267">
        <v>523596.047487</v>
      </c>
      <c r="E20" s="267">
        <v>1933190.9943310001</v>
      </c>
      <c r="F20" s="267">
        <v>27024.1982522</v>
      </c>
      <c r="G20" s="267">
        <v>115578.24572979999</v>
      </c>
      <c r="H20" s="267">
        <v>12034.4723352</v>
      </c>
      <c r="I20" s="267">
        <v>154636.9163172</v>
      </c>
      <c r="J20" s="267">
        <v>926736.69046920002</v>
      </c>
      <c r="K20" s="267">
        <v>717163.0643782001</v>
      </c>
      <c r="L20" s="267">
        <v>3093.8666129999997</v>
      </c>
      <c r="M20" s="267">
        <v>1646993.6214604001</v>
      </c>
      <c r="N20" s="260"/>
    </row>
    <row r="21" spans="1:14" s="268" customFormat="1" ht="64.5" customHeight="1">
      <c r="A21" s="266" t="s">
        <v>428</v>
      </c>
      <c r="B21" s="267">
        <v>80142.648452000009</v>
      </c>
      <c r="C21" s="267">
        <v>295021.51828419999</v>
      </c>
      <c r="D21" s="267">
        <v>6815286.3394281995</v>
      </c>
      <c r="E21" s="267">
        <v>7190450.5061643999</v>
      </c>
      <c r="F21" s="267">
        <v>40394.830373199999</v>
      </c>
      <c r="G21" s="267">
        <v>122072.64016580001</v>
      </c>
      <c r="H21" s="267">
        <v>4577411.2657390004</v>
      </c>
      <c r="I21" s="267">
        <v>4739878.7362780003</v>
      </c>
      <c r="J21" s="267">
        <v>25864.817730999999</v>
      </c>
      <c r="K21" s="267">
        <v>63590.169969800001</v>
      </c>
      <c r="L21" s="267">
        <v>14754898.872971201</v>
      </c>
      <c r="M21" s="267">
        <v>14844353.860672001</v>
      </c>
      <c r="N21" s="260"/>
    </row>
    <row r="22" spans="1:14" s="268" customFormat="1" ht="64.5" customHeight="1">
      <c r="A22" s="266" t="s">
        <v>429</v>
      </c>
      <c r="B22" s="267">
        <v>0</v>
      </c>
      <c r="C22" s="267">
        <v>0</v>
      </c>
      <c r="D22" s="267">
        <v>0</v>
      </c>
      <c r="E22" s="267">
        <v>0</v>
      </c>
      <c r="F22" s="267">
        <v>443.38317000000001</v>
      </c>
      <c r="G22" s="267">
        <v>13678.07179</v>
      </c>
      <c r="H22" s="267">
        <v>1782026.0250599999</v>
      </c>
      <c r="I22" s="267">
        <v>1796147.4800199999</v>
      </c>
      <c r="J22" s="267">
        <v>506.56916999999999</v>
      </c>
      <c r="K22" s="267">
        <v>716.20399999999995</v>
      </c>
      <c r="L22" s="267">
        <v>151.69687999999999</v>
      </c>
      <c r="M22" s="267">
        <v>1374.4700500000001</v>
      </c>
      <c r="N22" s="260"/>
    </row>
    <row r="23" spans="1:14" s="268" customFormat="1" ht="64.5" customHeight="1">
      <c r="A23" s="266" t="s">
        <v>430</v>
      </c>
      <c r="B23" s="267">
        <v>1330.83332</v>
      </c>
      <c r="C23" s="267">
        <v>2777.5879654</v>
      </c>
      <c r="D23" s="267">
        <v>33888.639360000001</v>
      </c>
      <c r="E23" s="267">
        <v>37997.060645400001</v>
      </c>
      <c r="F23" s="267">
        <v>151.93196</v>
      </c>
      <c r="G23" s="267">
        <v>1763.73876</v>
      </c>
      <c r="H23" s="267">
        <v>1541.10859</v>
      </c>
      <c r="I23" s="267">
        <v>3456.7793099999999</v>
      </c>
      <c r="J23" s="267">
        <v>1117.8800100000001</v>
      </c>
      <c r="K23" s="267">
        <v>200.30038000000002</v>
      </c>
      <c r="L23" s="267">
        <v>20649.969231400002</v>
      </c>
      <c r="M23" s="267">
        <v>21968.1496214</v>
      </c>
      <c r="N23" s="260"/>
    </row>
    <row r="24" spans="1:14" s="268" customFormat="1" ht="64.5" customHeight="1">
      <c r="A24" s="266" t="s">
        <v>431</v>
      </c>
      <c r="B24" s="267">
        <v>21361.76756</v>
      </c>
      <c r="C24" s="267">
        <v>56152.336139999999</v>
      </c>
      <c r="D24" s="267">
        <v>621483.0296734001</v>
      </c>
      <c r="E24" s="267">
        <v>698997.13337339996</v>
      </c>
      <c r="F24" s="267">
        <v>7451.3914999999997</v>
      </c>
      <c r="G24" s="267">
        <v>9170.2173972000001</v>
      </c>
      <c r="H24" s="267">
        <v>61017.014369999997</v>
      </c>
      <c r="I24" s="267">
        <v>77638.62326719999</v>
      </c>
      <c r="J24" s="267">
        <v>4017.0756732</v>
      </c>
      <c r="K24" s="267">
        <v>5431.21378</v>
      </c>
      <c r="L24" s="267">
        <v>88537.271833999999</v>
      </c>
      <c r="M24" s="267">
        <v>97985.561287200006</v>
      </c>
      <c r="N24" s="260"/>
    </row>
    <row r="25" spans="1:14" s="268" customFormat="1" ht="64.5" customHeight="1">
      <c r="A25" s="266" t="s">
        <v>432</v>
      </c>
      <c r="B25" s="267">
        <v>0</v>
      </c>
      <c r="C25" s="267">
        <v>6.86</v>
      </c>
      <c r="D25" s="267">
        <v>0</v>
      </c>
      <c r="E25" s="267">
        <v>6.86</v>
      </c>
      <c r="F25" s="267">
        <v>0</v>
      </c>
      <c r="G25" s="267">
        <v>0</v>
      </c>
      <c r="H25" s="267">
        <v>0</v>
      </c>
      <c r="I25" s="267">
        <v>0</v>
      </c>
      <c r="J25" s="267">
        <v>0</v>
      </c>
      <c r="K25" s="267">
        <v>0</v>
      </c>
      <c r="L25" s="267">
        <v>0</v>
      </c>
      <c r="M25" s="267">
        <v>0</v>
      </c>
      <c r="N25" s="260"/>
    </row>
    <row r="26" spans="1:14" s="268" customFormat="1" ht="64.5" customHeight="1">
      <c r="A26" s="266" t="s">
        <v>433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281.80690999999996</v>
      </c>
      <c r="L26" s="267">
        <v>0</v>
      </c>
      <c r="M26" s="267">
        <v>281.80690999999996</v>
      </c>
      <c r="N26" s="260"/>
    </row>
    <row r="27" spans="1:14" s="273" customFormat="1" ht="98.25" customHeight="1">
      <c r="A27" s="270" t="s">
        <v>434</v>
      </c>
      <c r="B27" s="271">
        <v>0</v>
      </c>
      <c r="C27" s="271">
        <v>0</v>
      </c>
      <c r="D27" s="271">
        <v>0</v>
      </c>
      <c r="E27" s="271">
        <v>0</v>
      </c>
      <c r="F27" s="271">
        <v>0</v>
      </c>
      <c r="G27" s="271">
        <v>20</v>
      </c>
      <c r="H27" s="271">
        <v>21.56757</v>
      </c>
      <c r="I27" s="271">
        <v>41.567569999999996</v>
      </c>
      <c r="J27" s="271">
        <v>0</v>
      </c>
      <c r="K27" s="271">
        <v>0</v>
      </c>
      <c r="L27" s="271">
        <v>0</v>
      </c>
      <c r="M27" s="271">
        <v>0</v>
      </c>
      <c r="N27" s="272"/>
    </row>
    <row r="28" spans="1:14" s="273" customFormat="1" ht="38.25" customHeight="1">
      <c r="A28" s="274" t="s">
        <v>454</v>
      </c>
      <c r="B28" s="275">
        <f>SUM(B10:B27)</f>
        <v>3414538.0269402005</v>
      </c>
      <c r="C28" s="275">
        <f t="shared" ref="C28:M28" si="0">SUM(C10:C27)</f>
        <v>3815410.8086425997</v>
      </c>
      <c r="D28" s="275">
        <f t="shared" si="0"/>
        <v>15113667.229279999</v>
      </c>
      <c r="E28" s="275">
        <f t="shared" si="0"/>
        <v>22343616.064862799</v>
      </c>
      <c r="F28" s="275">
        <f t="shared" si="0"/>
        <v>2059233.5433605995</v>
      </c>
      <c r="G28" s="275">
        <f t="shared" si="0"/>
        <v>3943946.4641551995</v>
      </c>
      <c r="H28" s="275">
        <f t="shared" si="0"/>
        <v>13201025.966179</v>
      </c>
      <c r="I28" s="275">
        <f t="shared" si="0"/>
        <v>19204205.973694805</v>
      </c>
      <c r="J28" s="275">
        <f t="shared" si="0"/>
        <v>2507727.6000384004</v>
      </c>
      <c r="K28" s="275">
        <f t="shared" si="0"/>
        <v>2563508.2771585993</v>
      </c>
      <c r="L28" s="275">
        <f t="shared" si="0"/>
        <v>22771999.113269605</v>
      </c>
      <c r="M28" s="275">
        <f t="shared" si="0"/>
        <v>27843234.990466602</v>
      </c>
      <c r="N28" s="272"/>
    </row>
    <row r="29" spans="1:14" ht="11.25" customHeight="1" thickBot="1">
      <c r="A29" s="276"/>
      <c r="B29" s="277"/>
      <c r="C29" s="278"/>
      <c r="D29" s="278"/>
      <c r="E29" s="278"/>
      <c r="F29" s="278"/>
      <c r="G29" s="278"/>
      <c r="H29" s="277"/>
      <c r="I29" s="277"/>
      <c r="J29" s="277"/>
      <c r="K29" s="277"/>
      <c r="L29" s="277"/>
      <c r="M29" s="277"/>
    </row>
    <row r="30" spans="1:14" s="279" customFormat="1" ht="27.75" customHeight="1" thickTop="1">
      <c r="A30" s="279" t="s">
        <v>437</v>
      </c>
      <c r="B30" s="280"/>
      <c r="C30" s="281"/>
      <c r="D30" s="281"/>
      <c r="E30" s="281"/>
      <c r="F30" s="281"/>
      <c r="G30" s="281"/>
      <c r="H30" s="280"/>
      <c r="I30" s="280"/>
      <c r="N30" s="282"/>
    </row>
    <row r="31" spans="1:14" ht="79.5" customHeight="1">
      <c r="A31" s="1029" t="s">
        <v>440</v>
      </c>
      <c r="B31" s="1029"/>
      <c r="C31" s="1029"/>
      <c r="D31" s="193"/>
      <c r="E31" s="193"/>
      <c r="F31" s="193"/>
      <c r="G31" s="193"/>
      <c r="H31" s="193"/>
      <c r="I31" s="283"/>
      <c r="J31" s="107"/>
      <c r="K31" s="107"/>
      <c r="L31" s="107"/>
      <c r="M31" s="107"/>
    </row>
    <row r="32" spans="1:14" ht="22.5" customHeight="1">
      <c r="A32" s="284"/>
      <c r="B32" s="237"/>
      <c r="C32" s="193"/>
      <c r="D32" s="193"/>
      <c r="E32" s="193"/>
      <c r="F32" s="193"/>
      <c r="G32" s="193"/>
      <c r="H32" s="193"/>
      <c r="I32" s="28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28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28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28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28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28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28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28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28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28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28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28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28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28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28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28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28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28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28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28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28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28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28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28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28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28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28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28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28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07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07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07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07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07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07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07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07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07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07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07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07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07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07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07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07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07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07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</row>
    <row r="80" spans="1:13">
      <c r="A80" s="232"/>
      <c r="C80" s="237"/>
      <c r="D80" s="237"/>
      <c r="E80" s="237"/>
      <c r="F80" s="237"/>
      <c r="G80" s="237"/>
      <c r="H80" s="237"/>
    </row>
    <row r="81" spans="1:8">
      <c r="A81" s="232"/>
      <c r="C81" s="237"/>
      <c r="D81" s="237"/>
      <c r="E81" s="237"/>
      <c r="F81" s="237"/>
      <c r="G81" s="237"/>
      <c r="H81" s="237"/>
    </row>
    <row r="82" spans="1:8">
      <c r="A82" s="232"/>
      <c r="C82" s="237"/>
      <c r="D82" s="237"/>
      <c r="E82" s="237"/>
      <c r="F82" s="237"/>
      <c r="G82" s="237"/>
      <c r="H82" s="237"/>
    </row>
    <row r="83" spans="1:8">
      <c r="A83" s="235"/>
      <c r="C83" s="237"/>
      <c r="D83" s="237"/>
      <c r="E83" s="237"/>
      <c r="F83" s="237"/>
      <c r="G83" s="237"/>
      <c r="H83" s="237"/>
    </row>
    <row r="84" spans="1:8">
      <c r="A84" s="231"/>
      <c r="C84" s="237"/>
      <c r="D84" s="237"/>
      <c r="E84" s="237"/>
      <c r="F84" s="237"/>
      <c r="G84" s="237"/>
      <c r="H84" s="237"/>
    </row>
    <row r="85" spans="1:8">
      <c r="A85" s="232"/>
      <c r="C85" s="237"/>
      <c r="D85" s="237"/>
      <c r="E85" s="237"/>
      <c r="F85" s="237"/>
      <c r="G85" s="237"/>
      <c r="H85" s="237"/>
    </row>
    <row r="86" spans="1:8">
      <c r="A86" s="232"/>
      <c r="C86" s="237"/>
      <c r="D86" s="237"/>
      <c r="E86" s="237"/>
      <c r="F86" s="237"/>
      <c r="G86" s="237"/>
      <c r="H86" s="237"/>
    </row>
    <row r="87" spans="1:8">
      <c r="A87" s="232"/>
      <c r="C87" s="237"/>
      <c r="D87" s="237"/>
      <c r="E87" s="237"/>
      <c r="F87" s="237"/>
      <c r="G87" s="237"/>
      <c r="H87" s="237"/>
    </row>
    <row r="88" spans="1:8">
      <c r="A88" s="232"/>
      <c r="C88" s="237"/>
      <c r="D88" s="237"/>
      <c r="E88" s="237"/>
      <c r="F88" s="237"/>
      <c r="G88" s="237"/>
      <c r="H88" s="237"/>
    </row>
    <row r="89" spans="1:8">
      <c r="A89" s="232"/>
      <c r="C89" s="237"/>
      <c r="D89" s="237"/>
      <c r="E89" s="237"/>
      <c r="F89" s="237"/>
      <c r="G89" s="237"/>
      <c r="H89" s="237"/>
    </row>
    <row r="90" spans="1:8">
      <c r="A90" s="232"/>
      <c r="C90" s="237"/>
      <c r="D90" s="237"/>
      <c r="E90" s="237"/>
      <c r="F90" s="237"/>
      <c r="G90" s="237"/>
      <c r="H90" s="237"/>
    </row>
    <row r="91" spans="1:8">
      <c r="A91" s="232"/>
      <c r="C91" s="237"/>
      <c r="D91" s="237"/>
      <c r="E91" s="237"/>
      <c r="F91" s="237"/>
      <c r="G91" s="237"/>
      <c r="H91" s="237"/>
    </row>
    <row r="92" spans="1:8">
      <c r="A92" s="232"/>
      <c r="C92" s="237"/>
      <c r="D92" s="237"/>
      <c r="E92" s="237"/>
      <c r="F92" s="237"/>
      <c r="G92" s="237"/>
      <c r="H92" s="237"/>
    </row>
    <row r="93" spans="1:8">
      <c r="A93" s="232"/>
      <c r="C93" s="237"/>
      <c r="D93" s="237"/>
      <c r="E93" s="237"/>
      <c r="F93" s="237"/>
      <c r="G93" s="237"/>
      <c r="H93" s="237"/>
    </row>
    <row r="94" spans="1:8">
      <c r="A94" s="231"/>
      <c r="C94" s="237"/>
      <c r="D94" s="237"/>
      <c r="E94" s="237"/>
      <c r="F94" s="237"/>
      <c r="G94" s="237"/>
      <c r="H94" s="237"/>
    </row>
    <row r="95" spans="1:8">
      <c r="A95" s="232"/>
      <c r="C95" s="237"/>
      <c r="D95" s="237"/>
      <c r="E95" s="237"/>
      <c r="F95" s="237"/>
      <c r="G95" s="237"/>
      <c r="H95" s="237"/>
    </row>
    <row r="96" spans="1:8">
      <c r="A96" s="232"/>
      <c r="C96" s="237"/>
      <c r="D96" s="237"/>
      <c r="E96" s="237"/>
      <c r="F96" s="237"/>
      <c r="G96" s="237"/>
      <c r="H96" s="237"/>
    </row>
    <row r="97" spans="1:8">
      <c r="A97" s="232"/>
      <c r="C97" s="237"/>
      <c r="D97" s="237"/>
      <c r="E97" s="237"/>
      <c r="F97" s="237"/>
      <c r="G97" s="237"/>
      <c r="H97" s="237"/>
    </row>
    <row r="98" spans="1:8">
      <c r="A98" s="238"/>
      <c r="C98" s="237"/>
      <c r="D98" s="237"/>
      <c r="E98" s="237"/>
      <c r="F98" s="237"/>
      <c r="G98" s="237"/>
      <c r="H98" s="237"/>
    </row>
    <row r="99" spans="1:8">
      <c r="A99" s="238"/>
      <c r="C99" s="237"/>
      <c r="D99" s="237"/>
      <c r="E99" s="237"/>
      <c r="F99" s="237"/>
      <c r="G99" s="237"/>
      <c r="H99" s="237"/>
    </row>
    <row r="100" spans="1:8">
      <c r="A100" s="238"/>
      <c r="C100" s="237"/>
      <c r="D100" s="237"/>
      <c r="E100" s="237"/>
      <c r="F100" s="237"/>
      <c r="G100" s="237"/>
      <c r="H100" s="237"/>
    </row>
    <row r="101" spans="1:8">
      <c r="A101" s="238"/>
      <c r="C101" s="237"/>
      <c r="D101" s="237"/>
      <c r="E101" s="237"/>
      <c r="F101" s="237"/>
      <c r="G101" s="237"/>
      <c r="H101" s="237"/>
    </row>
    <row r="102" spans="1:8">
      <c r="A102" s="238"/>
      <c r="C102" s="237"/>
      <c r="D102" s="237"/>
      <c r="E102" s="237"/>
      <c r="F102" s="237"/>
      <c r="G102" s="237"/>
      <c r="H102" s="237"/>
    </row>
    <row r="103" spans="1:8">
      <c r="A103" s="238"/>
      <c r="C103" s="237"/>
      <c r="D103" s="237"/>
      <c r="E103" s="237"/>
      <c r="F103" s="237"/>
      <c r="G103" s="237"/>
      <c r="H103" s="237"/>
    </row>
    <row r="104" spans="1:8">
      <c r="A104" s="238"/>
      <c r="C104" s="237"/>
      <c r="D104" s="237"/>
      <c r="E104" s="237"/>
      <c r="F104" s="237"/>
      <c r="G104" s="237"/>
      <c r="H104" s="237"/>
    </row>
    <row r="105" spans="1:8">
      <c r="A105" s="238"/>
      <c r="C105" s="237"/>
      <c r="D105" s="237"/>
      <c r="E105" s="237"/>
      <c r="F105" s="237"/>
      <c r="G105" s="237"/>
      <c r="H105" s="237"/>
    </row>
    <row r="106" spans="1:8">
      <c r="A106" s="238"/>
      <c r="C106" s="237"/>
      <c r="D106" s="237"/>
      <c r="E106" s="237"/>
      <c r="F106" s="237"/>
      <c r="G106" s="237"/>
      <c r="H106" s="237"/>
    </row>
    <row r="107" spans="1:8" ht="15.75">
      <c r="A107" s="239"/>
      <c r="C107" s="237"/>
      <c r="D107" s="237"/>
      <c r="E107" s="237"/>
      <c r="F107" s="237"/>
      <c r="G107" s="237"/>
      <c r="H107" s="237"/>
    </row>
    <row r="108" spans="1:8" ht="15.75">
      <c r="A108" s="239"/>
      <c r="C108" s="237"/>
      <c r="D108" s="237"/>
      <c r="E108" s="237"/>
      <c r="F108" s="237"/>
      <c r="G108" s="237"/>
      <c r="H108" s="237"/>
    </row>
    <row r="109" spans="1:8" ht="15.75">
      <c r="A109" s="239"/>
      <c r="C109" s="237"/>
      <c r="D109" s="237"/>
      <c r="E109" s="237"/>
      <c r="F109" s="237"/>
      <c r="G109" s="237"/>
      <c r="H109" s="237"/>
    </row>
    <row r="110" spans="1:8" ht="15.75">
      <c r="A110" s="239"/>
      <c r="C110" s="237"/>
      <c r="D110" s="237"/>
      <c r="E110" s="237"/>
      <c r="F110" s="237"/>
      <c r="G110" s="237"/>
      <c r="H110" s="237"/>
    </row>
    <row r="111" spans="1:8" ht="15.75">
      <c r="A111" s="239"/>
      <c r="C111" s="237"/>
      <c r="D111" s="237"/>
      <c r="E111" s="237"/>
      <c r="F111" s="237"/>
      <c r="G111" s="237"/>
      <c r="H111" s="237"/>
    </row>
    <row r="112" spans="1:8" ht="15.75">
      <c r="A112" s="239"/>
      <c r="C112" s="237"/>
      <c r="D112" s="237"/>
      <c r="E112" s="237"/>
      <c r="F112" s="237"/>
      <c r="G112" s="237"/>
      <c r="H112" s="237"/>
    </row>
    <row r="113" spans="1:8" ht="15.75">
      <c r="A113" s="239"/>
      <c r="C113" s="237"/>
      <c r="D113" s="237"/>
      <c r="E113" s="237"/>
      <c r="F113" s="237"/>
      <c r="G113" s="237"/>
      <c r="H113" s="237"/>
    </row>
    <row r="114" spans="1:8" ht="15.75">
      <c r="A114" s="239"/>
      <c r="C114" s="237"/>
      <c r="D114" s="237"/>
      <c r="E114" s="237"/>
      <c r="F114" s="237"/>
      <c r="G114" s="237"/>
      <c r="H114" s="237"/>
    </row>
    <row r="115" spans="1:8" ht="15.75">
      <c r="A115" s="239"/>
      <c r="C115" s="237"/>
      <c r="D115" s="237"/>
      <c r="E115" s="237"/>
      <c r="F115" s="237"/>
      <c r="G115" s="237"/>
      <c r="H115" s="237"/>
    </row>
    <row r="116" spans="1:8" ht="15.75">
      <c r="A116" s="239"/>
      <c r="C116" s="237"/>
      <c r="D116" s="237"/>
      <c r="E116" s="237"/>
      <c r="F116" s="237"/>
      <c r="G116" s="237"/>
      <c r="H116" s="237"/>
    </row>
    <row r="117" spans="1:8" ht="15.75">
      <c r="A117" s="239"/>
      <c r="C117" s="237"/>
      <c r="D117" s="237"/>
      <c r="E117" s="237"/>
      <c r="F117" s="237"/>
      <c r="G117" s="237"/>
      <c r="H117" s="237"/>
    </row>
    <row r="118" spans="1:8" ht="15.75">
      <c r="A118" s="239"/>
      <c r="C118" s="237"/>
      <c r="D118" s="237"/>
      <c r="E118" s="237"/>
      <c r="F118" s="237"/>
      <c r="G118" s="237"/>
      <c r="H118" s="237"/>
    </row>
    <row r="119" spans="1:8" ht="15.75">
      <c r="A119" s="239"/>
      <c r="C119" s="237"/>
      <c r="D119" s="237"/>
      <c r="E119" s="237"/>
      <c r="F119" s="237"/>
      <c r="G119" s="237"/>
      <c r="H119" s="237"/>
    </row>
    <row r="120" spans="1:8" ht="15.75">
      <c r="A120" s="239"/>
    </row>
    <row r="121" spans="1:8" ht="15.75">
      <c r="A121" s="239"/>
    </row>
    <row r="122" spans="1:8" ht="15.75">
      <c r="A122" s="239"/>
    </row>
    <row r="123" spans="1:8" ht="15.75">
      <c r="A123" s="239"/>
    </row>
    <row r="124" spans="1:8" ht="15.75">
      <c r="A124" s="239"/>
    </row>
    <row r="125" spans="1:8" ht="15.75">
      <c r="A125" s="239"/>
    </row>
    <row r="126" spans="1:8" ht="15.75">
      <c r="A126" s="239"/>
    </row>
    <row r="127" spans="1:8" ht="15.75">
      <c r="A127" s="239"/>
    </row>
    <row r="128" spans="1:8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N653"/>
  <sheetViews>
    <sheetView topLeftCell="A2" zoomScale="40" zoomScaleNormal="40" workbookViewId="0">
      <selection activeCell="A2" sqref="A2:M2"/>
    </sheetView>
  </sheetViews>
  <sheetFormatPr defaultColWidth="11.42578125" defaultRowHeight="12.75"/>
  <cols>
    <col min="1" max="1" width="134.140625" style="195" bestFit="1" customWidth="1"/>
    <col min="2" max="2" width="25" style="103" customWidth="1"/>
    <col min="3" max="3" width="23.7109375" style="103" customWidth="1"/>
    <col min="4" max="4" width="22.28515625" style="103" customWidth="1"/>
    <col min="5" max="5" width="22" style="103" customWidth="1"/>
    <col min="6" max="6" width="20.140625" style="103" customWidth="1"/>
    <col min="7" max="7" width="23.5703125" style="103" customWidth="1"/>
    <col min="8" max="8" width="22.42578125" style="103" customWidth="1"/>
    <col min="9" max="9" width="21.7109375" style="103" customWidth="1"/>
    <col min="10" max="10" width="20.140625" style="103" customWidth="1"/>
    <col min="11" max="11" width="23.7109375" style="103" customWidth="1"/>
    <col min="12" max="12" width="22.28515625" style="103" customWidth="1"/>
    <col min="13" max="13" width="21.7109375" style="103" customWidth="1"/>
    <col min="14" max="14" width="4.5703125" style="242" customWidth="1"/>
    <col min="15" max="256" width="11.42578125" style="103"/>
    <col min="257" max="257" width="134.140625" style="103" bestFit="1" customWidth="1"/>
    <col min="258" max="258" width="25" style="103" customWidth="1"/>
    <col min="259" max="259" width="23.7109375" style="103" customWidth="1"/>
    <col min="260" max="260" width="22.28515625" style="103" customWidth="1"/>
    <col min="261" max="261" width="22" style="103" customWidth="1"/>
    <col min="262" max="262" width="20.140625" style="103" customWidth="1"/>
    <col min="263" max="263" width="23.5703125" style="103" customWidth="1"/>
    <col min="264" max="264" width="22.42578125" style="103" customWidth="1"/>
    <col min="265" max="265" width="21.7109375" style="103" customWidth="1"/>
    <col min="266" max="266" width="20.140625" style="103" customWidth="1"/>
    <col min="267" max="267" width="23.7109375" style="103" customWidth="1"/>
    <col min="268" max="268" width="22.28515625" style="103" customWidth="1"/>
    <col min="269" max="269" width="21.7109375" style="103" customWidth="1"/>
    <col min="270" max="270" width="4.5703125" style="103" customWidth="1"/>
    <col min="271" max="512" width="11.42578125" style="103"/>
    <col min="513" max="513" width="134.140625" style="103" bestFit="1" customWidth="1"/>
    <col min="514" max="514" width="25" style="103" customWidth="1"/>
    <col min="515" max="515" width="23.7109375" style="103" customWidth="1"/>
    <col min="516" max="516" width="22.28515625" style="103" customWidth="1"/>
    <col min="517" max="517" width="22" style="103" customWidth="1"/>
    <col min="518" max="518" width="20.140625" style="103" customWidth="1"/>
    <col min="519" max="519" width="23.5703125" style="103" customWidth="1"/>
    <col min="520" max="520" width="22.42578125" style="103" customWidth="1"/>
    <col min="521" max="521" width="21.7109375" style="103" customWidth="1"/>
    <col min="522" max="522" width="20.140625" style="103" customWidth="1"/>
    <col min="523" max="523" width="23.7109375" style="103" customWidth="1"/>
    <col min="524" max="524" width="22.28515625" style="103" customWidth="1"/>
    <col min="525" max="525" width="21.7109375" style="103" customWidth="1"/>
    <col min="526" max="526" width="4.5703125" style="103" customWidth="1"/>
    <col min="527" max="768" width="11.42578125" style="103"/>
    <col min="769" max="769" width="134.140625" style="103" bestFit="1" customWidth="1"/>
    <col min="770" max="770" width="25" style="103" customWidth="1"/>
    <col min="771" max="771" width="23.7109375" style="103" customWidth="1"/>
    <col min="772" max="772" width="22.28515625" style="103" customWidth="1"/>
    <col min="773" max="773" width="22" style="103" customWidth="1"/>
    <col min="774" max="774" width="20.140625" style="103" customWidth="1"/>
    <col min="775" max="775" width="23.5703125" style="103" customWidth="1"/>
    <col min="776" max="776" width="22.42578125" style="103" customWidth="1"/>
    <col min="777" max="777" width="21.7109375" style="103" customWidth="1"/>
    <col min="778" max="778" width="20.140625" style="103" customWidth="1"/>
    <col min="779" max="779" width="23.7109375" style="103" customWidth="1"/>
    <col min="780" max="780" width="22.28515625" style="103" customWidth="1"/>
    <col min="781" max="781" width="21.7109375" style="103" customWidth="1"/>
    <col min="782" max="782" width="4.5703125" style="103" customWidth="1"/>
    <col min="783" max="1024" width="11.42578125" style="103"/>
    <col min="1025" max="1025" width="134.140625" style="103" bestFit="1" customWidth="1"/>
    <col min="1026" max="1026" width="25" style="103" customWidth="1"/>
    <col min="1027" max="1027" width="23.7109375" style="103" customWidth="1"/>
    <col min="1028" max="1028" width="22.28515625" style="103" customWidth="1"/>
    <col min="1029" max="1029" width="22" style="103" customWidth="1"/>
    <col min="1030" max="1030" width="20.140625" style="103" customWidth="1"/>
    <col min="1031" max="1031" width="23.5703125" style="103" customWidth="1"/>
    <col min="1032" max="1032" width="22.42578125" style="103" customWidth="1"/>
    <col min="1033" max="1033" width="21.7109375" style="103" customWidth="1"/>
    <col min="1034" max="1034" width="20.140625" style="103" customWidth="1"/>
    <col min="1035" max="1035" width="23.7109375" style="103" customWidth="1"/>
    <col min="1036" max="1036" width="22.28515625" style="103" customWidth="1"/>
    <col min="1037" max="1037" width="21.7109375" style="103" customWidth="1"/>
    <col min="1038" max="1038" width="4.5703125" style="103" customWidth="1"/>
    <col min="1039" max="1280" width="11.42578125" style="103"/>
    <col min="1281" max="1281" width="134.140625" style="103" bestFit="1" customWidth="1"/>
    <col min="1282" max="1282" width="25" style="103" customWidth="1"/>
    <col min="1283" max="1283" width="23.7109375" style="103" customWidth="1"/>
    <col min="1284" max="1284" width="22.28515625" style="103" customWidth="1"/>
    <col min="1285" max="1285" width="22" style="103" customWidth="1"/>
    <col min="1286" max="1286" width="20.140625" style="103" customWidth="1"/>
    <col min="1287" max="1287" width="23.5703125" style="103" customWidth="1"/>
    <col min="1288" max="1288" width="22.42578125" style="103" customWidth="1"/>
    <col min="1289" max="1289" width="21.7109375" style="103" customWidth="1"/>
    <col min="1290" max="1290" width="20.140625" style="103" customWidth="1"/>
    <col min="1291" max="1291" width="23.7109375" style="103" customWidth="1"/>
    <col min="1292" max="1292" width="22.28515625" style="103" customWidth="1"/>
    <col min="1293" max="1293" width="21.7109375" style="103" customWidth="1"/>
    <col min="1294" max="1294" width="4.5703125" style="103" customWidth="1"/>
    <col min="1295" max="1536" width="11.42578125" style="103"/>
    <col min="1537" max="1537" width="134.140625" style="103" bestFit="1" customWidth="1"/>
    <col min="1538" max="1538" width="25" style="103" customWidth="1"/>
    <col min="1539" max="1539" width="23.7109375" style="103" customWidth="1"/>
    <col min="1540" max="1540" width="22.28515625" style="103" customWidth="1"/>
    <col min="1541" max="1541" width="22" style="103" customWidth="1"/>
    <col min="1542" max="1542" width="20.140625" style="103" customWidth="1"/>
    <col min="1543" max="1543" width="23.5703125" style="103" customWidth="1"/>
    <col min="1544" max="1544" width="22.42578125" style="103" customWidth="1"/>
    <col min="1545" max="1545" width="21.7109375" style="103" customWidth="1"/>
    <col min="1546" max="1546" width="20.140625" style="103" customWidth="1"/>
    <col min="1547" max="1547" width="23.7109375" style="103" customWidth="1"/>
    <col min="1548" max="1548" width="22.28515625" style="103" customWidth="1"/>
    <col min="1549" max="1549" width="21.7109375" style="103" customWidth="1"/>
    <col min="1550" max="1550" width="4.5703125" style="103" customWidth="1"/>
    <col min="1551" max="1792" width="11.42578125" style="103"/>
    <col min="1793" max="1793" width="134.140625" style="103" bestFit="1" customWidth="1"/>
    <col min="1794" max="1794" width="25" style="103" customWidth="1"/>
    <col min="1795" max="1795" width="23.7109375" style="103" customWidth="1"/>
    <col min="1796" max="1796" width="22.28515625" style="103" customWidth="1"/>
    <col min="1797" max="1797" width="22" style="103" customWidth="1"/>
    <col min="1798" max="1798" width="20.140625" style="103" customWidth="1"/>
    <col min="1799" max="1799" width="23.5703125" style="103" customWidth="1"/>
    <col min="1800" max="1800" width="22.42578125" style="103" customWidth="1"/>
    <col min="1801" max="1801" width="21.7109375" style="103" customWidth="1"/>
    <col min="1802" max="1802" width="20.140625" style="103" customWidth="1"/>
    <col min="1803" max="1803" width="23.7109375" style="103" customWidth="1"/>
    <col min="1804" max="1804" width="22.28515625" style="103" customWidth="1"/>
    <col min="1805" max="1805" width="21.7109375" style="103" customWidth="1"/>
    <col min="1806" max="1806" width="4.5703125" style="103" customWidth="1"/>
    <col min="1807" max="2048" width="11.42578125" style="103"/>
    <col min="2049" max="2049" width="134.140625" style="103" bestFit="1" customWidth="1"/>
    <col min="2050" max="2050" width="25" style="103" customWidth="1"/>
    <col min="2051" max="2051" width="23.7109375" style="103" customWidth="1"/>
    <col min="2052" max="2052" width="22.28515625" style="103" customWidth="1"/>
    <col min="2053" max="2053" width="22" style="103" customWidth="1"/>
    <col min="2054" max="2054" width="20.140625" style="103" customWidth="1"/>
    <col min="2055" max="2055" width="23.5703125" style="103" customWidth="1"/>
    <col min="2056" max="2056" width="22.42578125" style="103" customWidth="1"/>
    <col min="2057" max="2057" width="21.7109375" style="103" customWidth="1"/>
    <col min="2058" max="2058" width="20.140625" style="103" customWidth="1"/>
    <col min="2059" max="2059" width="23.7109375" style="103" customWidth="1"/>
    <col min="2060" max="2060" width="22.28515625" style="103" customWidth="1"/>
    <col min="2061" max="2061" width="21.7109375" style="103" customWidth="1"/>
    <col min="2062" max="2062" width="4.5703125" style="103" customWidth="1"/>
    <col min="2063" max="2304" width="11.42578125" style="103"/>
    <col min="2305" max="2305" width="134.140625" style="103" bestFit="1" customWidth="1"/>
    <col min="2306" max="2306" width="25" style="103" customWidth="1"/>
    <col min="2307" max="2307" width="23.7109375" style="103" customWidth="1"/>
    <col min="2308" max="2308" width="22.28515625" style="103" customWidth="1"/>
    <col min="2309" max="2309" width="22" style="103" customWidth="1"/>
    <col min="2310" max="2310" width="20.140625" style="103" customWidth="1"/>
    <col min="2311" max="2311" width="23.5703125" style="103" customWidth="1"/>
    <col min="2312" max="2312" width="22.42578125" style="103" customWidth="1"/>
    <col min="2313" max="2313" width="21.7109375" style="103" customWidth="1"/>
    <col min="2314" max="2314" width="20.140625" style="103" customWidth="1"/>
    <col min="2315" max="2315" width="23.7109375" style="103" customWidth="1"/>
    <col min="2316" max="2316" width="22.28515625" style="103" customWidth="1"/>
    <col min="2317" max="2317" width="21.7109375" style="103" customWidth="1"/>
    <col min="2318" max="2318" width="4.5703125" style="103" customWidth="1"/>
    <col min="2319" max="2560" width="11.42578125" style="103"/>
    <col min="2561" max="2561" width="134.140625" style="103" bestFit="1" customWidth="1"/>
    <col min="2562" max="2562" width="25" style="103" customWidth="1"/>
    <col min="2563" max="2563" width="23.7109375" style="103" customWidth="1"/>
    <col min="2564" max="2564" width="22.28515625" style="103" customWidth="1"/>
    <col min="2565" max="2565" width="22" style="103" customWidth="1"/>
    <col min="2566" max="2566" width="20.140625" style="103" customWidth="1"/>
    <col min="2567" max="2567" width="23.5703125" style="103" customWidth="1"/>
    <col min="2568" max="2568" width="22.42578125" style="103" customWidth="1"/>
    <col min="2569" max="2569" width="21.7109375" style="103" customWidth="1"/>
    <col min="2570" max="2570" width="20.140625" style="103" customWidth="1"/>
    <col min="2571" max="2571" width="23.7109375" style="103" customWidth="1"/>
    <col min="2572" max="2572" width="22.28515625" style="103" customWidth="1"/>
    <col min="2573" max="2573" width="21.7109375" style="103" customWidth="1"/>
    <col min="2574" max="2574" width="4.5703125" style="103" customWidth="1"/>
    <col min="2575" max="2816" width="11.42578125" style="103"/>
    <col min="2817" max="2817" width="134.140625" style="103" bestFit="1" customWidth="1"/>
    <col min="2818" max="2818" width="25" style="103" customWidth="1"/>
    <col min="2819" max="2819" width="23.7109375" style="103" customWidth="1"/>
    <col min="2820" max="2820" width="22.28515625" style="103" customWidth="1"/>
    <col min="2821" max="2821" width="22" style="103" customWidth="1"/>
    <col min="2822" max="2822" width="20.140625" style="103" customWidth="1"/>
    <col min="2823" max="2823" width="23.5703125" style="103" customWidth="1"/>
    <col min="2824" max="2824" width="22.42578125" style="103" customWidth="1"/>
    <col min="2825" max="2825" width="21.7109375" style="103" customWidth="1"/>
    <col min="2826" max="2826" width="20.140625" style="103" customWidth="1"/>
    <col min="2827" max="2827" width="23.7109375" style="103" customWidth="1"/>
    <col min="2828" max="2828" width="22.28515625" style="103" customWidth="1"/>
    <col min="2829" max="2829" width="21.7109375" style="103" customWidth="1"/>
    <col min="2830" max="2830" width="4.5703125" style="103" customWidth="1"/>
    <col min="2831" max="3072" width="11.42578125" style="103"/>
    <col min="3073" max="3073" width="134.140625" style="103" bestFit="1" customWidth="1"/>
    <col min="3074" max="3074" width="25" style="103" customWidth="1"/>
    <col min="3075" max="3075" width="23.7109375" style="103" customWidth="1"/>
    <col min="3076" max="3076" width="22.28515625" style="103" customWidth="1"/>
    <col min="3077" max="3077" width="22" style="103" customWidth="1"/>
    <col min="3078" max="3078" width="20.140625" style="103" customWidth="1"/>
    <col min="3079" max="3079" width="23.5703125" style="103" customWidth="1"/>
    <col min="3080" max="3080" width="22.42578125" style="103" customWidth="1"/>
    <col min="3081" max="3081" width="21.7109375" style="103" customWidth="1"/>
    <col min="3082" max="3082" width="20.140625" style="103" customWidth="1"/>
    <col min="3083" max="3083" width="23.7109375" style="103" customWidth="1"/>
    <col min="3084" max="3084" width="22.28515625" style="103" customWidth="1"/>
    <col min="3085" max="3085" width="21.7109375" style="103" customWidth="1"/>
    <col min="3086" max="3086" width="4.5703125" style="103" customWidth="1"/>
    <col min="3087" max="3328" width="11.42578125" style="103"/>
    <col min="3329" max="3329" width="134.140625" style="103" bestFit="1" customWidth="1"/>
    <col min="3330" max="3330" width="25" style="103" customWidth="1"/>
    <col min="3331" max="3331" width="23.7109375" style="103" customWidth="1"/>
    <col min="3332" max="3332" width="22.28515625" style="103" customWidth="1"/>
    <col min="3333" max="3333" width="22" style="103" customWidth="1"/>
    <col min="3334" max="3334" width="20.140625" style="103" customWidth="1"/>
    <col min="3335" max="3335" width="23.5703125" style="103" customWidth="1"/>
    <col min="3336" max="3336" width="22.42578125" style="103" customWidth="1"/>
    <col min="3337" max="3337" width="21.7109375" style="103" customWidth="1"/>
    <col min="3338" max="3338" width="20.140625" style="103" customWidth="1"/>
    <col min="3339" max="3339" width="23.7109375" style="103" customWidth="1"/>
    <col min="3340" max="3340" width="22.28515625" style="103" customWidth="1"/>
    <col min="3341" max="3341" width="21.7109375" style="103" customWidth="1"/>
    <col min="3342" max="3342" width="4.5703125" style="103" customWidth="1"/>
    <col min="3343" max="3584" width="11.42578125" style="103"/>
    <col min="3585" max="3585" width="134.140625" style="103" bestFit="1" customWidth="1"/>
    <col min="3586" max="3586" width="25" style="103" customWidth="1"/>
    <col min="3587" max="3587" width="23.7109375" style="103" customWidth="1"/>
    <col min="3588" max="3588" width="22.28515625" style="103" customWidth="1"/>
    <col min="3589" max="3589" width="22" style="103" customWidth="1"/>
    <col min="3590" max="3590" width="20.140625" style="103" customWidth="1"/>
    <col min="3591" max="3591" width="23.5703125" style="103" customWidth="1"/>
    <col min="3592" max="3592" width="22.42578125" style="103" customWidth="1"/>
    <col min="3593" max="3593" width="21.7109375" style="103" customWidth="1"/>
    <col min="3594" max="3594" width="20.140625" style="103" customWidth="1"/>
    <col min="3595" max="3595" width="23.7109375" style="103" customWidth="1"/>
    <col min="3596" max="3596" width="22.28515625" style="103" customWidth="1"/>
    <col min="3597" max="3597" width="21.7109375" style="103" customWidth="1"/>
    <col min="3598" max="3598" width="4.5703125" style="103" customWidth="1"/>
    <col min="3599" max="3840" width="11.42578125" style="103"/>
    <col min="3841" max="3841" width="134.140625" style="103" bestFit="1" customWidth="1"/>
    <col min="3842" max="3842" width="25" style="103" customWidth="1"/>
    <col min="3843" max="3843" width="23.7109375" style="103" customWidth="1"/>
    <col min="3844" max="3844" width="22.28515625" style="103" customWidth="1"/>
    <col min="3845" max="3845" width="22" style="103" customWidth="1"/>
    <col min="3846" max="3846" width="20.140625" style="103" customWidth="1"/>
    <col min="3847" max="3847" width="23.5703125" style="103" customWidth="1"/>
    <col min="3848" max="3848" width="22.42578125" style="103" customWidth="1"/>
    <col min="3849" max="3849" width="21.7109375" style="103" customWidth="1"/>
    <col min="3850" max="3850" width="20.140625" style="103" customWidth="1"/>
    <col min="3851" max="3851" width="23.7109375" style="103" customWidth="1"/>
    <col min="3852" max="3852" width="22.28515625" style="103" customWidth="1"/>
    <col min="3853" max="3853" width="21.7109375" style="103" customWidth="1"/>
    <col min="3854" max="3854" width="4.5703125" style="103" customWidth="1"/>
    <col min="3855" max="4096" width="11.42578125" style="103"/>
    <col min="4097" max="4097" width="134.140625" style="103" bestFit="1" customWidth="1"/>
    <col min="4098" max="4098" width="25" style="103" customWidth="1"/>
    <col min="4099" max="4099" width="23.7109375" style="103" customWidth="1"/>
    <col min="4100" max="4100" width="22.28515625" style="103" customWidth="1"/>
    <col min="4101" max="4101" width="22" style="103" customWidth="1"/>
    <col min="4102" max="4102" width="20.140625" style="103" customWidth="1"/>
    <col min="4103" max="4103" width="23.5703125" style="103" customWidth="1"/>
    <col min="4104" max="4104" width="22.42578125" style="103" customWidth="1"/>
    <col min="4105" max="4105" width="21.7109375" style="103" customWidth="1"/>
    <col min="4106" max="4106" width="20.140625" style="103" customWidth="1"/>
    <col min="4107" max="4107" width="23.7109375" style="103" customWidth="1"/>
    <col min="4108" max="4108" width="22.28515625" style="103" customWidth="1"/>
    <col min="4109" max="4109" width="21.7109375" style="103" customWidth="1"/>
    <col min="4110" max="4110" width="4.5703125" style="103" customWidth="1"/>
    <col min="4111" max="4352" width="11.42578125" style="103"/>
    <col min="4353" max="4353" width="134.140625" style="103" bestFit="1" customWidth="1"/>
    <col min="4354" max="4354" width="25" style="103" customWidth="1"/>
    <col min="4355" max="4355" width="23.7109375" style="103" customWidth="1"/>
    <col min="4356" max="4356" width="22.28515625" style="103" customWidth="1"/>
    <col min="4357" max="4357" width="22" style="103" customWidth="1"/>
    <col min="4358" max="4358" width="20.140625" style="103" customWidth="1"/>
    <col min="4359" max="4359" width="23.5703125" style="103" customWidth="1"/>
    <col min="4360" max="4360" width="22.42578125" style="103" customWidth="1"/>
    <col min="4361" max="4361" width="21.7109375" style="103" customWidth="1"/>
    <col min="4362" max="4362" width="20.140625" style="103" customWidth="1"/>
    <col min="4363" max="4363" width="23.7109375" style="103" customWidth="1"/>
    <col min="4364" max="4364" width="22.28515625" style="103" customWidth="1"/>
    <col min="4365" max="4365" width="21.7109375" style="103" customWidth="1"/>
    <col min="4366" max="4366" width="4.5703125" style="103" customWidth="1"/>
    <col min="4367" max="4608" width="11.42578125" style="103"/>
    <col min="4609" max="4609" width="134.140625" style="103" bestFit="1" customWidth="1"/>
    <col min="4610" max="4610" width="25" style="103" customWidth="1"/>
    <col min="4611" max="4611" width="23.7109375" style="103" customWidth="1"/>
    <col min="4612" max="4612" width="22.28515625" style="103" customWidth="1"/>
    <col min="4613" max="4613" width="22" style="103" customWidth="1"/>
    <col min="4614" max="4614" width="20.140625" style="103" customWidth="1"/>
    <col min="4615" max="4615" width="23.5703125" style="103" customWidth="1"/>
    <col min="4616" max="4616" width="22.42578125" style="103" customWidth="1"/>
    <col min="4617" max="4617" width="21.7109375" style="103" customWidth="1"/>
    <col min="4618" max="4618" width="20.140625" style="103" customWidth="1"/>
    <col min="4619" max="4619" width="23.7109375" style="103" customWidth="1"/>
    <col min="4620" max="4620" width="22.28515625" style="103" customWidth="1"/>
    <col min="4621" max="4621" width="21.7109375" style="103" customWidth="1"/>
    <col min="4622" max="4622" width="4.5703125" style="103" customWidth="1"/>
    <col min="4623" max="4864" width="11.42578125" style="103"/>
    <col min="4865" max="4865" width="134.140625" style="103" bestFit="1" customWidth="1"/>
    <col min="4866" max="4866" width="25" style="103" customWidth="1"/>
    <col min="4867" max="4867" width="23.7109375" style="103" customWidth="1"/>
    <col min="4868" max="4868" width="22.28515625" style="103" customWidth="1"/>
    <col min="4869" max="4869" width="22" style="103" customWidth="1"/>
    <col min="4870" max="4870" width="20.140625" style="103" customWidth="1"/>
    <col min="4871" max="4871" width="23.5703125" style="103" customWidth="1"/>
    <col min="4872" max="4872" width="22.42578125" style="103" customWidth="1"/>
    <col min="4873" max="4873" width="21.7109375" style="103" customWidth="1"/>
    <col min="4874" max="4874" width="20.140625" style="103" customWidth="1"/>
    <col min="4875" max="4875" width="23.7109375" style="103" customWidth="1"/>
    <col min="4876" max="4876" width="22.28515625" style="103" customWidth="1"/>
    <col min="4877" max="4877" width="21.7109375" style="103" customWidth="1"/>
    <col min="4878" max="4878" width="4.5703125" style="103" customWidth="1"/>
    <col min="4879" max="5120" width="11.42578125" style="103"/>
    <col min="5121" max="5121" width="134.140625" style="103" bestFit="1" customWidth="1"/>
    <col min="5122" max="5122" width="25" style="103" customWidth="1"/>
    <col min="5123" max="5123" width="23.7109375" style="103" customWidth="1"/>
    <col min="5124" max="5124" width="22.28515625" style="103" customWidth="1"/>
    <col min="5125" max="5125" width="22" style="103" customWidth="1"/>
    <col min="5126" max="5126" width="20.140625" style="103" customWidth="1"/>
    <col min="5127" max="5127" width="23.5703125" style="103" customWidth="1"/>
    <col min="5128" max="5128" width="22.42578125" style="103" customWidth="1"/>
    <col min="5129" max="5129" width="21.7109375" style="103" customWidth="1"/>
    <col min="5130" max="5130" width="20.140625" style="103" customWidth="1"/>
    <col min="5131" max="5131" width="23.7109375" style="103" customWidth="1"/>
    <col min="5132" max="5132" width="22.28515625" style="103" customWidth="1"/>
    <col min="5133" max="5133" width="21.7109375" style="103" customWidth="1"/>
    <col min="5134" max="5134" width="4.5703125" style="103" customWidth="1"/>
    <col min="5135" max="5376" width="11.42578125" style="103"/>
    <col min="5377" max="5377" width="134.140625" style="103" bestFit="1" customWidth="1"/>
    <col min="5378" max="5378" width="25" style="103" customWidth="1"/>
    <col min="5379" max="5379" width="23.7109375" style="103" customWidth="1"/>
    <col min="5380" max="5380" width="22.28515625" style="103" customWidth="1"/>
    <col min="5381" max="5381" width="22" style="103" customWidth="1"/>
    <col min="5382" max="5382" width="20.140625" style="103" customWidth="1"/>
    <col min="5383" max="5383" width="23.5703125" style="103" customWidth="1"/>
    <col min="5384" max="5384" width="22.42578125" style="103" customWidth="1"/>
    <col min="5385" max="5385" width="21.7109375" style="103" customWidth="1"/>
    <col min="5386" max="5386" width="20.140625" style="103" customWidth="1"/>
    <col min="5387" max="5387" width="23.7109375" style="103" customWidth="1"/>
    <col min="5388" max="5388" width="22.28515625" style="103" customWidth="1"/>
    <col min="5389" max="5389" width="21.7109375" style="103" customWidth="1"/>
    <col min="5390" max="5390" width="4.5703125" style="103" customWidth="1"/>
    <col min="5391" max="5632" width="11.42578125" style="103"/>
    <col min="5633" max="5633" width="134.140625" style="103" bestFit="1" customWidth="1"/>
    <col min="5634" max="5634" width="25" style="103" customWidth="1"/>
    <col min="5635" max="5635" width="23.7109375" style="103" customWidth="1"/>
    <col min="5636" max="5636" width="22.28515625" style="103" customWidth="1"/>
    <col min="5637" max="5637" width="22" style="103" customWidth="1"/>
    <col min="5638" max="5638" width="20.140625" style="103" customWidth="1"/>
    <col min="5639" max="5639" width="23.5703125" style="103" customWidth="1"/>
    <col min="5640" max="5640" width="22.42578125" style="103" customWidth="1"/>
    <col min="5641" max="5641" width="21.7109375" style="103" customWidth="1"/>
    <col min="5642" max="5642" width="20.140625" style="103" customWidth="1"/>
    <col min="5643" max="5643" width="23.7109375" style="103" customWidth="1"/>
    <col min="5644" max="5644" width="22.28515625" style="103" customWidth="1"/>
    <col min="5645" max="5645" width="21.7109375" style="103" customWidth="1"/>
    <col min="5646" max="5646" width="4.5703125" style="103" customWidth="1"/>
    <col min="5647" max="5888" width="11.42578125" style="103"/>
    <col min="5889" max="5889" width="134.140625" style="103" bestFit="1" customWidth="1"/>
    <col min="5890" max="5890" width="25" style="103" customWidth="1"/>
    <col min="5891" max="5891" width="23.7109375" style="103" customWidth="1"/>
    <col min="5892" max="5892" width="22.28515625" style="103" customWidth="1"/>
    <col min="5893" max="5893" width="22" style="103" customWidth="1"/>
    <col min="5894" max="5894" width="20.140625" style="103" customWidth="1"/>
    <col min="5895" max="5895" width="23.5703125" style="103" customWidth="1"/>
    <col min="5896" max="5896" width="22.42578125" style="103" customWidth="1"/>
    <col min="5897" max="5897" width="21.7109375" style="103" customWidth="1"/>
    <col min="5898" max="5898" width="20.140625" style="103" customWidth="1"/>
    <col min="5899" max="5899" width="23.7109375" style="103" customWidth="1"/>
    <col min="5900" max="5900" width="22.28515625" style="103" customWidth="1"/>
    <col min="5901" max="5901" width="21.7109375" style="103" customWidth="1"/>
    <col min="5902" max="5902" width="4.5703125" style="103" customWidth="1"/>
    <col min="5903" max="6144" width="11.42578125" style="103"/>
    <col min="6145" max="6145" width="134.140625" style="103" bestFit="1" customWidth="1"/>
    <col min="6146" max="6146" width="25" style="103" customWidth="1"/>
    <col min="6147" max="6147" width="23.7109375" style="103" customWidth="1"/>
    <col min="6148" max="6148" width="22.28515625" style="103" customWidth="1"/>
    <col min="6149" max="6149" width="22" style="103" customWidth="1"/>
    <col min="6150" max="6150" width="20.140625" style="103" customWidth="1"/>
    <col min="6151" max="6151" width="23.5703125" style="103" customWidth="1"/>
    <col min="6152" max="6152" width="22.42578125" style="103" customWidth="1"/>
    <col min="6153" max="6153" width="21.7109375" style="103" customWidth="1"/>
    <col min="6154" max="6154" width="20.140625" style="103" customWidth="1"/>
    <col min="6155" max="6155" width="23.7109375" style="103" customWidth="1"/>
    <col min="6156" max="6156" width="22.28515625" style="103" customWidth="1"/>
    <col min="6157" max="6157" width="21.7109375" style="103" customWidth="1"/>
    <col min="6158" max="6158" width="4.5703125" style="103" customWidth="1"/>
    <col min="6159" max="6400" width="11.42578125" style="103"/>
    <col min="6401" max="6401" width="134.140625" style="103" bestFit="1" customWidth="1"/>
    <col min="6402" max="6402" width="25" style="103" customWidth="1"/>
    <col min="6403" max="6403" width="23.7109375" style="103" customWidth="1"/>
    <col min="6404" max="6404" width="22.28515625" style="103" customWidth="1"/>
    <col min="6405" max="6405" width="22" style="103" customWidth="1"/>
    <col min="6406" max="6406" width="20.140625" style="103" customWidth="1"/>
    <col min="6407" max="6407" width="23.5703125" style="103" customWidth="1"/>
    <col min="6408" max="6408" width="22.42578125" style="103" customWidth="1"/>
    <col min="6409" max="6409" width="21.7109375" style="103" customWidth="1"/>
    <col min="6410" max="6410" width="20.140625" style="103" customWidth="1"/>
    <col min="6411" max="6411" width="23.7109375" style="103" customWidth="1"/>
    <col min="6412" max="6412" width="22.28515625" style="103" customWidth="1"/>
    <col min="6413" max="6413" width="21.7109375" style="103" customWidth="1"/>
    <col min="6414" max="6414" width="4.5703125" style="103" customWidth="1"/>
    <col min="6415" max="6656" width="11.42578125" style="103"/>
    <col min="6657" max="6657" width="134.140625" style="103" bestFit="1" customWidth="1"/>
    <col min="6658" max="6658" width="25" style="103" customWidth="1"/>
    <col min="6659" max="6659" width="23.7109375" style="103" customWidth="1"/>
    <col min="6660" max="6660" width="22.28515625" style="103" customWidth="1"/>
    <col min="6661" max="6661" width="22" style="103" customWidth="1"/>
    <col min="6662" max="6662" width="20.140625" style="103" customWidth="1"/>
    <col min="6663" max="6663" width="23.5703125" style="103" customWidth="1"/>
    <col min="6664" max="6664" width="22.42578125" style="103" customWidth="1"/>
    <col min="6665" max="6665" width="21.7109375" style="103" customWidth="1"/>
    <col min="6666" max="6666" width="20.140625" style="103" customWidth="1"/>
    <col min="6667" max="6667" width="23.7109375" style="103" customWidth="1"/>
    <col min="6668" max="6668" width="22.28515625" style="103" customWidth="1"/>
    <col min="6669" max="6669" width="21.7109375" style="103" customWidth="1"/>
    <col min="6670" max="6670" width="4.5703125" style="103" customWidth="1"/>
    <col min="6671" max="6912" width="11.42578125" style="103"/>
    <col min="6913" max="6913" width="134.140625" style="103" bestFit="1" customWidth="1"/>
    <col min="6914" max="6914" width="25" style="103" customWidth="1"/>
    <col min="6915" max="6915" width="23.7109375" style="103" customWidth="1"/>
    <col min="6916" max="6916" width="22.28515625" style="103" customWidth="1"/>
    <col min="6917" max="6917" width="22" style="103" customWidth="1"/>
    <col min="6918" max="6918" width="20.140625" style="103" customWidth="1"/>
    <col min="6919" max="6919" width="23.5703125" style="103" customWidth="1"/>
    <col min="6920" max="6920" width="22.42578125" style="103" customWidth="1"/>
    <col min="6921" max="6921" width="21.7109375" style="103" customWidth="1"/>
    <col min="6922" max="6922" width="20.140625" style="103" customWidth="1"/>
    <col min="6923" max="6923" width="23.7109375" style="103" customWidth="1"/>
    <col min="6924" max="6924" width="22.28515625" style="103" customWidth="1"/>
    <col min="6925" max="6925" width="21.7109375" style="103" customWidth="1"/>
    <col min="6926" max="6926" width="4.5703125" style="103" customWidth="1"/>
    <col min="6927" max="7168" width="11.42578125" style="103"/>
    <col min="7169" max="7169" width="134.140625" style="103" bestFit="1" customWidth="1"/>
    <col min="7170" max="7170" width="25" style="103" customWidth="1"/>
    <col min="7171" max="7171" width="23.7109375" style="103" customWidth="1"/>
    <col min="7172" max="7172" width="22.28515625" style="103" customWidth="1"/>
    <col min="7173" max="7173" width="22" style="103" customWidth="1"/>
    <col min="7174" max="7174" width="20.140625" style="103" customWidth="1"/>
    <col min="7175" max="7175" width="23.5703125" style="103" customWidth="1"/>
    <col min="7176" max="7176" width="22.42578125" style="103" customWidth="1"/>
    <col min="7177" max="7177" width="21.7109375" style="103" customWidth="1"/>
    <col min="7178" max="7178" width="20.140625" style="103" customWidth="1"/>
    <col min="7179" max="7179" width="23.7109375" style="103" customWidth="1"/>
    <col min="7180" max="7180" width="22.28515625" style="103" customWidth="1"/>
    <col min="7181" max="7181" width="21.7109375" style="103" customWidth="1"/>
    <col min="7182" max="7182" width="4.5703125" style="103" customWidth="1"/>
    <col min="7183" max="7424" width="11.42578125" style="103"/>
    <col min="7425" max="7425" width="134.140625" style="103" bestFit="1" customWidth="1"/>
    <col min="7426" max="7426" width="25" style="103" customWidth="1"/>
    <col min="7427" max="7427" width="23.7109375" style="103" customWidth="1"/>
    <col min="7428" max="7428" width="22.28515625" style="103" customWidth="1"/>
    <col min="7429" max="7429" width="22" style="103" customWidth="1"/>
    <col min="7430" max="7430" width="20.140625" style="103" customWidth="1"/>
    <col min="7431" max="7431" width="23.5703125" style="103" customWidth="1"/>
    <col min="7432" max="7432" width="22.42578125" style="103" customWidth="1"/>
    <col min="7433" max="7433" width="21.7109375" style="103" customWidth="1"/>
    <col min="7434" max="7434" width="20.140625" style="103" customWidth="1"/>
    <col min="7435" max="7435" width="23.7109375" style="103" customWidth="1"/>
    <col min="7436" max="7436" width="22.28515625" style="103" customWidth="1"/>
    <col min="7437" max="7437" width="21.7109375" style="103" customWidth="1"/>
    <col min="7438" max="7438" width="4.5703125" style="103" customWidth="1"/>
    <col min="7439" max="7680" width="11.42578125" style="103"/>
    <col min="7681" max="7681" width="134.140625" style="103" bestFit="1" customWidth="1"/>
    <col min="7682" max="7682" width="25" style="103" customWidth="1"/>
    <col min="7683" max="7683" width="23.7109375" style="103" customWidth="1"/>
    <col min="7684" max="7684" width="22.28515625" style="103" customWidth="1"/>
    <col min="7685" max="7685" width="22" style="103" customWidth="1"/>
    <col min="7686" max="7686" width="20.140625" style="103" customWidth="1"/>
    <col min="7687" max="7687" width="23.5703125" style="103" customWidth="1"/>
    <col min="7688" max="7688" width="22.42578125" style="103" customWidth="1"/>
    <col min="7689" max="7689" width="21.7109375" style="103" customWidth="1"/>
    <col min="7690" max="7690" width="20.140625" style="103" customWidth="1"/>
    <col min="7691" max="7691" width="23.7109375" style="103" customWidth="1"/>
    <col min="7692" max="7692" width="22.28515625" style="103" customWidth="1"/>
    <col min="7693" max="7693" width="21.7109375" style="103" customWidth="1"/>
    <col min="7694" max="7694" width="4.5703125" style="103" customWidth="1"/>
    <col min="7695" max="7936" width="11.42578125" style="103"/>
    <col min="7937" max="7937" width="134.140625" style="103" bestFit="1" customWidth="1"/>
    <col min="7938" max="7938" width="25" style="103" customWidth="1"/>
    <col min="7939" max="7939" width="23.7109375" style="103" customWidth="1"/>
    <col min="7940" max="7940" width="22.28515625" style="103" customWidth="1"/>
    <col min="7941" max="7941" width="22" style="103" customWidth="1"/>
    <col min="7942" max="7942" width="20.140625" style="103" customWidth="1"/>
    <col min="7943" max="7943" width="23.5703125" style="103" customWidth="1"/>
    <col min="7944" max="7944" width="22.42578125" style="103" customWidth="1"/>
    <col min="7945" max="7945" width="21.7109375" style="103" customWidth="1"/>
    <col min="7946" max="7946" width="20.140625" style="103" customWidth="1"/>
    <col min="7947" max="7947" width="23.7109375" style="103" customWidth="1"/>
    <col min="7948" max="7948" width="22.28515625" style="103" customWidth="1"/>
    <col min="7949" max="7949" width="21.7109375" style="103" customWidth="1"/>
    <col min="7950" max="7950" width="4.5703125" style="103" customWidth="1"/>
    <col min="7951" max="8192" width="11.42578125" style="103"/>
    <col min="8193" max="8193" width="134.140625" style="103" bestFit="1" customWidth="1"/>
    <col min="8194" max="8194" width="25" style="103" customWidth="1"/>
    <col min="8195" max="8195" width="23.7109375" style="103" customWidth="1"/>
    <col min="8196" max="8196" width="22.28515625" style="103" customWidth="1"/>
    <col min="8197" max="8197" width="22" style="103" customWidth="1"/>
    <col min="8198" max="8198" width="20.140625" style="103" customWidth="1"/>
    <col min="8199" max="8199" width="23.5703125" style="103" customWidth="1"/>
    <col min="8200" max="8200" width="22.42578125" style="103" customWidth="1"/>
    <col min="8201" max="8201" width="21.7109375" style="103" customWidth="1"/>
    <col min="8202" max="8202" width="20.140625" style="103" customWidth="1"/>
    <col min="8203" max="8203" width="23.7109375" style="103" customWidth="1"/>
    <col min="8204" max="8204" width="22.28515625" style="103" customWidth="1"/>
    <col min="8205" max="8205" width="21.7109375" style="103" customWidth="1"/>
    <col min="8206" max="8206" width="4.5703125" style="103" customWidth="1"/>
    <col min="8207" max="8448" width="11.42578125" style="103"/>
    <col min="8449" max="8449" width="134.140625" style="103" bestFit="1" customWidth="1"/>
    <col min="8450" max="8450" width="25" style="103" customWidth="1"/>
    <col min="8451" max="8451" width="23.7109375" style="103" customWidth="1"/>
    <col min="8452" max="8452" width="22.28515625" style="103" customWidth="1"/>
    <col min="8453" max="8453" width="22" style="103" customWidth="1"/>
    <col min="8454" max="8454" width="20.140625" style="103" customWidth="1"/>
    <col min="8455" max="8455" width="23.5703125" style="103" customWidth="1"/>
    <col min="8456" max="8456" width="22.42578125" style="103" customWidth="1"/>
    <col min="8457" max="8457" width="21.7109375" style="103" customWidth="1"/>
    <col min="8458" max="8458" width="20.140625" style="103" customWidth="1"/>
    <col min="8459" max="8459" width="23.7109375" style="103" customWidth="1"/>
    <col min="8460" max="8460" width="22.28515625" style="103" customWidth="1"/>
    <col min="8461" max="8461" width="21.7109375" style="103" customWidth="1"/>
    <col min="8462" max="8462" width="4.5703125" style="103" customWidth="1"/>
    <col min="8463" max="8704" width="11.42578125" style="103"/>
    <col min="8705" max="8705" width="134.140625" style="103" bestFit="1" customWidth="1"/>
    <col min="8706" max="8706" width="25" style="103" customWidth="1"/>
    <col min="8707" max="8707" width="23.7109375" style="103" customWidth="1"/>
    <col min="8708" max="8708" width="22.28515625" style="103" customWidth="1"/>
    <col min="8709" max="8709" width="22" style="103" customWidth="1"/>
    <col min="8710" max="8710" width="20.140625" style="103" customWidth="1"/>
    <col min="8711" max="8711" width="23.5703125" style="103" customWidth="1"/>
    <col min="8712" max="8712" width="22.42578125" style="103" customWidth="1"/>
    <col min="8713" max="8713" width="21.7109375" style="103" customWidth="1"/>
    <col min="8714" max="8714" width="20.140625" style="103" customWidth="1"/>
    <col min="8715" max="8715" width="23.7109375" style="103" customWidth="1"/>
    <col min="8716" max="8716" width="22.28515625" style="103" customWidth="1"/>
    <col min="8717" max="8717" width="21.7109375" style="103" customWidth="1"/>
    <col min="8718" max="8718" width="4.5703125" style="103" customWidth="1"/>
    <col min="8719" max="8960" width="11.42578125" style="103"/>
    <col min="8961" max="8961" width="134.140625" style="103" bestFit="1" customWidth="1"/>
    <col min="8962" max="8962" width="25" style="103" customWidth="1"/>
    <col min="8963" max="8963" width="23.7109375" style="103" customWidth="1"/>
    <col min="8964" max="8964" width="22.28515625" style="103" customWidth="1"/>
    <col min="8965" max="8965" width="22" style="103" customWidth="1"/>
    <col min="8966" max="8966" width="20.140625" style="103" customWidth="1"/>
    <col min="8967" max="8967" width="23.5703125" style="103" customWidth="1"/>
    <col min="8968" max="8968" width="22.42578125" style="103" customWidth="1"/>
    <col min="8969" max="8969" width="21.7109375" style="103" customWidth="1"/>
    <col min="8970" max="8970" width="20.140625" style="103" customWidth="1"/>
    <col min="8971" max="8971" width="23.7109375" style="103" customWidth="1"/>
    <col min="8972" max="8972" width="22.28515625" style="103" customWidth="1"/>
    <col min="8973" max="8973" width="21.7109375" style="103" customWidth="1"/>
    <col min="8974" max="8974" width="4.5703125" style="103" customWidth="1"/>
    <col min="8975" max="9216" width="11.42578125" style="103"/>
    <col min="9217" max="9217" width="134.140625" style="103" bestFit="1" customWidth="1"/>
    <col min="9218" max="9218" width="25" style="103" customWidth="1"/>
    <col min="9219" max="9219" width="23.7109375" style="103" customWidth="1"/>
    <col min="9220" max="9220" width="22.28515625" style="103" customWidth="1"/>
    <col min="9221" max="9221" width="22" style="103" customWidth="1"/>
    <col min="9222" max="9222" width="20.140625" style="103" customWidth="1"/>
    <col min="9223" max="9223" width="23.5703125" style="103" customWidth="1"/>
    <col min="9224" max="9224" width="22.42578125" style="103" customWidth="1"/>
    <col min="9225" max="9225" width="21.7109375" style="103" customWidth="1"/>
    <col min="9226" max="9226" width="20.140625" style="103" customWidth="1"/>
    <col min="9227" max="9227" width="23.7109375" style="103" customWidth="1"/>
    <col min="9228" max="9228" width="22.28515625" style="103" customWidth="1"/>
    <col min="9229" max="9229" width="21.7109375" style="103" customWidth="1"/>
    <col min="9230" max="9230" width="4.5703125" style="103" customWidth="1"/>
    <col min="9231" max="9472" width="11.42578125" style="103"/>
    <col min="9473" max="9473" width="134.140625" style="103" bestFit="1" customWidth="1"/>
    <col min="9474" max="9474" width="25" style="103" customWidth="1"/>
    <col min="9475" max="9475" width="23.7109375" style="103" customWidth="1"/>
    <col min="9476" max="9476" width="22.28515625" style="103" customWidth="1"/>
    <col min="9477" max="9477" width="22" style="103" customWidth="1"/>
    <col min="9478" max="9478" width="20.140625" style="103" customWidth="1"/>
    <col min="9479" max="9479" width="23.5703125" style="103" customWidth="1"/>
    <col min="9480" max="9480" width="22.42578125" style="103" customWidth="1"/>
    <col min="9481" max="9481" width="21.7109375" style="103" customWidth="1"/>
    <col min="9482" max="9482" width="20.140625" style="103" customWidth="1"/>
    <col min="9483" max="9483" width="23.7109375" style="103" customWidth="1"/>
    <col min="9484" max="9484" width="22.28515625" style="103" customWidth="1"/>
    <col min="9485" max="9485" width="21.7109375" style="103" customWidth="1"/>
    <col min="9486" max="9486" width="4.5703125" style="103" customWidth="1"/>
    <col min="9487" max="9728" width="11.42578125" style="103"/>
    <col min="9729" max="9729" width="134.140625" style="103" bestFit="1" customWidth="1"/>
    <col min="9730" max="9730" width="25" style="103" customWidth="1"/>
    <col min="9731" max="9731" width="23.7109375" style="103" customWidth="1"/>
    <col min="9732" max="9732" width="22.28515625" style="103" customWidth="1"/>
    <col min="9733" max="9733" width="22" style="103" customWidth="1"/>
    <col min="9734" max="9734" width="20.140625" style="103" customWidth="1"/>
    <col min="9735" max="9735" width="23.5703125" style="103" customWidth="1"/>
    <col min="9736" max="9736" width="22.42578125" style="103" customWidth="1"/>
    <col min="9737" max="9737" width="21.7109375" style="103" customWidth="1"/>
    <col min="9738" max="9738" width="20.140625" style="103" customWidth="1"/>
    <col min="9739" max="9739" width="23.7109375" style="103" customWidth="1"/>
    <col min="9740" max="9740" width="22.28515625" style="103" customWidth="1"/>
    <col min="9741" max="9741" width="21.7109375" style="103" customWidth="1"/>
    <col min="9742" max="9742" width="4.5703125" style="103" customWidth="1"/>
    <col min="9743" max="9984" width="11.42578125" style="103"/>
    <col min="9985" max="9985" width="134.140625" style="103" bestFit="1" customWidth="1"/>
    <col min="9986" max="9986" width="25" style="103" customWidth="1"/>
    <col min="9987" max="9987" width="23.7109375" style="103" customWidth="1"/>
    <col min="9988" max="9988" width="22.28515625" style="103" customWidth="1"/>
    <col min="9989" max="9989" width="22" style="103" customWidth="1"/>
    <col min="9990" max="9990" width="20.140625" style="103" customWidth="1"/>
    <col min="9991" max="9991" width="23.5703125" style="103" customWidth="1"/>
    <col min="9992" max="9992" width="22.42578125" style="103" customWidth="1"/>
    <col min="9993" max="9993" width="21.7109375" style="103" customWidth="1"/>
    <col min="9994" max="9994" width="20.140625" style="103" customWidth="1"/>
    <col min="9995" max="9995" width="23.7109375" style="103" customWidth="1"/>
    <col min="9996" max="9996" width="22.28515625" style="103" customWidth="1"/>
    <col min="9997" max="9997" width="21.7109375" style="103" customWidth="1"/>
    <col min="9998" max="9998" width="4.5703125" style="103" customWidth="1"/>
    <col min="9999" max="10240" width="11.42578125" style="103"/>
    <col min="10241" max="10241" width="134.140625" style="103" bestFit="1" customWidth="1"/>
    <col min="10242" max="10242" width="25" style="103" customWidth="1"/>
    <col min="10243" max="10243" width="23.7109375" style="103" customWidth="1"/>
    <col min="10244" max="10244" width="22.28515625" style="103" customWidth="1"/>
    <col min="10245" max="10245" width="22" style="103" customWidth="1"/>
    <col min="10246" max="10246" width="20.140625" style="103" customWidth="1"/>
    <col min="10247" max="10247" width="23.5703125" style="103" customWidth="1"/>
    <col min="10248" max="10248" width="22.42578125" style="103" customWidth="1"/>
    <col min="10249" max="10249" width="21.7109375" style="103" customWidth="1"/>
    <col min="10250" max="10250" width="20.140625" style="103" customWidth="1"/>
    <col min="10251" max="10251" width="23.7109375" style="103" customWidth="1"/>
    <col min="10252" max="10252" width="22.28515625" style="103" customWidth="1"/>
    <col min="10253" max="10253" width="21.7109375" style="103" customWidth="1"/>
    <col min="10254" max="10254" width="4.5703125" style="103" customWidth="1"/>
    <col min="10255" max="10496" width="11.42578125" style="103"/>
    <col min="10497" max="10497" width="134.140625" style="103" bestFit="1" customWidth="1"/>
    <col min="10498" max="10498" width="25" style="103" customWidth="1"/>
    <col min="10499" max="10499" width="23.7109375" style="103" customWidth="1"/>
    <col min="10500" max="10500" width="22.28515625" style="103" customWidth="1"/>
    <col min="10501" max="10501" width="22" style="103" customWidth="1"/>
    <col min="10502" max="10502" width="20.140625" style="103" customWidth="1"/>
    <col min="10503" max="10503" width="23.5703125" style="103" customWidth="1"/>
    <col min="10504" max="10504" width="22.42578125" style="103" customWidth="1"/>
    <col min="10505" max="10505" width="21.7109375" style="103" customWidth="1"/>
    <col min="10506" max="10506" width="20.140625" style="103" customWidth="1"/>
    <col min="10507" max="10507" width="23.7109375" style="103" customWidth="1"/>
    <col min="10508" max="10508" width="22.28515625" style="103" customWidth="1"/>
    <col min="10509" max="10509" width="21.7109375" style="103" customWidth="1"/>
    <col min="10510" max="10510" width="4.5703125" style="103" customWidth="1"/>
    <col min="10511" max="10752" width="11.42578125" style="103"/>
    <col min="10753" max="10753" width="134.140625" style="103" bestFit="1" customWidth="1"/>
    <col min="10754" max="10754" width="25" style="103" customWidth="1"/>
    <col min="10755" max="10755" width="23.7109375" style="103" customWidth="1"/>
    <col min="10756" max="10756" width="22.28515625" style="103" customWidth="1"/>
    <col min="10757" max="10757" width="22" style="103" customWidth="1"/>
    <col min="10758" max="10758" width="20.140625" style="103" customWidth="1"/>
    <col min="10759" max="10759" width="23.5703125" style="103" customWidth="1"/>
    <col min="10760" max="10760" width="22.42578125" style="103" customWidth="1"/>
    <col min="10761" max="10761" width="21.7109375" style="103" customWidth="1"/>
    <col min="10762" max="10762" width="20.140625" style="103" customWidth="1"/>
    <col min="10763" max="10763" width="23.7109375" style="103" customWidth="1"/>
    <col min="10764" max="10764" width="22.28515625" style="103" customWidth="1"/>
    <col min="10765" max="10765" width="21.7109375" style="103" customWidth="1"/>
    <col min="10766" max="10766" width="4.5703125" style="103" customWidth="1"/>
    <col min="10767" max="11008" width="11.42578125" style="103"/>
    <col min="11009" max="11009" width="134.140625" style="103" bestFit="1" customWidth="1"/>
    <col min="11010" max="11010" width="25" style="103" customWidth="1"/>
    <col min="11011" max="11011" width="23.7109375" style="103" customWidth="1"/>
    <col min="11012" max="11012" width="22.28515625" style="103" customWidth="1"/>
    <col min="11013" max="11013" width="22" style="103" customWidth="1"/>
    <col min="11014" max="11014" width="20.140625" style="103" customWidth="1"/>
    <col min="11015" max="11015" width="23.5703125" style="103" customWidth="1"/>
    <col min="11016" max="11016" width="22.42578125" style="103" customWidth="1"/>
    <col min="11017" max="11017" width="21.7109375" style="103" customWidth="1"/>
    <col min="11018" max="11018" width="20.140625" style="103" customWidth="1"/>
    <col min="11019" max="11019" width="23.7109375" style="103" customWidth="1"/>
    <col min="11020" max="11020" width="22.28515625" style="103" customWidth="1"/>
    <col min="11021" max="11021" width="21.7109375" style="103" customWidth="1"/>
    <col min="11022" max="11022" width="4.5703125" style="103" customWidth="1"/>
    <col min="11023" max="11264" width="11.42578125" style="103"/>
    <col min="11265" max="11265" width="134.140625" style="103" bestFit="1" customWidth="1"/>
    <col min="11266" max="11266" width="25" style="103" customWidth="1"/>
    <col min="11267" max="11267" width="23.7109375" style="103" customWidth="1"/>
    <col min="11268" max="11268" width="22.28515625" style="103" customWidth="1"/>
    <col min="11269" max="11269" width="22" style="103" customWidth="1"/>
    <col min="11270" max="11270" width="20.140625" style="103" customWidth="1"/>
    <col min="11271" max="11271" width="23.5703125" style="103" customWidth="1"/>
    <col min="11272" max="11272" width="22.42578125" style="103" customWidth="1"/>
    <col min="11273" max="11273" width="21.7109375" style="103" customWidth="1"/>
    <col min="11274" max="11274" width="20.140625" style="103" customWidth="1"/>
    <col min="11275" max="11275" width="23.7109375" style="103" customWidth="1"/>
    <col min="11276" max="11276" width="22.28515625" style="103" customWidth="1"/>
    <col min="11277" max="11277" width="21.7109375" style="103" customWidth="1"/>
    <col min="11278" max="11278" width="4.5703125" style="103" customWidth="1"/>
    <col min="11279" max="11520" width="11.42578125" style="103"/>
    <col min="11521" max="11521" width="134.140625" style="103" bestFit="1" customWidth="1"/>
    <col min="11522" max="11522" width="25" style="103" customWidth="1"/>
    <col min="11523" max="11523" width="23.7109375" style="103" customWidth="1"/>
    <col min="11524" max="11524" width="22.28515625" style="103" customWidth="1"/>
    <col min="11525" max="11525" width="22" style="103" customWidth="1"/>
    <col min="11526" max="11526" width="20.140625" style="103" customWidth="1"/>
    <col min="11527" max="11527" width="23.5703125" style="103" customWidth="1"/>
    <col min="11528" max="11528" width="22.42578125" style="103" customWidth="1"/>
    <col min="11529" max="11529" width="21.7109375" style="103" customWidth="1"/>
    <col min="11530" max="11530" width="20.140625" style="103" customWidth="1"/>
    <col min="11531" max="11531" width="23.7109375" style="103" customWidth="1"/>
    <col min="11532" max="11532" width="22.28515625" style="103" customWidth="1"/>
    <col min="11533" max="11533" width="21.7109375" style="103" customWidth="1"/>
    <col min="11534" max="11534" width="4.5703125" style="103" customWidth="1"/>
    <col min="11535" max="11776" width="11.42578125" style="103"/>
    <col min="11777" max="11777" width="134.140625" style="103" bestFit="1" customWidth="1"/>
    <col min="11778" max="11778" width="25" style="103" customWidth="1"/>
    <col min="11779" max="11779" width="23.7109375" style="103" customWidth="1"/>
    <col min="11780" max="11780" width="22.28515625" style="103" customWidth="1"/>
    <col min="11781" max="11781" width="22" style="103" customWidth="1"/>
    <col min="11782" max="11782" width="20.140625" style="103" customWidth="1"/>
    <col min="11783" max="11783" width="23.5703125" style="103" customWidth="1"/>
    <col min="11784" max="11784" width="22.42578125" style="103" customWidth="1"/>
    <col min="11785" max="11785" width="21.7109375" style="103" customWidth="1"/>
    <col min="11786" max="11786" width="20.140625" style="103" customWidth="1"/>
    <col min="11787" max="11787" width="23.7109375" style="103" customWidth="1"/>
    <col min="11788" max="11788" width="22.28515625" style="103" customWidth="1"/>
    <col min="11789" max="11789" width="21.7109375" style="103" customWidth="1"/>
    <col min="11790" max="11790" width="4.5703125" style="103" customWidth="1"/>
    <col min="11791" max="12032" width="11.42578125" style="103"/>
    <col min="12033" max="12033" width="134.140625" style="103" bestFit="1" customWidth="1"/>
    <col min="12034" max="12034" width="25" style="103" customWidth="1"/>
    <col min="12035" max="12035" width="23.7109375" style="103" customWidth="1"/>
    <col min="12036" max="12036" width="22.28515625" style="103" customWidth="1"/>
    <col min="12037" max="12037" width="22" style="103" customWidth="1"/>
    <col min="12038" max="12038" width="20.140625" style="103" customWidth="1"/>
    <col min="12039" max="12039" width="23.5703125" style="103" customWidth="1"/>
    <col min="12040" max="12040" width="22.42578125" style="103" customWidth="1"/>
    <col min="12041" max="12041" width="21.7109375" style="103" customWidth="1"/>
    <col min="12042" max="12042" width="20.140625" style="103" customWidth="1"/>
    <col min="12043" max="12043" width="23.7109375" style="103" customWidth="1"/>
    <col min="12044" max="12044" width="22.28515625" style="103" customWidth="1"/>
    <col min="12045" max="12045" width="21.7109375" style="103" customWidth="1"/>
    <col min="12046" max="12046" width="4.5703125" style="103" customWidth="1"/>
    <col min="12047" max="12288" width="11.42578125" style="103"/>
    <col min="12289" max="12289" width="134.140625" style="103" bestFit="1" customWidth="1"/>
    <col min="12290" max="12290" width="25" style="103" customWidth="1"/>
    <col min="12291" max="12291" width="23.7109375" style="103" customWidth="1"/>
    <col min="12292" max="12292" width="22.28515625" style="103" customWidth="1"/>
    <col min="12293" max="12293" width="22" style="103" customWidth="1"/>
    <col min="12294" max="12294" width="20.140625" style="103" customWidth="1"/>
    <col min="12295" max="12295" width="23.5703125" style="103" customWidth="1"/>
    <col min="12296" max="12296" width="22.42578125" style="103" customWidth="1"/>
    <col min="12297" max="12297" width="21.7109375" style="103" customWidth="1"/>
    <col min="12298" max="12298" width="20.140625" style="103" customWidth="1"/>
    <col min="12299" max="12299" width="23.7109375" style="103" customWidth="1"/>
    <col min="12300" max="12300" width="22.28515625" style="103" customWidth="1"/>
    <col min="12301" max="12301" width="21.7109375" style="103" customWidth="1"/>
    <col min="12302" max="12302" width="4.5703125" style="103" customWidth="1"/>
    <col min="12303" max="12544" width="11.42578125" style="103"/>
    <col min="12545" max="12545" width="134.140625" style="103" bestFit="1" customWidth="1"/>
    <col min="12546" max="12546" width="25" style="103" customWidth="1"/>
    <col min="12547" max="12547" width="23.7109375" style="103" customWidth="1"/>
    <col min="12548" max="12548" width="22.28515625" style="103" customWidth="1"/>
    <col min="12549" max="12549" width="22" style="103" customWidth="1"/>
    <col min="12550" max="12550" width="20.140625" style="103" customWidth="1"/>
    <col min="12551" max="12551" width="23.5703125" style="103" customWidth="1"/>
    <col min="12552" max="12552" width="22.42578125" style="103" customWidth="1"/>
    <col min="12553" max="12553" width="21.7109375" style="103" customWidth="1"/>
    <col min="12554" max="12554" width="20.140625" style="103" customWidth="1"/>
    <col min="12555" max="12555" width="23.7109375" style="103" customWidth="1"/>
    <col min="12556" max="12556" width="22.28515625" style="103" customWidth="1"/>
    <col min="12557" max="12557" width="21.7109375" style="103" customWidth="1"/>
    <col min="12558" max="12558" width="4.5703125" style="103" customWidth="1"/>
    <col min="12559" max="12800" width="11.42578125" style="103"/>
    <col min="12801" max="12801" width="134.140625" style="103" bestFit="1" customWidth="1"/>
    <col min="12802" max="12802" width="25" style="103" customWidth="1"/>
    <col min="12803" max="12803" width="23.7109375" style="103" customWidth="1"/>
    <col min="12804" max="12804" width="22.28515625" style="103" customWidth="1"/>
    <col min="12805" max="12805" width="22" style="103" customWidth="1"/>
    <col min="12806" max="12806" width="20.140625" style="103" customWidth="1"/>
    <col min="12807" max="12807" width="23.5703125" style="103" customWidth="1"/>
    <col min="12808" max="12808" width="22.42578125" style="103" customWidth="1"/>
    <col min="12809" max="12809" width="21.7109375" style="103" customWidth="1"/>
    <col min="12810" max="12810" width="20.140625" style="103" customWidth="1"/>
    <col min="12811" max="12811" width="23.7109375" style="103" customWidth="1"/>
    <col min="12812" max="12812" width="22.28515625" style="103" customWidth="1"/>
    <col min="12813" max="12813" width="21.7109375" style="103" customWidth="1"/>
    <col min="12814" max="12814" width="4.5703125" style="103" customWidth="1"/>
    <col min="12815" max="13056" width="11.42578125" style="103"/>
    <col min="13057" max="13057" width="134.140625" style="103" bestFit="1" customWidth="1"/>
    <col min="13058" max="13058" width="25" style="103" customWidth="1"/>
    <col min="13059" max="13059" width="23.7109375" style="103" customWidth="1"/>
    <col min="13060" max="13060" width="22.28515625" style="103" customWidth="1"/>
    <col min="13061" max="13061" width="22" style="103" customWidth="1"/>
    <col min="13062" max="13062" width="20.140625" style="103" customWidth="1"/>
    <col min="13063" max="13063" width="23.5703125" style="103" customWidth="1"/>
    <col min="13064" max="13064" width="22.42578125" style="103" customWidth="1"/>
    <col min="13065" max="13065" width="21.7109375" style="103" customWidth="1"/>
    <col min="13066" max="13066" width="20.140625" style="103" customWidth="1"/>
    <col min="13067" max="13067" width="23.7109375" style="103" customWidth="1"/>
    <col min="13068" max="13068" width="22.28515625" style="103" customWidth="1"/>
    <col min="13069" max="13069" width="21.7109375" style="103" customWidth="1"/>
    <col min="13070" max="13070" width="4.5703125" style="103" customWidth="1"/>
    <col min="13071" max="13312" width="11.42578125" style="103"/>
    <col min="13313" max="13313" width="134.140625" style="103" bestFit="1" customWidth="1"/>
    <col min="13314" max="13314" width="25" style="103" customWidth="1"/>
    <col min="13315" max="13315" width="23.7109375" style="103" customWidth="1"/>
    <col min="13316" max="13316" width="22.28515625" style="103" customWidth="1"/>
    <col min="13317" max="13317" width="22" style="103" customWidth="1"/>
    <col min="13318" max="13318" width="20.140625" style="103" customWidth="1"/>
    <col min="13319" max="13319" width="23.5703125" style="103" customWidth="1"/>
    <col min="13320" max="13320" width="22.42578125" style="103" customWidth="1"/>
    <col min="13321" max="13321" width="21.7109375" style="103" customWidth="1"/>
    <col min="13322" max="13322" width="20.140625" style="103" customWidth="1"/>
    <col min="13323" max="13323" width="23.7109375" style="103" customWidth="1"/>
    <col min="13324" max="13324" width="22.28515625" style="103" customWidth="1"/>
    <col min="13325" max="13325" width="21.7109375" style="103" customWidth="1"/>
    <col min="13326" max="13326" width="4.5703125" style="103" customWidth="1"/>
    <col min="13327" max="13568" width="11.42578125" style="103"/>
    <col min="13569" max="13569" width="134.140625" style="103" bestFit="1" customWidth="1"/>
    <col min="13570" max="13570" width="25" style="103" customWidth="1"/>
    <col min="13571" max="13571" width="23.7109375" style="103" customWidth="1"/>
    <col min="13572" max="13572" width="22.28515625" style="103" customWidth="1"/>
    <col min="13573" max="13573" width="22" style="103" customWidth="1"/>
    <col min="13574" max="13574" width="20.140625" style="103" customWidth="1"/>
    <col min="13575" max="13575" width="23.5703125" style="103" customWidth="1"/>
    <col min="13576" max="13576" width="22.42578125" style="103" customWidth="1"/>
    <col min="13577" max="13577" width="21.7109375" style="103" customWidth="1"/>
    <col min="13578" max="13578" width="20.140625" style="103" customWidth="1"/>
    <col min="13579" max="13579" width="23.7109375" style="103" customWidth="1"/>
    <col min="13580" max="13580" width="22.28515625" style="103" customWidth="1"/>
    <col min="13581" max="13581" width="21.7109375" style="103" customWidth="1"/>
    <col min="13582" max="13582" width="4.5703125" style="103" customWidth="1"/>
    <col min="13583" max="13824" width="11.42578125" style="103"/>
    <col min="13825" max="13825" width="134.140625" style="103" bestFit="1" customWidth="1"/>
    <col min="13826" max="13826" width="25" style="103" customWidth="1"/>
    <col min="13827" max="13827" width="23.7109375" style="103" customWidth="1"/>
    <col min="13828" max="13828" width="22.28515625" style="103" customWidth="1"/>
    <col min="13829" max="13829" width="22" style="103" customWidth="1"/>
    <col min="13830" max="13830" width="20.140625" style="103" customWidth="1"/>
    <col min="13831" max="13831" width="23.5703125" style="103" customWidth="1"/>
    <col min="13832" max="13832" width="22.42578125" style="103" customWidth="1"/>
    <col min="13833" max="13833" width="21.7109375" style="103" customWidth="1"/>
    <col min="13834" max="13834" width="20.140625" style="103" customWidth="1"/>
    <col min="13835" max="13835" width="23.7109375" style="103" customWidth="1"/>
    <col min="13836" max="13836" width="22.28515625" style="103" customWidth="1"/>
    <col min="13837" max="13837" width="21.7109375" style="103" customWidth="1"/>
    <col min="13838" max="13838" width="4.5703125" style="103" customWidth="1"/>
    <col min="13839" max="14080" width="11.42578125" style="103"/>
    <col min="14081" max="14081" width="134.140625" style="103" bestFit="1" customWidth="1"/>
    <col min="14082" max="14082" width="25" style="103" customWidth="1"/>
    <col min="14083" max="14083" width="23.7109375" style="103" customWidth="1"/>
    <col min="14084" max="14084" width="22.28515625" style="103" customWidth="1"/>
    <col min="14085" max="14085" width="22" style="103" customWidth="1"/>
    <col min="14086" max="14086" width="20.140625" style="103" customWidth="1"/>
    <col min="14087" max="14087" width="23.5703125" style="103" customWidth="1"/>
    <col min="14088" max="14088" width="22.42578125" style="103" customWidth="1"/>
    <col min="14089" max="14089" width="21.7109375" style="103" customWidth="1"/>
    <col min="14090" max="14090" width="20.140625" style="103" customWidth="1"/>
    <col min="14091" max="14091" width="23.7109375" style="103" customWidth="1"/>
    <col min="14092" max="14092" width="22.28515625" style="103" customWidth="1"/>
    <col min="14093" max="14093" width="21.7109375" style="103" customWidth="1"/>
    <col min="14094" max="14094" width="4.5703125" style="103" customWidth="1"/>
    <col min="14095" max="14336" width="11.42578125" style="103"/>
    <col min="14337" max="14337" width="134.140625" style="103" bestFit="1" customWidth="1"/>
    <col min="14338" max="14338" width="25" style="103" customWidth="1"/>
    <col min="14339" max="14339" width="23.7109375" style="103" customWidth="1"/>
    <col min="14340" max="14340" width="22.28515625" style="103" customWidth="1"/>
    <col min="14341" max="14341" width="22" style="103" customWidth="1"/>
    <col min="14342" max="14342" width="20.140625" style="103" customWidth="1"/>
    <col min="14343" max="14343" width="23.5703125" style="103" customWidth="1"/>
    <col min="14344" max="14344" width="22.42578125" style="103" customWidth="1"/>
    <col min="14345" max="14345" width="21.7109375" style="103" customWidth="1"/>
    <col min="14346" max="14346" width="20.140625" style="103" customWidth="1"/>
    <col min="14347" max="14347" width="23.7109375" style="103" customWidth="1"/>
    <col min="14348" max="14348" width="22.28515625" style="103" customWidth="1"/>
    <col min="14349" max="14349" width="21.7109375" style="103" customWidth="1"/>
    <col min="14350" max="14350" width="4.5703125" style="103" customWidth="1"/>
    <col min="14351" max="14592" width="11.42578125" style="103"/>
    <col min="14593" max="14593" width="134.140625" style="103" bestFit="1" customWidth="1"/>
    <col min="14594" max="14594" width="25" style="103" customWidth="1"/>
    <col min="14595" max="14595" width="23.7109375" style="103" customWidth="1"/>
    <col min="14596" max="14596" width="22.28515625" style="103" customWidth="1"/>
    <col min="14597" max="14597" width="22" style="103" customWidth="1"/>
    <col min="14598" max="14598" width="20.140625" style="103" customWidth="1"/>
    <col min="14599" max="14599" width="23.5703125" style="103" customWidth="1"/>
    <col min="14600" max="14600" width="22.42578125" style="103" customWidth="1"/>
    <col min="14601" max="14601" width="21.7109375" style="103" customWidth="1"/>
    <col min="14602" max="14602" width="20.140625" style="103" customWidth="1"/>
    <col min="14603" max="14603" width="23.7109375" style="103" customWidth="1"/>
    <col min="14604" max="14604" width="22.28515625" style="103" customWidth="1"/>
    <col min="14605" max="14605" width="21.7109375" style="103" customWidth="1"/>
    <col min="14606" max="14606" width="4.5703125" style="103" customWidth="1"/>
    <col min="14607" max="14848" width="11.42578125" style="103"/>
    <col min="14849" max="14849" width="134.140625" style="103" bestFit="1" customWidth="1"/>
    <col min="14850" max="14850" width="25" style="103" customWidth="1"/>
    <col min="14851" max="14851" width="23.7109375" style="103" customWidth="1"/>
    <col min="14852" max="14852" width="22.28515625" style="103" customWidth="1"/>
    <col min="14853" max="14853" width="22" style="103" customWidth="1"/>
    <col min="14854" max="14854" width="20.140625" style="103" customWidth="1"/>
    <col min="14855" max="14855" width="23.5703125" style="103" customWidth="1"/>
    <col min="14856" max="14856" width="22.42578125" style="103" customWidth="1"/>
    <col min="14857" max="14857" width="21.7109375" style="103" customWidth="1"/>
    <col min="14858" max="14858" width="20.140625" style="103" customWidth="1"/>
    <col min="14859" max="14859" width="23.7109375" style="103" customWidth="1"/>
    <col min="14860" max="14860" width="22.28515625" style="103" customWidth="1"/>
    <col min="14861" max="14861" width="21.7109375" style="103" customWidth="1"/>
    <col min="14862" max="14862" width="4.5703125" style="103" customWidth="1"/>
    <col min="14863" max="15104" width="11.42578125" style="103"/>
    <col min="15105" max="15105" width="134.140625" style="103" bestFit="1" customWidth="1"/>
    <col min="15106" max="15106" width="25" style="103" customWidth="1"/>
    <col min="15107" max="15107" width="23.7109375" style="103" customWidth="1"/>
    <col min="15108" max="15108" width="22.28515625" style="103" customWidth="1"/>
    <col min="15109" max="15109" width="22" style="103" customWidth="1"/>
    <col min="15110" max="15110" width="20.140625" style="103" customWidth="1"/>
    <col min="15111" max="15111" width="23.5703125" style="103" customWidth="1"/>
    <col min="15112" max="15112" width="22.42578125" style="103" customWidth="1"/>
    <col min="15113" max="15113" width="21.7109375" style="103" customWidth="1"/>
    <col min="15114" max="15114" width="20.140625" style="103" customWidth="1"/>
    <col min="15115" max="15115" width="23.7109375" style="103" customWidth="1"/>
    <col min="15116" max="15116" width="22.28515625" style="103" customWidth="1"/>
    <col min="15117" max="15117" width="21.7109375" style="103" customWidth="1"/>
    <col min="15118" max="15118" width="4.5703125" style="103" customWidth="1"/>
    <col min="15119" max="15360" width="11.42578125" style="103"/>
    <col min="15361" max="15361" width="134.140625" style="103" bestFit="1" customWidth="1"/>
    <col min="15362" max="15362" width="25" style="103" customWidth="1"/>
    <col min="15363" max="15363" width="23.7109375" style="103" customWidth="1"/>
    <col min="15364" max="15364" width="22.28515625" style="103" customWidth="1"/>
    <col min="15365" max="15365" width="22" style="103" customWidth="1"/>
    <col min="15366" max="15366" width="20.140625" style="103" customWidth="1"/>
    <col min="15367" max="15367" width="23.5703125" style="103" customWidth="1"/>
    <col min="15368" max="15368" width="22.42578125" style="103" customWidth="1"/>
    <col min="15369" max="15369" width="21.7109375" style="103" customWidth="1"/>
    <col min="15370" max="15370" width="20.140625" style="103" customWidth="1"/>
    <col min="15371" max="15371" width="23.7109375" style="103" customWidth="1"/>
    <col min="15372" max="15372" width="22.28515625" style="103" customWidth="1"/>
    <col min="15373" max="15373" width="21.7109375" style="103" customWidth="1"/>
    <col min="15374" max="15374" width="4.5703125" style="103" customWidth="1"/>
    <col min="15375" max="15616" width="11.42578125" style="103"/>
    <col min="15617" max="15617" width="134.140625" style="103" bestFit="1" customWidth="1"/>
    <col min="15618" max="15618" width="25" style="103" customWidth="1"/>
    <col min="15619" max="15619" width="23.7109375" style="103" customWidth="1"/>
    <col min="15620" max="15620" width="22.28515625" style="103" customWidth="1"/>
    <col min="15621" max="15621" width="22" style="103" customWidth="1"/>
    <col min="15622" max="15622" width="20.140625" style="103" customWidth="1"/>
    <col min="15623" max="15623" width="23.5703125" style="103" customWidth="1"/>
    <col min="15624" max="15624" width="22.42578125" style="103" customWidth="1"/>
    <col min="15625" max="15625" width="21.7109375" style="103" customWidth="1"/>
    <col min="15626" max="15626" width="20.140625" style="103" customWidth="1"/>
    <col min="15627" max="15627" width="23.7109375" style="103" customWidth="1"/>
    <col min="15628" max="15628" width="22.28515625" style="103" customWidth="1"/>
    <col min="15629" max="15629" width="21.7109375" style="103" customWidth="1"/>
    <col min="15630" max="15630" width="4.5703125" style="103" customWidth="1"/>
    <col min="15631" max="15872" width="11.42578125" style="103"/>
    <col min="15873" max="15873" width="134.140625" style="103" bestFit="1" customWidth="1"/>
    <col min="15874" max="15874" width="25" style="103" customWidth="1"/>
    <col min="15875" max="15875" width="23.7109375" style="103" customWidth="1"/>
    <col min="15876" max="15876" width="22.28515625" style="103" customWidth="1"/>
    <col min="15877" max="15877" width="22" style="103" customWidth="1"/>
    <col min="15878" max="15878" width="20.140625" style="103" customWidth="1"/>
    <col min="15879" max="15879" width="23.5703125" style="103" customWidth="1"/>
    <col min="15880" max="15880" width="22.42578125" style="103" customWidth="1"/>
    <col min="15881" max="15881" width="21.7109375" style="103" customWidth="1"/>
    <col min="15882" max="15882" width="20.140625" style="103" customWidth="1"/>
    <col min="15883" max="15883" width="23.7109375" style="103" customWidth="1"/>
    <col min="15884" max="15884" width="22.28515625" style="103" customWidth="1"/>
    <col min="15885" max="15885" width="21.7109375" style="103" customWidth="1"/>
    <col min="15886" max="15886" width="4.5703125" style="103" customWidth="1"/>
    <col min="15887" max="16128" width="11.42578125" style="103"/>
    <col min="16129" max="16129" width="134.140625" style="103" bestFit="1" customWidth="1"/>
    <col min="16130" max="16130" width="25" style="103" customWidth="1"/>
    <col min="16131" max="16131" width="23.7109375" style="103" customWidth="1"/>
    <col min="16132" max="16132" width="22.28515625" style="103" customWidth="1"/>
    <col min="16133" max="16133" width="22" style="103" customWidth="1"/>
    <col min="16134" max="16134" width="20.140625" style="103" customWidth="1"/>
    <col min="16135" max="16135" width="23.5703125" style="103" customWidth="1"/>
    <col min="16136" max="16136" width="22.42578125" style="103" customWidth="1"/>
    <col min="16137" max="16137" width="21.7109375" style="103" customWidth="1"/>
    <col min="16138" max="16138" width="20.140625" style="103" customWidth="1"/>
    <col min="16139" max="16139" width="23.7109375" style="103" customWidth="1"/>
    <col min="16140" max="16140" width="22.28515625" style="103" customWidth="1"/>
    <col min="16141" max="16141" width="21.7109375" style="103" customWidth="1"/>
    <col min="16142" max="16142" width="4.5703125" style="103" customWidth="1"/>
    <col min="16143" max="16384" width="11.42578125" style="103"/>
  </cols>
  <sheetData>
    <row r="1" spans="1:14" s="161" customFormat="1" ht="5.25" hidden="1" customHeight="1">
      <c r="A1" s="249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41"/>
    </row>
    <row r="2" spans="1:14" s="252" customFormat="1" ht="78.7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251"/>
    </row>
    <row r="3" spans="1:14" s="252" customFormat="1" ht="41.25" customHeight="1">
      <c r="A3" s="1030" t="s">
        <v>450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251"/>
    </row>
    <row r="4" spans="1:14" s="252" customFormat="1" ht="48.7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251"/>
    </row>
    <row r="5" spans="1:14" s="254" customFormat="1" ht="73.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253"/>
    </row>
    <row r="6" spans="1:14" ht="6" customHeight="1"/>
    <row r="7" spans="1:14" ht="7.5" customHeight="1">
      <c r="A7" s="255"/>
      <c r="B7" s="256"/>
      <c r="C7" s="256"/>
      <c r="D7" s="257"/>
      <c r="E7" s="257"/>
      <c r="F7" s="256"/>
      <c r="G7" s="257"/>
      <c r="H7" s="256"/>
      <c r="I7" s="256"/>
      <c r="J7" s="257"/>
      <c r="K7" s="257"/>
      <c r="L7" s="256"/>
      <c r="M7" s="257"/>
      <c r="N7" s="258"/>
    </row>
    <row r="8" spans="1:14" s="261" customFormat="1" ht="45" customHeight="1">
      <c r="A8" s="259"/>
      <c r="B8" s="1032" t="s">
        <v>446</v>
      </c>
      <c r="C8" s="1032"/>
      <c r="D8" s="1032"/>
      <c r="E8" s="1032"/>
      <c r="F8" s="1032" t="s">
        <v>447</v>
      </c>
      <c r="G8" s="1032"/>
      <c r="H8" s="1032"/>
      <c r="I8" s="1032"/>
      <c r="J8" s="1032" t="s">
        <v>66</v>
      </c>
      <c r="K8" s="1032"/>
      <c r="L8" s="1032"/>
      <c r="M8" s="1032"/>
      <c r="N8" s="260"/>
    </row>
    <row r="9" spans="1:14" s="265" customFormat="1" ht="65.2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264"/>
    </row>
    <row r="10" spans="1:14" s="268" customFormat="1" ht="64.5" customHeight="1">
      <c r="A10" s="266" t="s">
        <v>418</v>
      </c>
      <c r="B10" s="267">
        <v>173502.4381</v>
      </c>
      <c r="C10" s="267">
        <v>179321.20022</v>
      </c>
      <c r="D10" s="267">
        <v>590013.79513999994</v>
      </c>
      <c r="E10" s="267">
        <v>942837.43346000009</v>
      </c>
      <c r="F10" s="267">
        <v>122528.40569</v>
      </c>
      <c r="G10" s="267">
        <v>250155.49849999999</v>
      </c>
      <c r="H10" s="267">
        <v>871921.56715000002</v>
      </c>
      <c r="I10" s="267">
        <v>1244605.4713399999</v>
      </c>
      <c r="J10" s="267">
        <v>253155.64068000001</v>
      </c>
      <c r="K10" s="267">
        <v>308335.38848999998</v>
      </c>
      <c r="L10" s="267">
        <v>1086313.3446924</v>
      </c>
      <c r="M10" s="267">
        <v>1647804.3738624</v>
      </c>
      <c r="N10" s="260"/>
    </row>
    <row r="11" spans="1:14" s="268" customFormat="1" ht="64.5" customHeight="1">
      <c r="A11" s="266" t="s">
        <v>419</v>
      </c>
      <c r="B11" s="269">
        <v>25860</v>
      </c>
      <c r="C11" s="269">
        <v>833.40382999999997</v>
      </c>
      <c r="D11" s="269">
        <v>359.15985999999998</v>
      </c>
      <c r="E11" s="269">
        <v>27052.563690000003</v>
      </c>
      <c r="F11" s="269">
        <v>1702.0926200000001</v>
      </c>
      <c r="G11" s="269">
        <v>3481.2343300000002</v>
      </c>
      <c r="H11" s="267">
        <v>0</v>
      </c>
      <c r="I11" s="267">
        <v>5183.3269500000006</v>
      </c>
      <c r="J11" s="267">
        <v>66617.304260000004</v>
      </c>
      <c r="K11" s="267">
        <v>30889.803609999999</v>
      </c>
      <c r="L11" s="267">
        <v>42.474239999999995</v>
      </c>
      <c r="M11" s="267">
        <v>97549.582110000003</v>
      </c>
      <c r="N11" s="260"/>
    </row>
    <row r="12" spans="1:14" s="268" customFormat="1" ht="64.5" customHeight="1">
      <c r="A12" s="266" t="s">
        <v>420</v>
      </c>
      <c r="B12" s="269">
        <v>20817.1169926</v>
      </c>
      <c r="C12" s="269">
        <v>130341.0514286</v>
      </c>
      <c r="D12" s="269">
        <v>0</v>
      </c>
      <c r="E12" s="269">
        <v>151158.16842120001</v>
      </c>
      <c r="F12" s="269">
        <v>172169.66892280002</v>
      </c>
      <c r="G12" s="269">
        <v>150821.23151740001</v>
      </c>
      <c r="H12" s="267">
        <v>0</v>
      </c>
      <c r="I12" s="267">
        <v>322990.9004402</v>
      </c>
      <c r="J12" s="267">
        <v>1189.2973300000001</v>
      </c>
      <c r="K12" s="267">
        <v>1822.664319</v>
      </c>
      <c r="L12" s="267">
        <v>21717.409879999999</v>
      </c>
      <c r="M12" s="267">
        <v>24729.371529</v>
      </c>
      <c r="N12" s="260"/>
    </row>
    <row r="13" spans="1:14" s="268" customFormat="1" ht="64.5" customHeight="1">
      <c r="A13" s="266" t="s">
        <v>421</v>
      </c>
      <c r="B13" s="267">
        <v>143567.55356</v>
      </c>
      <c r="C13" s="267">
        <v>41237.676738599999</v>
      </c>
      <c r="D13" s="267">
        <v>94358.828970000002</v>
      </c>
      <c r="E13" s="267">
        <v>279164.05926859996</v>
      </c>
      <c r="F13" s="267">
        <v>58641.49641</v>
      </c>
      <c r="G13" s="267">
        <v>12494.53284</v>
      </c>
      <c r="H13" s="267">
        <v>43158.086049999998</v>
      </c>
      <c r="I13" s="267">
        <v>114294.11529999999</v>
      </c>
      <c r="J13" s="267">
        <v>225</v>
      </c>
      <c r="K13" s="267">
        <v>344.62</v>
      </c>
      <c r="L13" s="267">
        <v>1331.8775900000001</v>
      </c>
      <c r="M13" s="267">
        <v>1901.4975900000002</v>
      </c>
      <c r="N13" s="260"/>
    </row>
    <row r="14" spans="1:14" s="268" customFormat="1" ht="64.5" customHeight="1">
      <c r="A14" s="266" t="s">
        <v>422</v>
      </c>
      <c r="B14" s="267">
        <v>1165976.5729284</v>
      </c>
      <c r="C14" s="267">
        <v>811351.58444920008</v>
      </c>
      <c r="D14" s="267">
        <v>2909365.7116420004</v>
      </c>
      <c r="E14" s="267">
        <v>4886693.8690195996</v>
      </c>
      <c r="F14" s="267">
        <v>385698.83366140001</v>
      </c>
      <c r="G14" s="267">
        <v>736688.83637339994</v>
      </c>
      <c r="H14" s="267">
        <v>2234554.2036104002</v>
      </c>
      <c r="I14" s="267">
        <v>3356941.8736451999</v>
      </c>
      <c r="J14" s="267">
        <v>143125.41772</v>
      </c>
      <c r="K14" s="267">
        <v>194960.28657</v>
      </c>
      <c r="L14" s="267">
        <v>753333.85481500009</v>
      </c>
      <c r="M14" s="267">
        <v>1091419.559105</v>
      </c>
      <c r="N14" s="260"/>
    </row>
    <row r="15" spans="1:14" s="268" customFormat="1" ht="64.5" customHeight="1">
      <c r="A15" s="266" t="s">
        <v>423</v>
      </c>
      <c r="B15" s="267">
        <v>263141.44127419998</v>
      </c>
      <c r="C15" s="267">
        <v>39651.699778599999</v>
      </c>
      <c r="D15" s="267">
        <v>622935.57501000003</v>
      </c>
      <c r="E15" s="267">
        <v>925728.71606280003</v>
      </c>
      <c r="F15" s="267">
        <v>54090.176426400001</v>
      </c>
      <c r="G15" s="267">
        <v>156144.41555619999</v>
      </c>
      <c r="H15" s="267">
        <v>783638.46487000003</v>
      </c>
      <c r="I15" s="267">
        <v>993873.05685259996</v>
      </c>
      <c r="J15" s="267">
        <v>7899.4276802000004</v>
      </c>
      <c r="K15" s="267">
        <v>24731.023209999999</v>
      </c>
      <c r="L15" s="267">
        <v>183878.41919999997</v>
      </c>
      <c r="M15" s="267">
        <v>216508.87009020001</v>
      </c>
      <c r="N15" s="260"/>
    </row>
    <row r="16" spans="1:14" s="268" customFormat="1" ht="64.5" customHeight="1">
      <c r="A16" s="266" t="s">
        <v>77</v>
      </c>
      <c r="B16" s="267">
        <v>1329689.3572322</v>
      </c>
      <c r="C16" s="267">
        <v>1278145.3409664</v>
      </c>
      <c r="D16" s="267">
        <v>1887273.3485784</v>
      </c>
      <c r="E16" s="267">
        <v>4495108.0467770007</v>
      </c>
      <c r="F16" s="267">
        <v>92576.383737600001</v>
      </c>
      <c r="G16" s="267">
        <v>345653.17868940003</v>
      </c>
      <c r="H16" s="267">
        <v>559643.38642440003</v>
      </c>
      <c r="I16" s="267">
        <v>997872.94885140005</v>
      </c>
      <c r="J16" s="267">
        <v>190699.59943500001</v>
      </c>
      <c r="K16" s="267">
        <v>197927.1780022</v>
      </c>
      <c r="L16" s="267">
        <v>1085914.7611229999</v>
      </c>
      <c r="M16" s="267">
        <v>1474541.5385602</v>
      </c>
      <c r="N16" s="260"/>
    </row>
    <row r="17" spans="1:14" s="268" customFormat="1" ht="64.5" customHeight="1">
      <c r="A17" s="266" t="s">
        <v>424</v>
      </c>
      <c r="B17" s="267">
        <v>1007307.0823112</v>
      </c>
      <c r="C17" s="267">
        <v>1421174.0947386001</v>
      </c>
      <c r="D17" s="267">
        <v>1184897.2193358</v>
      </c>
      <c r="E17" s="267">
        <v>3613378.3963855999</v>
      </c>
      <c r="F17" s="267">
        <v>403265.52225460002</v>
      </c>
      <c r="G17" s="267">
        <v>1041825.4590562</v>
      </c>
      <c r="H17" s="267">
        <v>650275.93388380005</v>
      </c>
      <c r="I17" s="267">
        <v>2095366.9151946001</v>
      </c>
      <c r="J17" s="267">
        <v>346650.38784500002</v>
      </c>
      <c r="K17" s="267">
        <v>554986.0715354</v>
      </c>
      <c r="L17" s="267">
        <v>1176841.6054495999</v>
      </c>
      <c r="M17" s="267">
        <v>2078478.0648299998</v>
      </c>
      <c r="N17" s="260"/>
    </row>
    <row r="18" spans="1:14" s="268" customFormat="1" ht="64.5" customHeight="1">
      <c r="A18" s="266" t="s">
        <v>425</v>
      </c>
      <c r="B18" s="267">
        <v>27655.716780800001</v>
      </c>
      <c r="C18" s="267">
        <v>20263.949616000002</v>
      </c>
      <c r="D18" s="267">
        <v>467676.43404000002</v>
      </c>
      <c r="E18" s="267">
        <v>515596.10043679998</v>
      </c>
      <c r="F18" s="267">
        <v>2497.2363700000001</v>
      </c>
      <c r="G18" s="267">
        <v>22683.371999999999</v>
      </c>
      <c r="H18" s="267">
        <v>172493.868992</v>
      </c>
      <c r="I18" s="267">
        <v>197674.47736199998</v>
      </c>
      <c r="J18" s="267">
        <v>1014.3605</v>
      </c>
      <c r="K18" s="267">
        <v>9575.8756371999989</v>
      </c>
      <c r="L18" s="267">
        <v>52445.382501999993</v>
      </c>
      <c r="M18" s="267">
        <v>63035.618639200002</v>
      </c>
      <c r="N18" s="260"/>
    </row>
    <row r="19" spans="1:14" s="268" customFormat="1" ht="64.5" customHeight="1">
      <c r="A19" s="266" t="s">
        <v>426</v>
      </c>
      <c r="B19" s="267">
        <v>30153.83554</v>
      </c>
      <c r="C19" s="267">
        <v>108384.01711079999</v>
      </c>
      <c r="D19" s="267">
        <v>305487.64325800003</v>
      </c>
      <c r="E19" s="267">
        <v>444025.49590879999</v>
      </c>
      <c r="F19" s="267">
        <v>4805.8155996000005</v>
      </c>
      <c r="G19" s="267">
        <v>197733.91156099999</v>
      </c>
      <c r="H19" s="267">
        <v>238700.1084772</v>
      </c>
      <c r="I19" s="267">
        <v>441239.83563779999</v>
      </c>
      <c r="J19" s="267">
        <v>1365.2176299999999</v>
      </c>
      <c r="K19" s="267">
        <v>35267.313951399999</v>
      </c>
      <c r="L19" s="267">
        <v>276165.03247999999</v>
      </c>
      <c r="M19" s="267">
        <v>312797.56406140001</v>
      </c>
      <c r="N19" s="260"/>
    </row>
    <row r="20" spans="1:14" s="268" customFormat="1" ht="64.5" customHeight="1">
      <c r="A20" s="266" t="s">
        <v>427</v>
      </c>
      <c r="B20" s="267">
        <v>227964.022341</v>
      </c>
      <c r="C20" s="267">
        <v>331915.54525859997</v>
      </c>
      <c r="D20" s="267">
        <v>210969.72559640001</v>
      </c>
      <c r="E20" s="267">
        <v>770849.29319599993</v>
      </c>
      <c r="F20" s="267">
        <v>990741.20027359994</v>
      </c>
      <c r="G20" s="267">
        <v>1859566.0636368</v>
      </c>
      <c r="H20" s="267">
        <v>12456.9774</v>
      </c>
      <c r="I20" s="267">
        <v>2862764.2413104</v>
      </c>
      <c r="J20" s="267">
        <v>31396.556199999999</v>
      </c>
      <c r="K20" s="267">
        <v>60696.400090000003</v>
      </c>
      <c r="L20" s="267">
        <v>12905.93657</v>
      </c>
      <c r="M20" s="267">
        <v>104998.89285999999</v>
      </c>
      <c r="N20" s="260"/>
    </row>
    <row r="21" spans="1:14" s="268" customFormat="1" ht="64.5" customHeight="1">
      <c r="A21" s="266" t="s">
        <v>428</v>
      </c>
      <c r="B21" s="267">
        <v>1057615.1022029999</v>
      </c>
      <c r="C21" s="267">
        <v>1668497.3738622</v>
      </c>
      <c r="D21" s="267">
        <v>1454517.0602377998</v>
      </c>
      <c r="E21" s="267">
        <v>4180629.5363030001</v>
      </c>
      <c r="F21" s="267">
        <v>39296.537107000004</v>
      </c>
      <c r="G21" s="267">
        <v>150153.07804319999</v>
      </c>
      <c r="H21" s="267">
        <v>5024923.3518733997</v>
      </c>
      <c r="I21" s="267">
        <v>5214372.9670235999</v>
      </c>
      <c r="J21" s="267">
        <v>16421.269963999999</v>
      </c>
      <c r="K21" s="267">
        <v>38119.748463200005</v>
      </c>
      <c r="L21" s="267">
        <v>2584035.4093548004</v>
      </c>
      <c r="M21" s="267">
        <v>2638576.427782</v>
      </c>
      <c r="N21" s="260"/>
    </row>
    <row r="22" spans="1:14" s="268" customFormat="1" ht="64.5" customHeight="1">
      <c r="A22" s="266" t="s">
        <v>429</v>
      </c>
      <c r="B22" s="267">
        <v>18.917999999999999</v>
      </c>
      <c r="C22" s="267">
        <v>278.61707179999996</v>
      </c>
      <c r="D22" s="267">
        <v>897.16368999999997</v>
      </c>
      <c r="E22" s="267">
        <v>1194.6987618000001</v>
      </c>
      <c r="F22" s="267">
        <v>106.44139999999999</v>
      </c>
      <c r="G22" s="267">
        <v>53.450160000000004</v>
      </c>
      <c r="H22" s="267">
        <v>1607.4019900000001</v>
      </c>
      <c r="I22" s="267">
        <v>1767.2935500000001</v>
      </c>
      <c r="J22" s="267">
        <v>1.478</v>
      </c>
      <c r="K22" s="267">
        <v>561.16860999999994</v>
      </c>
      <c r="L22" s="267">
        <v>1150.0131154000001</v>
      </c>
      <c r="M22" s="267">
        <v>1712.6597254000001</v>
      </c>
      <c r="N22" s="260"/>
    </row>
    <row r="23" spans="1:14" s="268" customFormat="1" ht="64.5" customHeight="1">
      <c r="A23" s="266" t="s">
        <v>430</v>
      </c>
      <c r="B23" s="267">
        <v>0</v>
      </c>
      <c r="C23" s="267">
        <v>207.12725</v>
      </c>
      <c r="D23" s="267">
        <v>1370.4229499999999</v>
      </c>
      <c r="E23" s="267">
        <v>1577.5501999999999</v>
      </c>
      <c r="F23" s="267">
        <v>8.4030000000000005</v>
      </c>
      <c r="G23" s="267">
        <v>817.28836999999999</v>
      </c>
      <c r="H23" s="267">
        <v>1743.29124</v>
      </c>
      <c r="I23" s="267">
        <v>2568.98261</v>
      </c>
      <c r="J23" s="267">
        <v>232</v>
      </c>
      <c r="K23" s="267">
        <v>1712.8680300000001</v>
      </c>
      <c r="L23" s="267">
        <v>21904.42741</v>
      </c>
      <c r="M23" s="267">
        <v>23849.295440000002</v>
      </c>
      <c r="N23" s="260"/>
    </row>
    <row r="24" spans="1:14" s="268" customFormat="1" ht="64.5" customHeight="1">
      <c r="A24" s="266" t="s">
        <v>431</v>
      </c>
      <c r="B24" s="267">
        <v>31785.6083526</v>
      </c>
      <c r="C24" s="267">
        <v>35746.252810000005</v>
      </c>
      <c r="D24" s="267">
        <v>348532.99939000001</v>
      </c>
      <c r="E24" s="267">
        <v>416064.8605526</v>
      </c>
      <c r="F24" s="267">
        <v>13186.418677</v>
      </c>
      <c r="G24" s="267">
        <v>356536.47256699996</v>
      </c>
      <c r="H24" s="267">
        <v>1508889.4360722001</v>
      </c>
      <c r="I24" s="267">
        <v>1878612.3273162001</v>
      </c>
      <c r="J24" s="267">
        <v>1725.2988300000002</v>
      </c>
      <c r="K24" s="267">
        <v>39259.675240000004</v>
      </c>
      <c r="L24" s="267">
        <v>132990.85196999999</v>
      </c>
      <c r="M24" s="267">
        <v>173975.82603999999</v>
      </c>
      <c r="N24" s="260"/>
    </row>
    <row r="25" spans="1:14" s="268" customFormat="1" ht="64.5" customHeight="1">
      <c r="A25" s="266" t="s">
        <v>432</v>
      </c>
      <c r="B25" s="267">
        <v>0</v>
      </c>
      <c r="C25" s="267">
        <v>0</v>
      </c>
      <c r="D25" s="267">
        <v>0</v>
      </c>
      <c r="E25" s="267">
        <v>0</v>
      </c>
      <c r="F25" s="267">
        <v>0</v>
      </c>
      <c r="G25" s="267">
        <v>70.55028999999999</v>
      </c>
      <c r="H25" s="267">
        <v>0</v>
      </c>
      <c r="I25" s="267">
        <v>70.55028999999999</v>
      </c>
      <c r="J25" s="267">
        <v>0</v>
      </c>
      <c r="K25" s="267">
        <v>0.89309000000000005</v>
      </c>
      <c r="L25" s="267">
        <v>0</v>
      </c>
      <c r="M25" s="267">
        <v>0.89309000000000005</v>
      </c>
      <c r="N25" s="260"/>
    </row>
    <row r="26" spans="1:14" s="268" customFormat="1" ht="64.5" customHeight="1">
      <c r="A26" s="266" t="s">
        <v>433</v>
      </c>
      <c r="B26" s="267">
        <v>0</v>
      </c>
      <c r="C26" s="267">
        <v>234.45098000000002</v>
      </c>
      <c r="D26" s="267">
        <v>56.743339999999996</v>
      </c>
      <c r="E26" s="267">
        <v>291.19432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70.56</v>
      </c>
      <c r="L26" s="267">
        <v>0</v>
      </c>
      <c r="M26" s="267">
        <v>70.56</v>
      </c>
      <c r="N26" s="260"/>
    </row>
    <row r="27" spans="1:14" s="273" customFormat="1" ht="98.25" customHeight="1">
      <c r="A27" s="270" t="s">
        <v>434</v>
      </c>
      <c r="B27" s="271">
        <v>30.609659999999998</v>
      </c>
      <c r="C27" s="271">
        <v>0</v>
      </c>
      <c r="D27" s="271">
        <v>20.300270000000001</v>
      </c>
      <c r="E27" s="271">
        <v>50.909930000000003</v>
      </c>
      <c r="F27" s="271">
        <v>5749.8760899999997</v>
      </c>
      <c r="G27" s="271">
        <v>1833.3546054000001</v>
      </c>
      <c r="H27" s="271">
        <v>313.2</v>
      </c>
      <c r="I27" s="271">
        <v>7896.4306953999994</v>
      </c>
      <c r="J27" s="271">
        <v>0</v>
      </c>
      <c r="K27" s="271">
        <v>37.999180000000003</v>
      </c>
      <c r="L27" s="271">
        <v>40.236809999999998</v>
      </c>
      <c r="M27" s="271">
        <v>78.235990000000001</v>
      </c>
      <c r="N27" s="272"/>
    </row>
    <row r="28" spans="1:14" s="273" customFormat="1" ht="38.25" customHeight="1">
      <c r="A28" s="274" t="s">
        <v>454</v>
      </c>
      <c r="B28" s="275">
        <f>SUM(B10:B27)</f>
        <v>5505085.3752759993</v>
      </c>
      <c r="C28" s="275">
        <f t="shared" ref="C28:M28" si="0">SUM(C10:C27)</f>
        <v>6067583.3861094005</v>
      </c>
      <c r="D28" s="275">
        <f t="shared" si="0"/>
        <v>10078732.131308401</v>
      </c>
      <c r="E28" s="275">
        <f t="shared" si="0"/>
        <v>21651400.892693799</v>
      </c>
      <c r="F28" s="275">
        <f t="shared" si="0"/>
        <v>2347064.5082399999</v>
      </c>
      <c r="G28" s="275">
        <f t="shared" si="0"/>
        <v>5286711.9280959992</v>
      </c>
      <c r="H28" s="275">
        <f t="shared" si="0"/>
        <v>12104319.2780334</v>
      </c>
      <c r="I28" s="275">
        <f t="shared" si="0"/>
        <v>19738095.714369394</v>
      </c>
      <c r="J28" s="275">
        <f t="shared" si="0"/>
        <v>1061718.2560741999</v>
      </c>
      <c r="K28" s="275">
        <f t="shared" si="0"/>
        <v>1499299.5380283999</v>
      </c>
      <c r="L28" s="275">
        <f t="shared" si="0"/>
        <v>7391011.0372021999</v>
      </c>
      <c r="M28" s="275">
        <f t="shared" si="0"/>
        <v>9952028.8313048016</v>
      </c>
      <c r="N28" s="272"/>
    </row>
    <row r="29" spans="1:14" ht="11.25" customHeight="1" thickBot="1">
      <c r="A29" s="276"/>
      <c r="B29" s="277"/>
      <c r="C29" s="278"/>
      <c r="D29" s="278"/>
      <c r="E29" s="278"/>
      <c r="F29" s="278"/>
      <c r="G29" s="278"/>
      <c r="H29" s="277"/>
      <c r="I29" s="277"/>
      <c r="J29" s="277"/>
      <c r="K29" s="277"/>
      <c r="L29" s="277"/>
      <c r="M29" s="277"/>
    </row>
    <row r="30" spans="1:14" s="279" customFormat="1" ht="27.75" customHeight="1" thickTop="1">
      <c r="A30" s="279" t="s">
        <v>437</v>
      </c>
      <c r="B30" s="280"/>
      <c r="C30" s="281"/>
      <c r="D30" s="281"/>
      <c r="E30" s="281"/>
      <c r="F30" s="281"/>
      <c r="G30" s="281"/>
      <c r="H30" s="280"/>
      <c r="I30" s="280"/>
      <c r="N30" s="282"/>
    </row>
    <row r="31" spans="1:14" ht="87" customHeight="1">
      <c r="A31" s="1029" t="s">
        <v>440</v>
      </c>
      <c r="B31" s="1029"/>
      <c r="C31" s="1029"/>
      <c r="D31" s="193"/>
      <c r="E31" s="193"/>
      <c r="F31" s="193"/>
      <c r="G31" s="193"/>
      <c r="H31" s="193"/>
      <c r="I31" s="283"/>
      <c r="J31" s="107"/>
      <c r="K31" s="107"/>
      <c r="L31" s="107"/>
      <c r="M31" s="107"/>
    </row>
    <row r="32" spans="1:14" ht="22.5" customHeight="1">
      <c r="A32" s="284"/>
      <c r="B32" s="237"/>
      <c r="C32" s="193"/>
      <c r="D32" s="193"/>
      <c r="E32" s="193"/>
      <c r="F32" s="193"/>
      <c r="G32" s="193"/>
      <c r="H32" s="193"/>
      <c r="I32" s="28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28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28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28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28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28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28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28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28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28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28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28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28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28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28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28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28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28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28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28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28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28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28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28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28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28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28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28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28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07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07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07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07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07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07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07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07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07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07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07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07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07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07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07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07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07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07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</row>
    <row r="80" spans="1:13">
      <c r="A80" s="232"/>
      <c r="C80" s="237"/>
      <c r="D80" s="237"/>
      <c r="E80" s="237"/>
      <c r="F80" s="237"/>
      <c r="G80" s="237"/>
      <c r="H80" s="237"/>
    </row>
    <row r="81" spans="1:8">
      <c r="A81" s="232"/>
      <c r="C81" s="237"/>
      <c r="D81" s="237"/>
      <c r="E81" s="237"/>
      <c r="F81" s="237"/>
      <c r="G81" s="237"/>
      <c r="H81" s="237"/>
    </row>
    <row r="82" spans="1:8">
      <c r="A82" s="232"/>
      <c r="C82" s="237"/>
      <c r="D82" s="237"/>
      <c r="E82" s="237"/>
      <c r="F82" s="237"/>
      <c r="G82" s="237"/>
      <c r="H82" s="237"/>
    </row>
    <row r="83" spans="1:8">
      <c r="A83" s="235"/>
      <c r="C83" s="237"/>
      <c r="D83" s="237"/>
      <c r="E83" s="237"/>
      <c r="F83" s="237"/>
      <c r="G83" s="237"/>
      <c r="H83" s="237"/>
    </row>
    <row r="84" spans="1:8">
      <c r="A84" s="231"/>
      <c r="C84" s="237"/>
      <c r="D84" s="237"/>
      <c r="E84" s="237"/>
      <c r="F84" s="237"/>
      <c r="G84" s="237"/>
      <c r="H84" s="237"/>
    </row>
    <row r="85" spans="1:8">
      <c r="A85" s="232"/>
      <c r="C85" s="237"/>
      <c r="D85" s="237"/>
      <c r="E85" s="237"/>
      <c r="F85" s="237"/>
      <c r="G85" s="237"/>
      <c r="H85" s="237"/>
    </row>
    <row r="86" spans="1:8">
      <c r="A86" s="232"/>
      <c r="C86" s="237"/>
      <c r="D86" s="237"/>
      <c r="E86" s="237"/>
      <c r="F86" s="237"/>
      <c r="G86" s="237"/>
      <c r="H86" s="237"/>
    </row>
    <row r="87" spans="1:8">
      <c r="A87" s="232"/>
      <c r="C87" s="237"/>
      <c r="D87" s="237"/>
      <c r="E87" s="237"/>
      <c r="F87" s="237"/>
      <c r="G87" s="237"/>
      <c r="H87" s="237"/>
    </row>
    <row r="88" spans="1:8">
      <c r="A88" s="232"/>
      <c r="C88" s="237"/>
      <c r="D88" s="237"/>
      <c r="E88" s="237"/>
      <c r="F88" s="237"/>
      <c r="G88" s="237"/>
      <c r="H88" s="237"/>
    </row>
    <row r="89" spans="1:8">
      <c r="A89" s="232"/>
      <c r="C89" s="237"/>
      <c r="D89" s="237"/>
      <c r="E89" s="237"/>
      <c r="F89" s="237"/>
      <c r="G89" s="237"/>
      <c r="H89" s="237"/>
    </row>
    <row r="90" spans="1:8">
      <c r="A90" s="232"/>
      <c r="C90" s="237"/>
      <c r="D90" s="237"/>
      <c r="E90" s="237"/>
      <c r="F90" s="237"/>
      <c r="G90" s="237"/>
      <c r="H90" s="237"/>
    </row>
    <row r="91" spans="1:8">
      <c r="A91" s="232"/>
      <c r="C91" s="237"/>
      <c r="D91" s="237"/>
      <c r="E91" s="237"/>
      <c r="F91" s="237"/>
      <c r="G91" s="237"/>
      <c r="H91" s="237"/>
    </row>
    <row r="92" spans="1:8">
      <c r="A92" s="232"/>
      <c r="C92" s="237"/>
      <c r="D92" s="237"/>
      <c r="E92" s="237"/>
      <c r="F92" s="237"/>
      <c r="G92" s="237"/>
      <c r="H92" s="237"/>
    </row>
    <row r="93" spans="1:8">
      <c r="A93" s="232"/>
      <c r="C93" s="237"/>
      <c r="D93" s="237"/>
      <c r="E93" s="237"/>
      <c r="F93" s="237"/>
      <c r="G93" s="237"/>
      <c r="H93" s="237"/>
    </row>
    <row r="94" spans="1:8">
      <c r="A94" s="231"/>
      <c r="C94" s="237"/>
      <c r="D94" s="237"/>
      <c r="E94" s="237"/>
      <c r="F94" s="237"/>
      <c r="G94" s="237"/>
      <c r="H94" s="237"/>
    </row>
    <row r="95" spans="1:8">
      <c r="A95" s="232"/>
      <c r="C95" s="237"/>
      <c r="D95" s="237"/>
      <c r="E95" s="237"/>
      <c r="F95" s="237"/>
      <c r="G95" s="237"/>
      <c r="H95" s="237"/>
    </row>
    <row r="96" spans="1:8">
      <c r="A96" s="232"/>
      <c r="C96" s="237"/>
      <c r="D96" s="237"/>
      <c r="E96" s="237"/>
      <c r="F96" s="237"/>
      <c r="G96" s="237"/>
      <c r="H96" s="237"/>
    </row>
    <row r="97" spans="1:8">
      <c r="A97" s="232"/>
      <c r="C97" s="237"/>
      <c r="D97" s="237"/>
      <c r="E97" s="237"/>
      <c r="F97" s="237"/>
      <c r="G97" s="237"/>
      <c r="H97" s="237"/>
    </row>
    <row r="98" spans="1:8">
      <c r="A98" s="238"/>
      <c r="C98" s="237"/>
      <c r="D98" s="237"/>
      <c r="E98" s="237"/>
      <c r="F98" s="237"/>
      <c r="G98" s="237"/>
      <c r="H98" s="237"/>
    </row>
    <row r="99" spans="1:8">
      <c r="A99" s="238"/>
      <c r="C99" s="237"/>
      <c r="D99" s="237"/>
      <c r="E99" s="237"/>
      <c r="F99" s="237"/>
      <c r="G99" s="237"/>
      <c r="H99" s="237"/>
    </row>
    <row r="100" spans="1:8">
      <c r="A100" s="238"/>
      <c r="C100" s="237"/>
      <c r="D100" s="237"/>
      <c r="E100" s="237"/>
      <c r="F100" s="237"/>
      <c r="G100" s="237"/>
      <c r="H100" s="237"/>
    </row>
    <row r="101" spans="1:8">
      <c r="A101" s="238"/>
      <c r="C101" s="237"/>
      <c r="D101" s="237"/>
      <c r="E101" s="237"/>
      <c r="F101" s="237"/>
      <c r="G101" s="237"/>
      <c r="H101" s="237"/>
    </row>
    <row r="102" spans="1:8">
      <c r="A102" s="238"/>
      <c r="C102" s="237"/>
      <c r="D102" s="237"/>
      <c r="E102" s="237"/>
      <c r="F102" s="237"/>
      <c r="G102" s="237"/>
      <c r="H102" s="237"/>
    </row>
    <row r="103" spans="1:8">
      <c r="A103" s="238"/>
      <c r="C103" s="237"/>
      <c r="D103" s="237"/>
      <c r="E103" s="237"/>
      <c r="F103" s="237"/>
      <c r="G103" s="237"/>
      <c r="H103" s="237"/>
    </row>
    <row r="104" spans="1:8">
      <c r="A104" s="238"/>
      <c r="C104" s="237"/>
      <c r="D104" s="237"/>
      <c r="E104" s="237"/>
      <c r="F104" s="237"/>
      <c r="G104" s="237"/>
      <c r="H104" s="237"/>
    </row>
    <row r="105" spans="1:8">
      <c r="A105" s="238"/>
      <c r="C105" s="237"/>
      <c r="D105" s="237"/>
      <c r="E105" s="237"/>
      <c r="F105" s="237"/>
      <c r="G105" s="237"/>
      <c r="H105" s="237"/>
    </row>
    <row r="106" spans="1:8">
      <c r="A106" s="238"/>
      <c r="C106" s="237"/>
      <c r="D106" s="237"/>
      <c r="E106" s="237"/>
      <c r="F106" s="237"/>
      <c r="G106" s="237"/>
      <c r="H106" s="237"/>
    </row>
    <row r="107" spans="1:8" ht="15.75">
      <c r="A107" s="239"/>
      <c r="C107" s="237"/>
      <c r="D107" s="237"/>
      <c r="E107" s="237"/>
      <c r="F107" s="237"/>
      <c r="G107" s="237"/>
      <c r="H107" s="237"/>
    </row>
    <row r="108" spans="1:8" ht="15.75">
      <c r="A108" s="239"/>
      <c r="C108" s="237"/>
      <c r="D108" s="237"/>
      <c r="E108" s="237"/>
      <c r="F108" s="237"/>
      <c r="G108" s="237"/>
      <c r="H108" s="237"/>
    </row>
    <row r="109" spans="1:8" ht="15.75">
      <c r="A109" s="239"/>
      <c r="C109" s="237"/>
      <c r="D109" s="237"/>
      <c r="E109" s="237"/>
      <c r="F109" s="237"/>
      <c r="G109" s="237"/>
      <c r="H109" s="237"/>
    </row>
    <row r="110" spans="1:8" ht="15.75">
      <c r="A110" s="239"/>
      <c r="C110" s="237"/>
      <c r="D110" s="237"/>
      <c r="E110" s="237"/>
      <c r="F110" s="237"/>
      <c r="G110" s="237"/>
      <c r="H110" s="237"/>
    </row>
    <row r="111" spans="1:8" ht="15.75">
      <c r="A111" s="239"/>
      <c r="C111" s="237"/>
      <c r="D111" s="237"/>
      <c r="E111" s="237"/>
      <c r="F111" s="237"/>
      <c r="G111" s="237"/>
      <c r="H111" s="237"/>
    </row>
    <row r="112" spans="1:8" ht="15.75">
      <c r="A112" s="239"/>
      <c r="C112" s="237"/>
      <c r="D112" s="237"/>
      <c r="E112" s="237"/>
      <c r="F112" s="237"/>
      <c r="G112" s="237"/>
      <c r="H112" s="237"/>
    </row>
    <row r="113" spans="1:8" ht="15.75">
      <c r="A113" s="239"/>
      <c r="C113" s="237"/>
      <c r="D113" s="237"/>
      <c r="E113" s="237"/>
      <c r="F113" s="237"/>
      <c r="G113" s="237"/>
      <c r="H113" s="237"/>
    </row>
    <row r="114" spans="1:8" ht="15.75">
      <c r="A114" s="239"/>
      <c r="C114" s="237"/>
      <c r="D114" s="237"/>
      <c r="E114" s="237"/>
      <c r="F114" s="237"/>
      <c r="G114" s="237"/>
      <c r="H114" s="237"/>
    </row>
    <row r="115" spans="1:8" ht="15.75">
      <c r="A115" s="239"/>
      <c r="C115" s="237"/>
      <c r="D115" s="237"/>
      <c r="E115" s="237"/>
      <c r="F115" s="237"/>
      <c r="G115" s="237"/>
      <c r="H115" s="237"/>
    </row>
    <row r="116" spans="1:8" ht="15.75">
      <c r="A116" s="239"/>
      <c r="C116" s="237"/>
      <c r="D116" s="237"/>
      <c r="E116" s="237"/>
      <c r="F116" s="237"/>
      <c r="G116" s="237"/>
      <c r="H116" s="237"/>
    </row>
    <row r="117" spans="1:8" ht="15.75">
      <c r="A117" s="239"/>
      <c r="C117" s="237"/>
      <c r="D117" s="237"/>
      <c r="E117" s="237"/>
      <c r="F117" s="237"/>
      <c r="G117" s="237"/>
      <c r="H117" s="237"/>
    </row>
    <row r="118" spans="1:8" ht="15.75">
      <c r="A118" s="239"/>
      <c r="C118" s="237"/>
      <c r="D118" s="237"/>
      <c r="E118" s="237"/>
      <c r="F118" s="237"/>
      <c r="G118" s="237"/>
      <c r="H118" s="237"/>
    </row>
    <row r="119" spans="1:8" ht="15.75">
      <c r="A119" s="239"/>
      <c r="C119" s="237"/>
      <c r="D119" s="237"/>
      <c r="E119" s="237"/>
      <c r="F119" s="237"/>
      <c r="G119" s="237"/>
      <c r="H119" s="237"/>
    </row>
    <row r="120" spans="1:8" ht="15.75">
      <c r="A120" s="239"/>
    </row>
    <row r="121" spans="1:8" ht="15.75">
      <c r="A121" s="239"/>
    </row>
    <row r="122" spans="1:8" ht="15.75">
      <c r="A122" s="239"/>
    </row>
    <row r="123" spans="1:8" ht="15.75">
      <c r="A123" s="239"/>
    </row>
    <row r="124" spans="1:8" ht="15.75">
      <c r="A124" s="239"/>
    </row>
    <row r="125" spans="1:8" ht="15.75">
      <c r="A125" s="239"/>
    </row>
    <row r="126" spans="1:8" ht="15.75">
      <c r="A126" s="239"/>
    </row>
    <row r="127" spans="1:8" ht="15.75">
      <c r="A127" s="239"/>
    </row>
    <row r="128" spans="1:8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N653"/>
  <sheetViews>
    <sheetView topLeftCell="A2" zoomScale="40" zoomScaleNormal="40" workbookViewId="0">
      <selection activeCell="A2" sqref="A2:M2"/>
    </sheetView>
  </sheetViews>
  <sheetFormatPr defaultColWidth="11.42578125" defaultRowHeight="12.75"/>
  <cols>
    <col min="1" max="1" width="134.140625" style="195" bestFit="1" customWidth="1"/>
    <col min="2" max="2" width="20.140625" style="103" customWidth="1"/>
    <col min="3" max="3" width="23.7109375" style="103" customWidth="1"/>
    <col min="4" max="4" width="22.28515625" style="103" customWidth="1"/>
    <col min="5" max="5" width="22" style="103" customWidth="1"/>
    <col min="6" max="6" width="20.140625" style="103" customWidth="1"/>
    <col min="7" max="7" width="23.5703125" style="103" customWidth="1"/>
    <col min="8" max="8" width="22.42578125" style="103" customWidth="1"/>
    <col min="9" max="9" width="21.7109375" style="103" customWidth="1"/>
    <col min="10" max="10" width="20.140625" style="103" customWidth="1"/>
    <col min="11" max="11" width="23.7109375" style="103" customWidth="1"/>
    <col min="12" max="12" width="22.28515625" style="103" customWidth="1"/>
    <col min="13" max="13" width="21.7109375" style="103" customWidth="1"/>
    <col min="14" max="14" width="4.5703125" style="242" customWidth="1"/>
    <col min="15" max="256" width="11.42578125" style="103"/>
    <col min="257" max="257" width="134.140625" style="103" bestFit="1" customWidth="1"/>
    <col min="258" max="258" width="20.140625" style="103" customWidth="1"/>
    <col min="259" max="259" width="23.7109375" style="103" customWidth="1"/>
    <col min="260" max="260" width="22.28515625" style="103" customWidth="1"/>
    <col min="261" max="261" width="22" style="103" customWidth="1"/>
    <col min="262" max="262" width="20.140625" style="103" customWidth="1"/>
    <col min="263" max="263" width="23.5703125" style="103" customWidth="1"/>
    <col min="264" max="264" width="22.42578125" style="103" customWidth="1"/>
    <col min="265" max="265" width="21.7109375" style="103" customWidth="1"/>
    <col min="266" max="266" width="20.140625" style="103" customWidth="1"/>
    <col min="267" max="267" width="23.7109375" style="103" customWidth="1"/>
    <col min="268" max="268" width="22.28515625" style="103" customWidth="1"/>
    <col min="269" max="269" width="21.7109375" style="103" customWidth="1"/>
    <col min="270" max="270" width="4.5703125" style="103" customWidth="1"/>
    <col min="271" max="512" width="11.42578125" style="103"/>
    <col min="513" max="513" width="134.140625" style="103" bestFit="1" customWidth="1"/>
    <col min="514" max="514" width="20.140625" style="103" customWidth="1"/>
    <col min="515" max="515" width="23.7109375" style="103" customWidth="1"/>
    <col min="516" max="516" width="22.28515625" style="103" customWidth="1"/>
    <col min="517" max="517" width="22" style="103" customWidth="1"/>
    <col min="518" max="518" width="20.140625" style="103" customWidth="1"/>
    <col min="519" max="519" width="23.5703125" style="103" customWidth="1"/>
    <col min="520" max="520" width="22.42578125" style="103" customWidth="1"/>
    <col min="521" max="521" width="21.7109375" style="103" customWidth="1"/>
    <col min="522" max="522" width="20.140625" style="103" customWidth="1"/>
    <col min="523" max="523" width="23.7109375" style="103" customWidth="1"/>
    <col min="524" max="524" width="22.28515625" style="103" customWidth="1"/>
    <col min="525" max="525" width="21.7109375" style="103" customWidth="1"/>
    <col min="526" max="526" width="4.5703125" style="103" customWidth="1"/>
    <col min="527" max="768" width="11.42578125" style="103"/>
    <col min="769" max="769" width="134.140625" style="103" bestFit="1" customWidth="1"/>
    <col min="770" max="770" width="20.140625" style="103" customWidth="1"/>
    <col min="771" max="771" width="23.7109375" style="103" customWidth="1"/>
    <col min="772" max="772" width="22.28515625" style="103" customWidth="1"/>
    <col min="773" max="773" width="22" style="103" customWidth="1"/>
    <col min="774" max="774" width="20.140625" style="103" customWidth="1"/>
    <col min="775" max="775" width="23.5703125" style="103" customWidth="1"/>
    <col min="776" max="776" width="22.42578125" style="103" customWidth="1"/>
    <col min="777" max="777" width="21.7109375" style="103" customWidth="1"/>
    <col min="778" max="778" width="20.140625" style="103" customWidth="1"/>
    <col min="779" max="779" width="23.7109375" style="103" customWidth="1"/>
    <col min="780" max="780" width="22.28515625" style="103" customWidth="1"/>
    <col min="781" max="781" width="21.7109375" style="103" customWidth="1"/>
    <col min="782" max="782" width="4.5703125" style="103" customWidth="1"/>
    <col min="783" max="1024" width="11.42578125" style="103"/>
    <col min="1025" max="1025" width="134.140625" style="103" bestFit="1" customWidth="1"/>
    <col min="1026" max="1026" width="20.140625" style="103" customWidth="1"/>
    <col min="1027" max="1027" width="23.7109375" style="103" customWidth="1"/>
    <col min="1028" max="1028" width="22.28515625" style="103" customWidth="1"/>
    <col min="1029" max="1029" width="22" style="103" customWidth="1"/>
    <col min="1030" max="1030" width="20.140625" style="103" customWidth="1"/>
    <col min="1031" max="1031" width="23.5703125" style="103" customWidth="1"/>
    <col min="1032" max="1032" width="22.42578125" style="103" customWidth="1"/>
    <col min="1033" max="1033" width="21.7109375" style="103" customWidth="1"/>
    <col min="1034" max="1034" width="20.140625" style="103" customWidth="1"/>
    <col min="1035" max="1035" width="23.7109375" style="103" customWidth="1"/>
    <col min="1036" max="1036" width="22.28515625" style="103" customWidth="1"/>
    <col min="1037" max="1037" width="21.7109375" style="103" customWidth="1"/>
    <col min="1038" max="1038" width="4.5703125" style="103" customWidth="1"/>
    <col min="1039" max="1280" width="11.42578125" style="103"/>
    <col min="1281" max="1281" width="134.140625" style="103" bestFit="1" customWidth="1"/>
    <col min="1282" max="1282" width="20.140625" style="103" customWidth="1"/>
    <col min="1283" max="1283" width="23.7109375" style="103" customWidth="1"/>
    <col min="1284" max="1284" width="22.28515625" style="103" customWidth="1"/>
    <col min="1285" max="1285" width="22" style="103" customWidth="1"/>
    <col min="1286" max="1286" width="20.140625" style="103" customWidth="1"/>
    <col min="1287" max="1287" width="23.5703125" style="103" customWidth="1"/>
    <col min="1288" max="1288" width="22.42578125" style="103" customWidth="1"/>
    <col min="1289" max="1289" width="21.7109375" style="103" customWidth="1"/>
    <col min="1290" max="1290" width="20.140625" style="103" customWidth="1"/>
    <col min="1291" max="1291" width="23.7109375" style="103" customWidth="1"/>
    <col min="1292" max="1292" width="22.28515625" style="103" customWidth="1"/>
    <col min="1293" max="1293" width="21.7109375" style="103" customWidth="1"/>
    <col min="1294" max="1294" width="4.5703125" style="103" customWidth="1"/>
    <col min="1295" max="1536" width="11.42578125" style="103"/>
    <col min="1537" max="1537" width="134.140625" style="103" bestFit="1" customWidth="1"/>
    <col min="1538" max="1538" width="20.140625" style="103" customWidth="1"/>
    <col min="1539" max="1539" width="23.7109375" style="103" customWidth="1"/>
    <col min="1540" max="1540" width="22.28515625" style="103" customWidth="1"/>
    <col min="1541" max="1541" width="22" style="103" customWidth="1"/>
    <col min="1542" max="1542" width="20.140625" style="103" customWidth="1"/>
    <col min="1543" max="1543" width="23.5703125" style="103" customWidth="1"/>
    <col min="1544" max="1544" width="22.42578125" style="103" customWidth="1"/>
    <col min="1545" max="1545" width="21.7109375" style="103" customWidth="1"/>
    <col min="1546" max="1546" width="20.140625" style="103" customWidth="1"/>
    <col min="1547" max="1547" width="23.7109375" style="103" customWidth="1"/>
    <col min="1548" max="1548" width="22.28515625" style="103" customWidth="1"/>
    <col min="1549" max="1549" width="21.7109375" style="103" customWidth="1"/>
    <col min="1550" max="1550" width="4.5703125" style="103" customWidth="1"/>
    <col min="1551" max="1792" width="11.42578125" style="103"/>
    <col min="1793" max="1793" width="134.140625" style="103" bestFit="1" customWidth="1"/>
    <col min="1794" max="1794" width="20.140625" style="103" customWidth="1"/>
    <col min="1795" max="1795" width="23.7109375" style="103" customWidth="1"/>
    <col min="1796" max="1796" width="22.28515625" style="103" customWidth="1"/>
    <col min="1797" max="1797" width="22" style="103" customWidth="1"/>
    <col min="1798" max="1798" width="20.140625" style="103" customWidth="1"/>
    <col min="1799" max="1799" width="23.5703125" style="103" customWidth="1"/>
    <col min="1800" max="1800" width="22.42578125" style="103" customWidth="1"/>
    <col min="1801" max="1801" width="21.7109375" style="103" customWidth="1"/>
    <col min="1802" max="1802" width="20.140625" style="103" customWidth="1"/>
    <col min="1803" max="1803" width="23.7109375" style="103" customWidth="1"/>
    <col min="1804" max="1804" width="22.28515625" style="103" customWidth="1"/>
    <col min="1805" max="1805" width="21.7109375" style="103" customWidth="1"/>
    <col min="1806" max="1806" width="4.5703125" style="103" customWidth="1"/>
    <col min="1807" max="2048" width="11.42578125" style="103"/>
    <col min="2049" max="2049" width="134.140625" style="103" bestFit="1" customWidth="1"/>
    <col min="2050" max="2050" width="20.140625" style="103" customWidth="1"/>
    <col min="2051" max="2051" width="23.7109375" style="103" customWidth="1"/>
    <col min="2052" max="2052" width="22.28515625" style="103" customWidth="1"/>
    <col min="2053" max="2053" width="22" style="103" customWidth="1"/>
    <col min="2054" max="2054" width="20.140625" style="103" customWidth="1"/>
    <col min="2055" max="2055" width="23.5703125" style="103" customWidth="1"/>
    <col min="2056" max="2056" width="22.42578125" style="103" customWidth="1"/>
    <col min="2057" max="2057" width="21.7109375" style="103" customWidth="1"/>
    <col min="2058" max="2058" width="20.140625" style="103" customWidth="1"/>
    <col min="2059" max="2059" width="23.7109375" style="103" customWidth="1"/>
    <col min="2060" max="2060" width="22.28515625" style="103" customWidth="1"/>
    <col min="2061" max="2061" width="21.7109375" style="103" customWidth="1"/>
    <col min="2062" max="2062" width="4.5703125" style="103" customWidth="1"/>
    <col min="2063" max="2304" width="11.42578125" style="103"/>
    <col min="2305" max="2305" width="134.140625" style="103" bestFit="1" customWidth="1"/>
    <col min="2306" max="2306" width="20.140625" style="103" customWidth="1"/>
    <col min="2307" max="2307" width="23.7109375" style="103" customWidth="1"/>
    <col min="2308" max="2308" width="22.28515625" style="103" customWidth="1"/>
    <col min="2309" max="2309" width="22" style="103" customWidth="1"/>
    <col min="2310" max="2310" width="20.140625" style="103" customWidth="1"/>
    <col min="2311" max="2311" width="23.5703125" style="103" customWidth="1"/>
    <col min="2312" max="2312" width="22.42578125" style="103" customWidth="1"/>
    <col min="2313" max="2313" width="21.7109375" style="103" customWidth="1"/>
    <col min="2314" max="2314" width="20.140625" style="103" customWidth="1"/>
    <col min="2315" max="2315" width="23.7109375" style="103" customWidth="1"/>
    <col min="2316" max="2316" width="22.28515625" style="103" customWidth="1"/>
    <col min="2317" max="2317" width="21.7109375" style="103" customWidth="1"/>
    <col min="2318" max="2318" width="4.5703125" style="103" customWidth="1"/>
    <col min="2319" max="2560" width="11.42578125" style="103"/>
    <col min="2561" max="2561" width="134.140625" style="103" bestFit="1" customWidth="1"/>
    <col min="2562" max="2562" width="20.140625" style="103" customWidth="1"/>
    <col min="2563" max="2563" width="23.7109375" style="103" customWidth="1"/>
    <col min="2564" max="2564" width="22.28515625" style="103" customWidth="1"/>
    <col min="2565" max="2565" width="22" style="103" customWidth="1"/>
    <col min="2566" max="2566" width="20.140625" style="103" customWidth="1"/>
    <col min="2567" max="2567" width="23.5703125" style="103" customWidth="1"/>
    <col min="2568" max="2568" width="22.42578125" style="103" customWidth="1"/>
    <col min="2569" max="2569" width="21.7109375" style="103" customWidth="1"/>
    <col min="2570" max="2570" width="20.140625" style="103" customWidth="1"/>
    <col min="2571" max="2571" width="23.7109375" style="103" customWidth="1"/>
    <col min="2572" max="2572" width="22.28515625" style="103" customWidth="1"/>
    <col min="2573" max="2573" width="21.7109375" style="103" customWidth="1"/>
    <col min="2574" max="2574" width="4.5703125" style="103" customWidth="1"/>
    <col min="2575" max="2816" width="11.42578125" style="103"/>
    <col min="2817" max="2817" width="134.140625" style="103" bestFit="1" customWidth="1"/>
    <col min="2818" max="2818" width="20.140625" style="103" customWidth="1"/>
    <col min="2819" max="2819" width="23.7109375" style="103" customWidth="1"/>
    <col min="2820" max="2820" width="22.28515625" style="103" customWidth="1"/>
    <col min="2821" max="2821" width="22" style="103" customWidth="1"/>
    <col min="2822" max="2822" width="20.140625" style="103" customWidth="1"/>
    <col min="2823" max="2823" width="23.5703125" style="103" customWidth="1"/>
    <col min="2824" max="2824" width="22.42578125" style="103" customWidth="1"/>
    <col min="2825" max="2825" width="21.7109375" style="103" customWidth="1"/>
    <col min="2826" max="2826" width="20.140625" style="103" customWidth="1"/>
    <col min="2827" max="2827" width="23.7109375" style="103" customWidth="1"/>
    <col min="2828" max="2828" width="22.28515625" style="103" customWidth="1"/>
    <col min="2829" max="2829" width="21.7109375" style="103" customWidth="1"/>
    <col min="2830" max="2830" width="4.5703125" style="103" customWidth="1"/>
    <col min="2831" max="3072" width="11.42578125" style="103"/>
    <col min="3073" max="3073" width="134.140625" style="103" bestFit="1" customWidth="1"/>
    <col min="3074" max="3074" width="20.140625" style="103" customWidth="1"/>
    <col min="3075" max="3075" width="23.7109375" style="103" customWidth="1"/>
    <col min="3076" max="3076" width="22.28515625" style="103" customWidth="1"/>
    <col min="3077" max="3077" width="22" style="103" customWidth="1"/>
    <col min="3078" max="3078" width="20.140625" style="103" customWidth="1"/>
    <col min="3079" max="3079" width="23.5703125" style="103" customWidth="1"/>
    <col min="3080" max="3080" width="22.42578125" style="103" customWidth="1"/>
    <col min="3081" max="3081" width="21.7109375" style="103" customWidth="1"/>
    <col min="3082" max="3082" width="20.140625" style="103" customWidth="1"/>
    <col min="3083" max="3083" width="23.7109375" style="103" customWidth="1"/>
    <col min="3084" max="3084" width="22.28515625" style="103" customWidth="1"/>
    <col min="3085" max="3085" width="21.7109375" style="103" customWidth="1"/>
    <col min="3086" max="3086" width="4.5703125" style="103" customWidth="1"/>
    <col min="3087" max="3328" width="11.42578125" style="103"/>
    <col min="3329" max="3329" width="134.140625" style="103" bestFit="1" customWidth="1"/>
    <col min="3330" max="3330" width="20.140625" style="103" customWidth="1"/>
    <col min="3331" max="3331" width="23.7109375" style="103" customWidth="1"/>
    <col min="3332" max="3332" width="22.28515625" style="103" customWidth="1"/>
    <col min="3333" max="3333" width="22" style="103" customWidth="1"/>
    <col min="3334" max="3334" width="20.140625" style="103" customWidth="1"/>
    <col min="3335" max="3335" width="23.5703125" style="103" customWidth="1"/>
    <col min="3336" max="3336" width="22.42578125" style="103" customWidth="1"/>
    <col min="3337" max="3337" width="21.7109375" style="103" customWidth="1"/>
    <col min="3338" max="3338" width="20.140625" style="103" customWidth="1"/>
    <col min="3339" max="3339" width="23.7109375" style="103" customWidth="1"/>
    <col min="3340" max="3340" width="22.28515625" style="103" customWidth="1"/>
    <col min="3341" max="3341" width="21.7109375" style="103" customWidth="1"/>
    <col min="3342" max="3342" width="4.5703125" style="103" customWidth="1"/>
    <col min="3343" max="3584" width="11.42578125" style="103"/>
    <col min="3585" max="3585" width="134.140625" style="103" bestFit="1" customWidth="1"/>
    <col min="3586" max="3586" width="20.140625" style="103" customWidth="1"/>
    <col min="3587" max="3587" width="23.7109375" style="103" customWidth="1"/>
    <col min="3588" max="3588" width="22.28515625" style="103" customWidth="1"/>
    <col min="3589" max="3589" width="22" style="103" customWidth="1"/>
    <col min="3590" max="3590" width="20.140625" style="103" customWidth="1"/>
    <col min="3591" max="3591" width="23.5703125" style="103" customWidth="1"/>
    <col min="3592" max="3592" width="22.42578125" style="103" customWidth="1"/>
    <col min="3593" max="3593" width="21.7109375" style="103" customWidth="1"/>
    <col min="3594" max="3594" width="20.140625" style="103" customWidth="1"/>
    <col min="3595" max="3595" width="23.7109375" style="103" customWidth="1"/>
    <col min="3596" max="3596" width="22.28515625" style="103" customWidth="1"/>
    <col min="3597" max="3597" width="21.7109375" style="103" customWidth="1"/>
    <col min="3598" max="3598" width="4.5703125" style="103" customWidth="1"/>
    <col min="3599" max="3840" width="11.42578125" style="103"/>
    <col min="3841" max="3841" width="134.140625" style="103" bestFit="1" customWidth="1"/>
    <col min="3842" max="3842" width="20.140625" style="103" customWidth="1"/>
    <col min="3843" max="3843" width="23.7109375" style="103" customWidth="1"/>
    <col min="3844" max="3844" width="22.28515625" style="103" customWidth="1"/>
    <col min="3845" max="3845" width="22" style="103" customWidth="1"/>
    <col min="3846" max="3846" width="20.140625" style="103" customWidth="1"/>
    <col min="3847" max="3847" width="23.5703125" style="103" customWidth="1"/>
    <col min="3848" max="3848" width="22.42578125" style="103" customWidth="1"/>
    <col min="3849" max="3849" width="21.7109375" style="103" customWidth="1"/>
    <col min="3850" max="3850" width="20.140625" style="103" customWidth="1"/>
    <col min="3851" max="3851" width="23.7109375" style="103" customWidth="1"/>
    <col min="3852" max="3852" width="22.28515625" style="103" customWidth="1"/>
    <col min="3853" max="3853" width="21.7109375" style="103" customWidth="1"/>
    <col min="3854" max="3854" width="4.5703125" style="103" customWidth="1"/>
    <col min="3855" max="4096" width="11.42578125" style="103"/>
    <col min="4097" max="4097" width="134.140625" style="103" bestFit="1" customWidth="1"/>
    <col min="4098" max="4098" width="20.140625" style="103" customWidth="1"/>
    <col min="4099" max="4099" width="23.7109375" style="103" customWidth="1"/>
    <col min="4100" max="4100" width="22.28515625" style="103" customWidth="1"/>
    <col min="4101" max="4101" width="22" style="103" customWidth="1"/>
    <col min="4102" max="4102" width="20.140625" style="103" customWidth="1"/>
    <col min="4103" max="4103" width="23.5703125" style="103" customWidth="1"/>
    <col min="4104" max="4104" width="22.42578125" style="103" customWidth="1"/>
    <col min="4105" max="4105" width="21.7109375" style="103" customWidth="1"/>
    <col min="4106" max="4106" width="20.140625" style="103" customWidth="1"/>
    <col min="4107" max="4107" width="23.7109375" style="103" customWidth="1"/>
    <col min="4108" max="4108" width="22.28515625" style="103" customWidth="1"/>
    <col min="4109" max="4109" width="21.7109375" style="103" customWidth="1"/>
    <col min="4110" max="4110" width="4.5703125" style="103" customWidth="1"/>
    <col min="4111" max="4352" width="11.42578125" style="103"/>
    <col min="4353" max="4353" width="134.140625" style="103" bestFit="1" customWidth="1"/>
    <col min="4354" max="4354" width="20.140625" style="103" customWidth="1"/>
    <col min="4355" max="4355" width="23.7109375" style="103" customWidth="1"/>
    <col min="4356" max="4356" width="22.28515625" style="103" customWidth="1"/>
    <col min="4357" max="4357" width="22" style="103" customWidth="1"/>
    <col min="4358" max="4358" width="20.140625" style="103" customWidth="1"/>
    <col min="4359" max="4359" width="23.5703125" style="103" customWidth="1"/>
    <col min="4360" max="4360" width="22.42578125" style="103" customWidth="1"/>
    <col min="4361" max="4361" width="21.7109375" style="103" customWidth="1"/>
    <col min="4362" max="4362" width="20.140625" style="103" customWidth="1"/>
    <col min="4363" max="4363" width="23.7109375" style="103" customWidth="1"/>
    <col min="4364" max="4364" width="22.28515625" style="103" customWidth="1"/>
    <col min="4365" max="4365" width="21.7109375" style="103" customWidth="1"/>
    <col min="4366" max="4366" width="4.5703125" style="103" customWidth="1"/>
    <col min="4367" max="4608" width="11.42578125" style="103"/>
    <col min="4609" max="4609" width="134.140625" style="103" bestFit="1" customWidth="1"/>
    <col min="4610" max="4610" width="20.140625" style="103" customWidth="1"/>
    <col min="4611" max="4611" width="23.7109375" style="103" customWidth="1"/>
    <col min="4612" max="4612" width="22.28515625" style="103" customWidth="1"/>
    <col min="4613" max="4613" width="22" style="103" customWidth="1"/>
    <col min="4614" max="4614" width="20.140625" style="103" customWidth="1"/>
    <col min="4615" max="4615" width="23.5703125" style="103" customWidth="1"/>
    <col min="4616" max="4616" width="22.42578125" style="103" customWidth="1"/>
    <col min="4617" max="4617" width="21.7109375" style="103" customWidth="1"/>
    <col min="4618" max="4618" width="20.140625" style="103" customWidth="1"/>
    <col min="4619" max="4619" width="23.7109375" style="103" customWidth="1"/>
    <col min="4620" max="4620" width="22.28515625" style="103" customWidth="1"/>
    <col min="4621" max="4621" width="21.7109375" style="103" customWidth="1"/>
    <col min="4622" max="4622" width="4.5703125" style="103" customWidth="1"/>
    <col min="4623" max="4864" width="11.42578125" style="103"/>
    <col min="4865" max="4865" width="134.140625" style="103" bestFit="1" customWidth="1"/>
    <col min="4866" max="4866" width="20.140625" style="103" customWidth="1"/>
    <col min="4867" max="4867" width="23.7109375" style="103" customWidth="1"/>
    <col min="4868" max="4868" width="22.28515625" style="103" customWidth="1"/>
    <col min="4869" max="4869" width="22" style="103" customWidth="1"/>
    <col min="4870" max="4870" width="20.140625" style="103" customWidth="1"/>
    <col min="4871" max="4871" width="23.5703125" style="103" customWidth="1"/>
    <col min="4872" max="4872" width="22.42578125" style="103" customWidth="1"/>
    <col min="4873" max="4873" width="21.7109375" style="103" customWidth="1"/>
    <col min="4874" max="4874" width="20.140625" style="103" customWidth="1"/>
    <col min="4875" max="4875" width="23.7109375" style="103" customWidth="1"/>
    <col min="4876" max="4876" width="22.28515625" style="103" customWidth="1"/>
    <col min="4877" max="4877" width="21.7109375" style="103" customWidth="1"/>
    <col min="4878" max="4878" width="4.5703125" style="103" customWidth="1"/>
    <col min="4879" max="5120" width="11.42578125" style="103"/>
    <col min="5121" max="5121" width="134.140625" style="103" bestFit="1" customWidth="1"/>
    <col min="5122" max="5122" width="20.140625" style="103" customWidth="1"/>
    <col min="5123" max="5123" width="23.7109375" style="103" customWidth="1"/>
    <col min="5124" max="5124" width="22.28515625" style="103" customWidth="1"/>
    <col min="5125" max="5125" width="22" style="103" customWidth="1"/>
    <col min="5126" max="5126" width="20.140625" style="103" customWidth="1"/>
    <col min="5127" max="5127" width="23.5703125" style="103" customWidth="1"/>
    <col min="5128" max="5128" width="22.42578125" style="103" customWidth="1"/>
    <col min="5129" max="5129" width="21.7109375" style="103" customWidth="1"/>
    <col min="5130" max="5130" width="20.140625" style="103" customWidth="1"/>
    <col min="5131" max="5131" width="23.7109375" style="103" customWidth="1"/>
    <col min="5132" max="5132" width="22.28515625" style="103" customWidth="1"/>
    <col min="5133" max="5133" width="21.7109375" style="103" customWidth="1"/>
    <col min="5134" max="5134" width="4.5703125" style="103" customWidth="1"/>
    <col min="5135" max="5376" width="11.42578125" style="103"/>
    <col min="5377" max="5377" width="134.140625" style="103" bestFit="1" customWidth="1"/>
    <col min="5378" max="5378" width="20.140625" style="103" customWidth="1"/>
    <col min="5379" max="5379" width="23.7109375" style="103" customWidth="1"/>
    <col min="5380" max="5380" width="22.28515625" style="103" customWidth="1"/>
    <col min="5381" max="5381" width="22" style="103" customWidth="1"/>
    <col min="5382" max="5382" width="20.140625" style="103" customWidth="1"/>
    <col min="5383" max="5383" width="23.5703125" style="103" customWidth="1"/>
    <col min="5384" max="5384" width="22.42578125" style="103" customWidth="1"/>
    <col min="5385" max="5385" width="21.7109375" style="103" customWidth="1"/>
    <col min="5386" max="5386" width="20.140625" style="103" customWidth="1"/>
    <col min="5387" max="5387" width="23.7109375" style="103" customWidth="1"/>
    <col min="5388" max="5388" width="22.28515625" style="103" customWidth="1"/>
    <col min="5389" max="5389" width="21.7109375" style="103" customWidth="1"/>
    <col min="5390" max="5390" width="4.5703125" style="103" customWidth="1"/>
    <col min="5391" max="5632" width="11.42578125" style="103"/>
    <col min="5633" max="5633" width="134.140625" style="103" bestFit="1" customWidth="1"/>
    <col min="5634" max="5634" width="20.140625" style="103" customWidth="1"/>
    <col min="5635" max="5635" width="23.7109375" style="103" customWidth="1"/>
    <col min="5636" max="5636" width="22.28515625" style="103" customWidth="1"/>
    <col min="5637" max="5637" width="22" style="103" customWidth="1"/>
    <col min="5638" max="5638" width="20.140625" style="103" customWidth="1"/>
    <col min="5639" max="5639" width="23.5703125" style="103" customWidth="1"/>
    <col min="5640" max="5640" width="22.42578125" style="103" customWidth="1"/>
    <col min="5641" max="5641" width="21.7109375" style="103" customWidth="1"/>
    <col min="5642" max="5642" width="20.140625" style="103" customWidth="1"/>
    <col min="5643" max="5643" width="23.7109375" style="103" customWidth="1"/>
    <col min="5644" max="5644" width="22.28515625" style="103" customWidth="1"/>
    <col min="5645" max="5645" width="21.7109375" style="103" customWidth="1"/>
    <col min="5646" max="5646" width="4.5703125" style="103" customWidth="1"/>
    <col min="5647" max="5888" width="11.42578125" style="103"/>
    <col min="5889" max="5889" width="134.140625" style="103" bestFit="1" customWidth="1"/>
    <col min="5890" max="5890" width="20.140625" style="103" customWidth="1"/>
    <col min="5891" max="5891" width="23.7109375" style="103" customWidth="1"/>
    <col min="5892" max="5892" width="22.28515625" style="103" customWidth="1"/>
    <col min="5893" max="5893" width="22" style="103" customWidth="1"/>
    <col min="5894" max="5894" width="20.140625" style="103" customWidth="1"/>
    <col min="5895" max="5895" width="23.5703125" style="103" customWidth="1"/>
    <col min="5896" max="5896" width="22.42578125" style="103" customWidth="1"/>
    <col min="5897" max="5897" width="21.7109375" style="103" customWidth="1"/>
    <col min="5898" max="5898" width="20.140625" style="103" customWidth="1"/>
    <col min="5899" max="5899" width="23.7109375" style="103" customWidth="1"/>
    <col min="5900" max="5900" width="22.28515625" style="103" customWidth="1"/>
    <col min="5901" max="5901" width="21.7109375" style="103" customWidth="1"/>
    <col min="5902" max="5902" width="4.5703125" style="103" customWidth="1"/>
    <col min="5903" max="6144" width="11.42578125" style="103"/>
    <col min="6145" max="6145" width="134.140625" style="103" bestFit="1" customWidth="1"/>
    <col min="6146" max="6146" width="20.140625" style="103" customWidth="1"/>
    <col min="6147" max="6147" width="23.7109375" style="103" customWidth="1"/>
    <col min="6148" max="6148" width="22.28515625" style="103" customWidth="1"/>
    <col min="6149" max="6149" width="22" style="103" customWidth="1"/>
    <col min="6150" max="6150" width="20.140625" style="103" customWidth="1"/>
    <col min="6151" max="6151" width="23.5703125" style="103" customWidth="1"/>
    <col min="6152" max="6152" width="22.42578125" style="103" customWidth="1"/>
    <col min="6153" max="6153" width="21.7109375" style="103" customWidth="1"/>
    <col min="6154" max="6154" width="20.140625" style="103" customWidth="1"/>
    <col min="6155" max="6155" width="23.7109375" style="103" customWidth="1"/>
    <col min="6156" max="6156" width="22.28515625" style="103" customWidth="1"/>
    <col min="6157" max="6157" width="21.7109375" style="103" customWidth="1"/>
    <col min="6158" max="6158" width="4.5703125" style="103" customWidth="1"/>
    <col min="6159" max="6400" width="11.42578125" style="103"/>
    <col min="6401" max="6401" width="134.140625" style="103" bestFit="1" customWidth="1"/>
    <col min="6402" max="6402" width="20.140625" style="103" customWidth="1"/>
    <col min="6403" max="6403" width="23.7109375" style="103" customWidth="1"/>
    <col min="6404" max="6404" width="22.28515625" style="103" customWidth="1"/>
    <col min="6405" max="6405" width="22" style="103" customWidth="1"/>
    <col min="6406" max="6406" width="20.140625" style="103" customWidth="1"/>
    <col min="6407" max="6407" width="23.5703125" style="103" customWidth="1"/>
    <col min="6408" max="6408" width="22.42578125" style="103" customWidth="1"/>
    <col min="6409" max="6409" width="21.7109375" style="103" customWidth="1"/>
    <col min="6410" max="6410" width="20.140625" style="103" customWidth="1"/>
    <col min="6411" max="6411" width="23.7109375" style="103" customWidth="1"/>
    <col min="6412" max="6412" width="22.28515625" style="103" customWidth="1"/>
    <col min="6413" max="6413" width="21.7109375" style="103" customWidth="1"/>
    <col min="6414" max="6414" width="4.5703125" style="103" customWidth="1"/>
    <col min="6415" max="6656" width="11.42578125" style="103"/>
    <col min="6657" max="6657" width="134.140625" style="103" bestFit="1" customWidth="1"/>
    <col min="6658" max="6658" width="20.140625" style="103" customWidth="1"/>
    <col min="6659" max="6659" width="23.7109375" style="103" customWidth="1"/>
    <col min="6660" max="6660" width="22.28515625" style="103" customWidth="1"/>
    <col min="6661" max="6661" width="22" style="103" customWidth="1"/>
    <col min="6662" max="6662" width="20.140625" style="103" customWidth="1"/>
    <col min="6663" max="6663" width="23.5703125" style="103" customWidth="1"/>
    <col min="6664" max="6664" width="22.42578125" style="103" customWidth="1"/>
    <col min="6665" max="6665" width="21.7109375" style="103" customWidth="1"/>
    <col min="6666" max="6666" width="20.140625" style="103" customWidth="1"/>
    <col min="6667" max="6667" width="23.7109375" style="103" customWidth="1"/>
    <col min="6668" max="6668" width="22.28515625" style="103" customWidth="1"/>
    <col min="6669" max="6669" width="21.7109375" style="103" customWidth="1"/>
    <col min="6670" max="6670" width="4.5703125" style="103" customWidth="1"/>
    <col min="6671" max="6912" width="11.42578125" style="103"/>
    <col min="6913" max="6913" width="134.140625" style="103" bestFit="1" customWidth="1"/>
    <col min="6914" max="6914" width="20.140625" style="103" customWidth="1"/>
    <col min="6915" max="6915" width="23.7109375" style="103" customWidth="1"/>
    <col min="6916" max="6916" width="22.28515625" style="103" customWidth="1"/>
    <col min="6917" max="6917" width="22" style="103" customWidth="1"/>
    <col min="6918" max="6918" width="20.140625" style="103" customWidth="1"/>
    <col min="6919" max="6919" width="23.5703125" style="103" customWidth="1"/>
    <col min="6920" max="6920" width="22.42578125" style="103" customWidth="1"/>
    <col min="6921" max="6921" width="21.7109375" style="103" customWidth="1"/>
    <col min="6922" max="6922" width="20.140625" style="103" customWidth="1"/>
    <col min="6923" max="6923" width="23.7109375" style="103" customWidth="1"/>
    <col min="6924" max="6924" width="22.28515625" style="103" customWidth="1"/>
    <col min="6925" max="6925" width="21.7109375" style="103" customWidth="1"/>
    <col min="6926" max="6926" width="4.5703125" style="103" customWidth="1"/>
    <col min="6927" max="7168" width="11.42578125" style="103"/>
    <col min="7169" max="7169" width="134.140625" style="103" bestFit="1" customWidth="1"/>
    <col min="7170" max="7170" width="20.140625" style="103" customWidth="1"/>
    <col min="7171" max="7171" width="23.7109375" style="103" customWidth="1"/>
    <col min="7172" max="7172" width="22.28515625" style="103" customWidth="1"/>
    <col min="7173" max="7173" width="22" style="103" customWidth="1"/>
    <col min="7174" max="7174" width="20.140625" style="103" customWidth="1"/>
    <col min="7175" max="7175" width="23.5703125" style="103" customWidth="1"/>
    <col min="7176" max="7176" width="22.42578125" style="103" customWidth="1"/>
    <col min="7177" max="7177" width="21.7109375" style="103" customWidth="1"/>
    <col min="7178" max="7178" width="20.140625" style="103" customWidth="1"/>
    <col min="7179" max="7179" width="23.7109375" style="103" customWidth="1"/>
    <col min="7180" max="7180" width="22.28515625" style="103" customWidth="1"/>
    <col min="7181" max="7181" width="21.7109375" style="103" customWidth="1"/>
    <col min="7182" max="7182" width="4.5703125" style="103" customWidth="1"/>
    <col min="7183" max="7424" width="11.42578125" style="103"/>
    <col min="7425" max="7425" width="134.140625" style="103" bestFit="1" customWidth="1"/>
    <col min="7426" max="7426" width="20.140625" style="103" customWidth="1"/>
    <col min="7427" max="7427" width="23.7109375" style="103" customWidth="1"/>
    <col min="7428" max="7428" width="22.28515625" style="103" customWidth="1"/>
    <col min="7429" max="7429" width="22" style="103" customWidth="1"/>
    <col min="7430" max="7430" width="20.140625" style="103" customWidth="1"/>
    <col min="7431" max="7431" width="23.5703125" style="103" customWidth="1"/>
    <col min="7432" max="7432" width="22.42578125" style="103" customWidth="1"/>
    <col min="7433" max="7433" width="21.7109375" style="103" customWidth="1"/>
    <col min="7434" max="7434" width="20.140625" style="103" customWidth="1"/>
    <col min="7435" max="7435" width="23.7109375" style="103" customWidth="1"/>
    <col min="7436" max="7436" width="22.28515625" style="103" customWidth="1"/>
    <col min="7437" max="7437" width="21.7109375" style="103" customWidth="1"/>
    <col min="7438" max="7438" width="4.5703125" style="103" customWidth="1"/>
    <col min="7439" max="7680" width="11.42578125" style="103"/>
    <col min="7681" max="7681" width="134.140625" style="103" bestFit="1" customWidth="1"/>
    <col min="7682" max="7682" width="20.140625" style="103" customWidth="1"/>
    <col min="7683" max="7683" width="23.7109375" style="103" customWidth="1"/>
    <col min="7684" max="7684" width="22.28515625" style="103" customWidth="1"/>
    <col min="7685" max="7685" width="22" style="103" customWidth="1"/>
    <col min="7686" max="7686" width="20.140625" style="103" customWidth="1"/>
    <col min="7687" max="7687" width="23.5703125" style="103" customWidth="1"/>
    <col min="7688" max="7688" width="22.42578125" style="103" customWidth="1"/>
    <col min="7689" max="7689" width="21.7109375" style="103" customWidth="1"/>
    <col min="7690" max="7690" width="20.140625" style="103" customWidth="1"/>
    <col min="7691" max="7691" width="23.7109375" style="103" customWidth="1"/>
    <col min="7692" max="7692" width="22.28515625" style="103" customWidth="1"/>
    <col min="7693" max="7693" width="21.7109375" style="103" customWidth="1"/>
    <col min="7694" max="7694" width="4.5703125" style="103" customWidth="1"/>
    <col min="7695" max="7936" width="11.42578125" style="103"/>
    <col min="7937" max="7937" width="134.140625" style="103" bestFit="1" customWidth="1"/>
    <col min="7938" max="7938" width="20.140625" style="103" customWidth="1"/>
    <col min="7939" max="7939" width="23.7109375" style="103" customWidth="1"/>
    <col min="7940" max="7940" width="22.28515625" style="103" customWidth="1"/>
    <col min="7941" max="7941" width="22" style="103" customWidth="1"/>
    <col min="7942" max="7942" width="20.140625" style="103" customWidth="1"/>
    <col min="7943" max="7943" width="23.5703125" style="103" customWidth="1"/>
    <col min="7944" max="7944" width="22.42578125" style="103" customWidth="1"/>
    <col min="7945" max="7945" width="21.7109375" style="103" customWidth="1"/>
    <col min="7946" max="7946" width="20.140625" style="103" customWidth="1"/>
    <col min="7947" max="7947" width="23.7109375" style="103" customWidth="1"/>
    <col min="7948" max="7948" width="22.28515625" style="103" customWidth="1"/>
    <col min="7949" max="7949" width="21.7109375" style="103" customWidth="1"/>
    <col min="7950" max="7950" width="4.5703125" style="103" customWidth="1"/>
    <col min="7951" max="8192" width="11.42578125" style="103"/>
    <col min="8193" max="8193" width="134.140625" style="103" bestFit="1" customWidth="1"/>
    <col min="8194" max="8194" width="20.140625" style="103" customWidth="1"/>
    <col min="8195" max="8195" width="23.7109375" style="103" customWidth="1"/>
    <col min="8196" max="8196" width="22.28515625" style="103" customWidth="1"/>
    <col min="8197" max="8197" width="22" style="103" customWidth="1"/>
    <col min="8198" max="8198" width="20.140625" style="103" customWidth="1"/>
    <col min="8199" max="8199" width="23.5703125" style="103" customWidth="1"/>
    <col min="8200" max="8200" width="22.42578125" style="103" customWidth="1"/>
    <col min="8201" max="8201" width="21.7109375" style="103" customWidth="1"/>
    <col min="8202" max="8202" width="20.140625" style="103" customWidth="1"/>
    <col min="8203" max="8203" width="23.7109375" style="103" customWidth="1"/>
    <col min="8204" max="8204" width="22.28515625" style="103" customWidth="1"/>
    <col min="8205" max="8205" width="21.7109375" style="103" customWidth="1"/>
    <col min="8206" max="8206" width="4.5703125" style="103" customWidth="1"/>
    <col min="8207" max="8448" width="11.42578125" style="103"/>
    <col min="8449" max="8449" width="134.140625" style="103" bestFit="1" customWidth="1"/>
    <col min="8450" max="8450" width="20.140625" style="103" customWidth="1"/>
    <col min="8451" max="8451" width="23.7109375" style="103" customWidth="1"/>
    <col min="8452" max="8452" width="22.28515625" style="103" customWidth="1"/>
    <col min="8453" max="8453" width="22" style="103" customWidth="1"/>
    <col min="8454" max="8454" width="20.140625" style="103" customWidth="1"/>
    <col min="8455" max="8455" width="23.5703125" style="103" customWidth="1"/>
    <col min="8456" max="8456" width="22.42578125" style="103" customWidth="1"/>
    <col min="8457" max="8457" width="21.7109375" style="103" customWidth="1"/>
    <col min="8458" max="8458" width="20.140625" style="103" customWidth="1"/>
    <col min="8459" max="8459" width="23.7109375" style="103" customWidth="1"/>
    <col min="8460" max="8460" width="22.28515625" style="103" customWidth="1"/>
    <col min="8461" max="8461" width="21.7109375" style="103" customWidth="1"/>
    <col min="8462" max="8462" width="4.5703125" style="103" customWidth="1"/>
    <col min="8463" max="8704" width="11.42578125" style="103"/>
    <col min="8705" max="8705" width="134.140625" style="103" bestFit="1" customWidth="1"/>
    <col min="8706" max="8706" width="20.140625" style="103" customWidth="1"/>
    <col min="8707" max="8707" width="23.7109375" style="103" customWidth="1"/>
    <col min="8708" max="8708" width="22.28515625" style="103" customWidth="1"/>
    <col min="8709" max="8709" width="22" style="103" customWidth="1"/>
    <col min="8710" max="8710" width="20.140625" style="103" customWidth="1"/>
    <col min="8711" max="8711" width="23.5703125" style="103" customWidth="1"/>
    <col min="8712" max="8712" width="22.42578125" style="103" customWidth="1"/>
    <col min="8713" max="8713" width="21.7109375" style="103" customWidth="1"/>
    <col min="8714" max="8714" width="20.140625" style="103" customWidth="1"/>
    <col min="8715" max="8715" width="23.7109375" style="103" customWidth="1"/>
    <col min="8716" max="8716" width="22.28515625" style="103" customWidth="1"/>
    <col min="8717" max="8717" width="21.7109375" style="103" customWidth="1"/>
    <col min="8718" max="8718" width="4.5703125" style="103" customWidth="1"/>
    <col min="8719" max="8960" width="11.42578125" style="103"/>
    <col min="8961" max="8961" width="134.140625" style="103" bestFit="1" customWidth="1"/>
    <col min="8962" max="8962" width="20.140625" style="103" customWidth="1"/>
    <col min="8963" max="8963" width="23.7109375" style="103" customWidth="1"/>
    <col min="8964" max="8964" width="22.28515625" style="103" customWidth="1"/>
    <col min="8965" max="8965" width="22" style="103" customWidth="1"/>
    <col min="8966" max="8966" width="20.140625" style="103" customWidth="1"/>
    <col min="8967" max="8967" width="23.5703125" style="103" customWidth="1"/>
    <col min="8968" max="8968" width="22.42578125" style="103" customWidth="1"/>
    <col min="8969" max="8969" width="21.7109375" style="103" customWidth="1"/>
    <col min="8970" max="8970" width="20.140625" style="103" customWidth="1"/>
    <col min="8971" max="8971" width="23.7109375" style="103" customWidth="1"/>
    <col min="8972" max="8972" width="22.28515625" style="103" customWidth="1"/>
    <col min="8973" max="8973" width="21.7109375" style="103" customWidth="1"/>
    <col min="8974" max="8974" width="4.5703125" style="103" customWidth="1"/>
    <col min="8975" max="9216" width="11.42578125" style="103"/>
    <col min="9217" max="9217" width="134.140625" style="103" bestFit="1" customWidth="1"/>
    <col min="9218" max="9218" width="20.140625" style="103" customWidth="1"/>
    <col min="9219" max="9219" width="23.7109375" style="103" customWidth="1"/>
    <col min="9220" max="9220" width="22.28515625" style="103" customWidth="1"/>
    <col min="9221" max="9221" width="22" style="103" customWidth="1"/>
    <col min="9222" max="9222" width="20.140625" style="103" customWidth="1"/>
    <col min="9223" max="9223" width="23.5703125" style="103" customWidth="1"/>
    <col min="9224" max="9224" width="22.42578125" style="103" customWidth="1"/>
    <col min="9225" max="9225" width="21.7109375" style="103" customWidth="1"/>
    <col min="9226" max="9226" width="20.140625" style="103" customWidth="1"/>
    <col min="9227" max="9227" width="23.7109375" style="103" customWidth="1"/>
    <col min="9228" max="9228" width="22.28515625" style="103" customWidth="1"/>
    <col min="9229" max="9229" width="21.7109375" style="103" customWidth="1"/>
    <col min="9230" max="9230" width="4.5703125" style="103" customWidth="1"/>
    <col min="9231" max="9472" width="11.42578125" style="103"/>
    <col min="9473" max="9473" width="134.140625" style="103" bestFit="1" customWidth="1"/>
    <col min="9474" max="9474" width="20.140625" style="103" customWidth="1"/>
    <col min="9475" max="9475" width="23.7109375" style="103" customWidth="1"/>
    <col min="9476" max="9476" width="22.28515625" style="103" customWidth="1"/>
    <col min="9477" max="9477" width="22" style="103" customWidth="1"/>
    <col min="9478" max="9478" width="20.140625" style="103" customWidth="1"/>
    <col min="9479" max="9479" width="23.5703125" style="103" customWidth="1"/>
    <col min="9480" max="9480" width="22.42578125" style="103" customWidth="1"/>
    <col min="9481" max="9481" width="21.7109375" style="103" customWidth="1"/>
    <col min="9482" max="9482" width="20.140625" style="103" customWidth="1"/>
    <col min="9483" max="9483" width="23.7109375" style="103" customWidth="1"/>
    <col min="9484" max="9484" width="22.28515625" style="103" customWidth="1"/>
    <col min="9485" max="9485" width="21.7109375" style="103" customWidth="1"/>
    <col min="9486" max="9486" width="4.5703125" style="103" customWidth="1"/>
    <col min="9487" max="9728" width="11.42578125" style="103"/>
    <col min="9729" max="9729" width="134.140625" style="103" bestFit="1" customWidth="1"/>
    <col min="9730" max="9730" width="20.140625" style="103" customWidth="1"/>
    <col min="9731" max="9731" width="23.7109375" style="103" customWidth="1"/>
    <col min="9732" max="9732" width="22.28515625" style="103" customWidth="1"/>
    <col min="9733" max="9733" width="22" style="103" customWidth="1"/>
    <col min="9734" max="9734" width="20.140625" style="103" customWidth="1"/>
    <col min="9735" max="9735" width="23.5703125" style="103" customWidth="1"/>
    <col min="9736" max="9736" width="22.42578125" style="103" customWidth="1"/>
    <col min="9737" max="9737" width="21.7109375" style="103" customWidth="1"/>
    <col min="9738" max="9738" width="20.140625" style="103" customWidth="1"/>
    <col min="9739" max="9739" width="23.7109375" style="103" customWidth="1"/>
    <col min="9740" max="9740" width="22.28515625" style="103" customWidth="1"/>
    <col min="9741" max="9741" width="21.7109375" style="103" customWidth="1"/>
    <col min="9742" max="9742" width="4.5703125" style="103" customWidth="1"/>
    <col min="9743" max="9984" width="11.42578125" style="103"/>
    <col min="9985" max="9985" width="134.140625" style="103" bestFit="1" customWidth="1"/>
    <col min="9986" max="9986" width="20.140625" style="103" customWidth="1"/>
    <col min="9987" max="9987" width="23.7109375" style="103" customWidth="1"/>
    <col min="9988" max="9988" width="22.28515625" style="103" customWidth="1"/>
    <col min="9989" max="9989" width="22" style="103" customWidth="1"/>
    <col min="9990" max="9990" width="20.140625" style="103" customWidth="1"/>
    <col min="9991" max="9991" width="23.5703125" style="103" customWidth="1"/>
    <col min="9992" max="9992" width="22.42578125" style="103" customWidth="1"/>
    <col min="9993" max="9993" width="21.7109375" style="103" customWidth="1"/>
    <col min="9994" max="9994" width="20.140625" style="103" customWidth="1"/>
    <col min="9995" max="9995" width="23.7109375" style="103" customWidth="1"/>
    <col min="9996" max="9996" width="22.28515625" style="103" customWidth="1"/>
    <col min="9997" max="9997" width="21.7109375" style="103" customWidth="1"/>
    <col min="9998" max="9998" width="4.5703125" style="103" customWidth="1"/>
    <col min="9999" max="10240" width="11.42578125" style="103"/>
    <col min="10241" max="10241" width="134.140625" style="103" bestFit="1" customWidth="1"/>
    <col min="10242" max="10242" width="20.140625" style="103" customWidth="1"/>
    <col min="10243" max="10243" width="23.7109375" style="103" customWidth="1"/>
    <col min="10244" max="10244" width="22.28515625" style="103" customWidth="1"/>
    <col min="10245" max="10245" width="22" style="103" customWidth="1"/>
    <col min="10246" max="10246" width="20.140625" style="103" customWidth="1"/>
    <col min="10247" max="10247" width="23.5703125" style="103" customWidth="1"/>
    <col min="10248" max="10248" width="22.42578125" style="103" customWidth="1"/>
    <col min="10249" max="10249" width="21.7109375" style="103" customWidth="1"/>
    <col min="10250" max="10250" width="20.140625" style="103" customWidth="1"/>
    <col min="10251" max="10251" width="23.7109375" style="103" customWidth="1"/>
    <col min="10252" max="10252" width="22.28515625" style="103" customWidth="1"/>
    <col min="10253" max="10253" width="21.7109375" style="103" customWidth="1"/>
    <col min="10254" max="10254" width="4.5703125" style="103" customWidth="1"/>
    <col min="10255" max="10496" width="11.42578125" style="103"/>
    <col min="10497" max="10497" width="134.140625" style="103" bestFit="1" customWidth="1"/>
    <col min="10498" max="10498" width="20.140625" style="103" customWidth="1"/>
    <col min="10499" max="10499" width="23.7109375" style="103" customWidth="1"/>
    <col min="10500" max="10500" width="22.28515625" style="103" customWidth="1"/>
    <col min="10501" max="10501" width="22" style="103" customWidth="1"/>
    <col min="10502" max="10502" width="20.140625" style="103" customWidth="1"/>
    <col min="10503" max="10503" width="23.5703125" style="103" customWidth="1"/>
    <col min="10504" max="10504" width="22.42578125" style="103" customWidth="1"/>
    <col min="10505" max="10505" width="21.7109375" style="103" customWidth="1"/>
    <col min="10506" max="10506" width="20.140625" style="103" customWidth="1"/>
    <col min="10507" max="10507" width="23.7109375" style="103" customWidth="1"/>
    <col min="10508" max="10508" width="22.28515625" style="103" customWidth="1"/>
    <col min="10509" max="10509" width="21.7109375" style="103" customWidth="1"/>
    <col min="10510" max="10510" width="4.5703125" style="103" customWidth="1"/>
    <col min="10511" max="10752" width="11.42578125" style="103"/>
    <col min="10753" max="10753" width="134.140625" style="103" bestFit="1" customWidth="1"/>
    <col min="10754" max="10754" width="20.140625" style="103" customWidth="1"/>
    <col min="10755" max="10755" width="23.7109375" style="103" customWidth="1"/>
    <col min="10756" max="10756" width="22.28515625" style="103" customWidth="1"/>
    <col min="10757" max="10757" width="22" style="103" customWidth="1"/>
    <col min="10758" max="10758" width="20.140625" style="103" customWidth="1"/>
    <col min="10759" max="10759" width="23.5703125" style="103" customWidth="1"/>
    <col min="10760" max="10760" width="22.42578125" style="103" customWidth="1"/>
    <col min="10761" max="10761" width="21.7109375" style="103" customWidth="1"/>
    <col min="10762" max="10762" width="20.140625" style="103" customWidth="1"/>
    <col min="10763" max="10763" width="23.7109375" style="103" customWidth="1"/>
    <col min="10764" max="10764" width="22.28515625" style="103" customWidth="1"/>
    <col min="10765" max="10765" width="21.7109375" style="103" customWidth="1"/>
    <col min="10766" max="10766" width="4.5703125" style="103" customWidth="1"/>
    <col min="10767" max="11008" width="11.42578125" style="103"/>
    <col min="11009" max="11009" width="134.140625" style="103" bestFit="1" customWidth="1"/>
    <col min="11010" max="11010" width="20.140625" style="103" customWidth="1"/>
    <col min="11011" max="11011" width="23.7109375" style="103" customWidth="1"/>
    <col min="11012" max="11012" width="22.28515625" style="103" customWidth="1"/>
    <col min="11013" max="11013" width="22" style="103" customWidth="1"/>
    <col min="11014" max="11014" width="20.140625" style="103" customWidth="1"/>
    <col min="11015" max="11015" width="23.5703125" style="103" customWidth="1"/>
    <col min="11016" max="11016" width="22.42578125" style="103" customWidth="1"/>
    <col min="11017" max="11017" width="21.7109375" style="103" customWidth="1"/>
    <col min="11018" max="11018" width="20.140625" style="103" customWidth="1"/>
    <col min="11019" max="11019" width="23.7109375" style="103" customWidth="1"/>
    <col min="11020" max="11020" width="22.28515625" style="103" customWidth="1"/>
    <col min="11021" max="11021" width="21.7109375" style="103" customWidth="1"/>
    <col min="11022" max="11022" width="4.5703125" style="103" customWidth="1"/>
    <col min="11023" max="11264" width="11.42578125" style="103"/>
    <col min="11265" max="11265" width="134.140625" style="103" bestFit="1" customWidth="1"/>
    <col min="11266" max="11266" width="20.140625" style="103" customWidth="1"/>
    <col min="11267" max="11267" width="23.7109375" style="103" customWidth="1"/>
    <col min="11268" max="11268" width="22.28515625" style="103" customWidth="1"/>
    <col min="11269" max="11269" width="22" style="103" customWidth="1"/>
    <col min="11270" max="11270" width="20.140625" style="103" customWidth="1"/>
    <col min="11271" max="11271" width="23.5703125" style="103" customWidth="1"/>
    <col min="11272" max="11272" width="22.42578125" style="103" customWidth="1"/>
    <col min="11273" max="11273" width="21.7109375" style="103" customWidth="1"/>
    <col min="11274" max="11274" width="20.140625" style="103" customWidth="1"/>
    <col min="11275" max="11275" width="23.7109375" style="103" customWidth="1"/>
    <col min="11276" max="11276" width="22.28515625" style="103" customWidth="1"/>
    <col min="11277" max="11277" width="21.7109375" style="103" customWidth="1"/>
    <col min="11278" max="11278" width="4.5703125" style="103" customWidth="1"/>
    <col min="11279" max="11520" width="11.42578125" style="103"/>
    <col min="11521" max="11521" width="134.140625" style="103" bestFit="1" customWidth="1"/>
    <col min="11522" max="11522" width="20.140625" style="103" customWidth="1"/>
    <col min="11523" max="11523" width="23.7109375" style="103" customWidth="1"/>
    <col min="11524" max="11524" width="22.28515625" style="103" customWidth="1"/>
    <col min="11525" max="11525" width="22" style="103" customWidth="1"/>
    <col min="11526" max="11526" width="20.140625" style="103" customWidth="1"/>
    <col min="11527" max="11527" width="23.5703125" style="103" customWidth="1"/>
    <col min="11528" max="11528" width="22.42578125" style="103" customWidth="1"/>
    <col min="11529" max="11529" width="21.7109375" style="103" customWidth="1"/>
    <col min="11530" max="11530" width="20.140625" style="103" customWidth="1"/>
    <col min="11531" max="11531" width="23.7109375" style="103" customWidth="1"/>
    <col min="11532" max="11532" width="22.28515625" style="103" customWidth="1"/>
    <col min="11533" max="11533" width="21.7109375" style="103" customWidth="1"/>
    <col min="11534" max="11534" width="4.5703125" style="103" customWidth="1"/>
    <col min="11535" max="11776" width="11.42578125" style="103"/>
    <col min="11777" max="11777" width="134.140625" style="103" bestFit="1" customWidth="1"/>
    <col min="11778" max="11778" width="20.140625" style="103" customWidth="1"/>
    <col min="11779" max="11779" width="23.7109375" style="103" customWidth="1"/>
    <col min="11780" max="11780" width="22.28515625" style="103" customWidth="1"/>
    <col min="11781" max="11781" width="22" style="103" customWidth="1"/>
    <col min="11782" max="11782" width="20.140625" style="103" customWidth="1"/>
    <col min="11783" max="11783" width="23.5703125" style="103" customWidth="1"/>
    <col min="11784" max="11784" width="22.42578125" style="103" customWidth="1"/>
    <col min="11785" max="11785" width="21.7109375" style="103" customWidth="1"/>
    <col min="11786" max="11786" width="20.140625" style="103" customWidth="1"/>
    <col min="11787" max="11787" width="23.7109375" style="103" customWidth="1"/>
    <col min="11788" max="11788" width="22.28515625" style="103" customWidth="1"/>
    <col min="11789" max="11789" width="21.7109375" style="103" customWidth="1"/>
    <col min="11790" max="11790" width="4.5703125" style="103" customWidth="1"/>
    <col min="11791" max="12032" width="11.42578125" style="103"/>
    <col min="12033" max="12033" width="134.140625" style="103" bestFit="1" customWidth="1"/>
    <col min="12034" max="12034" width="20.140625" style="103" customWidth="1"/>
    <col min="12035" max="12035" width="23.7109375" style="103" customWidth="1"/>
    <col min="12036" max="12036" width="22.28515625" style="103" customWidth="1"/>
    <col min="12037" max="12037" width="22" style="103" customWidth="1"/>
    <col min="12038" max="12038" width="20.140625" style="103" customWidth="1"/>
    <col min="12039" max="12039" width="23.5703125" style="103" customWidth="1"/>
    <col min="12040" max="12040" width="22.42578125" style="103" customWidth="1"/>
    <col min="12041" max="12041" width="21.7109375" style="103" customWidth="1"/>
    <col min="12042" max="12042" width="20.140625" style="103" customWidth="1"/>
    <col min="12043" max="12043" width="23.7109375" style="103" customWidth="1"/>
    <col min="12044" max="12044" width="22.28515625" style="103" customWidth="1"/>
    <col min="12045" max="12045" width="21.7109375" style="103" customWidth="1"/>
    <col min="12046" max="12046" width="4.5703125" style="103" customWidth="1"/>
    <col min="12047" max="12288" width="11.42578125" style="103"/>
    <col min="12289" max="12289" width="134.140625" style="103" bestFit="1" customWidth="1"/>
    <col min="12290" max="12290" width="20.140625" style="103" customWidth="1"/>
    <col min="12291" max="12291" width="23.7109375" style="103" customWidth="1"/>
    <col min="12292" max="12292" width="22.28515625" style="103" customWidth="1"/>
    <col min="12293" max="12293" width="22" style="103" customWidth="1"/>
    <col min="12294" max="12294" width="20.140625" style="103" customWidth="1"/>
    <col min="12295" max="12295" width="23.5703125" style="103" customWidth="1"/>
    <col min="12296" max="12296" width="22.42578125" style="103" customWidth="1"/>
    <col min="12297" max="12297" width="21.7109375" style="103" customWidth="1"/>
    <col min="12298" max="12298" width="20.140625" style="103" customWidth="1"/>
    <col min="12299" max="12299" width="23.7109375" style="103" customWidth="1"/>
    <col min="12300" max="12300" width="22.28515625" style="103" customWidth="1"/>
    <col min="12301" max="12301" width="21.7109375" style="103" customWidth="1"/>
    <col min="12302" max="12302" width="4.5703125" style="103" customWidth="1"/>
    <col min="12303" max="12544" width="11.42578125" style="103"/>
    <col min="12545" max="12545" width="134.140625" style="103" bestFit="1" customWidth="1"/>
    <col min="12546" max="12546" width="20.140625" style="103" customWidth="1"/>
    <col min="12547" max="12547" width="23.7109375" style="103" customWidth="1"/>
    <col min="12548" max="12548" width="22.28515625" style="103" customWidth="1"/>
    <col min="12549" max="12549" width="22" style="103" customWidth="1"/>
    <col min="12550" max="12550" width="20.140625" style="103" customWidth="1"/>
    <col min="12551" max="12551" width="23.5703125" style="103" customWidth="1"/>
    <col min="12552" max="12552" width="22.42578125" style="103" customWidth="1"/>
    <col min="12553" max="12553" width="21.7109375" style="103" customWidth="1"/>
    <col min="12554" max="12554" width="20.140625" style="103" customWidth="1"/>
    <col min="12555" max="12555" width="23.7109375" style="103" customWidth="1"/>
    <col min="12556" max="12556" width="22.28515625" style="103" customWidth="1"/>
    <col min="12557" max="12557" width="21.7109375" style="103" customWidth="1"/>
    <col min="12558" max="12558" width="4.5703125" style="103" customWidth="1"/>
    <col min="12559" max="12800" width="11.42578125" style="103"/>
    <col min="12801" max="12801" width="134.140625" style="103" bestFit="1" customWidth="1"/>
    <col min="12802" max="12802" width="20.140625" style="103" customWidth="1"/>
    <col min="12803" max="12803" width="23.7109375" style="103" customWidth="1"/>
    <col min="12804" max="12804" width="22.28515625" style="103" customWidth="1"/>
    <col min="12805" max="12805" width="22" style="103" customWidth="1"/>
    <col min="12806" max="12806" width="20.140625" style="103" customWidth="1"/>
    <col min="12807" max="12807" width="23.5703125" style="103" customWidth="1"/>
    <col min="12808" max="12808" width="22.42578125" style="103" customWidth="1"/>
    <col min="12809" max="12809" width="21.7109375" style="103" customWidth="1"/>
    <col min="12810" max="12810" width="20.140625" style="103" customWidth="1"/>
    <col min="12811" max="12811" width="23.7109375" style="103" customWidth="1"/>
    <col min="12812" max="12812" width="22.28515625" style="103" customWidth="1"/>
    <col min="12813" max="12813" width="21.7109375" style="103" customWidth="1"/>
    <col min="12814" max="12814" width="4.5703125" style="103" customWidth="1"/>
    <col min="12815" max="13056" width="11.42578125" style="103"/>
    <col min="13057" max="13057" width="134.140625" style="103" bestFit="1" customWidth="1"/>
    <col min="13058" max="13058" width="20.140625" style="103" customWidth="1"/>
    <col min="13059" max="13059" width="23.7109375" style="103" customWidth="1"/>
    <col min="13060" max="13060" width="22.28515625" style="103" customWidth="1"/>
    <col min="13061" max="13061" width="22" style="103" customWidth="1"/>
    <col min="13062" max="13062" width="20.140625" style="103" customWidth="1"/>
    <col min="13063" max="13063" width="23.5703125" style="103" customWidth="1"/>
    <col min="13064" max="13064" width="22.42578125" style="103" customWidth="1"/>
    <col min="13065" max="13065" width="21.7109375" style="103" customWidth="1"/>
    <col min="13066" max="13066" width="20.140625" style="103" customWidth="1"/>
    <col min="13067" max="13067" width="23.7109375" style="103" customWidth="1"/>
    <col min="13068" max="13068" width="22.28515625" style="103" customWidth="1"/>
    <col min="13069" max="13069" width="21.7109375" style="103" customWidth="1"/>
    <col min="13070" max="13070" width="4.5703125" style="103" customWidth="1"/>
    <col min="13071" max="13312" width="11.42578125" style="103"/>
    <col min="13313" max="13313" width="134.140625" style="103" bestFit="1" customWidth="1"/>
    <col min="13314" max="13314" width="20.140625" style="103" customWidth="1"/>
    <col min="13315" max="13315" width="23.7109375" style="103" customWidth="1"/>
    <col min="13316" max="13316" width="22.28515625" style="103" customWidth="1"/>
    <col min="13317" max="13317" width="22" style="103" customWidth="1"/>
    <col min="13318" max="13318" width="20.140625" style="103" customWidth="1"/>
    <col min="13319" max="13319" width="23.5703125" style="103" customWidth="1"/>
    <col min="13320" max="13320" width="22.42578125" style="103" customWidth="1"/>
    <col min="13321" max="13321" width="21.7109375" style="103" customWidth="1"/>
    <col min="13322" max="13322" width="20.140625" style="103" customWidth="1"/>
    <col min="13323" max="13323" width="23.7109375" style="103" customWidth="1"/>
    <col min="13324" max="13324" width="22.28515625" style="103" customWidth="1"/>
    <col min="13325" max="13325" width="21.7109375" style="103" customWidth="1"/>
    <col min="13326" max="13326" width="4.5703125" style="103" customWidth="1"/>
    <col min="13327" max="13568" width="11.42578125" style="103"/>
    <col min="13569" max="13569" width="134.140625" style="103" bestFit="1" customWidth="1"/>
    <col min="13570" max="13570" width="20.140625" style="103" customWidth="1"/>
    <col min="13571" max="13571" width="23.7109375" style="103" customWidth="1"/>
    <col min="13572" max="13572" width="22.28515625" style="103" customWidth="1"/>
    <col min="13573" max="13573" width="22" style="103" customWidth="1"/>
    <col min="13574" max="13574" width="20.140625" style="103" customWidth="1"/>
    <col min="13575" max="13575" width="23.5703125" style="103" customWidth="1"/>
    <col min="13576" max="13576" width="22.42578125" style="103" customWidth="1"/>
    <col min="13577" max="13577" width="21.7109375" style="103" customWidth="1"/>
    <col min="13578" max="13578" width="20.140625" style="103" customWidth="1"/>
    <col min="13579" max="13579" width="23.7109375" style="103" customWidth="1"/>
    <col min="13580" max="13580" width="22.28515625" style="103" customWidth="1"/>
    <col min="13581" max="13581" width="21.7109375" style="103" customWidth="1"/>
    <col min="13582" max="13582" width="4.5703125" style="103" customWidth="1"/>
    <col min="13583" max="13824" width="11.42578125" style="103"/>
    <col min="13825" max="13825" width="134.140625" style="103" bestFit="1" customWidth="1"/>
    <col min="13826" max="13826" width="20.140625" style="103" customWidth="1"/>
    <col min="13827" max="13827" width="23.7109375" style="103" customWidth="1"/>
    <col min="13828" max="13828" width="22.28515625" style="103" customWidth="1"/>
    <col min="13829" max="13829" width="22" style="103" customWidth="1"/>
    <col min="13830" max="13830" width="20.140625" style="103" customWidth="1"/>
    <col min="13831" max="13831" width="23.5703125" style="103" customWidth="1"/>
    <col min="13832" max="13832" width="22.42578125" style="103" customWidth="1"/>
    <col min="13833" max="13833" width="21.7109375" style="103" customWidth="1"/>
    <col min="13834" max="13834" width="20.140625" style="103" customWidth="1"/>
    <col min="13835" max="13835" width="23.7109375" style="103" customWidth="1"/>
    <col min="13836" max="13836" width="22.28515625" style="103" customWidth="1"/>
    <col min="13837" max="13837" width="21.7109375" style="103" customWidth="1"/>
    <col min="13838" max="13838" width="4.5703125" style="103" customWidth="1"/>
    <col min="13839" max="14080" width="11.42578125" style="103"/>
    <col min="14081" max="14081" width="134.140625" style="103" bestFit="1" customWidth="1"/>
    <col min="14082" max="14082" width="20.140625" style="103" customWidth="1"/>
    <col min="14083" max="14083" width="23.7109375" style="103" customWidth="1"/>
    <col min="14084" max="14084" width="22.28515625" style="103" customWidth="1"/>
    <col min="14085" max="14085" width="22" style="103" customWidth="1"/>
    <col min="14086" max="14086" width="20.140625" style="103" customWidth="1"/>
    <col min="14087" max="14087" width="23.5703125" style="103" customWidth="1"/>
    <col min="14088" max="14088" width="22.42578125" style="103" customWidth="1"/>
    <col min="14089" max="14089" width="21.7109375" style="103" customWidth="1"/>
    <col min="14090" max="14090" width="20.140625" style="103" customWidth="1"/>
    <col min="14091" max="14091" width="23.7109375" style="103" customWidth="1"/>
    <col min="14092" max="14092" width="22.28515625" style="103" customWidth="1"/>
    <col min="14093" max="14093" width="21.7109375" style="103" customWidth="1"/>
    <col min="14094" max="14094" width="4.5703125" style="103" customWidth="1"/>
    <col min="14095" max="14336" width="11.42578125" style="103"/>
    <col min="14337" max="14337" width="134.140625" style="103" bestFit="1" customWidth="1"/>
    <col min="14338" max="14338" width="20.140625" style="103" customWidth="1"/>
    <col min="14339" max="14339" width="23.7109375" style="103" customWidth="1"/>
    <col min="14340" max="14340" width="22.28515625" style="103" customWidth="1"/>
    <col min="14341" max="14341" width="22" style="103" customWidth="1"/>
    <col min="14342" max="14342" width="20.140625" style="103" customWidth="1"/>
    <col min="14343" max="14343" width="23.5703125" style="103" customWidth="1"/>
    <col min="14344" max="14344" width="22.42578125" style="103" customWidth="1"/>
    <col min="14345" max="14345" width="21.7109375" style="103" customWidth="1"/>
    <col min="14346" max="14346" width="20.140625" style="103" customWidth="1"/>
    <col min="14347" max="14347" width="23.7109375" style="103" customWidth="1"/>
    <col min="14348" max="14348" width="22.28515625" style="103" customWidth="1"/>
    <col min="14349" max="14349" width="21.7109375" style="103" customWidth="1"/>
    <col min="14350" max="14350" width="4.5703125" style="103" customWidth="1"/>
    <col min="14351" max="14592" width="11.42578125" style="103"/>
    <col min="14593" max="14593" width="134.140625" style="103" bestFit="1" customWidth="1"/>
    <col min="14594" max="14594" width="20.140625" style="103" customWidth="1"/>
    <col min="14595" max="14595" width="23.7109375" style="103" customWidth="1"/>
    <col min="14596" max="14596" width="22.28515625" style="103" customWidth="1"/>
    <col min="14597" max="14597" width="22" style="103" customWidth="1"/>
    <col min="14598" max="14598" width="20.140625" style="103" customWidth="1"/>
    <col min="14599" max="14599" width="23.5703125" style="103" customWidth="1"/>
    <col min="14600" max="14600" width="22.42578125" style="103" customWidth="1"/>
    <col min="14601" max="14601" width="21.7109375" style="103" customWidth="1"/>
    <col min="14602" max="14602" width="20.140625" style="103" customWidth="1"/>
    <col min="14603" max="14603" width="23.7109375" style="103" customWidth="1"/>
    <col min="14604" max="14604" width="22.28515625" style="103" customWidth="1"/>
    <col min="14605" max="14605" width="21.7109375" style="103" customWidth="1"/>
    <col min="14606" max="14606" width="4.5703125" style="103" customWidth="1"/>
    <col min="14607" max="14848" width="11.42578125" style="103"/>
    <col min="14849" max="14849" width="134.140625" style="103" bestFit="1" customWidth="1"/>
    <col min="14850" max="14850" width="20.140625" style="103" customWidth="1"/>
    <col min="14851" max="14851" width="23.7109375" style="103" customWidth="1"/>
    <col min="14852" max="14852" width="22.28515625" style="103" customWidth="1"/>
    <col min="14853" max="14853" width="22" style="103" customWidth="1"/>
    <col min="14854" max="14854" width="20.140625" style="103" customWidth="1"/>
    <col min="14855" max="14855" width="23.5703125" style="103" customWidth="1"/>
    <col min="14856" max="14856" width="22.42578125" style="103" customWidth="1"/>
    <col min="14857" max="14857" width="21.7109375" style="103" customWidth="1"/>
    <col min="14858" max="14858" width="20.140625" style="103" customWidth="1"/>
    <col min="14859" max="14859" width="23.7109375" style="103" customWidth="1"/>
    <col min="14860" max="14860" width="22.28515625" style="103" customWidth="1"/>
    <col min="14861" max="14861" width="21.7109375" style="103" customWidth="1"/>
    <col min="14862" max="14862" width="4.5703125" style="103" customWidth="1"/>
    <col min="14863" max="15104" width="11.42578125" style="103"/>
    <col min="15105" max="15105" width="134.140625" style="103" bestFit="1" customWidth="1"/>
    <col min="15106" max="15106" width="20.140625" style="103" customWidth="1"/>
    <col min="15107" max="15107" width="23.7109375" style="103" customWidth="1"/>
    <col min="15108" max="15108" width="22.28515625" style="103" customWidth="1"/>
    <col min="15109" max="15109" width="22" style="103" customWidth="1"/>
    <col min="15110" max="15110" width="20.140625" style="103" customWidth="1"/>
    <col min="15111" max="15111" width="23.5703125" style="103" customWidth="1"/>
    <col min="15112" max="15112" width="22.42578125" style="103" customWidth="1"/>
    <col min="15113" max="15113" width="21.7109375" style="103" customWidth="1"/>
    <col min="15114" max="15114" width="20.140625" style="103" customWidth="1"/>
    <col min="15115" max="15115" width="23.7109375" style="103" customWidth="1"/>
    <col min="15116" max="15116" width="22.28515625" style="103" customWidth="1"/>
    <col min="15117" max="15117" width="21.7109375" style="103" customWidth="1"/>
    <col min="15118" max="15118" width="4.5703125" style="103" customWidth="1"/>
    <col min="15119" max="15360" width="11.42578125" style="103"/>
    <col min="15361" max="15361" width="134.140625" style="103" bestFit="1" customWidth="1"/>
    <col min="15362" max="15362" width="20.140625" style="103" customWidth="1"/>
    <col min="15363" max="15363" width="23.7109375" style="103" customWidth="1"/>
    <col min="15364" max="15364" width="22.28515625" style="103" customWidth="1"/>
    <col min="15365" max="15365" width="22" style="103" customWidth="1"/>
    <col min="15366" max="15366" width="20.140625" style="103" customWidth="1"/>
    <col min="15367" max="15367" width="23.5703125" style="103" customWidth="1"/>
    <col min="15368" max="15368" width="22.42578125" style="103" customWidth="1"/>
    <col min="15369" max="15369" width="21.7109375" style="103" customWidth="1"/>
    <col min="15370" max="15370" width="20.140625" style="103" customWidth="1"/>
    <col min="15371" max="15371" width="23.7109375" style="103" customWidth="1"/>
    <col min="15372" max="15372" width="22.28515625" style="103" customWidth="1"/>
    <col min="15373" max="15373" width="21.7109375" style="103" customWidth="1"/>
    <col min="15374" max="15374" width="4.5703125" style="103" customWidth="1"/>
    <col min="15375" max="15616" width="11.42578125" style="103"/>
    <col min="15617" max="15617" width="134.140625" style="103" bestFit="1" customWidth="1"/>
    <col min="15618" max="15618" width="20.140625" style="103" customWidth="1"/>
    <col min="15619" max="15619" width="23.7109375" style="103" customWidth="1"/>
    <col min="15620" max="15620" width="22.28515625" style="103" customWidth="1"/>
    <col min="15621" max="15621" width="22" style="103" customWidth="1"/>
    <col min="15622" max="15622" width="20.140625" style="103" customWidth="1"/>
    <col min="15623" max="15623" width="23.5703125" style="103" customWidth="1"/>
    <col min="15624" max="15624" width="22.42578125" style="103" customWidth="1"/>
    <col min="15625" max="15625" width="21.7109375" style="103" customWidth="1"/>
    <col min="15626" max="15626" width="20.140625" style="103" customWidth="1"/>
    <col min="15627" max="15627" width="23.7109375" style="103" customWidth="1"/>
    <col min="15628" max="15628" width="22.28515625" style="103" customWidth="1"/>
    <col min="15629" max="15629" width="21.7109375" style="103" customWidth="1"/>
    <col min="15630" max="15630" width="4.5703125" style="103" customWidth="1"/>
    <col min="15631" max="15872" width="11.42578125" style="103"/>
    <col min="15873" max="15873" width="134.140625" style="103" bestFit="1" customWidth="1"/>
    <col min="15874" max="15874" width="20.140625" style="103" customWidth="1"/>
    <col min="15875" max="15875" width="23.7109375" style="103" customWidth="1"/>
    <col min="15876" max="15876" width="22.28515625" style="103" customWidth="1"/>
    <col min="15877" max="15877" width="22" style="103" customWidth="1"/>
    <col min="15878" max="15878" width="20.140625" style="103" customWidth="1"/>
    <col min="15879" max="15879" width="23.5703125" style="103" customWidth="1"/>
    <col min="15880" max="15880" width="22.42578125" style="103" customWidth="1"/>
    <col min="15881" max="15881" width="21.7109375" style="103" customWidth="1"/>
    <col min="15882" max="15882" width="20.140625" style="103" customWidth="1"/>
    <col min="15883" max="15883" width="23.7109375" style="103" customWidth="1"/>
    <col min="15884" max="15884" width="22.28515625" style="103" customWidth="1"/>
    <col min="15885" max="15885" width="21.7109375" style="103" customWidth="1"/>
    <col min="15886" max="15886" width="4.5703125" style="103" customWidth="1"/>
    <col min="15887" max="16128" width="11.42578125" style="103"/>
    <col min="16129" max="16129" width="134.140625" style="103" bestFit="1" customWidth="1"/>
    <col min="16130" max="16130" width="20.140625" style="103" customWidth="1"/>
    <col min="16131" max="16131" width="23.7109375" style="103" customWidth="1"/>
    <col min="16132" max="16132" width="22.28515625" style="103" customWidth="1"/>
    <col min="16133" max="16133" width="22" style="103" customWidth="1"/>
    <col min="16134" max="16134" width="20.140625" style="103" customWidth="1"/>
    <col min="16135" max="16135" width="23.5703125" style="103" customWidth="1"/>
    <col min="16136" max="16136" width="22.42578125" style="103" customWidth="1"/>
    <col min="16137" max="16137" width="21.7109375" style="103" customWidth="1"/>
    <col min="16138" max="16138" width="20.140625" style="103" customWidth="1"/>
    <col min="16139" max="16139" width="23.7109375" style="103" customWidth="1"/>
    <col min="16140" max="16140" width="22.28515625" style="103" customWidth="1"/>
    <col min="16141" max="16141" width="21.7109375" style="103" customWidth="1"/>
    <col min="16142" max="16142" width="4.5703125" style="103" customWidth="1"/>
    <col min="16143" max="16384" width="11.42578125" style="103"/>
  </cols>
  <sheetData>
    <row r="1" spans="1:14" s="161" customFormat="1" ht="5.25" hidden="1" customHeight="1">
      <c r="A1" s="249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41"/>
    </row>
    <row r="2" spans="1:14" s="252" customFormat="1" ht="78.7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251"/>
    </row>
    <row r="3" spans="1:14" s="252" customFormat="1" ht="41.25" customHeight="1">
      <c r="A3" s="1030" t="s">
        <v>450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251"/>
    </row>
    <row r="4" spans="1:14" s="252" customFormat="1" ht="48.7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251"/>
    </row>
    <row r="5" spans="1:14" s="254" customFormat="1" ht="73.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253"/>
    </row>
    <row r="6" spans="1:14" ht="6" customHeight="1"/>
    <row r="7" spans="1:14" ht="7.5" customHeight="1">
      <c r="A7" s="255"/>
      <c r="B7" s="256"/>
      <c r="C7" s="256"/>
      <c r="D7" s="257"/>
      <c r="E7" s="257"/>
      <c r="F7" s="256"/>
      <c r="G7" s="257"/>
      <c r="H7" s="256"/>
      <c r="I7" s="256"/>
      <c r="J7" s="257"/>
      <c r="K7" s="257"/>
      <c r="L7" s="256"/>
      <c r="M7" s="257"/>
      <c r="N7" s="258"/>
    </row>
    <row r="8" spans="1:14" s="261" customFormat="1" ht="45" customHeight="1">
      <c r="A8" s="259"/>
      <c r="B8" s="1032" t="s">
        <v>448</v>
      </c>
      <c r="C8" s="1032"/>
      <c r="D8" s="1032"/>
      <c r="E8" s="1032"/>
      <c r="F8" s="1032" t="s">
        <v>68</v>
      </c>
      <c r="G8" s="1032"/>
      <c r="H8" s="1032"/>
      <c r="I8" s="1032"/>
      <c r="J8" s="1032" t="s">
        <v>69</v>
      </c>
      <c r="K8" s="1032"/>
      <c r="L8" s="1032"/>
      <c r="M8" s="1032"/>
      <c r="N8" s="260"/>
    </row>
    <row r="9" spans="1:14" s="265" customFormat="1" ht="65.2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264"/>
    </row>
    <row r="10" spans="1:14" s="268" customFormat="1" ht="64.5" customHeight="1">
      <c r="A10" s="266" t="s">
        <v>418</v>
      </c>
      <c r="B10" s="267">
        <v>27136.426059999998</v>
      </c>
      <c r="C10" s="267">
        <v>218488.35887</v>
      </c>
      <c r="D10" s="267">
        <v>605118.51582560001</v>
      </c>
      <c r="E10" s="267">
        <v>850743.30075559998</v>
      </c>
      <c r="F10" s="267">
        <v>393.67296999999996</v>
      </c>
      <c r="G10" s="267">
        <v>429117.68452999997</v>
      </c>
      <c r="H10" s="267">
        <v>129498.49434999999</v>
      </c>
      <c r="I10" s="267">
        <v>559009.85184999998</v>
      </c>
      <c r="J10" s="267">
        <v>7546</v>
      </c>
      <c r="K10" s="267">
        <v>2531.1641400000003</v>
      </c>
      <c r="L10" s="267">
        <v>0</v>
      </c>
      <c r="M10" s="267">
        <v>10077.164140000001</v>
      </c>
      <c r="N10" s="260"/>
    </row>
    <row r="11" spans="1:14" s="268" customFormat="1" ht="64.5" customHeight="1">
      <c r="A11" s="266" t="s">
        <v>419</v>
      </c>
      <c r="B11" s="269">
        <v>22.012619999999998</v>
      </c>
      <c r="C11" s="269">
        <v>1358.8133500000001</v>
      </c>
      <c r="D11" s="269">
        <v>2082.0235400000001</v>
      </c>
      <c r="E11" s="269">
        <v>3462.8495099999996</v>
      </c>
      <c r="F11" s="269">
        <v>0</v>
      </c>
      <c r="G11" s="269">
        <v>2379.29862</v>
      </c>
      <c r="H11" s="267">
        <v>665.01304000000005</v>
      </c>
      <c r="I11" s="267">
        <v>3044.3116600000003</v>
      </c>
      <c r="J11" s="267">
        <v>0</v>
      </c>
      <c r="K11" s="267">
        <v>0</v>
      </c>
      <c r="L11" s="267">
        <v>0</v>
      </c>
      <c r="M11" s="267">
        <v>0</v>
      </c>
      <c r="N11" s="260"/>
    </row>
    <row r="12" spans="1:14" s="268" customFormat="1" ht="64.5" customHeight="1">
      <c r="A12" s="266" t="s">
        <v>420</v>
      </c>
      <c r="B12" s="269">
        <v>772.30641000000003</v>
      </c>
      <c r="C12" s="269">
        <v>189.46026999999998</v>
      </c>
      <c r="D12" s="269">
        <v>1800.8781000000001</v>
      </c>
      <c r="E12" s="269">
        <v>2762.6447799999996</v>
      </c>
      <c r="F12" s="269">
        <v>0</v>
      </c>
      <c r="G12" s="269">
        <v>14.044600000000001</v>
      </c>
      <c r="H12" s="267">
        <v>0</v>
      </c>
      <c r="I12" s="267">
        <v>14.044600000000001</v>
      </c>
      <c r="J12" s="267">
        <v>428.93521999999996</v>
      </c>
      <c r="K12" s="267">
        <v>530.60837919999994</v>
      </c>
      <c r="L12" s="267">
        <v>0</v>
      </c>
      <c r="M12" s="267">
        <v>959.54359920000002</v>
      </c>
      <c r="N12" s="260"/>
    </row>
    <row r="13" spans="1:14" s="268" customFormat="1" ht="64.5" customHeight="1">
      <c r="A13" s="266" t="s">
        <v>421</v>
      </c>
      <c r="B13" s="267">
        <v>0</v>
      </c>
      <c r="C13" s="267">
        <v>5502.9711799999995</v>
      </c>
      <c r="D13" s="267">
        <v>32350.32921</v>
      </c>
      <c r="E13" s="267">
        <v>37853.300390000004</v>
      </c>
      <c r="F13" s="267">
        <v>16.529949999999999</v>
      </c>
      <c r="G13" s="267">
        <v>20601.007280000002</v>
      </c>
      <c r="H13" s="267">
        <v>19754.8773</v>
      </c>
      <c r="I13" s="267">
        <v>40372.414530000002</v>
      </c>
      <c r="J13" s="267">
        <v>0</v>
      </c>
      <c r="K13" s="267">
        <v>0</v>
      </c>
      <c r="L13" s="267">
        <v>0</v>
      </c>
      <c r="M13" s="267">
        <v>0</v>
      </c>
      <c r="N13" s="260"/>
    </row>
    <row r="14" spans="1:14" s="268" customFormat="1" ht="64.5" customHeight="1">
      <c r="A14" s="266" t="s">
        <v>422</v>
      </c>
      <c r="B14" s="267">
        <v>68694.938869999998</v>
      </c>
      <c r="C14" s="267">
        <v>430042.04436</v>
      </c>
      <c r="D14" s="267">
        <v>866412.22249399999</v>
      </c>
      <c r="E14" s="267">
        <v>1365149.205724</v>
      </c>
      <c r="F14" s="267">
        <v>5717.7261500000004</v>
      </c>
      <c r="G14" s="267">
        <v>2174032.4441259997</v>
      </c>
      <c r="H14" s="267">
        <v>910905.31817960006</v>
      </c>
      <c r="I14" s="267">
        <v>3090655.4884555996</v>
      </c>
      <c r="J14" s="267">
        <v>58738.281772800001</v>
      </c>
      <c r="K14" s="267">
        <v>3979.7853799999998</v>
      </c>
      <c r="L14" s="267">
        <v>0</v>
      </c>
      <c r="M14" s="267">
        <v>62718.067152800002</v>
      </c>
      <c r="N14" s="260"/>
    </row>
    <row r="15" spans="1:14" s="268" customFormat="1" ht="64.5" customHeight="1">
      <c r="A15" s="266" t="s">
        <v>423</v>
      </c>
      <c r="B15" s="267">
        <v>17911.765149999999</v>
      </c>
      <c r="C15" s="267">
        <v>16244.17265</v>
      </c>
      <c r="D15" s="267">
        <v>1860.7508500000001</v>
      </c>
      <c r="E15" s="267">
        <v>36016.688649999996</v>
      </c>
      <c r="F15" s="267">
        <v>0</v>
      </c>
      <c r="G15" s="267">
        <v>3060.2149800000002</v>
      </c>
      <c r="H15" s="267">
        <v>6079.2488899999998</v>
      </c>
      <c r="I15" s="267">
        <v>9139.4638699999996</v>
      </c>
      <c r="J15" s="267">
        <v>50.81756</v>
      </c>
      <c r="K15" s="267">
        <v>0</v>
      </c>
      <c r="L15" s="267">
        <v>0</v>
      </c>
      <c r="M15" s="267">
        <v>50.81756</v>
      </c>
      <c r="N15" s="260"/>
    </row>
    <row r="16" spans="1:14" s="268" customFormat="1" ht="64.5" customHeight="1">
      <c r="A16" s="266" t="s">
        <v>77</v>
      </c>
      <c r="B16" s="267">
        <v>129980.3605748</v>
      </c>
      <c r="C16" s="267">
        <v>326820.35019279999</v>
      </c>
      <c r="D16" s="267">
        <v>1629399.2413355999</v>
      </c>
      <c r="E16" s="267">
        <v>2086199.9521031999</v>
      </c>
      <c r="F16" s="267">
        <v>2752.3786600000003</v>
      </c>
      <c r="G16" s="267">
        <v>1660091.1111422</v>
      </c>
      <c r="H16" s="267">
        <v>850315.13127119991</v>
      </c>
      <c r="I16" s="267">
        <v>2513158.6210734001</v>
      </c>
      <c r="J16" s="267">
        <v>1024.9046744</v>
      </c>
      <c r="K16" s="267">
        <v>269.73431620000002</v>
      </c>
      <c r="L16" s="267">
        <v>0</v>
      </c>
      <c r="M16" s="267">
        <v>1294.6389905999999</v>
      </c>
      <c r="N16" s="260"/>
    </row>
    <row r="17" spans="1:14" s="268" customFormat="1" ht="64.5" customHeight="1">
      <c r="A17" s="266" t="s">
        <v>424</v>
      </c>
      <c r="B17" s="267">
        <v>274751.92560360004</v>
      </c>
      <c r="C17" s="267">
        <v>939855.29136859998</v>
      </c>
      <c r="D17" s="267">
        <v>687121.05498319992</v>
      </c>
      <c r="E17" s="267">
        <v>1901728.2719554</v>
      </c>
      <c r="F17" s="267">
        <v>7971.9254299999993</v>
      </c>
      <c r="G17" s="267">
        <v>2015952.8089234</v>
      </c>
      <c r="H17" s="267">
        <v>1042449.1435254001</v>
      </c>
      <c r="I17" s="267">
        <v>3066373.8778788</v>
      </c>
      <c r="J17" s="267">
        <v>30919.545750999998</v>
      </c>
      <c r="K17" s="267">
        <v>1721.6991399999999</v>
      </c>
      <c r="L17" s="267">
        <v>0</v>
      </c>
      <c r="M17" s="267">
        <v>32641.244890999998</v>
      </c>
      <c r="N17" s="260"/>
    </row>
    <row r="18" spans="1:14" s="268" customFormat="1" ht="64.5" customHeight="1">
      <c r="A18" s="266" t="s">
        <v>425</v>
      </c>
      <c r="B18" s="267">
        <v>175.91838000000001</v>
      </c>
      <c r="C18" s="267">
        <v>21906.75461</v>
      </c>
      <c r="D18" s="267">
        <v>101151.33835999999</v>
      </c>
      <c r="E18" s="267">
        <v>123234.01135</v>
      </c>
      <c r="F18" s="267">
        <v>1020.41257</v>
      </c>
      <c r="G18" s="267">
        <v>222934.2431322</v>
      </c>
      <c r="H18" s="267">
        <v>94554.150025199997</v>
      </c>
      <c r="I18" s="267">
        <v>318508.8057274</v>
      </c>
      <c r="J18" s="267">
        <v>0</v>
      </c>
      <c r="K18" s="267">
        <v>0</v>
      </c>
      <c r="L18" s="267">
        <v>0</v>
      </c>
      <c r="M18" s="267">
        <v>0</v>
      </c>
      <c r="N18" s="260"/>
    </row>
    <row r="19" spans="1:14" s="268" customFormat="1" ht="64.5" customHeight="1">
      <c r="A19" s="266" t="s">
        <v>426</v>
      </c>
      <c r="B19" s="267">
        <v>11796.21731</v>
      </c>
      <c r="C19" s="267">
        <v>70015.316453399995</v>
      </c>
      <c r="D19" s="267">
        <v>165575.82376840001</v>
      </c>
      <c r="E19" s="267">
        <v>247387.35753179999</v>
      </c>
      <c r="F19" s="267">
        <v>1290.45039</v>
      </c>
      <c r="G19" s="267">
        <v>669706.70925219997</v>
      </c>
      <c r="H19" s="267">
        <v>592743.05098940001</v>
      </c>
      <c r="I19" s="267">
        <v>1263740.2106315999</v>
      </c>
      <c r="J19" s="267">
        <v>185.97838000000002</v>
      </c>
      <c r="K19" s="267">
        <v>379.99485999999996</v>
      </c>
      <c r="L19" s="267">
        <v>0</v>
      </c>
      <c r="M19" s="267">
        <v>565.97324000000003</v>
      </c>
      <c r="N19" s="260"/>
    </row>
    <row r="20" spans="1:14" s="268" customFormat="1" ht="64.5" customHeight="1">
      <c r="A20" s="266" t="s">
        <v>427</v>
      </c>
      <c r="B20" s="267">
        <v>55641.882165399998</v>
      </c>
      <c r="C20" s="267">
        <v>35556.538549999997</v>
      </c>
      <c r="D20" s="267">
        <v>9686.05933</v>
      </c>
      <c r="E20" s="267">
        <v>100884.48004539999</v>
      </c>
      <c r="F20" s="267">
        <v>0</v>
      </c>
      <c r="G20" s="267">
        <v>245.24231</v>
      </c>
      <c r="H20" s="267">
        <v>155.14437000000001</v>
      </c>
      <c r="I20" s="267">
        <v>400.38668000000001</v>
      </c>
      <c r="J20" s="267">
        <v>19164.0777524</v>
      </c>
      <c r="K20" s="267">
        <v>74.405960999999991</v>
      </c>
      <c r="L20" s="267">
        <v>0</v>
      </c>
      <c r="M20" s="267">
        <v>19238.483713399997</v>
      </c>
      <c r="N20" s="260"/>
    </row>
    <row r="21" spans="1:14" s="268" customFormat="1" ht="64.5" customHeight="1">
      <c r="A21" s="266" t="s">
        <v>428</v>
      </c>
      <c r="B21" s="267">
        <v>32367.982287399998</v>
      </c>
      <c r="C21" s="267">
        <v>132459.4723194</v>
      </c>
      <c r="D21" s="267">
        <v>1812473.3997511999</v>
      </c>
      <c r="E21" s="267">
        <v>1977300.854358</v>
      </c>
      <c r="F21" s="267">
        <v>715.42251999999996</v>
      </c>
      <c r="G21" s="267">
        <v>406118.45894759998</v>
      </c>
      <c r="H21" s="267">
        <v>266921.60715499998</v>
      </c>
      <c r="I21" s="267">
        <v>673755.48862259998</v>
      </c>
      <c r="J21" s="267">
        <v>737.02001519999999</v>
      </c>
      <c r="K21" s="267">
        <v>761.8134804</v>
      </c>
      <c r="L21" s="267">
        <v>0</v>
      </c>
      <c r="M21" s="267">
        <v>1498.8334956000001</v>
      </c>
      <c r="N21" s="260"/>
    </row>
    <row r="22" spans="1:14" s="268" customFormat="1" ht="64.5" customHeight="1">
      <c r="A22" s="266" t="s">
        <v>429</v>
      </c>
      <c r="B22" s="267">
        <v>0</v>
      </c>
      <c r="C22" s="267">
        <v>388.94153999999997</v>
      </c>
      <c r="D22" s="267">
        <v>3000.5597299999999</v>
      </c>
      <c r="E22" s="267">
        <v>3389.5012700000002</v>
      </c>
      <c r="F22" s="267">
        <v>1.92882</v>
      </c>
      <c r="G22" s="267">
        <v>405.25673</v>
      </c>
      <c r="H22" s="267">
        <v>286.01794999999998</v>
      </c>
      <c r="I22" s="267">
        <v>693.20349999999996</v>
      </c>
      <c r="J22" s="267">
        <v>0</v>
      </c>
      <c r="K22" s="267">
        <v>0</v>
      </c>
      <c r="L22" s="267">
        <v>0</v>
      </c>
      <c r="M22" s="267">
        <v>0</v>
      </c>
      <c r="N22" s="260"/>
    </row>
    <row r="23" spans="1:14" s="268" customFormat="1" ht="64.5" customHeight="1">
      <c r="A23" s="266" t="s">
        <v>430</v>
      </c>
      <c r="B23" s="267">
        <v>1.4137999999999999</v>
      </c>
      <c r="C23" s="267">
        <v>1876.00845</v>
      </c>
      <c r="D23" s="267">
        <v>11784.12751</v>
      </c>
      <c r="E23" s="267">
        <v>13661.54976</v>
      </c>
      <c r="F23" s="267">
        <v>104.43611999999999</v>
      </c>
      <c r="G23" s="267">
        <v>16076.22912</v>
      </c>
      <c r="H23" s="267">
        <v>3088.7610099999997</v>
      </c>
      <c r="I23" s="267">
        <v>19269.42625</v>
      </c>
      <c r="J23" s="267">
        <v>0</v>
      </c>
      <c r="K23" s="267">
        <v>0</v>
      </c>
      <c r="L23" s="267">
        <v>0</v>
      </c>
      <c r="M23" s="267">
        <v>0</v>
      </c>
      <c r="N23" s="260"/>
    </row>
    <row r="24" spans="1:14" s="268" customFormat="1" ht="64.5" customHeight="1">
      <c r="A24" s="266" t="s">
        <v>431</v>
      </c>
      <c r="B24" s="267">
        <v>11.926170000000001</v>
      </c>
      <c r="C24" s="267">
        <v>50349.608902799999</v>
      </c>
      <c r="D24" s="267">
        <v>26356.5062612</v>
      </c>
      <c r="E24" s="267">
        <v>76718.041334000009</v>
      </c>
      <c r="F24" s="267">
        <v>961.04082999999991</v>
      </c>
      <c r="G24" s="267">
        <v>177996.78643520002</v>
      </c>
      <c r="H24" s="267">
        <v>75317.494458199988</v>
      </c>
      <c r="I24" s="267">
        <v>254275.3217234</v>
      </c>
      <c r="J24" s="267">
        <v>0</v>
      </c>
      <c r="K24" s="267">
        <v>786.41823999999997</v>
      </c>
      <c r="L24" s="267">
        <v>0</v>
      </c>
      <c r="M24" s="267">
        <v>786.41823999999997</v>
      </c>
      <c r="N24" s="260"/>
    </row>
    <row r="25" spans="1:14" s="268" customFormat="1" ht="64.5" customHeight="1">
      <c r="A25" s="266" t="s">
        <v>432</v>
      </c>
      <c r="B25" s="267">
        <v>0</v>
      </c>
      <c r="C25" s="267">
        <v>0</v>
      </c>
      <c r="D25" s="267">
        <v>13.72</v>
      </c>
      <c r="E25" s="267">
        <v>13.72</v>
      </c>
      <c r="F25" s="267">
        <v>8.4289900000000006</v>
      </c>
      <c r="G25" s="267">
        <v>2366.2002599999996</v>
      </c>
      <c r="H25" s="267">
        <v>477.02778000000001</v>
      </c>
      <c r="I25" s="267">
        <v>2851.6570299999998</v>
      </c>
      <c r="J25" s="267">
        <v>0</v>
      </c>
      <c r="K25" s="267">
        <v>0</v>
      </c>
      <c r="L25" s="267">
        <v>0</v>
      </c>
      <c r="M25" s="267">
        <v>0</v>
      </c>
      <c r="N25" s="260"/>
    </row>
    <row r="26" spans="1:14" s="268" customFormat="1" ht="64.5" customHeight="1">
      <c r="A26" s="266" t="s">
        <v>433</v>
      </c>
      <c r="B26" s="267">
        <v>0</v>
      </c>
      <c r="C26" s="267">
        <v>0</v>
      </c>
      <c r="D26" s="267">
        <v>34.450000000000003</v>
      </c>
      <c r="E26" s="267">
        <v>34.450000000000003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7">
        <v>0</v>
      </c>
      <c r="M26" s="267">
        <v>0</v>
      </c>
      <c r="N26" s="260"/>
    </row>
    <row r="27" spans="1:14" s="273" customFormat="1" ht="98.25" customHeight="1">
      <c r="A27" s="270" t="s">
        <v>434</v>
      </c>
      <c r="B27" s="271">
        <v>0</v>
      </c>
      <c r="C27" s="271">
        <v>299.72023999999999</v>
      </c>
      <c r="D27" s="271">
        <v>386.30200000000002</v>
      </c>
      <c r="E27" s="271">
        <v>686.02224000000001</v>
      </c>
      <c r="F27" s="271">
        <v>0</v>
      </c>
      <c r="G27" s="271">
        <v>0</v>
      </c>
      <c r="H27" s="271">
        <v>0</v>
      </c>
      <c r="I27" s="271">
        <v>0</v>
      </c>
      <c r="J27" s="271">
        <v>0</v>
      </c>
      <c r="K27" s="271">
        <v>0</v>
      </c>
      <c r="L27" s="271">
        <v>0</v>
      </c>
      <c r="M27" s="271">
        <v>0</v>
      </c>
      <c r="N27" s="272"/>
    </row>
    <row r="28" spans="1:14" s="273" customFormat="1" ht="38.25" customHeight="1">
      <c r="A28" s="274" t="s">
        <v>454</v>
      </c>
      <c r="B28" s="275">
        <f>SUM(B10:B27)</f>
        <v>619265.07540119998</v>
      </c>
      <c r="C28" s="275">
        <f t="shared" ref="C28:M28" si="0">SUM(C10:C27)</f>
        <v>2251353.8233070001</v>
      </c>
      <c r="D28" s="275">
        <f t="shared" si="0"/>
        <v>5956607.3030491993</v>
      </c>
      <c r="E28" s="275">
        <f t="shared" si="0"/>
        <v>8827226.2017573994</v>
      </c>
      <c r="F28" s="275">
        <f t="shared" si="0"/>
        <v>20954.3534</v>
      </c>
      <c r="G28" s="275">
        <f t="shared" si="0"/>
        <v>7801097.7403887995</v>
      </c>
      <c r="H28" s="275">
        <f t="shared" si="0"/>
        <v>3993210.4802939999</v>
      </c>
      <c r="I28" s="275">
        <f t="shared" si="0"/>
        <v>11815262.574082799</v>
      </c>
      <c r="J28" s="275">
        <f t="shared" si="0"/>
        <v>118795.5611258</v>
      </c>
      <c r="K28" s="275">
        <f t="shared" si="0"/>
        <v>11035.6238968</v>
      </c>
      <c r="L28" s="275">
        <f t="shared" si="0"/>
        <v>0</v>
      </c>
      <c r="M28" s="275">
        <f t="shared" si="0"/>
        <v>129831.1850226</v>
      </c>
      <c r="N28" s="272"/>
    </row>
    <row r="29" spans="1:14" ht="11.25" customHeight="1" thickBot="1">
      <c r="A29" s="276"/>
      <c r="B29" s="277"/>
      <c r="C29" s="278"/>
      <c r="D29" s="278"/>
      <c r="E29" s="278"/>
      <c r="F29" s="278"/>
      <c r="G29" s="278"/>
      <c r="H29" s="277"/>
      <c r="I29" s="277"/>
      <c r="J29" s="277"/>
      <c r="K29" s="277"/>
      <c r="L29" s="277"/>
      <c r="M29" s="277"/>
    </row>
    <row r="30" spans="1:14" s="279" customFormat="1" ht="27.75" customHeight="1" thickTop="1">
      <c r="A30" s="279" t="s">
        <v>437</v>
      </c>
      <c r="B30" s="280"/>
      <c r="C30" s="281"/>
      <c r="D30" s="281"/>
      <c r="E30" s="281"/>
      <c r="F30" s="281"/>
      <c r="G30" s="281"/>
      <c r="H30" s="280"/>
      <c r="I30" s="280"/>
      <c r="N30" s="282"/>
    </row>
    <row r="31" spans="1:14" ht="66" customHeight="1">
      <c r="A31" s="1029" t="s">
        <v>440</v>
      </c>
      <c r="B31" s="1029"/>
      <c r="C31" s="1029"/>
      <c r="D31" s="193"/>
      <c r="E31" s="193"/>
      <c r="F31" s="193"/>
      <c r="G31" s="193"/>
      <c r="H31" s="193"/>
      <c r="I31" s="283"/>
      <c r="J31" s="107"/>
      <c r="K31" s="107"/>
      <c r="L31" s="107"/>
      <c r="M31" s="107"/>
    </row>
    <row r="32" spans="1:14" ht="22.5" customHeight="1">
      <c r="A32" s="284"/>
      <c r="B32" s="237"/>
      <c r="C32" s="193"/>
      <c r="D32" s="193"/>
      <c r="E32" s="193"/>
      <c r="F32" s="193"/>
      <c r="G32" s="193"/>
      <c r="H32" s="193"/>
      <c r="I32" s="28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28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28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28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28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28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28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28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28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28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28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28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28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28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28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28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28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28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28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28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28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28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28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28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28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28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28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28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28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07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07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07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07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07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07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07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07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07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07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07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07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07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07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07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07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07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07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</row>
    <row r="80" spans="1:13">
      <c r="A80" s="232"/>
      <c r="C80" s="237"/>
      <c r="D80" s="237"/>
      <c r="E80" s="237"/>
      <c r="F80" s="237"/>
      <c r="G80" s="237"/>
      <c r="H80" s="237"/>
    </row>
    <row r="81" spans="1:8">
      <c r="A81" s="232"/>
      <c r="C81" s="237"/>
      <c r="D81" s="237"/>
      <c r="E81" s="237"/>
      <c r="F81" s="237"/>
      <c r="G81" s="237"/>
      <c r="H81" s="237"/>
    </row>
    <row r="82" spans="1:8">
      <c r="A82" s="232"/>
      <c r="C82" s="237"/>
      <c r="D82" s="237"/>
      <c r="E82" s="237"/>
      <c r="F82" s="237"/>
      <c r="G82" s="237"/>
      <c r="H82" s="237"/>
    </row>
    <row r="83" spans="1:8">
      <c r="A83" s="235"/>
      <c r="C83" s="237"/>
      <c r="D83" s="237"/>
      <c r="E83" s="237"/>
      <c r="F83" s="237"/>
      <c r="G83" s="237"/>
      <c r="H83" s="237"/>
    </row>
    <row r="84" spans="1:8">
      <c r="A84" s="231"/>
      <c r="C84" s="237"/>
      <c r="D84" s="237"/>
      <c r="E84" s="237"/>
      <c r="F84" s="237"/>
      <c r="G84" s="237"/>
      <c r="H84" s="237"/>
    </row>
    <row r="85" spans="1:8">
      <c r="A85" s="232"/>
      <c r="C85" s="237"/>
      <c r="D85" s="237"/>
      <c r="E85" s="237"/>
      <c r="F85" s="237"/>
      <c r="G85" s="237"/>
      <c r="H85" s="237"/>
    </row>
    <row r="86" spans="1:8">
      <c r="A86" s="232"/>
      <c r="C86" s="237"/>
      <c r="D86" s="237"/>
      <c r="E86" s="237"/>
      <c r="F86" s="237"/>
      <c r="G86" s="237"/>
      <c r="H86" s="237"/>
    </row>
    <row r="87" spans="1:8">
      <c r="A87" s="232"/>
      <c r="C87" s="237"/>
      <c r="D87" s="237"/>
      <c r="E87" s="237"/>
      <c r="F87" s="237"/>
      <c r="G87" s="237"/>
      <c r="H87" s="237"/>
    </row>
    <row r="88" spans="1:8">
      <c r="A88" s="232"/>
      <c r="C88" s="237"/>
      <c r="D88" s="237"/>
      <c r="E88" s="237"/>
      <c r="F88" s="237"/>
      <c r="G88" s="237"/>
      <c r="H88" s="237"/>
    </row>
    <row r="89" spans="1:8">
      <c r="A89" s="232"/>
      <c r="C89" s="237"/>
      <c r="D89" s="237"/>
      <c r="E89" s="237"/>
      <c r="F89" s="237"/>
      <c r="G89" s="237"/>
      <c r="H89" s="237"/>
    </row>
    <row r="90" spans="1:8">
      <c r="A90" s="232"/>
      <c r="C90" s="237"/>
      <c r="D90" s="237"/>
      <c r="E90" s="237"/>
      <c r="F90" s="237"/>
      <c r="G90" s="237"/>
      <c r="H90" s="237"/>
    </row>
    <row r="91" spans="1:8">
      <c r="A91" s="232"/>
      <c r="C91" s="237"/>
      <c r="D91" s="237"/>
      <c r="E91" s="237"/>
      <c r="F91" s="237"/>
      <c r="G91" s="237"/>
      <c r="H91" s="237"/>
    </row>
    <row r="92" spans="1:8">
      <c r="A92" s="232"/>
      <c r="C92" s="237"/>
      <c r="D92" s="237"/>
      <c r="E92" s="237"/>
      <c r="F92" s="237"/>
      <c r="G92" s="237"/>
      <c r="H92" s="237"/>
    </row>
    <row r="93" spans="1:8">
      <c r="A93" s="232"/>
      <c r="C93" s="237"/>
      <c r="D93" s="237"/>
      <c r="E93" s="237"/>
      <c r="F93" s="237"/>
      <c r="G93" s="237"/>
      <c r="H93" s="237"/>
    </row>
    <row r="94" spans="1:8">
      <c r="A94" s="231"/>
      <c r="C94" s="237"/>
      <c r="D94" s="237"/>
      <c r="E94" s="237"/>
      <c r="F94" s="237"/>
      <c r="G94" s="237"/>
      <c r="H94" s="237"/>
    </row>
    <row r="95" spans="1:8">
      <c r="A95" s="232"/>
      <c r="C95" s="237"/>
      <c r="D95" s="237"/>
      <c r="E95" s="237"/>
      <c r="F95" s="237"/>
      <c r="G95" s="237"/>
      <c r="H95" s="237"/>
    </row>
    <row r="96" spans="1:8">
      <c r="A96" s="232"/>
      <c r="C96" s="237"/>
      <c r="D96" s="237"/>
      <c r="E96" s="237"/>
      <c r="F96" s="237"/>
      <c r="G96" s="237"/>
      <c r="H96" s="237"/>
    </row>
    <row r="97" spans="1:8">
      <c r="A97" s="232"/>
      <c r="C97" s="237"/>
      <c r="D97" s="237"/>
      <c r="E97" s="237"/>
      <c r="F97" s="237"/>
      <c r="G97" s="237"/>
      <c r="H97" s="237"/>
    </row>
    <row r="98" spans="1:8">
      <c r="A98" s="238"/>
      <c r="C98" s="237"/>
      <c r="D98" s="237"/>
      <c r="E98" s="237"/>
      <c r="F98" s="237"/>
      <c r="G98" s="237"/>
      <c r="H98" s="237"/>
    </row>
    <row r="99" spans="1:8">
      <c r="A99" s="238"/>
      <c r="C99" s="237"/>
      <c r="D99" s="237"/>
      <c r="E99" s="237"/>
      <c r="F99" s="237"/>
      <c r="G99" s="237"/>
      <c r="H99" s="237"/>
    </row>
    <row r="100" spans="1:8">
      <c r="A100" s="238"/>
      <c r="C100" s="237"/>
      <c r="D100" s="237"/>
      <c r="E100" s="237"/>
      <c r="F100" s="237"/>
      <c r="G100" s="237"/>
      <c r="H100" s="237"/>
    </row>
    <row r="101" spans="1:8">
      <c r="A101" s="238"/>
      <c r="C101" s="237"/>
      <c r="D101" s="237"/>
      <c r="E101" s="237"/>
      <c r="F101" s="237"/>
      <c r="G101" s="237"/>
      <c r="H101" s="237"/>
    </row>
    <row r="102" spans="1:8">
      <c r="A102" s="238"/>
      <c r="C102" s="237"/>
      <c r="D102" s="237"/>
      <c r="E102" s="237"/>
      <c r="F102" s="237"/>
      <c r="G102" s="237"/>
      <c r="H102" s="237"/>
    </row>
    <row r="103" spans="1:8">
      <c r="A103" s="238"/>
      <c r="C103" s="237"/>
      <c r="D103" s="237"/>
      <c r="E103" s="237"/>
      <c r="F103" s="237"/>
      <c r="G103" s="237"/>
      <c r="H103" s="237"/>
    </row>
    <row r="104" spans="1:8">
      <c r="A104" s="238"/>
      <c r="C104" s="237"/>
      <c r="D104" s="237"/>
      <c r="E104" s="237"/>
      <c r="F104" s="237"/>
      <c r="G104" s="237"/>
      <c r="H104" s="237"/>
    </row>
    <row r="105" spans="1:8">
      <c r="A105" s="238"/>
      <c r="C105" s="237"/>
      <c r="D105" s="237"/>
      <c r="E105" s="237"/>
      <c r="F105" s="237"/>
      <c r="G105" s="237"/>
      <c r="H105" s="237"/>
    </row>
    <row r="106" spans="1:8">
      <c r="A106" s="238"/>
      <c r="C106" s="237"/>
      <c r="D106" s="237"/>
      <c r="E106" s="237"/>
      <c r="F106" s="237"/>
      <c r="G106" s="237"/>
      <c r="H106" s="237"/>
    </row>
    <row r="107" spans="1:8" ht="15.75">
      <c r="A107" s="239"/>
      <c r="C107" s="237"/>
      <c r="D107" s="237"/>
      <c r="E107" s="237"/>
      <c r="F107" s="237"/>
      <c r="G107" s="237"/>
      <c r="H107" s="237"/>
    </row>
    <row r="108" spans="1:8" ht="15.75">
      <c r="A108" s="239"/>
      <c r="C108" s="237"/>
      <c r="D108" s="237"/>
      <c r="E108" s="237"/>
      <c r="F108" s="237"/>
      <c r="G108" s="237"/>
      <c r="H108" s="237"/>
    </row>
    <row r="109" spans="1:8" ht="15.75">
      <c r="A109" s="239"/>
      <c r="C109" s="237"/>
      <c r="D109" s="237"/>
      <c r="E109" s="237"/>
      <c r="F109" s="237"/>
      <c r="G109" s="237"/>
      <c r="H109" s="237"/>
    </row>
    <row r="110" spans="1:8" ht="15.75">
      <c r="A110" s="239"/>
      <c r="C110" s="237"/>
      <c r="D110" s="237"/>
      <c r="E110" s="237"/>
      <c r="F110" s="237"/>
      <c r="G110" s="237"/>
      <c r="H110" s="237"/>
    </row>
    <row r="111" spans="1:8" ht="15.75">
      <c r="A111" s="239"/>
      <c r="C111" s="237"/>
      <c r="D111" s="237"/>
      <c r="E111" s="237"/>
      <c r="F111" s="237"/>
      <c r="G111" s="237"/>
      <c r="H111" s="237"/>
    </row>
    <row r="112" spans="1:8" ht="15.75">
      <c r="A112" s="239"/>
      <c r="C112" s="237"/>
      <c r="D112" s="237"/>
      <c r="E112" s="237"/>
      <c r="F112" s="237"/>
      <c r="G112" s="237"/>
      <c r="H112" s="237"/>
    </row>
    <row r="113" spans="1:8" ht="15.75">
      <c r="A113" s="239"/>
      <c r="C113" s="237"/>
      <c r="D113" s="237"/>
      <c r="E113" s="237"/>
      <c r="F113" s="237"/>
      <c r="G113" s="237"/>
      <c r="H113" s="237"/>
    </row>
    <row r="114" spans="1:8" ht="15.75">
      <c r="A114" s="239"/>
      <c r="C114" s="237"/>
      <c r="D114" s="237"/>
      <c r="E114" s="237"/>
      <c r="F114" s="237"/>
      <c r="G114" s="237"/>
      <c r="H114" s="237"/>
    </row>
    <row r="115" spans="1:8" ht="15.75">
      <c r="A115" s="239"/>
      <c r="C115" s="237"/>
      <c r="D115" s="237"/>
      <c r="E115" s="237"/>
      <c r="F115" s="237"/>
      <c r="G115" s="237"/>
      <c r="H115" s="237"/>
    </row>
    <row r="116" spans="1:8" ht="15.75">
      <c r="A116" s="239"/>
      <c r="C116" s="237"/>
      <c r="D116" s="237"/>
      <c r="E116" s="237"/>
      <c r="F116" s="237"/>
      <c r="G116" s="237"/>
      <c r="H116" s="237"/>
    </row>
    <row r="117" spans="1:8" ht="15.75">
      <c r="A117" s="239"/>
      <c r="C117" s="237"/>
      <c r="D117" s="237"/>
      <c r="E117" s="237"/>
      <c r="F117" s="237"/>
      <c r="G117" s="237"/>
      <c r="H117" s="237"/>
    </row>
    <row r="118" spans="1:8" ht="15.75">
      <c r="A118" s="239"/>
      <c r="C118" s="237"/>
      <c r="D118" s="237"/>
      <c r="E118" s="237"/>
      <c r="F118" s="237"/>
      <c r="G118" s="237"/>
      <c r="H118" s="237"/>
    </row>
    <row r="119" spans="1:8" ht="15.75">
      <c r="A119" s="239"/>
      <c r="C119" s="237"/>
      <c r="D119" s="237"/>
      <c r="E119" s="237"/>
      <c r="F119" s="237"/>
      <c r="G119" s="237"/>
      <c r="H119" s="237"/>
    </row>
    <row r="120" spans="1:8" ht="15.75">
      <c r="A120" s="239"/>
    </row>
    <row r="121" spans="1:8" ht="15.75">
      <c r="A121" s="239"/>
    </row>
    <row r="122" spans="1:8" ht="15.75">
      <c r="A122" s="239"/>
    </row>
    <row r="123" spans="1:8" ht="15.75">
      <c r="A123" s="239"/>
    </row>
    <row r="124" spans="1:8" ht="15.75">
      <c r="A124" s="239"/>
    </row>
    <row r="125" spans="1:8" ht="15.75">
      <c r="A125" s="239"/>
    </row>
    <row r="126" spans="1:8" ht="15.75">
      <c r="A126" s="239"/>
    </row>
    <row r="127" spans="1:8" ht="15.75">
      <c r="A127" s="239"/>
    </row>
    <row r="128" spans="1:8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N653"/>
  <sheetViews>
    <sheetView topLeftCell="A2" zoomScale="40" zoomScaleNormal="40" workbookViewId="0">
      <selection activeCell="A2" sqref="A2:M2"/>
    </sheetView>
  </sheetViews>
  <sheetFormatPr defaultColWidth="11.42578125" defaultRowHeight="12.75"/>
  <cols>
    <col min="1" max="1" width="134.140625" style="195" bestFit="1" customWidth="1"/>
    <col min="2" max="2" width="29.140625" style="103" customWidth="1"/>
    <col min="3" max="3" width="32.7109375" style="103" customWidth="1"/>
    <col min="4" max="4" width="25.140625" style="103" customWidth="1"/>
    <col min="5" max="7" width="31" style="103" customWidth="1"/>
    <col min="8" max="8" width="25.5703125" style="103" customWidth="1"/>
    <col min="9" max="9" width="31" style="103" customWidth="1"/>
    <col min="10" max="10" width="29.140625" style="103" customWidth="1"/>
    <col min="11" max="11" width="32.7109375" style="103" customWidth="1"/>
    <col min="12" max="12" width="28.42578125" style="103" customWidth="1"/>
    <col min="13" max="13" width="31" style="103" customWidth="1"/>
    <col min="14" max="14" width="4.5703125" style="242" customWidth="1"/>
    <col min="15" max="256" width="11.42578125" style="103"/>
    <col min="257" max="257" width="134.140625" style="103" bestFit="1" customWidth="1"/>
    <col min="258" max="258" width="29.140625" style="103" customWidth="1"/>
    <col min="259" max="259" width="32.7109375" style="103" customWidth="1"/>
    <col min="260" max="260" width="25.140625" style="103" customWidth="1"/>
    <col min="261" max="263" width="31" style="103" customWidth="1"/>
    <col min="264" max="264" width="25.5703125" style="103" customWidth="1"/>
    <col min="265" max="265" width="31" style="103" customWidth="1"/>
    <col min="266" max="266" width="29.140625" style="103" customWidth="1"/>
    <col min="267" max="267" width="32.7109375" style="103" customWidth="1"/>
    <col min="268" max="268" width="28.42578125" style="103" customWidth="1"/>
    <col min="269" max="269" width="31" style="103" customWidth="1"/>
    <col min="270" max="270" width="4.5703125" style="103" customWidth="1"/>
    <col min="271" max="512" width="11.42578125" style="103"/>
    <col min="513" max="513" width="134.140625" style="103" bestFit="1" customWidth="1"/>
    <col min="514" max="514" width="29.140625" style="103" customWidth="1"/>
    <col min="515" max="515" width="32.7109375" style="103" customWidth="1"/>
    <col min="516" max="516" width="25.140625" style="103" customWidth="1"/>
    <col min="517" max="519" width="31" style="103" customWidth="1"/>
    <col min="520" max="520" width="25.5703125" style="103" customWidth="1"/>
    <col min="521" max="521" width="31" style="103" customWidth="1"/>
    <col min="522" max="522" width="29.140625" style="103" customWidth="1"/>
    <col min="523" max="523" width="32.7109375" style="103" customWidth="1"/>
    <col min="524" max="524" width="28.42578125" style="103" customWidth="1"/>
    <col min="525" max="525" width="31" style="103" customWidth="1"/>
    <col min="526" max="526" width="4.5703125" style="103" customWidth="1"/>
    <col min="527" max="768" width="11.42578125" style="103"/>
    <col min="769" max="769" width="134.140625" style="103" bestFit="1" customWidth="1"/>
    <col min="770" max="770" width="29.140625" style="103" customWidth="1"/>
    <col min="771" max="771" width="32.7109375" style="103" customWidth="1"/>
    <col min="772" max="772" width="25.140625" style="103" customWidth="1"/>
    <col min="773" max="775" width="31" style="103" customWidth="1"/>
    <col min="776" max="776" width="25.5703125" style="103" customWidth="1"/>
    <col min="777" max="777" width="31" style="103" customWidth="1"/>
    <col min="778" max="778" width="29.140625" style="103" customWidth="1"/>
    <col min="779" max="779" width="32.7109375" style="103" customWidth="1"/>
    <col min="780" max="780" width="28.42578125" style="103" customWidth="1"/>
    <col min="781" max="781" width="31" style="103" customWidth="1"/>
    <col min="782" max="782" width="4.5703125" style="103" customWidth="1"/>
    <col min="783" max="1024" width="11.42578125" style="103"/>
    <col min="1025" max="1025" width="134.140625" style="103" bestFit="1" customWidth="1"/>
    <col min="1026" max="1026" width="29.140625" style="103" customWidth="1"/>
    <col min="1027" max="1027" width="32.7109375" style="103" customWidth="1"/>
    <col min="1028" max="1028" width="25.140625" style="103" customWidth="1"/>
    <col min="1029" max="1031" width="31" style="103" customWidth="1"/>
    <col min="1032" max="1032" width="25.5703125" style="103" customWidth="1"/>
    <col min="1033" max="1033" width="31" style="103" customWidth="1"/>
    <col min="1034" max="1034" width="29.140625" style="103" customWidth="1"/>
    <col min="1035" max="1035" width="32.7109375" style="103" customWidth="1"/>
    <col min="1036" max="1036" width="28.42578125" style="103" customWidth="1"/>
    <col min="1037" max="1037" width="31" style="103" customWidth="1"/>
    <col min="1038" max="1038" width="4.5703125" style="103" customWidth="1"/>
    <col min="1039" max="1280" width="11.42578125" style="103"/>
    <col min="1281" max="1281" width="134.140625" style="103" bestFit="1" customWidth="1"/>
    <col min="1282" max="1282" width="29.140625" style="103" customWidth="1"/>
    <col min="1283" max="1283" width="32.7109375" style="103" customWidth="1"/>
    <col min="1284" max="1284" width="25.140625" style="103" customWidth="1"/>
    <col min="1285" max="1287" width="31" style="103" customWidth="1"/>
    <col min="1288" max="1288" width="25.5703125" style="103" customWidth="1"/>
    <col min="1289" max="1289" width="31" style="103" customWidth="1"/>
    <col min="1290" max="1290" width="29.140625" style="103" customWidth="1"/>
    <col min="1291" max="1291" width="32.7109375" style="103" customWidth="1"/>
    <col min="1292" max="1292" width="28.42578125" style="103" customWidth="1"/>
    <col min="1293" max="1293" width="31" style="103" customWidth="1"/>
    <col min="1294" max="1294" width="4.5703125" style="103" customWidth="1"/>
    <col min="1295" max="1536" width="11.42578125" style="103"/>
    <col min="1537" max="1537" width="134.140625" style="103" bestFit="1" customWidth="1"/>
    <col min="1538" max="1538" width="29.140625" style="103" customWidth="1"/>
    <col min="1539" max="1539" width="32.7109375" style="103" customWidth="1"/>
    <col min="1540" max="1540" width="25.140625" style="103" customWidth="1"/>
    <col min="1541" max="1543" width="31" style="103" customWidth="1"/>
    <col min="1544" max="1544" width="25.5703125" style="103" customWidth="1"/>
    <col min="1545" max="1545" width="31" style="103" customWidth="1"/>
    <col min="1546" max="1546" width="29.140625" style="103" customWidth="1"/>
    <col min="1547" max="1547" width="32.7109375" style="103" customWidth="1"/>
    <col min="1548" max="1548" width="28.42578125" style="103" customWidth="1"/>
    <col min="1549" max="1549" width="31" style="103" customWidth="1"/>
    <col min="1550" max="1550" width="4.5703125" style="103" customWidth="1"/>
    <col min="1551" max="1792" width="11.42578125" style="103"/>
    <col min="1793" max="1793" width="134.140625" style="103" bestFit="1" customWidth="1"/>
    <col min="1794" max="1794" width="29.140625" style="103" customWidth="1"/>
    <col min="1795" max="1795" width="32.7109375" style="103" customWidth="1"/>
    <col min="1796" max="1796" width="25.140625" style="103" customWidth="1"/>
    <col min="1797" max="1799" width="31" style="103" customWidth="1"/>
    <col min="1800" max="1800" width="25.5703125" style="103" customWidth="1"/>
    <col min="1801" max="1801" width="31" style="103" customWidth="1"/>
    <col min="1802" max="1802" width="29.140625" style="103" customWidth="1"/>
    <col min="1803" max="1803" width="32.7109375" style="103" customWidth="1"/>
    <col min="1804" max="1804" width="28.42578125" style="103" customWidth="1"/>
    <col min="1805" max="1805" width="31" style="103" customWidth="1"/>
    <col min="1806" max="1806" width="4.5703125" style="103" customWidth="1"/>
    <col min="1807" max="2048" width="11.42578125" style="103"/>
    <col min="2049" max="2049" width="134.140625" style="103" bestFit="1" customWidth="1"/>
    <col min="2050" max="2050" width="29.140625" style="103" customWidth="1"/>
    <col min="2051" max="2051" width="32.7109375" style="103" customWidth="1"/>
    <col min="2052" max="2052" width="25.140625" style="103" customWidth="1"/>
    <col min="2053" max="2055" width="31" style="103" customWidth="1"/>
    <col min="2056" max="2056" width="25.5703125" style="103" customWidth="1"/>
    <col min="2057" max="2057" width="31" style="103" customWidth="1"/>
    <col min="2058" max="2058" width="29.140625" style="103" customWidth="1"/>
    <col min="2059" max="2059" width="32.7109375" style="103" customWidth="1"/>
    <col min="2060" max="2060" width="28.42578125" style="103" customWidth="1"/>
    <col min="2061" max="2061" width="31" style="103" customWidth="1"/>
    <col min="2062" max="2062" width="4.5703125" style="103" customWidth="1"/>
    <col min="2063" max="2304" width="11.42578125" style="103"/>
    <col min="2305" max="2305" width="134.140625" style="103" bestFit="1" customWidth="1"/>
    <col min="2306" max="2306" width="29.140625" style="103" customWidth="1"/>
    <col min="2307" max="2307" width="32.7109375" style="103" customWidth="1"/>
    <col min="2308" max="2308" width="25.140625" style="103" customWidth="1"/>
    <col min="2309" max="2311" width="31" style="103" customWidth="1"/>
    <col min="2312" max="2312" width="25.5703125" style="103" customWidth="1"/>
    <col min="2313" max="2313" width="31" style="103" customWidth="1"/>
    <col min="2314" max="2314" width="29.140625" style="103" customWidth="1"/>
    <col min="2315" max="2315" width="32.7109375" style="103" customWidth="1"/>
    <col min="2316" max="2316" width="28.42578125" style="103" customWidth="1"/>
    <col min="2317" max="2317" width="31" style="103" customWidth="1"/>
    <col min="2318" max="2318" width="4.5703125" style="103" customWidth="1"/>
    <col min="2319" max="2560" width="11.42578125" style="103"/>
    <col min="2561" max="2561" width="134.140625" style="103" bestFit="1" customWidth="1"/>
    <col min="2562" max="2562" width="29.140625" style="103" customWidth="1"/>
    <col min="2563" max="2563" width="32.7109375" style="103" customWidth="1"/>
    <col min="2564" max="2564" width="25.140625" style="103" customWidth="1"/>
    <col min="2565" max="2567" width="31" style="103" customWidth="1"/>
    <col min="2568" max="2568" width="25.5703125" style="103" customWidth="1"/>
    <col min="2569" max="2569" width="31" style="103" customWidth="1"/>
    <col min="2570" max="2570" width="29.140625" style="103" customWidth="1"/>
    <col min="2571" max="2571" width="32.7109375" style="103" customWidth="1"/>
    <col min="2572" max="2572" width="28.42578125" style="103" customWidth="1"/>
    <col min="2573" max="2573" width="31" style="103" customWidth="1"/>
    <col min="2574" max="2574" width="4.5703125" style="103" customWidth="1"/>
    <col min="2575" max="2816" width="11.42578125" style="103"/>
    <col min="2817" max="2817" width="134.140625" style="103" bestFit="1" customWidth="1"/>
    <col min="2818" max="2818" width="29.140625" style="103" customWidth="1"/>
    <col min="2819" max="2819" width="32.7109375" style="103" customWidth="1"/>
    <col min="2820" max="2820" width="25.140625" style="103" customWidth="1"/>
    <col min="2821" max="2823" width="31" style="103" customWidth="1"/>
    <col min="2824" max="2824" width="25.5703125" style="103" customWidth="1"/>
    <col min="2825" max="2825" width="31" style="103" customWidth="1"/>
    <col min="2826" max="2826" width="29.140625" style="103" customWidth="1"/>
    <col min="2827" max="2827" width="32.7109375" style="103" customWidth="1"/>
    <col min="2828" max="2828" width="28.42578125" style="103" customWidth="1"/>
    <col min="2829" max="2829" width="31" style="103" customWidth="1"/>
    <col min="2830" max="2830" width="4.5703125" style="103" customWidth="1"/>
    <col min="2831" max="3072" width="11.42578125" style="103"/>
    <col min="3073" max="3073" width="134.140625" style="103" bestFit="1" customWidth="1"/>
    <col min="3074" max="3074" width="29.140625" style="103" customWidth="1"/>
    <col min="3075" max="3075" width="32.7109375" style="103" customWidth="1"/>
    <col min="3076" max="3076" width="25.140625" style="103" customWidth="1"/>
    <col min="3077" max="3079" width="31" style="103" customWidth="1"/>
    <col min="3080" max="3080" width="25.5703125" style="103" customWidth="1"/>
    <col min="3081" max="3081" width="31" style="103" customWidth="1"/>
    <col min="3082" max="3082" width="29.140625" style="103" customWidth="1"/>
    <col min="3083" max="3083" width="32.7109375" style="103" customWidth="1"/>
    <col min="3084" max="3084" width="28.42578125" style="103" customWidth="1"/>
    <col min="3085" max="3085" width="31" style="103" customWidth="1"/>
    <col min="3086" max="3086" width="4.5703125" style="103" customWidth="1"/>
    <col min="3087" max="3328" width="11.42578125" style="103"/>
    <col min="3329" max="3329" width="134.140625" style="103" bestFit="1" customWidth="1"/>
    <col min="3330" max="3330" width="29.140625" style="103" customWidth="1"/>
    <col min="3331" max="3331" width="32.7109375" style="103" customWidth="1"/>
    <col min="3332" max="3332" width="25.140625" style="103" customWidth="1"/>
    <col min="3333" max="3335" width="31" style="103" customWidth="1"/>
    <col min="3336" max="3336" width="25.5703125" style="103" customWidth="1"/>
    <col min="3337" max="3337" width="31" style="103" customWidth="1"/>
    <col min="3338" max="3338" width="29.140625" style="103" customWidth="1"/>
    <col min="3339" max="3339" width="32.7109375" style="103" customWidth="1"/>
    <col min="3340" max="3340" width="28.42578125" style="103" customWidth="1"/>
    <col min="3341" max="3341" width="31" style="103" customWidth="1"/>
    <col min="3342" max="3342" width="4.5703125" style="103" customWidth="1"/>
    <col min="3343" max="3584" width="11.42578125" style="103"/>
    <col min="3585" max="3585" width="134.140625" style="103" bestFit="1" customWidth="1"/>
    <col min="3586" max="3586" width="29.140625" style="103" customWidth="1"/>
    <col min="3587" max="3587" width="32.7109375" style="103" customWidth="1"/>
    <col min="3588" max="3588" width="25.140625" style="103" customWidth="1"/>
    <col min="3589" max="3591" width="31" style="103" customWidth="1"/>
    <col min="3592" max="3592" width="25.5703125" style="103" customWidth="1"/>
    <col min="3593" max="3593" width="31" style="103" customWidth="1"/>
    <col min="3594" max="3594" width="29.140625" style="103" customWidth="1"/>
    <col min="3595" max="3595" width="32.7109375" style="103" customWidth="1"/>
    <col min="3596" max="3596" width="28.42578125" style="103" customWidth="1"/>
    <col min="3597" max="3597" width="31" style="103" customWidth="1"/>
    <col min="3598" max="3598" width="4.5703125" style="103" customWidth="1"/>
    <col min="3599" max="3840" width="11.42578125" style="103"/>
    <col min="3841" max="3841" width="134.140625" style="103" bestFit="1" customWidth="1"/>
    <col min="3842" max="3842" width="29.140625" style="103" customWidth="1"/>
    <col min="3843" max="3843" width="32.7109375" style="103" customWidth="1"/>
    <col min="3844" max="3844" width="25.140625" style="103" customWidth="1"/>
    <col min="3845" max="3847" width="31" style="103" customWidth="1"/>
    <col min="3848" max="3848" width="25.5703125" style="103" customWidth="1"/>
    <col min="3849" max="3849" width="31" style="103" customWidth="1"/>
    <col min="3850" max="3850" width="29.140625" style="103" customWidth="1"/>
    <col min="3851" max="3851" width="32.7109375" style="103" customWidth="1"/>
    <col min="3852" max="3852" width="28.42578125" style="103" customWidth="1"/>
    <col min="3853" max="3853" width="31" style="103" customWidth="1"/>
    <col min="3854" max="3854" width="4.5703125" style="103" customWidth="1"/>
    <col min="3855" max="4096" width="11.42578125" style="103"/>
    <col min="4097" max="4097" width="134.140625" style="103" bestFit="1" customWidth="1"/>
    <col min="4098" max="4098" width="29.140625" style="103" customWidth="1"/>
    <col min="4099" max="4099" width="32.7109375" style="103" customWidth="1"/>
    <col min="4100" max="4100" width="25.140625" style="103" customWidth="1"/>
    <col min="4101" max="4103" width="31" style="103" customWidth="1"/>
    <col min="4104" max="4104" width="25.5703125" style="103" customWidth="1"/>
    <col min="4105" max="4105" width="31" style="103" customWidth="1"/>
    <col min="4106" max="4106" width="29.140625" style="103" customWidth="1"/>
    <col min="4107" max="4107" width="32.7109375" style="103" customWidth="1"/>
    <col min="4108" max="4108" width="28.42578125" style="103" customWidth="1"/>
    <col min="4109" max="4109" width="31" style="103" customWidth="1"/>
    <col min="4110" max="4110" width="4.5703125" style="103" customWidth="1"/>
    <col min="4111" max="4352" width="11.42578125" style="103"/>
    <col min="4353" max="4353" width="134.140625" style="103" bestFit="1" customWidth="1"/>
    <col min="4354" max="4354" width="29.140625" style="103" customWidth="1"/>
    <col min="4355" max="4355" width="32.7109375" style="103" customWidth="1"/>
    <col min="4356" max="4356" width="25.140625" style="103" customWidth="1"/>
    <col min="4357" max="4359" width="31" style="103" customWidth="1"/>
    <col min="4360" max="4360" width="25.5703125" style="103" customWidth="1"/>
    <col min="4361" max="4361" width="31" style="103" customWidth="1"/>
    <col min="4362" max="4362" width="29.140625" style="103" customWidth="1"/>
    <col min="4363" max="4363" width="32.7109375" style="103" customWidth="1"/>
    <col min="4364" max="4364" width="28.42578125" style="103" customWidth="1"/>
    <col min="4365" max="4365" width="31" style="103" customWidth="1"/>
    <col min="4366" max="4366" width="4.5703125" style="103" customWidth="1"/>
    <col min="4367" max="4608" width="11.42578125" style="103"/>
    <col min="4609" max="4609" width="134.140625" style="103" bestFit="1" customWidth="1"/>
    <col min="4610" max="4610" width="29.140625" style="103" customWidth="1"/>
    <col min="4611" max="4611" width="32.7109375" style="103" customWidth="1"/>
    <col min="4612" max="4612" width="25.140625" style="103" customWidth="1"/>
    <col min="4613" max="4615" width="31" style="103" customWidth="1"/>
    <col min="4616" max="4616" width="25.5703125" style="103" customWidth="1"/>
    <col min="4617" max="4617" width="31" style="103" customWidth="1"/>
    <col min="4618" max="4618" width="29.140625" style="103" customWidth="1"/>
    <col min="4619" max="4619" width="32.7109375" style="103" customWidth="1"/>
    <col min="4620" max="4620" width="28.42578125" style="103" customWidth="1"/>
    <col min="4621" max="4621" width="31" style="103" customWidth="1"/>
    <col min="4622" max="4622" width="4.5703125" style="103" customWidth="1"/>
    <col min="4623" max="4864" width="11.42578125" style="103"/>
    <col min="4865" max="4865" width="134.140625" style="103" bestFit="1" customWidth="1"/>
    <col min="4866" max="4866" width="29.140625" style="103" customWidth="1"/>
    <col min="4867" max="4867" width="32.7109375" style="103" customWidth="1"/>
    <col min="4868" max="4868" width="25.140625" style="103" customWidth="1"/>
    <col min="4869" max="4871" width="31" style="103" customWidth="1"/>
    <col min="4872" max="4872" width="25.5703125" style="103" customWidth="1"/>
    <col min="4873" max="4873" width="31" style="103" customWidth="1"/>
    <col min="4874" max="4874" width="29.140625" style="103" customWidth="1"/>
    <col min="4875" max="4875" width="32.7109375" style="103" customWidth="1"/>
    <col min="4876" max="4876" width="28.42578125" style="103" customWidth="1"/>
    <col min="4877" max="4877" width="31" style="103" customWidth="1"/>
    <col min="4878" max="4878" width="4.5703125" style="103" customWidth="1"/>
    <col min="4879" max="5120" width="11.42578125" style="103"/>
    <col min="5121" max="5121" width="134.140625" style="103" bestFit="1" customWidth="1"/>
    <col min="5122" max="5122" width="29.140625" style="103" customWidth="1"/>
    <col min="5123" max="5123" width="32.7109375" style="103" customWidth="1"/>
    <col min="5124" max="5124" width="25.140625" style="103" customWidth="1"/>
    <col min="5125" max="5127" width="31" style="103" customWidth="1"/>
    <col min="5128" max="5128" width="25.5703125" style="103" customWidth="1"/>
    <col min="5129" max="5129" width="31" style="103" customWidth="1"/>
    <col min="5130" max="5130" width="29.140625" style="103" customWidth="1"/>
    <col min="5131" max="5131" width="32.7109375" style="103" customWidth="1"/>
    <col min="5132" max="5132" width="28.42578125" style="103" customWidth="1"/>
    <col min="5133" max="5133" width="31" style="103" customWidth="1"/>
    <col min="5134" max="5134" width="4.5703125" style="103" customWidth="1"/>
    <col min="5135" max="5376" width="11.42578125" style="103"/>
    <col min="5377" max="5377" width="134.140625" style="103" bestFit="1" customWidth="1"/>
    <col min="5378" max="5378" width="29.140625" style="103" customWidth="1"/>
    <col min="5379" max="5379" width="32.7109375" style="103" customWidth="1"/>
    <col min="5380" max="5380" width="25.140625" style="103" customWidth="1"/>
    <col min="5381" max="5383" width="31" style="103" customWidth="1"/>
    <col min="5384" max="5384" width="25.5703125" style="103" customWidth="1"/>
    <col min="5385" max="5385" width="31" style="103" customWidth="1"/>
    <col min="5386" max="5386" width="29.140625" style="103" customWidth="1"/>
    <col min="5387" max="5387" width="32.7109375" style="103" customWidth="1"/>
    <col min="5388" max="5388" width="28.42578125" style="103" customWidth="1"/>
    <col min="5389" max="5389" width="31" style="103" customWidth="1"/>
    <col min="5390" max="5390" width="4.5703125" style="103" customWidth="1"/>
    <col min="5391" max="5632" width="11.42578125" style="103"/>
    <col min="5633" max="5633" width="134.140625" style="103" bestFit="1" customWidth="1"/>
    <col min="5634" max="5634" width="29.140625" style="103" customWidth="1"/>
    <col min="5635" max="5635" width="32.7109375" style="103" customWidth="1"/>
    <col min="5636" max="5636" width="25.140625" style="103" customWidth="1"/>
    <col min="5637" max="5639" width="31" style="103" customWidth="1"/>
    <col min="5640" max="5640" width="25.5703125" style="103" customWidth="1"/>
    <col min="5641" max="5641" width="31" style="103" customWidth="1"/>
    <col min="5642" max="5642" width="29.140625" style="103" customWidth="1"/>
    <col min="5643" max="5643" width="32.7109375" style="103" customWidth="1"/>
    <col min="5644" max="5644" width="28.42578125" style="103" customWidth="1"/>
    <col min="5645" max="5645" width="31" style="103" customWidth="1"/>
    <col min="5646" max="5646" width="4.5703125" style="103" customWidth="1"/>
    <col min="5647" max="5888" width="11.42578125" style="103"/>
    <col min="5889" max="5889" width="134.140625" style="103" bestFit="1" customWidth="1"/>
    <col min="5890" max="5890" width="29.140625" style="103" customWidth="1"/>
    <col min="5891" max="5891" width="32.7109375" style="103" customWidth="1"/>
    <col min="5892" max="5892" width="25.140625" style="103" customWidth="1"/>
    <col min="5893" max="5895" width="31" style="103" customWidth="1"/>
    <col min="5896" max="5896" width="25.5703125" style="103" customWidth="1"/>
    <col min="5897" max="5897" width="31" style="103" customWidth="1"/>
    <col min="5898" max="5898" width="29.140625" style="103" customWidth="1"/>
    <col min="5899" max="5899" width="32.7109375" style="103" customWidth="1"/>
    <col min="5900" max="5900" width="28.42578125" style="103" customWidth="1"/>
    <col min="5901" max="5901" width="31" style="103" customWidth="1"/>
    <col min="5902" max="5902" width="4.5703125" style="103" customWidth="1"/>
    <col min="5903" max="6144" width="11.42578125" style="103"/>
    <col min="6145" max="6145" width="134.140625" style="103" bestFit="1" customWidth="1"/>
    <col min="6146" max="6146" width="29.140625" style="103" customWidth="1"/>
    <col min="6147" max="6147" width="32.7109375" style="103" customWidth="1"/>
    <col min="6148" max="6148" width="25.140625" style="103" customWidth="1"/>
    <col min="6149" max="6151" width="31" style="103" customWidth="1"/>
    <col min="6152" max="6152" width="25.5703125" style="103" customWidth="1"/>
    <col min="6153" max="6153" width="31" style="103" customWidth="1"/>
    <col min="6154" max="6154" width="29.140625" style="103" customWidth="1"/>
    <col min="6155" max="6155" width="32.7109375" style="103" customWidth="1"/>
    <col min="6156" max="6156" width="28.42578125" style="103" customWidth="1"/>
    <col min="6157" max="6157" width="31" style="103" customWidth="1"/>
    <col min="6158" max="6158" width="4.5703125" style="103" customWidth="1"/>
    <col min="6159" max="6400" width="11.42578125" style="103"/>
    <col min="6401" max="6401" width="134.140625" style="103" bestFit="1" customWidth="1"/>
    <col min="6402" max="6402" width="29.140625" style="103" customWidth="1"/>
    <col min="6403" max="6403" width="32.7109375" style="103" customWidth="1"/>
    <col min="6404" max="6404" width="25.140625" style="103" customWidth="1"/>
    <col min="6405" max="6407" width="31" style="103" customWidth="1"/>
    <col min="6408" max="6408" width="25.5703125" style="103" customWidth="1"/>
    <col min="6409" max="6409" width="31" style="103" customWidth="1"/>
    <col min="6410" max="6410" width="29.140625" style="103" customWidth="1"/>
    <col min="6411" max="6411" width="32.7109375" style="103" customWidth="1"/>
    <col min="6412" max="6412" width="28.42578125" style="103" customWidth="1"/>
    <col min="6413" max="6413" width="31" style="103" customWidth="1"/>
    <col min="6414" max="6414" width="4.5703125" style="103" customWidth="1"/>
    <col min="6415" max="6656" width="11.42578125" style="103"/>
    <col min="6657" max="6657" width="134.140625" style="103" bestFit="1" customWidth="1"/>
    <col min="6658" max="6658" width="29.140625" style="103" customWidth="1"/>
    <col min="6659" max="6659" width="32.7109375" style="103" customWidth="1"/>
    <col min="6660" max="6660" width="25.140625" style="103" customWidth="1"/>
    <col min="6661" max="6663" width="31" style="103" customWidth="1"/>
    <col min="6664" max="6664" width="25.5703125" style="103" customWidth="1"/>
    <col min="6665" max="6665" width="31" style="103" customWidth="1"/>
    <col min="6666" max="6666" width="29.140625" style="103" customWidth="1"/>
    <col min="6667" max="6667" width="32.7109375" style="103" customWidth="1"/>
    <col min="6668" max="6668" width="28.42578125" style="103" customWidth="1"/>
    <col min="6669" max="6669" width="31" style="103" customWidth="1"/>
    <col min="6670" max="6670" width="4.5703125" style="103" customWidth="1"/>
    <col min="6671" max="6912" width="11.42578125" style="103"/>
    <col min="6913" max="6913" width="134.140625" style="103" bestFit="1" customWidth="1"/>
    <col min="6914" max="6914" width="29.140625" style="103" customWidth="1"/>
    <col min="6915" max="6915" width="32.7109375" style="103" customWidth="1"/>
    <col min="6916" max="6916" width="25.140625" style="103" customWidth="1"/>
    <col min="6917" max="6919" width="31" style="103" customWidth="1"/>
    <col min="6920" max="6920" width="25.5703125" style="103" customWidth="1"/>
    <col min="6921" max="6921" width="31" style="103" customWidth="1"/>
    <col min="6922" max="6922" width="29.140625" style="103" customWidth="1"/>
    <col min="6923" max="6923" width="32.7109375" style="103" customWidth="1"/>
    <col min="6924" max="6924" width="28.42578125" style="103" customWidth="1"/>
    <col min="6925" max="6925" width="31" style="103" customWidth="1"/>
    <col min="6926" max="6926" width="4.5703125" style="103" customWidth="1"/>
    <col min="6927" max="7168" width="11.42578125" style="103"/>
    <col min="7169" max="7169" width="134.140625" style="103" bestFit="1" customWidth="1"/>
    <col min="7170" max="7170" width="29.140625" style="103" customWidth="1"/>
    <col min="7171" max="7171" width="32.7109375" style="103" customWidth="1"/>
    <col min="7172" max="7172" width="25.140625" style="103" customWidth="1"/>
    <col min="7173" max="7175" width="31" style="103" customWidth="1"/>
    <col min="7176" max="7176" width="25.5703125" style="103" customWidth="1"/>
    <col min="7177" max="7177" width="31" style="103" customWidth="1"/>
    <col min="7178" max="7178" width="29.140625" style="103" customWidth="1"/>
    <col min="7179" max="7179" width="32.7109375" style="103" customWidth="1"/>
    <col min="7180" max="7180" width="28.42578125" style="103" customWidth="1"/>
    <col min="7181" max="7181" width="31" style="103" customWidth="1"/>
    <col min="7182" max="7182" width="4.5703125" style="103" customWidth="1"/>
    <col min="7183" max="7424" width="11.42578125" style="103"/>
    <col min="7425" max="7425" width="134.140625" style="103" bestFit="1" customWidth="1"/>
    <col min="7426" max="7426" width="29.140625" style="103" customWidth="1"/>
    <col min="7427" max="7427" width="32.7109375" style="103" customWidth="1"/>
    <col min="7428" max="7428" width="25.140625" style="103" customWidth="1"/>
    <col min="7429" max="7431" width="31" style="103" customWidth="1"/>
    <col min="7432" max="7432" width="25.5703125" style="103" customWidth="1"/>
    <col min="7433" max="7433" width="31" style="103" customWidth="1"/>
    <col min="7434" max="7434" width="29.140625" style="103" customWidth="1"/>
    <col min="7435" max="7435" width="32.7109375" style="103" customWidth="1"/>
    <col min="7436" max="7436" width="28.42578125" style="103" customWidth="1"/>
    <col min="7437" max="7437" width="31" style="103" customWidth="1"/>
    <col min="7438" max="7438" width="4.5703125" style="103" customWidth="1"/>
    <col min="7439" max="7680" width="11.42578125" style="103"/>
    <col min="7681" max="7681" width="134.140625" style="103" bestFit="1" customWidth="1"/>
    <col min="7682" max="7682" width="29.140625" style="103" customWidth="1"/>
    <col min="7683" max="7683" width="32.7109375" style="103" customWidth="1"/>
    <col min="7684" max="7684" width="25.140625" style="103" customWidth="1"/>
    <col min="7685" max="7687" width="31" style="103" customWidth="1"/>
    <col min="7688" max="7688" width="25.5703125" style="103" customWidth="1"/>
    <col min="7689" max="7689" width="31" style="103" customWidth="1"/>
    <col min="7690" max="7690" width="29.140625" style="103" customWidth="1"/>
    <col min="7691" max="7691" width="32.7109375" style="103" customWidth="1"/>
    <col min="7692" max="7692" width="28.42578125" style="103" customWidth="1"/>
    <col min="7693" max="7693" width="31" style="103" customWidth="1"/>
    <col min="7694" max="7694" width="4.5703125" style="103" customWidth="1"/>
    <col min="7695" max="7936" width="11.42578125" style="103"/>
    <col min="7937" max="7937" width="134.140625" style="103" bestFit="1" customWidth="1"/>
    <col min="7938" max="7938" width="29.140625" style="103" customWidth="1"/>
    <col min="7939" max="7939" width="32.7109375" style="103" customWidth="1"/>
    <col min="7940" max="7940" width="25.140625" style="103" customWidth="1"/>
    <col min="7941" max="7943" width="31" style="103" customWidth="1"/>
    <col min="7944" max="7944" width="25.5703125" style="103" customWidth="1"/>
    <col min="7945" max="7945" width="31" style="103" customWidth="1"/>
    <col min="7946" max="7946" width="29.140625" style="103" customWidth="1"/>
    <col min="7947" max="7947" width="32.7109375" style="103" customWidth="1"/>
    <col min="7948" max="7948" width="28.42578125" style="103" customWidth="1"/>
    <col min="7949" max="7949" width="31" style="103" customWidth="1"/>
    <col min="7950" max="7950" width="4.5703125" style="103" customWidth="1"/>
    <col min="7951" max="8192" width="11.42578125" style="103"/>
    <col min="8193" max="8193" width="134.140625" style="103" bestFit="1" customWidth="1"/>
    <col min="8194" max="8194" width="29.140625" style="103" customWidth="1"/>
    <col min="8195" max="8195" width="32.7109375" style="103" customWidth="1"/>
    <col min="8196" max="8196" width="25.140625" style="103" customWidth="1"/>
    <col min="8197" max="8199" width="31" style="103" customWidth="1"/>
    <col min="8200" max="8200" width="25.5703125" style="103" customWidth="1"/>
    <col min="8201" max="8201" width="31" style="103" customWidth="1"/>
    <col min="8202" max="8202" width="29.140625" style="103" customWidth="1"/>
    <col min="8203" max="8203" width="32.7109375" style="103" customWidth="1"/>
    <col min="8204" max="8204" width="28.42578125" style="103" customWidth="1"/>
    <col min="8205" max="8205" width="31" style="103" customWidth="1"/>
    <col min="8206" max="8206" width="4.5703125" style="103" customWidth="1"/>
    <col min="8207" max="8448" width="11.42578125" style="103"/>
    <col min="8449" max="8449" width="134.140625" style="103" bestFit="1" customWidth="1"/>
    <col min="8450" max="8450" width="29.140625" style="103" customWidth="1"/>
    <col min="8451" max="8451" width="32.7109375" style="103" customWidth="1"/>
    <col min="8452" max="8452" width="25.140625" style="103" customWidth="1"/>
    <col min="8453" max="8455" width="31" style="103" customWidth="1"/>
    <col min="8456" max="8456" width="25.5703125" style="103" customWidth="1"/>
    <col min="8457" max="8457" width="31" style="103" customWidth="1"/>
    <col min="8458" max="8458" width="29.140625" style="103" customWidth="1"/>
    <col min="8459" max="8459" width="32.7109375" style="103" customWidth="1"/>
    <col min="8460" max="8460" width="28.42578125" style="103" customWidth="1"/>
    <col min="8461" max="8461" width="31" style="103" customWidth="1"/>
    <col min="8462" max="8462" width="4.5703125" style="103" customWidth="1"/>
    <col min="8463" max="8704" width="11.42578125" style="103"/>
    <col min="8705" max="8705" width="134.140625" style="103" bestFit="1" customWidth="1"/>
    <col min="8706" max="8706" width="29.140625" style="103" customWidth="1"/>
    <col min="8707" max="8707" width="32.7109375" style="103" customWidth="1"/>
    <col min="8708" max="8708" width="25.140625" style="103" customWidth="1"/>
    <col min="8709" max="8711" width="31" style="103" customWidth="1"/>
    <col min="8712" max="8712" width="25.5703125" style="103" customWidth="1"/>
    <col min="8713" max="8713" width="31" style="103" customWidth="1"/>
    <col min="8714" max="8714" width="29.140625" style="103" customWidth="1"/>
    <col min="8715" max="8715" width="32.7109375" style="103" customWidth="1"/>
    <col min="8716" max="8716" width="28.42578125" style="103" customWidth="1"/>
    <col min="8717" max="8717" width="31" style="103" customWidth="1"/>
    <col min="8718" max="8718" width="4.5703125" style="103" customWidth="1"/>
    <col min="8719" max="8960" width="11.42578125" style="103"/>
    <col min="8961" max="8961" width="134.140625" style="103" bestFit="1" customWidth="1"/>
    <col min="8962" max="8962" width="29.140625" style="103" customWidth="1"/>
    <col min="8963" max="8963" width="32.7109375" style="103" customWidth="1"/>
    <col min="8964" max="8964" width="25.140625" style="103" customWidth="1"/>
    <col min="8965" max="8967" width="31" style="103" customWidth="1"/>
    <col min="8968" max="8968" width="25.5703125" style="103" customWidth="1"/>
    <col min="8969" max="8969" width="31" style="103" customWidth="1"/>
    <col min="8970" max="8970" width="29.140625" style="103" customWidth="1"/>
    <col min="8971" max="8971" width="32.7109375" style="103" customWidth="1"/>
    <col min="8972" max="8972" width="28.42578125" style="103" customWidth="1"/>
    <col min="8973" max="8973" width="31" style="103" customWidth="1"/>
    <col min="8974" max="8974" width="4.5703125" style="103" customWidth="1"/>
    <col min="8975" max="9216" width="11.42578125" style="103"/>
    <col min="9217" max="9217" width="134.140625" style="103" bestFit="1" customWidth="1"/>
    <col min="9218" max="9218" width="29.140625" style="103" customWidth="1"/>
    <col min="9219" max="9219" width="32.7109375" style="103" customWidth="1"/>
    <col min="9220" max="9220" width="25.140625" style="103" customWidth="1"/>
    <col min="9221" max="9223" width="31" style="103" customWidth="1"/>
    <col min="9224" max="9224" width="25.5703125" style="103" customWidth="1"/>
    <col min="9225" max="9225" width="31" style="103" customWidth="1"/>
    <col min="9226" max="9226" width="29.140625" style="103" customWidth="1"/>
    <col min="9227" max="9227" width="32.7109375" style="103" customWidth="1"/>
    <col min="9228" max="9228" width="28.42578125" style="103" customWidth="1"/>
    <col min="9229" max="9229" width="31" style="103" customWidth="1"/>
    <col min="9230" max="9230" width="4.5703125" style="103" customWidth="1"/>
    <col min="9231" max="9472" width="11.42578125" style="103"/>
    <col min="9473" max="9473" width="134.140625" style="103" bestFit="1" customWidth="1"/>
    <col min="9474" max="9474" width="29.140625" style="103" customWidth="1"/>
    <col min="9475" max="9475" width="32.7109375" style="103" customWidth="1"/>
    <col min="9476" max="9476" width="25.140625" style="103" customWidth="1"/>
    <col min="9477" max="9479" width="31" style="103" customWidth="1"/>
    <col min="9480" max="9480" width="25.5703125" style="103" customWidth="1"/>
    <col min="9481" max="9481" width="31" style="103" customWidth="1"/>
    <col min="9482" max="9482" width="29.140625" style="103" customWidth="1"/>
    <col min="9483" max="9483" width="32.7109375" style="103" customWidth="1"/>
    <col min="9484" max="9484" width="28.42578125" style="103" customWidth="1"/>
    <col min="9485" max="9485" width="31" style="103" customWidth="1"/>
    <col min="9486" max="9486" width="4.5703125" style="103" customWidth="1"/>
    <col min="9487" max="9728" width="11.42578125" style="103"/>
    <col min="9729" max="9729" width="134.140625" style="103" bestFit="1" customWidth="1"/>
    <col min="9730" max="9730" width="29.140625" style="103" customWidth="1"/>
    <col min="9731" max="9731" width="32.7109375" style="103" customWidth="1"/>
    <col min="9732" max="9732" width="25.140625" style="103" customWidth="1"/>
    <col min="9733" max="9735" width="31" style="103" customWidth="1"/>
    <col min="9736" max="9736" width="25.5703125" style="103" customWidth="1"/>
    <col min="9737" max="9737" width="31" style="103" customWidth="1"/>
    <col min="9738" max="9738" width="29.140625" style="103" customWidth="1"/>
    <col min="9739" max="9739" width="32.7109375" style="103" customWidth="1"/>
    <col min="9740" max="9740" width="28.42578125" style="103" customWidth="1"/>
    <col min="9741" max="9741" width="31" style="103" customWidth="1"/>
    <col min="9742" max="9742" width="4.5703125" style="103" customWidth="1"/>
    <col min="9743" max="9984" width="11.42578125" style="103"/>
    <col min="9985" max="9985" width="134.140625" style="103" bestFit="1" customWidth="1"/>
    <col min="9986" max="9986" width="29.140625" style="103" customWidth="1"/>
    <col min="9987" max="9987" width="32.7109375" style="103" customWidth="1"/>
    <col min="9988" max="9988" width="25.140625" style="103" customWidth="1"/>
    <col min="9989" max="9991" width="31" style="103" customWidth="1"/>
    <col min="9992" max="9992" width="25.5703125" style="103" customWidth="1"/>
    <col min="9993" max="9993" width="31" style="103" customWidth="1"/>
    <col min="9994" max="9994" width="29.140625" style="103" customWidth="1"/>
    <col min="9995" max="9995" width="32.7109375" style="103" customWidth="1"/>
    <col min="9996" max="9996" width="28.42578125" style="103" customWidth="1"/>
    <col min="9997" max="9997" width="31" style="103" customWidth="1"/>
    <col min="9998" max="9998" width="4.5703125" style="103" customWidth="1"/>
    <col min="9999" max="10240" width="11.42578125" style="103"/>
    <col min="10241" max="10241" width="134.140625" style="103" bestFit="1" customWidth="1"/>
    <col min="10242" max="10242" width="29.140625" style="103" customWidth="1"/>
    <col min="10243" max="10243" width="32.7109375" style="103" customWidth="1"/>
    <col min="10244" max="10244" width="25.140625" style="103" customWidth="1"/>
    <col min="10245" max="10247" width="31" style="103" customWidth="1"/>
    <col min="10248" max="10248" width="25.5703125" style="103" customWidth="1"/>
    <col min="10249" max="10249" width="31" style="103" customWidth="1"/>
    <col min="10250" max="10250" width="29.140625" style="103" customWidth="1"/>
    <col min="10251" max="10251" width="32.7109375" style="103" customWidth="1"/>
    <col min="10252" max="10252" width="28.42578125" style="103" customWidth="1"/>
    <col min="10253" max="10253" width="31" style="103" customWidth="1"/>
    <col min="10254" max="10254" width="4.5703125" style="103" customWidth="1"/>
    <col min="10255" max="10496" width="11.42578125" style="103"/>
    <col min="10497" max="10497" width="134.140625" style="103" bestFit="1" customWidth="1"/>
    <col min="10498" max="10498" width="29.140625" style="103" customWidth="1"/>
    <col min="10499" max="10499" width="32.7109375" style="103" customWidth="1"/>
    <col min="10500" max="10500" width="25.140625" style="103" customWidth="1"/>
    <col min="10501" max="10503" width="31" style="103" customWidth="1"/>
    <col min="10504" max="10504" width="25.5703125" style="103" customWidth="1"/>
    <col min="10505" max="10505" width="31" style="103" customWidth="1"/>
    <col min="10506" max="10506" width="29.140625" style="103" customWidth="1"/>
    <col min="10507" max="10507" width="32.7109375" style="103" customWidth="1"/>
    <col min="10508" max="10508" width="28.42578125" style="103" customWidth="1"/>
    <col min="10509" max="10509" width="31" style="103" customWidth="1"/>
    <col min="10510" max="10510" width="4.5703125" style="103" customWidth="1"/>
    <col min="10511" max="10752" width="11.42578125" style="103"/>
    <col min="10753" max="10753" width="134.140625" style="103" bestFit="1" customWidth="1"/>
    <col min="10754" max="10754" width="29.140625" style="103" customWidth="1"/>
    <col min="10755" max="10755" width="32.7109375" style="103" customWidth="1"/>
    <col min="10756" max="10756" width="25.140625" style="103" customWidth="1"/>
    <col min="10757" max="10759" width="31" style="103" customWidth="1"/>
    <col min="10760" max="10760" width="25.5703125" style="103" customWidth="1"/>
    <col min="10761" max="10761" width="31" style="103" customWidth="1"/>
    <col min="10762" max="10762" width="29.140625" style="103" customWidth="1"/>
    <col min="10763" max="10763" width="32.7109375" style="103" customWidth="1"/>
    <col min="10764" max="10764" width="28.42578125" style="103" customWidth="1"/>
    <col min="10765" max="10765" width="31" style="103" customWidth="1"/>
    <col min="10766" max="10766" width="4.5703125" style="103" customWidth="1"/>
    <col min="10767" max="11008" width="11.42578125" style="103"/>
    <col min="11009" max="11009" width="134.140625" style="103" bestFit="1" customWidth="1"/>
    <col min="11010" max="11010" width="29.140625" style="103" customWidth="1"/>
    <col min="11011" max="11011" width="32.7109375" style="103" customWidth="1"/>
    <col min="11012" max="11012" width="25.140625" style="103" customWidth="1"/>
    <col min="11013" max="11015" width="31" style="103" customWidth="1"/>
    <col min="11016" max="11016" width="25.5703125" style="103" customWidth="1"/>
    <col min="11017" max="11017" width="31" style="103" customWidth="1"/>
    <col min="11018" max="11018" width="29.140625" style="103" customWidth="1"/>
    <col min="11019" max="11019" width="32.7109375" style="103" customWidth="1"/>
    <col min="11020" max="11020" width="28.42578125" style="103" customWidth="1"/>
    <col min="11021" max="11021" width="31" style="103" customWidth="1"/>
    <col min="11022" max="11022" width="4.5703125" style="103" customWidth="1"/>
    <col min="11023" max="11264" width="11.42578125" style="103"/>
    <col min="11265" max="11265" width="134.140625" style="103" bestFit="1" customWidth="1"/>
    <col min="11266" max="11266" width="29.140625" style="103" customWidth="1"/>
    <col min="11267" max="11267" width="32.7109375" style="103" customWidth="1"/>
    <col min="11268" max="11268" width="25.140625" style="103" customWidth="1"/>
    <col min="11269" max="11271" width="31" style="103" customWidth="1"/>
    <col min="11272" max="11272" width="25.5703125" style="103" customWidth="1"/>
    <col min="11273" max="11273" width="31" style="103" customWidth="1"/>
    <col min="11274" max="11274" width="29.140625" style="103" customWidth="1"/>
    <col min="11275" max="11275" width="32.7109375" style="103" customWidth="1"/>
    <col min="11276" max="11276" width="28.42578125" style="103" customWidth="1"/>
    <col min="11277" max="11277" width="31" style="103" customWidth="1"/>
    <col min="11278" max="11278" width="4.5703125" style="103" customWidth="1"/>
    <col min="11279" max="11520" width="11.42578125" style="103"/>
    <col min="11521" max="11521" width="134.140625" style="103" bestFit="1" customWidth="1"/>
    <col min="11522" max="11522" width="29.140625" style="103" customWidth="1"/>
    <col min="11523" max="11523" width="32.7109375" style="103" customWidth="1"/>
    <col min="11524" max="11524" width="25.140625" style="103" customWidth="1"/>
    <col min="11525" max="11527" width="31" style="103" customWidth="1"/>
    <col min="11528" max="11528" width="25.5703125" style="103" customWidth="1"/>
    <col min="11529" max="11529" width="31" style="103" customWidth="1"/>
    <col min="11530" max="11530" width="29.140625" style="103" customWidth="1"/>
    <col min="11531" max="11531" width="32.7109375" style="103" customWidth="1"/>
    <col min="11532" max="11532" width="28.42578125" style="103" customWidth="1"/>
    <col min="11533" max="11533" width="31" style="103" customWidth="1"/>
    <col min="11534" max="11534" width="4.5703125" style="103" customWidth="1"/>
    <col min="11535" max="11776" width="11.42578125" style="103"/>
    <col min="11777" max="11777" width="134.140625" style="103" bestFit="1" customWidth="1"/>
    <col min="11778" max="11778" width="29.140625" style="103" customWidth="1"/>
    <col min="11779" max="11779" width="32.7109375" style="103" customWidth="1"/>
    <col min="11780" max="11780" width="25.140625" style="103" customWidth="1"/>
    <col min="11781" max="11783" width="31" style="103" customWidth="1"/>
    <col min="11784" max="11784" width="25.5703125" style="103" customWidth="1"/>
    <col min="11785" max="11785" width="31" style="103" customWidth="1"/>
    <col min="11786" max="11786" width="29.140625" style="103" customWidth="1"/>
    <col min="11787" max="11787" width="32.7109375" style="103" customWidth="1"/>
    <col min="11788" max="11788" width="28.42578125" style="103" customWidth="1"/>
    <col min="11789" max="11789" width="31" style="103" customWidth="1"/>
    <col min="11790" max="11790" width="4.5703125" style="103" customWidth="1"/>
    <col min="11791" max="12032" width="11.42578125" style="103"/>
    <col min="12033" max="12033" width="134.140625" style="103" bestFit="1" customWidth="1"/>
    <col min="12034" max="12034" width="29.140625" style="103" customWidth="1"/>
    <col min="12035" max="12035" width="32.7109375" style="103" customWidth="1"/>
    <col min="12036" max="12036" width="25.140625" style="103" customWidth="1"/>
    <col min="12037" max="12039" width="31" style="103" customWidth="1"/>
    <col min="12040" max="12040" width="25.5703125" style="103" customWidth="1"/>
    <col min="12041" max="12041" width="31" style="103" customWidth="1"/>
    <col min="12042" max="12042" width="29.140625" style="103" customWidth="1"/>
    <col min="12043" max="12043" width="32.7109375" style="103" customWidth="1"/>
    <col min="12044" max="12044" width="28.42578125" style="103" customWidth="1"/>
    <col min="12045" max="12045" width="31" style="103" customWidth="1"/>
    <col min="12046" max="12046" width="4.5703125" style="103" customWidth="1"/>
    <col min="12047" max="12288" width="11.42578125" style="103"/>
    <col min="12289" max="12289" width="134.140625" style="103" bestFit="1" customWidth="1"/>
    <col min="12290" max="12290" width="29.140625" style="103" customWidth="1"/>
    <col min="12291" max="12291" width="32.7109375" style="103" customWidth="1"/>
    <col min="12292" max="12292" width="25.140625" style="103" customWidth="1"/>
    <col min="12293" max="12295" width="31" style="103" customWidth="1"/>
    <col min="12296" max="12296" width="25.5703125" style="103" customWidth="1"/>
    <col min="12297" max="12297" width="31" style="103" customWidth="1"/>
    <col min="12298" max="12298" width="29.140625" style="103" customWidth="1"/>
    <col min="12299" max="12299" width="32.7109375" style="103" customWidth="1"/>
    <col min="12300" max="12300" width="28.42578125" style="103" customWidth="1"/>
    <col min="12301" max="12301" width="31" style="103" customWidth="1"/>
    <col min="12302" max="12302" width="4.5703125" style="103" customWidth="1"/>
    <col min="12303" max="12544" width="11.42578125" style="103"/>
    <col min="12545" max="12545" width="134.140625" style="103" bestFit="1" customWidth="1"/>
    <col min="12546" max="12546" width="29.140625" style="103" customWidth="1"/>
    <col min="12547" max="12547" width="32.7109375" style="103" customWidth="1"/>
    <col min="12548" max="12548" width="25.140625" style="103" customWidth="1"/>
    <col min="12549" max="12551" width="31" style="103" customWidth="1"/>
    <col min="12552" max="12552" width="25.5703125" style="103" customWidth="1"/>
    <col min="12553" max="12553" width="31" style="103" customWidth="1"/>
    <col min="12554" max="12554" width="29.140625" style="103" customWidth="1"/>
    <col min="12555" max="12555" width="32.7109375" style="103" customWidth="1"/>
    <col min="12556" max="12556" width="28.42578125" style="103" customWidth="1"/>
    <col min="12557" max="12557" width="31" style="103" customWidth="1"/>
    <col min="12558" max="12558" width="4.5703125" style="103" customWidth="1"/>
    <col min="12559" max="12800" width="11.42578125" style="103"/>
    <col min="12801" max="12801" width="134.140625" style="103" bestFit="1" customWidth="1"/>
    <col min="12802" max="12802" width="29.140625" style="103" customWidth="1"/>
    <col min="12803" max="12803" width="32.7109375" style="103" customWidth="1"/>
    <col min="12804" max="12804" width="25.140625" style="103" customWidth="1"/>
    <col min="12805" max="12807" width="31" style="103" customWidth="1"/>
    <col min="12808" max="12808" width="25.5703125" style="103" customWidth="1"/>
    <col min="12809" max="12809" width="31" style="103" customWidth="1"/>
    <col min="12810" max="12810" width="29.140625" style="103" customWidth="1"/>
    <col min="12811" max="12811" width="32.7109375" style="103" customWidth="1"/>
    <col min="12812" max="12812" width="28.42578125" style="103" customWidth="1"/>
    <col min="12813" max="12813" width="31" style="103" customWidth="1"/>
    <col min="12814" max="12814" width="4.5703125" style="103" customWidth="1"/>
    <col min="12815" max="13056" width="11.42578125" style="103"/>
    <col min="13057" max="13057" width="134.140625" style="103" bestFit="1" customWidth="1"/>
    <col min="13058" max="13058" width="29.140625" style="103" customWidth="1"/>
    <col min="13059" max="13059" width="32.7109375" style="103" customWidth="1"/>
    <col min="13060" max="13060" width="25.140625" style="103" customWidth="1"/>
    <col min="13061" max="13063" width="31" style="103" customWidth="1"/>
    <col min="13064" max="13064" width="25.5703125" style="103" customWidth="1"/>
    <col min="13065" max="13065" width="31" style="103" customWidth="1"/>
    <col min="13066" max="13066" width="29.140625" style="103" customWidth="1"/>
    <col min="13067" max="13067" width="32.7109375" style="103" customWidth="1"/>
    <col min="13068" max="13068" width="28.42578125" style="103" customWidth="1"/>
    <col min="13069" max="13069" width="31" style="103" customWidth="1"/>
    <col min="13070" max="13070" width="4.5703125" style="103" customWidth="1"/>
    <col min="13071" max="13312" width="11.42578125" style="103"/>
    <col min="13313" max="13313" width="134.140625" style="103" bestFit="1" customWidth="1"/>
    <col min="13314" max="13314" width="29.140625" style="103" customWidth="1"/>
    <col min="13315" max="13315" width="32.7109375" style="103" customWidth="1"/>
    <col min="13316" max="13316" width="25.140625" style="103" customWidth="1"/>
    <col min="13317" max="13319" width="31" style="103" customWidth="1"/>
    <col min="13320" max="13320" width="25.5703125" style="103" customWidth="1"/>
    <col min="13321" max="13321" width="31" style="103" customWidth="1"/>
    <col min="13322" max="13322" width="29.140625" style="103" customWidth="1"/>
    <col min="13323" max="13323" width="32.7109375" style="103" customWidth="1"/>
    <col min="13324" max="13324" width="28.42578125" style="103" customWidth="1"/>
    <col min="13325" max="13325" width="31" style="103" customWidth="1"/>
    <col min="13326" max="13326" width="4.5703125" style="103" customWidth="1"/>
    <col min="13327" max="13568" width="11.42578125" style="103"/>
    <col min="13569" max="13569" width="134.140625" style="103" bestFit="1" customWidth="1"/>
    <col min="13570" max="13570" width="29.140625" style="103" customWidth="1"/>
    <col min="13571" max="13571" width="32.7109375" style="103" customWidth="1"/>
    <col min="13572" max="13572" width="25.140625" style="103" customWidth="1"/>
    <col min="13573" max="13575" width="31" style="103" customWidth="1"/>
    <col min="13576" max="13576" width="25.5703125" style="103" customWidth="1"/>
    <col min="13577" max="13577" width="31" style="103" customWidth="1"/>
    <col min="13578" max="13578" width="29.140625" style="103" customWidth="1"/>
    <col min="13579" max="13579" width="32.7109375" style="103" customWidth="1"/>
    <col min="13580" max="13580" width="28.42578125" style="103" customWidth="1"/>
    <col min="13581" max="13581" width="31" style="103" customWidth="1"/>
    <col min="13582" max="13582" width="4.5703125" style="103" customWidth="1"/>
    <col min="13583" max="13824" width="11.42578125" style="103"/>
    <col min="13825" max="13825" width="134.140625" style="103" bestFit="1" customWidth="1"/>
    <col min="13826" max="13826" width="29.140625" style="103" customWidth="1"/>
    <col min="13827" max="13827" width="32.7109375" style="103" customWidth="1"/>
    <col min="13828" max="13828" width="25.140625" style="103" customWidth="1"/>
    <col min="13829" max="13831" width="31" style="103" customWidth="1"/>
    <col min="13832" max="13832" width="25.5703125" style="103" customWidth="1"/>
    <col min="13833" max="13833" width="31" style="103" customWidth="1"/>
    <col min="13834" max="13834" width="29.140625" style="103" customWidth="1"/>
    <col min="13835" max="13835" width="32.7109375" style="103" customWidth="1"/>
    <col min="13836" max="13836" width="28.42578125" style="103" customWidth="1"/>
    <col min="13837" max="13837" width="31" style="103" customWidth="1"/>
    <col min="13838" max="13838" width="4.5703125" style="103" customWidth="1"/>
    <col min="13839" max="14080" width="11.42578125" style="103"/>
    <col min="14081" max="14081" width="134.140625" style="103" bestFit="1" customWidth="1"/>
    <col min="14082" max="14082" width="29.140625" style="103" customWidth="1"/>
    <col min="14083" max="14083" width="32.7109375" style="103" customWidth="1"/>
    <col min="14084" max="14084" width="25.140625" style="103" customWidth="1"/>
    <col min="14085" max="14087" width="31" style="103" customWidth="1"/>
    <col min="14088" max="14088" width="25.5703125" style="103" customWidth="1"/>
    <col min="14089" max="14089" width="31" style="103" customWidth="1"/>
    <col min="14090" max="14090" width="29.140625" style="103" customWidth="1"/>
    <col min="14091" max="14091" width="32.7109375" style="103" customWidth="1"/>
    <col min="14092" max="14092" width="28.42578125" style="103" customWidth="1"/>
    <col min="14093" max="14093" width="31" style="103" customWidth="1"/>
    <col min="14094" max="14094" width="4.5703125" style="103" customWidth="1"/>
    <col min="14095" max="14336" width="11.42578125" style="103"/>
    <col min="14337" max="14337" width="134.140625" style="103" bestFit="1" customWidth="1"/>
    <col min="14338" max="14338" width="29.140625" style="103" customWidth="1"/>
    <col min="14339" max="14339" width="32.7109375" style="103" customWidth="1"/>
    <col min="14340" max="14340" width="25.140625" style="103" customWidth="1"/>
    <col min="14341" max="14343" width="31" style="103" customWidth="1"/>
    <col min="14344" max="14344" width="25.5703125" style="103" customWidth="1"/>
    <col min="14345" max="14345" width="31" style="103" customWidth="1"/>
    <col min="14346" max="14346" width="29.140625" style="103" customWidth="1"/>
    <col min="14347" max="14347" width="32.7109375" style="103" customWidth="1"/>
    <col min="14348" max="14348" width="28.42578125" style="103" customWidth="1"/>
    <col min="14349" max="14349" width="31" style="103" customWidth="1"/>
    <col min="14350" max="14350" width="4.5703125" style="103" customWidth="1"/>
    <col min="14351" max="14592" width="11.42578125" style="103"/>
    <col min="14593" max="14593" width="134.140625" style="103" bestFit="1" customWidth="1"/>
    <col min="14594" max="14594" width="29.140625" style="103" customWidth="1"/>
    <col min="14595" max="14595" width="32.7109375" style="103" customWidth="1"/>
    <col min="14596" max="14596" width="25.140625" style="103" customWidth="1"/>
    <col min="14597" max="14599" width="31" style="103" customWidth="1"/>
    <col min="14600" max="14600" width="25.5703125" style="103" customWidth="1"/>
    <col min="14601" max="14601" width="31" style="103" customWidth="1"/>
    <col min="14602" max="14602" width="29.140625" style="103" customWidth="1"/>
    <col min="14603" max="14603" width="32.7109375" style="103" customWidth="1"/>
    <col min="14604" max="14604" width="28.42578125" style="103" customWidth="1"/>
    <col min="14605" max="14605" width="31" style="103" customWidth="1"/>
    <col min="14606" max="14606" width="4.5703125" style="103" customWidth="1"/>
    <col min="14607" max="14848" width="11.42578125" style="103"/>
    <col min="14849" max="14849" width="134.140625" style="103" bestFit="1" customWidth="1"/>
    <col min="14850" max="14850" width="29.140625" style="103" customWidth="1"/>
    <col min="14851" max="14851" width="32.7109375" style="103" customWidth="1"/>
    <col min="14852" max="14852" width="25.140625" style="103" customWidth="1"/>
    <col min="14853" max="14855" width="31" style="103" customWidth="1"/>
    <col min="14856" max="14856" width="25.5703125" style="103" customWidth="1"/>
    <col min="14857" max="14857" width="31" style="103" customWidth="1"/>
    <col min="14858" max="14858" width="29.140625" style="103" customWidth="1"/>
    <col min="14859" max="14859" width="32.7109375" style="103" customWidth="1"/>
    <col min="14860" max="14860" width="28.42578125" style="103" customWidth="1"/>
    <col min="14861" max="14861" width="31" style="103" customWidth="1"/>
    <col min="14862" max="14862" width="4.5703125" style="103" customWidth="1"/>
    <col min="14863" max="15104" width="11.42578125" style="103"/>
    <col min="15105" max="15105" width="134.140625" style="103" bestFit="1" customWidth="1"/>
    <col min="15106" max="15106" width="29.140625" style="103" customWidth="1"/>
    <col min="15107" max="15107" width="32.7109375" style="103" customWidth="1"/>
    <col min="15108" max="15108" width="25.140625" style="103" customWidth="1"/>
    <col min="15109" max="15111" width="31" style="103" customWidth="1"/>
    <col min="15112" max="15112" width="25.5703125" style="103" customWidth="1"/>
    <col min="15113" max="15113" width="31" style="103" customWidth="1"/>
    <col min="15114" max="15114" width="29.140625" style="103" customWidth="1"/>
    <col min="15115" max="15115" width="32.7109375" style="103" customWidth="1"/>
    <col min="15116" max="15116" width="28.42578125" style="103" customWidth="1"/>
    <col min="15117" max="15117" width="31" style="103" customWidth="1"/>
    <col min="15118" max="15118" width="4.5703125" style="103" customWidth="1"/>
    <col min="15119" max="15360" width="11.42578125" style="103"/>
    <col min="15361" max="15361" width="134.140625" style="103" bestFit="1" customWidth="1"/>
    <col min="15362" max="15362" width="29.140625" style="103" customWidth="1"/>
    <col min="15363" max="15363" width="32.7109375" style="103" customWidth="1"/>
    <col min="15364" max="15364" width="25.140625" style="103" customWidth="1"/>
    <col min="15365" max="15367" width="31" style="103" customWidth="1"/>
    <col min="15368" max="15368" width="25.5703125" style="103" customWidth="1"/>
    <col min="15369" max="15369" width="31" style="103" customWidth="1"/>
    <col min="15370" max="15370" width="29.140625" style="103" customWidth="1"/>
    <col min="15371" max="15371" width="32.7109375" style="103" customWidth="1"/>
    <col min="15372" max="15372" width="28.42578125" style="103" customWidth="1"/>
    <col min="15373" max="15373" width="31" style="103" customWidth="1"/>
    <col min="15374" max="15374" width="4.5703125" style="103" customWidth="1"/>
    <col min="15375" max="15616" width="11.42578125" style="103"/>
    <col min="15617" max="15617" width="134.140625" style="103" bestFit="1" customWidth="1"/>
    <col min="15618" max="15618" width="29.140625" style="103" customWidth="1"/>
    <col min="15619" max="15619" width="32.7109375" style="103" customWidth="1"/>
    <col min="15620" max="15620" width="25.140625" style="103" customWidth="1"/>
    <col min="15621" max="15623" width="31" style="103" customWidth="1"/>
    <col min="15624" max="15624" width="25.5703125" style="103" customWidth="1"/>
    <col min="15625" max="15625" width="31" style="103" customWidth="1"/>
    <col min="15626" max="15626" width="29.140625" style="103" customWidth="1"/>
    <col min="15627" max="15627" width="32.7109375" style="103" customWidth="1"/>
    <col min="15628" max="15628" width="28.42578125" style="103" customWidth="1"/>
    <col min="15629" max="15629" width="31" style="103" customWidth="1"/>
    <col min="15630" max="15630" width="4.5703125" style="103" customWidth="1"/>
    <col min="15631" max="15872" width="11.42578125" style="103"/>
    <col min="15873" max="15873" width="134.140625" style="103" bestFit="1" customWidth="1"/>
    <col min="15874" max="15874" width="29.140625" style="103" customWidth="1"/>
    <col min="15875" max="15875" width="32.7109375" style="103" customWidth="1"/>
    <col min="15876" max="15876" width="25.140625" style="103" customWidth="1"/>
    <col min="15877" max="15879" width="31" style="103" customWidth="1"/>
    <col min="15880" max="15880" width="25.5703125" style="103" customWidth="1"/>
    <col min="15881" max="15881" width="31" style="103" customWidth="1"/>
    <col min="15882" max="15882" width="29.140625" style="103" customWidth="1"/>
    <col min="15883" max="15883" width="32.7109375" style="103" customWidth="1"/>
    <col min="15884" max="15884" width="28.42578125" style="103" customWidth="1"/>
    <col min="15885" max="15885" width="31" style="103" customWidth="1"/>
    <col min="15886" max="15886" width="4.5703125" style="103" customWidth="1"/>
    <col min="15887" max="16128" width="11.42578125" style="103"/>
    <col min="16129" max="16129" width="134.140625" style="103" bestFit="1" customWidth="1"/>
    <col min="16130" max="16130" width="29.140625" style="103" customWidth="1"/>
    <col min="16131" max="16131" width="32.7109375" style="103" customWidth="1"/>
    <col min="16132" max="16132" width="25.140625" style="103" customWidth="1"/>
    <col min="16133" max="16135" width="31" style="103" customWidth="1"/>
    <col min="16136" max="16136" width="25.5703125" style="103" customWidth="1"/>
    <col min="16137" max="16137" width="31" style="103" customWidth="1"/>
    <col min="16138" max="16138" width="29.140625" style="103" customWidth="1"/>
    <col min="16139" max="16139" width="32.7109375" style="103" customWidth="1"/>
    <col min="16140" max="16140" width="28.42578125" style="103" customWidth="1"/>
    <col min="16141" max="16141" width="31" style="103" customWidth="1"/>
    <col min="16142" max="16142" width="4.5703125" style="103" customWidth="1"/>
    <col min="16143" max="16384" width="11.42578125" style="103"/>
  </cols>
  <sheetData>
    <row r="1" spans="1:14" s="161" customFormat="1" ht="5.25" hidden="1" customHeight="1">
      <c r="A1" s="249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41"/>
    </row>
    <row r="2" spans="1:14" s="252" customFormat="1" ht="78.7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251"/>
    </row>
    <row r="3" spans="1:14" s="252" customFormat="1" ht="41.25" customHeight="1">
      <c r="A3" s="1030" t="s">
        <v>450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251"/>
    </row>
    <row r="4" spans="1:14" s="252" customFormat="1" ht="48.7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251"/>
    </row>
    <row r="5" spans="1:14" s="254" customFormat="1" ht="73.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253"/>
    </row>
    <row r="6" spans="1:14" ht="6" customHeight="1"/>
    <row r="7" spans="1:14" ht="7.5" customHeight="1">
      <c r="A7" s="255"/>
      <c r="B7" s="256"/>
      <c r="C7" s="256"/>
      <c r="D7" s="257"/>
      <c r="E7" s="257"/>
      <c r="F7" s="257"/>
      <c r="G7" s="257"/>
      <c r="H7" s="257"/>
      <c r="I7" s="257"/>
      <c r="J7" s="257"/>
      <c r="K7" s="257"/>
      <c r="L7" s="256"/>
      <c r="M7" s="257"/>
      <c r="N7" s="258"/>
    </row>
    <row r="8" spans="1:14" s="261" customFormat="1" ht="45" customHeight="1">
      <c r="A8" s="259"/>
      <c r="B8" s="1032" t="s">
        <v>71</v>
      </c>
      <c r="C8" s="1032"/>
      <c r="D8" s="1032"/>
      <c r="E8" s="1032"/>
      <c r="F8" s="1032" t="s">
        <v>72</v>
      </c>
      <c r="G8" s="1032"/>
      <c r="H8" s="1032"/>
      <c r="I8" s="1032"/>
      <c r="J8" s="1032" t="s">
        <v>449</v>
      </c>
      <c r="K8" s="1032"/>
      <c r="L8" s="1032"/>
      <c r="M8" s="1032"/>
      <c r="N8" s="260"/>
    </row>
    <row r="9" spans="1:14" s="265" customFormat="1" ht="65.2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2" t="s">
        <v>451</v>
      </c>
      <c r="G9" s="262" t="s">
        <v>452</v>
      </c>
      <c r="H9" s="262" t="s">
        <v>453</v>
      </c>
      <c r="I9" s="262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264"/>
    </row>
    <row r="10" spans="1:14" s="268" customFormat="1" ht="64.5" customHeight="1">
      <c r="A10" s="266" t="s">
        <v>418</v>
      </c>
      <c r="B10" s="267">
        <v>18764.580999999998</v>
      </c>
      <c r="C10" s="267">
        <v>829111.59169979999</v>
      </c>
      <c r="D10" s="267">
        <v>1593296.3632564002</v>
      </c>
      <c r="E10" s="267">
        <v>2441172.5359562002</v>
      </c>
      <c r="F10" s="267">
        <v>24215.122620000002</v>
      </c>
      <c r="G10" s="267">
        <v>60442.259130000006</v>
      </c>
      <c r="H10" s="267">
        <v>158226.50637000002</v>
      </c>
      <c r="I10" s="267">
        <v>242883.88812000002</v>
      </c>
      <c r="J10" s="267">
        <v>54825.95521</v>
      </c>
      <c r="K10" s="267">
        <v>269120.78642999998</v>
      </c>
      <c r="L10" s="267">
        <v>1845564.8679300002</v>
      </c>
      <c r="M10" s="267">
        <v>2169511.6095700003</v>
      </c>
      <c r="N10" s="260"/>
    </row>
    <row r="11" spans="1:14" s="268" customFormat="1" ht="64.5" customHeight="1">
      <c r="A11" s="266" t="s">
        <v>419</v>
      </c>
      <c r="B11" s="269">
        <v>5.4031499999999992</v>
      </c>
      <c r="C11" s="269">
        <v>12234.916310000001</v>
      </c>
      <c r="D11" s="269">
        <v>23551.376190000003</v>
      </c>
      <c r="E11" s="269">
        <v>35791.695650000001</v>
      </c>
      <c r="F11" s="269">
        <v>0</v>
      </c>
      <c r="G11" s="269">
        <v>571.15218000000004</v>
      </c>
      <c r="H11" s="269">
        <v>1526.27135</v>
      </c>
      <c r="I11" s="269">
        <v>2097.4235299999996</v>
      </c>
      <c r="J11" s="267">
        <v>2.6</v>
      </c>
      <c r="K11" s="267">
        <v>21.21866</v>
      </c>
      <c r="L11" s="267">
        <v>4378.9064699999999</v>
      </c>
      <c r="M11" s="267">
        <v>4402.7251299999998</v>
      </c>
      <c r="N11" s="260"/>
    </row>
    <row r="12" spans="1:14" s="268" customFormat="1" ht="64.5" customHeight="1">
      <c r="A12" s="266" t="s">
        <v>420</v>
      </c>
      <c r="B12" s="269">
        <v>3286.8872288000002</v>
      </c>
      <c r="C12" s="269">
        <v>14429.6795528</v>
      </c>
      <c r="D12" s="269">
        <v>77.867620000000002</v>
      </c>
      <c r="E12" s="269">
        <v>17794.4344016</v>
      </c>
      <c r="F12" s="269">
        <v>0</v>
      </c>
      <c r="G12" s="269">
        <v>669.80163000000005</v>
      </c>
      <c r="H12" s="269">
        <v>98.016000000000005</v>
      </c>
      <c r="I12" s="269">
        <v>767.81763000000001</v>
      </c>
      <c r="J12" s="267">
        <v>4541</v>
      </c>
      <c r="K12" s="267">
        <v>5015.4634500000002</v>
      </c>
      <c r="L12" s="267">
        <v>599.18151999999998</v>
      </c>
      <c r="M12" s="267">
        <v>10155.644970000001</v>
      </c>
      <c r="N12" s="260"/>
    </row>
    <row r="13" spans="1:14" s="268" customFormat="1" ht="64.5" customHeight="1">
      <c r="A13" s="266" t="s">
        <v>421</v>
      </c>
      <c r="B13" s="267">
        <v>4.4941199999999997</v>
      </c>
      <c r="C13" s="267">
        <v>13520.481039999999</v>
      </c>
      <c r="D13" s="267">
        <v>39626.572740000003</v>
      </c>
      <c r="E13" s="267">
        <v>53151.547899999998</v>
      </c>
      <c r="F13" s="267">
        <v>45</v>
      </c>
      <c r="G13" s="267">
        <v>3962.5473400000001</v>
      </c>
      <c r="H13" s="267">
        <v>9935.3960200000001</v>
      </c>
      <c r="I13" s="267">
        <v>13942.943359999999</v>
      </c>
      <c r="J13" s="267">
        <v>995.29476</v>
      </c>
      <c r="K13" s="267">
        <v>3443.35212</v>
      </c>
      <c r="L13" s="267">
        <v>23886.269270000001</v>
      </c>
      <c r="M13" s="267">
        <v>28324.916149999997</v>
      </c>
      <c r="N13" s="260"/>
    </row>
    <row r="14" spans="1:14" s="268" customFormat="1" ht="64.5" customHeight="1">
      <c r="A14" s="266" t="s">
        <v>422</v>
      </c>
      <c r="B14" s="267">
        <v>127555.91045</v>
      </c>
      <c r="C14" s="267">
        <v>704853.0671756001</v>
      </c>
      <c r="D14" s="267">
        <v>1213728.715446</v>
      </c>
      <c r="E14" s="267">
        <v>2046137.6930716</v>
      </c>
      <c r="F14" s="267">
        <v>53706.148131599999</v>
      </c>
      <c r="G14" s="267">
        <v>153984.00691880001</v>
      </c>
      <c r="H14" s="267">
        <v>159149.79811</v>
      </c>
      <c r="I14" s="267">
        <v>366839.95316039998</v>
      </c>
      <c r="J14" s="267">
        <v>97814.501980000001</v>
      </c>
      <c r="K14" s="267">
        <v>647210.62957599992</v>
      </c>
      <c r="L14" s="267">
        <v>2038669.3444300001</v>
      </c>
      <c r="M14" s="267">
        <v>2783694.4759860002</v>
      </c>
      <c r="N14" s="260"/>
    </row>
    <row r="15" spans="1:14" s="268" customFormat="1" ht="64.5" customHeight="1">
      <c r="A15" s="266" t="s">
        <v>423</v>
      </c>
      <c r="B15" s="267">
        <v>6.86</v>
      </c>
      <c r="C15" s="267">
        <v>19891.748170000003</v>
      </c>
      <c r="D15" s="267">
        <v>101924.15051000001</v>
      </c>
      <c r="E15" s="267">
        <v>121822.75868000001</v>
      </c>
      <c r="F15" s="267">
        <v>4086.8627000000001</v>
      </c>
      <c r="G15" s="267">
        <v>5480.6300099999999</v>
      </c>
      <c r="H15" s="267">
        <v>28375.02608</v>
      </c>
      <c r="I15" s="267">
        <v>37942.518790000002</v>
      </c>
      <c r="J15" s="267">
        <v>0</v>
      </c>
      <c r="K15" s="267">
        <v>79099.386209999997</v>
      </c>
      <c r="L15" s="267">
        <v>24851.421539999999</v>
      </c>
      <c r="M15" s="267">
        <v>103950.80775000001</v>
      </c>
      <c r="N15" s="260"/>
    </row>
    <row r="16" spans="1:14" s="268" customFormat="1" ht="64.5" customHeight="1">
      <c r="A16" s="266" t="s">
        <v>77</v>
      </c>
      <c r="B16" s="267">
        <v>11043.9775156</v>
      </c>
      <c r="C16" s="267">
        <v>966541.34846780007</v>
      </c>
      <c r="D16" s="267">
        <v>1868382.7504224</v>
      </c>
      <c r="E16" s="267">
        <v>2845968.0764057999</v>
      </c>
      <c r="F16" s="267">
        <v>457891.90266100003</v>
      </c>
      <c r="G16" s="267">
        <v>186705.5558036</v>
      </c>
      <c r="H16" s="267">
        <v>469197.63016</v>
      </c>
      <c r="I16" s="267">
        <v>1113795.0886245999</v>
      </c>
      <c r="J16" s="267">
        <v>212059.14747999999</v>
      </c>
      <c r="K16" s="267">
        <v>459257.69094199996</v>
      </c>
      <c r="L16" s="267">
        <v>2615021.1002385998</v>
      </c>
      <c r="M16" s="267">
        <v>3286337.9386606002</v>
      </c>
      <c r="N16" s="260"/>
    </row>
    <row r="17" spans="1:14" s="268" customFormat="1" ht="64.5" customHeight="1">
      <c r="A17" s="266" t="s">
        <v>424</v>
      </c>
      <c r="B17" s="267">
        <v>68558.786069999987</v>
      </c>
      <c r="C17" s="267">
        <v>880872.98893200001</v>
      </c>
      <c r="D17" s="267">
        <v>650023.65402380005</v>
      </c>
      <c r="E17" s="267">
        <v>1599455.4290258</v>
      </c>
      <c r="F17" s="267">
        <v>48421.664850000001</v>
      </c>
      <c r="G17" s="267">
        <v>146896.72157200001</v>
      </c>
      <c r="H17" s="267">
        <v>392496.1353276</v>
      </c>
      <c r="I17" s="267">
        <v>587814.52174960007</v>
      </c>
      <c r="J17" s="267">
        <v>272439.41969999997</v>
      </c>
      <c r="K17" s="267">
        <v>1391364.430523</v>
      </c>
      <c r="L17" s="267">
        <v>1415723.5845599999</v>
      </c>
      <c r="M17" s="267">
        <v>3079527.434783</v>
      </c>
      <c r="N17" s="260"/>
    </row>
    <row r="18" spans="1:14" s="268" customFormat="1" ht="64.5" customHeight="1">
      <c r="A18" s="266" t="s">
        <v>425</v>
      </c>
      <c r="B18" s="267">
        <v>317.62982</v>
      </c>
      <c r="C18" s="267">
        <v>59230.6660806</v>
      </c>
      <c r="D18" s="267">
        <v>122919.98277799999</v>
      </c>
      <c r="E18" s="267">
        <v>182468.27867860001</v>
      </c>
      <c r="F18" s="267">
        <v>879.91610000000003</v>
      </c>
      <c r="G18" s="267">
        <v>20127.436827599999</v>
      </c>
      <c r="H18" s="267">
        <v>115861.04607</v>
      </c>
      <c r="I18" s="267">
        <v>136868.39899759999</v>
      </c>
      <c r="J18" s="267">
        <v>3154.8619800000001</v>
      </c>
      <c r="K18" s="267">
        <v>44439.277012799997</v>
      </c>
      <c r="L18" s="267">
        <v>140468.92905000001</v>
      </c>
      <c r="M18" s="267">
        <v>188063.06804280001</v>
      </c>
      <c r="N18" s="260"/>
    </row>
    <row r="19" spans="1:14" s="268" customFormat="1" ht="64.5" customHeight="1">
      <c r="A19" s="266" t="s">
        <v>426</v>
      </c>
      <c r="B19" s="267">
        <v>940.44718</v>
      </c>
      <c r="C19" s="267">
        <v>318325.55702060001</v>
      </c>
      <c r="D19" s="267">
        <v>939664.62915040005</v>
      </c>
      <c r="E19" s="267">
        <v>1258930.633351</v>
      </c>
      <c r="F19" s="267">
        <v>5010.7007199999998</v>
      </c>
      <c r="G19" s="267">
        <v>39561.328055999998</v>
      </c>
      <c r="H19" s="267">
        <v>181792.98196999999</v>
      </c>
      <c r="I19" s="267">
        <v>226365.01074599999</v>
      </c>
      <c r="J19" s="267">
        <v>15110.52615</v>
      </c>
      <c r="K19" s="267">
        <v>261257.5931464</v>
      </c>
      <c r="L19" s="267">
        <v>610758.45177879999</v>
      </c>
      <c r="M19" s="267">
        <v>887126.57107519999</v>
      </c>
      <c r="N19" s="260"/>
    </row>
    <row r="20" spans="1:14" s="268" customFormat="1" ht="64.5" customHeight="1">
      <c r="A20" s="266" t="s">
        <v>427</v>
      </c>
      <c r="B20" s="267">
        <v>118547.94769</v>
      </c>
      <c r="C20" s="267">
        <v>106907.99209</v>
      </c>
      <c r="D20" s="267">
        <v>2542.1238900000003</v>
      </c>
      <c r="E20" s="267">
        <v>227998.06366999997</v>
      </c>
      <c r="F20" s="267">
        <v>26299.811100000003</v>
      </c>
      <c r="G20" s="267">
        <v>89483.410209999987</v>
      </c>
      <c r="H20" s="267">
        <v>17058.35572</v>
      </c>
      <c r="I20" s="267">
        <v>132841.57703000001</v>
      </c>
      <c r="J20" s="267">
        <v>693.36416000000008</v>
      </c>
      <c r="K20" s="267">
        <v>1538.7241100000001</v>
      </c>
      <c r="L20" s="267">
        <v>5682.5464000000002</v>
      </c>
      <c r="M20" s="267">
        <v>7914.6346700000004</v>
      </c>
      <c r="N20" s="260"/>
    </row>
    <row r="21" spans="1:14" s="268" customFormat="1" ht="64.5" customHeight="1">
      <c r="A21" s="266" t="s">
        <v>428</v>
      </c>
      <c r="B21" s="267">
        <v>1110.2336799999998</v>
      </c>
      <c r="C21" s="267">
        <v>338323.28333099996</v>
      </c>
      <c r="D21" s="267">
        <v>1041672.852311</v>
      </c>
      <c r="E21" s="267">
        <v>1381106.3693220001</v>
      </c>
      <c r="F21" s="267">
        <v>13661.433800000001</v>
      </c>
      <c r="G21" s="267">
        <v>27467.476014800002</v>
      </c>
      <c r="H21" s="267">
        <v>539631.75167979999</v>
      </c>
      <c r="I21" s="267">
        <v>580760.6614946</v>
      </c>
      <c r="J21" s="267">
        <v>32758.3025868</v>
      </c>
      <c r="K21" s="267">
        <v>51062.124647799996</v>
      </c>
      <c r="L21" s="267">
        <v>1609550.7268362001</v>
      </c>
      <c r="M21" s="267">
        <v>1693371.1540708002</v>
      </c>
      <c r="N21" s="260"/>
    </row>
    <row r="22" spans="1:14" s="268" customFormat="1" ht="64.5" customHeight="1">
      <c r="A22" s="266" t="s">
        <v>429</v>
      </c>
      <c r="B22" s="267">
        <v>53.86806</v>
      </c>
      <c r="C22" s="267">
        <v>2941.6130899999998</v>
      </c>
      <c r="D22" s="267">
        <v>725.75086999999996</v>
      </c>
      <c r="E22" s="267">
        <v>3721.2320199999999</v>
      </c>
      <c r="F22" s="267">
        <v>0</v>
      </c>
      <c r="G22" s="267">
        <v>1793.25261</v>
      </c>
      <c r="H22" s="267">
        <v>846.57411000000002</v>
      </c>
      <c r="I22" s="267">
        <v>2639.82672</v>
      </c>
      <c r="J22" s="267">
        <v>2.1</v>
      </c>
      <c r="K22" s="267">
        <v>598.43929000000003</v>
      </c>
      <c r="L22" s="267">
        <v>386.05088000000001</v>
      </c>
      <c r="M22" s="267">
        <v>986.59017000000006</v>
      </c>
      <c r="N22" s="260"/>
    </row>
    <row r="23" spans="1:14" s="268" customFormat="1" ht="64.5" customHeight="1">
      <c r="A23" s="266" t="s">
        <v>430</v>
      </c>
      <c r="B23" s="267">
        <v>156.90831</v>
      </c>
      <c r="C23" s="267">
        <v>18306.015179999999</v>
      </c>
      <c r="D23" s="267">
        <v>3421.3752799999997</v>
      </c>
      <c r="E23" s="267">
        <v>21884.298770000001</v>
      </c>
      <c r="F23" s="267">
        <v>0</v>
      </c>
      <c r="G23" s="267">
        <v>2749.6793399999997</v>
      </c>
      <c r="H23" s="267">
        <v>2806.5808299999999</v>
      </c>
      <c r="I23" s="267">
        <v>5556.2601699999996</v>
      </c>
      <c r="J23" s="267">
        <v>0</v>
      </c>
      <c r="K23" s="267">
        <v>1740.1084900000001</v>
      </c>
      <c r="L23" s="267">
        <v>15447.46658</v>
      </c>
      <c r="M23" s="267">
        <v>17187.575069999999</v>
      </c>
      <c r="N23" s="260"/>
    </row>
    <row r="24" spans="1:14" s="268" customFormat="1" ht="64.5" customHeight="1">
      <c r="A24" s="266" t="s">
        <v>431</v>
      </c>
      <c r="B24" s="267">
        <v>425.30920000000003</v>
      </c>
      <c r="C24" s="267">
        <v>50203.59072</v>
      </c>
      <c r="D24" s="267">
        <v>101747.043947</v>
      </c>
      <c r="E24" s="267">
        <v>152375.94386700002</v>
      </c>
      <c r="F24" s="267">
        <v>4969.2720999999992</v>
      </c>
      <c r="G24" s="267">
        <v>27791.299746800003</v>
      </c>
      <c r="H24" s="267">
        <v>54176.268400000001</v>
      </c>
      <c r="I24" s="267">
        <v>86936.840246799999</v>
      </c>
      <c r="J24" s="267">
        <v>1503.05332</v>
      </c>
      <c r="K24" s="267">
        <v>16871.408307199999</v>
      </c>
      <c r="L24" s="267">
        <v>48306.872560000003</v>
      </c>
      <c r="M24" s="267">
        <v>66681.334187200002</v>
      </c>
      <c r="N24" s="260"/>
    </row>
    <row r="25" spans="1:14" s="268" customFormat="1" ht="64.5" customHeight="1">
      <c r="A25" s="266" t="s">
        <v>432</v>
      </c>
      <c r="B25" s="267">
        <v>0</v>
      </c>
      <c r="C25" s="267">
        <v>28.889050000000001</v>
      </c>
      <c r="D25" s="267">
        <v>0</v>
      </c>
      <c r="E25" s="267">
        <v>28.889050000000001</v>
      </c>
      <c r="F25" s="267">
        <v>0</v>
      </c>
      <c r="G25" s="267">
        <v>0</v>
      </c>
      <c r="H25" s="267">
        <v>0</v>
      </c>
      <c r="I25" s="267">
        <v>0</v>
      </c>
      <c r="J25" s="267">
        <v>0</v>
      </c>
      <c r="K25" s="267">
        <v>21.44097</v>
      </c>
      <c r="L25" s="267">
        <v>24.282790000000002</v>
      </c>
      <c r="M25" s="267">
        <v>45.723759999999999</v>
      </c>
      <c r="N25" s="260"/>
    </row>
    <row r="26" spans="1:14" s="268" customFormat="1" ht="64.5" customHeight="1">
      <c r="A26" s="266" t="s">
        <v>433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10.49981</v>
      </c>
      <c r="L26" s="267">
        <v>0</v>
      </c>
      <c r="M26" s="267">
        <v>10.49981</v>
      </c>
      <c r="N26" s="260"/>
    </row>
    <row r="27" spans="1:14" s="273" customFormat="1" ht="98.25" customHeight="1">
      <c r="A27" s="270" t="s">
        <v>434</v>
      </c>
      <c r="B27" s="271">
        <v>0</v>
      </c>
      <c r="C27" s="271">
        <v>0</v>
      </c>
      <c r="D27" s="271">
        <v>0</v>
      </c>
      <c r="E27" s="271">
        <v>0</v>
      </c>
      <c r="F27" s="271">
        <v>0</v>
      </c>
      <c r="G27" s="271">
        <v>1140.9812199999999</v>
      </c>
      <c r="H27" s="271">
        <v>96.291139999999999</v>
      </c>
      <c r="I27" s="271">
        <v>1237.2723600000002</v>
      </c>
      <c r="J27" s="271">
        <v>0</v>
      </c>
      <c r="K27" s="271">
        <v>0</v>
      </c>
      <c r="L27" s="271">
        <v>77.779250000000005</v>
      </c>
      <c r="M27" s="271">
        <v>77.779250000000005</v>
      </c>
      <c r="N27" s="272"/>
    </row>
    <row r="28" spans="1:14" s="273" customFormat="1" ht="38.25" customHeight="1">
      <c r="A28" s="274" t="s">
        <v>454</v>
      </c>
      <c r="B28" s="275">
        <f>SUM(B10:B27)</f>
        <v>350779.24347440002</v>
      </c>
      <c r="C28" s="275">
        <f t="shared" ref="C28:M28" si="0">SUM(C10:C27)</f>
        <v>4335723.4279102003</v>
      </c>
      <c r="D28" s="275">
        <f t="shared" si="0"/>
        <v>7703305.2084350009</v>
      </c>
      <c r="E28" s="275">
        <f t="shared" si="0"/>
        <v>12389807.8798196</v>
      </c>
      <c r="F28" s="275">
        <f t="shared" si="0"/>
        <v>639187.83478260005</v>
      </c>
      <c r="G28" s="275">
        <f t="shared" si="0"/>
        <v>768827.53860959981</v>
      </c>
      <c r="H28" s="275">
        <f t="shared" si="0"/>
        <v>2131274.6293374002</v>
      </c>
      <c r="I28" s="275">
        <f t="shared" si="0"/>
        <v>3539290.0027295994</v>
      </c>
      <c r="J28" s="275">
        <f t="shared" si="0"/>
        <v>695900.12732679991</v>
      </c>
      <c r="K28" s="275">
        <f t="shared" si="0"/>
        <v>3232072.5736951991</v>
      </c>
      <c r="L28" s="275">
        <f t="shared" si="0"/>
        <v>10399397.782083599</v>
      </c>
      <c r="M28" s="275">
        <f t="shared" si="0"/>
        <v>14327370.4831056</v>
      </c>
      <c r="N28" s="272"/>
    </row>
    <row r="29" spans="1:14" ht="11.25" customHeight="1" thickBot="1">
      <c r="A29" s="276"/>
      <c r="B29" s="277"/>
      <c r="C29" s="278"/>
      <c r="D29" s="278"/>
      <c r="E29" s="278"/>
      <c r="F29" s="278"/>
      <c r="G29" s="278"/>
      <c r="H29" s="278"/>
      <c r="I29" s="278"/>
      <c r="J29" s="277"/>
      <c r="K29" s="277"/>
      <c r="L29" s="277"/>
      <c r="M29" s="277"/>
    </row>
    <row r="30" spans="1:14" s="279" customFormat="1" ht="27.75" customHeight="1" thickTop="1">
      <c r="A30" s="279" t="s">
        <v>437</v>
      </c>
      <c r="B30" s="280"/>
      <c r="C30" s="281"/>
      <c r="D30" s="281"/>
      <c r="E30" s="281"/>
      <c r="F30" s="281"/>
      <c r="G30" s="281"/>
      <c r="H30" s="281"/>
      <c r="I30" s="281"/>
      <c r="N30" s="282"/>
    </row>
    <row r="31" spans="1:14" ht="61.5" customHeight="1">
      <c r="A31" s="1033" t="s">
        <v>455</v>
      </c>
      <c r="B31" s="1033"/>
      <c r="C31" s="1033"/>
      <c r="D31" s="193"/>
      <c r="E31" s="193"/>
      <c r="F31" s="193"/>
      <c r="G31" s="193"/>
      <c r="H31" s="193"/>
      <c r="I31" s="193"/>
      <c r="J31" s="107"/>
      <c r="K31" s="107"/>
      <c r="L31" s="107"/>
      <c r="M31" s="107"/>
    </row>
    <row r="32" spans="1:14" ht="22.5" customHeight="1">
      <c r="A32" s="284"/>
      <c r="B32" s="237"/>
      <c r="C32" s="193"/>
      <c r="D32" s="193"/>
      <c r="E32" s="193"/>
      <c r="F32" s="193"/>
      <c r="G32" s="193"/>
      <c r="H32" s="193"/>
      <c r="I32" s="19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19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19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19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19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19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19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19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19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19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19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19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19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19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19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19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19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19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19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19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19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19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19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19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19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19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19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19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19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93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93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93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93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93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93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93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93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93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93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93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93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93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93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93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93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93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93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  <c r="I79" s="237"/>
    </row>
    <row r="80" spans="1:13">
      <c r="A80" s="232"/>
      <c r="C80" s="237"/>
      <c r="D80" s="237"/>
      <c r="E80" s="237"/>
      <c r="F80" s="237"/>
      <c r="G80" s="237"/>
      <c r="H80" s="237"/>
      <c r="I80" s="237"/>
    </row>
    <row r="81" spans="1:9">
      <c r="A81" s="232"/>
      <c r="C81" s="237"/>
      <c r="D81" s="237"/>
      <c r="E81" s="237"/>
      <c r="F81" s="237"/>
      <c r="G81" s="237"/>
      <c r="H81" s="237"/>
      <c r="I81" s="237"/>
    </row>
    <row r="82" spans="1:9">
      <c r="A82" s="232"/>
      <c r="C82" s="237"/>
      <c r="D82" s="237"/>
      <c r="E82" s="237"/>
      <c r="F82" s="237"/>
      <c r="G82" s="237"/>
      <c r="H82" s="237"/>
      <c r="I82" s="237"/>
    </row>
    <row r="83" spans="1:9">
      <c r="A83" s="235"/>
      <c r="C83" s="237"/>
      <c r="D83" s="237"/>
      <c r="E83" s="237"/>
      <c r="F83" s="237"/>
      <c r="G83" s="237"/>
      <c r="H83" s="237"/>
      <c r="I83" s="237"/>
    </row>
    <row r="84" spans="1:9">
      <c r="A84" s="231"/>
      <c r="C84" s="237"/>
      <c r="D84" s="237"/>
      <c r="E84" s="237"/>
      <c r="F84" s="237"/>
      <c r="G84" s="237"/>
      <c r="H84" s="237"/>
      <c r="I84" s="237"/>
    </row>
    <row r="85" spans="1:9">
      <c r="A85" s="232"/>
      <c r="C85" s="237"/>
      <c r="D85" s="237"/>
      <c r="E85" s="237"/>
      <c r="F85" s="237"/>
      <c r="G85" s="237"/>
      <c r="H85" s="237"/>
      <c r="I85" s="237"/>
    </row>
    <row r="86" spans="1:9">
      <c r="A86" s="232"/>
      <c r="C86" s="237"/>
      <c r="D86" s="237"/>
      <c r="E86" s="237"/>
      <c r="F86" s="237"/>
      <c r="G86" s="237"/>
      <c r="H86" s="237"/>
      <c r="I86" s="237"/>
    </row>
    <row r="87" spans="1:9">
      <c r="A87" s="232"/>
      <c r="C87" s="237"/>
      <c r="D87" s="237"/>
      <c r="E87" s="237"/>
      <c r="F87" s="237"/>
      <c r="G87" s="237"/>
      <c r="H87" s="237"/>
      <c r="I87" s="237"/>
    </row>
    <row r="88" spans="1:9">
      <c r="A88" s="232"/>
      <c r="C88" s="237"/>
      <c r="D88" s="237"/>
      <c r="E88" s="237"/>
      <c r="F88" s="237"/>
      <c r="G88" s="237"/>
      <c r="H88" s="237"/>
      <c r="I88" s="237"/>
    </row>
    <row r="89" spans="1:9">
      <c r="A89" s="232"/>
      <c r="C89" s="237"/>
      <c r="D89" s="237"/>
      <c r="E89" s="237"/>
      <c r="F89" s="237"/>
      <c r="G89" s="237"/>
      <c r="H89" s="237"/>
      <c r="I89" s="237"/>
    </row>
    <row r="90" spans="1:9">
      <c r="A90" s="232"/>
      <c r="C90" s="237"/>
      <c r="D90" s="237"/>
      <c r="E90" s="237"/>
      <c r="F90" s="237"/>
      <c r="G90" s="237"/>
      <c r="H90" s="237"/>
      <c r="I90" s="237"/>
    </row>
    <row r="91" spans="1:9">
      <c r="A91" s="232"/>
      <c r="C91" s="237"/>
      <c r="D91" s="237"/>
      <c r="E91" s="237"/>
      <c r="F91" s="237"/>
      <c r="G91" s="237"/>
      <c r="H91" s="237"/>
      <c r="I91" s="237"/>
    </row>
    <row r="92" spans="1:9">
      <c r="A92" s="232"/>
      <c r="C92" s="237"/>
      <c r="D92" s="237"/>
      <c r="E92" s="237"/>
      <c r="F92" s="237"/>
      <c r="G92" s="237"/>
      <c r="H92" s="237"/>
      <c r="I92" s="237"/>
    </row>
    <row r="93" spans="1:9">
      <c r="A93" s="232"/>
      <c r="C93" s="237"/>
      <c r="D93" s="237"/>
      <c r="E93" s="237"/>
      <c r="F93" s="237"/>
      <c r="G93" s="237"/>
      <c r="H93" s="237"/>
      <c r="I93" s="237"/>
    </row>
    <row r="94" spans="1:9">
      <c r="A94" s="231"/>
      <c r="C94" s="237"/>
      <c r="D94" s="237"/>
      <c r="E94" s="237"/>
      <c r="F94" s="237"/>
      <c r="G94" s="237"/>
      <c r="H94" s="237"/>
      <c r="I94" s="237"/>
    </row>
    <row r="95" spans="1:9">
      <c r="A95" s="232"/>
      <c r="C95" s="237"/>
      <c r="D95" s="237"/>
      <c r="E95" s="237"/>
      <c r="F95" s="237"/>
      <c r="G95" s="237"/>
      <c r="H95" s="237"/>
      <c r="I95" s="237"/>
    </row>
    <row r="96" spans="1:9">
      <c r="A96" s="232"/>
      <c r="C96" s="237"/>
      <c r="D96" s="237"/>
      <c r="E96" s="237"/>
      <c r="F96" s="237"/>
      <c r="G96" s="237"/>
      <c r="H96" s="237"/>
      <c r="I96" s="237"/>
    </row>
    <row r="97" spans="1:9">
      <c r="A97" s="232"/>
      <c r="C97" s="237"/>
      <c r="D97" s="237"/>
      <c r="E97" s="237"/>
      <c r="F97" s="237"/>
      <c r="G97" s="237"/>
      <c r="H97" s="237"/>
      <c r="I97" s="237"/>
    </row>
    <row r="98" spans="1:9">
      <c r="A98" s="238"/>
      <c r="C98" s="237"/>
      <c r="D98" s="237"/>
      <c r="E98" s="237"/>
      <c r="F98" s="237"/>
      <c r="G98" s="237"/>
      <c r="H98" s="237"/>
      <c r="I98" s="237"/>
    </row>
    <row r="99" spans="1:9">
      <c r="A99" s="238"/>
      <c r="C99" s="237"/>
      <c r="D99" s="237"/>
      <c r="E99" s="237"/>
      <c r="F99" s="237"/>
      <c r="G99" s="237"/>
      <c r="H99" s="237"/>
      <c r="I99" s="237"/>
    </row>
    <row r="100" spans="1:9">
      <c r="A100" s="238"/>
      <c r="C100" s="237"/>
      <c r="D100" s="237"/>
      <c r="E100" s="237"/>
      <c r="F100" s="237"/>
      <c r="G100" s="237"/>
      <c r="H100" s="237"/>
      <c r="I100" s="237"/>
    </row>
    <row r="101" spans="1:9">
      <c r="A101" s="238"/>
      <c r="C101" s="237"/>
      <c r="D101" s="237"/>
      <c r="E101" s="237"/>
      <c r="F101" s="237"/>
      <c r="G101" s="237"/>
      <c r="H101" s="237"/>
      <c r="I101" s="237"/>
    </row>
    <row r="102" spans="1:9">
      <c r="A102" s="238"/>
      <c r="C102" s="237"/>
      <c r="D102" s="237"/>
      <c r="E102" s="237"/>
      <c r="F102" s="237"/>
      <c r="G102" s="237"/>
      <c r="H102" s="237"/>
      <c r="I102" s="237"/>
    </row>
    <row r="103" spans="1:9">
      <c r="A103" s="238"/>
      <c r="C103" s="237"/>
      <c r="D103" s="237"/>
      <c r="E103" s="237"/>
      <c r="F103" s="237"/>
      <c r="G103" s="237"/>
      <c r="H103" s="237"/>
      <c r="I103" s="237"/>
    </row>
    <row r="104" spans="1:9">
      <c r="A104" s="238"/>
      <c r="C104" s="237"/>
      <c r="D104" s="237"/>
      <c r="E104" s="237"/>
      <c r="F104" s="237"/>
      <c r="G104" s="237"/>
      <c r="H104" s="237"/>
      <c r="I104" s="237"/>
    </row>
    <row r="105" spans="1:9">
      <c r="A105" s="238"/>
      <c r="C105" s="237"/>
      <c r="D105" s="237"/>
      <c r="E105" s="237"/>
      <c r="F105" s="237"/>
      <c r="G105" s="237"/>
      <c r="H105" s="237"/>
      <c r="I105" s="237"/>
    </row>
    <row r="106" spans="1:9">
      <c r="A106" s="238"/>
      <c r="C106" s="237"/>
      <c r="D106" s="237"/>
      <c r="E106" s="237"/>
      <c r="F106" s="237"/>
      <c r="G106" s="237"/>
      <c r="H106" s="237"/>
      <c r="I106" s="237"/>
    </row>
    <row r="107" spans="1:9" ht="15.75">
      <c r="A107" s="239"/>
      <c r="C107" s="237"/>
      <c r="D107" s="237"/>
      <c r="E107" s="237"/>
      <c r="F107" s="237"/>
      <c r="G107" s="237"/>
      <c r="H107" s="237"/>
      <c r="I107" s="237"/>
    </row>
    <row r="108" spans="1:9" ht="15.75">
      <c r="A108" s="239"/>
      <c r="C108" s="237"/>
      <c r="D108" s="237"/>
      <c r="E108" s="237"/>
      <c r="F108" s="237"/>
      <c r="G108" s="237"/>
      <c r="H108" s="237"/>
      <c r="I108" s="237"/>
    </row>
    <row r="109" spans="1:9" ht="15.75">
      <c r="A109" s="239"/>
      <c r="C109" s="237"/>
      <c r="D109" s="237"/>
      <c r="E109" s="237"/>
      <c r="F109" s="237"/>
      <c r="G109" s="237"/>
      <c r="H109" s="237"/>
      <c r="I109" s="237"/>
    </row>
    <row r="110" spans="1:9" ht="15.75">
      <c r="A110" s="239"/>
      <c r="C110" s="237"/>
      <c r="D110" s="237"/>
      <c r="E110" s="237"/>
      <c r="F110" s="237"/>
      <c r="G110" s="237"/>
      <c r="H110" s="237"/>
      <c r="I110" s="237"/>
    </row>
    <row r="111" spans="1:9" ht="15.75">
      <c r="A111" s="239"/>
      <c r="C111" s="237"/>
      <c r="D111" s="237"/>
      <c r="E111" s="237"/>
      <c r="F111" s="237"/>
      <c r="G111" s="237"/>
      <c r="H111" s="237"/>
      <c r="I111" s="237"/>
    </row>
    <row r="112" spans="1:9" ht="15.75">
      <c r="A112" s="239"/>
      <c r="C112" s="237"/>
      <c r="D112" s="237"/>
      <c r="E112" s="237"/>
      <c r="F112" s="237"/>
      <c r="G112" s="237"/>
      <c r="H112" s="237"/>
      <c r="I112" s="237"/>
    </row>
    <row r="113" spans="1:9" ht="15.75">
      <c r="A113" s="239"/>
      <c r="C113" s="237"/>
      <c r="D113" s="237"/>
      <c r="E113" s="237"/>
      <c r="F113" s="237"/>
      <c r="G113" s="237"/>
      <c r="H113" s="237"/>
      <c r="I113" s="237"/>
    </row>
    <row r="114" spans="1:9" ht="15.75">
      <c r="A114" s="239"/>
      <c r="C114" s="237"/>
      <c r="D114" s="237"/>
      <c r="E114" s="237"/>
      <c r="F114" s="237"/>
      <c r="G114" s="237"/>
      <c r="H114" s="237"/>
      <c r="I114" s="237"/>
    </row>
    <row r="115" spans="1:9" ht="15.75">
      <c r="A115" s="239"/>
      <c r="C115" s="237"/>
      <c r="D115" s="237"/>
      <c r="E115" s="237"/>
      <c r="F115" s="237"/>
      <c r="G115" s="237"/>
      <c r="H115" s="237"/>
      <c r="I115" s="237"/>
    </row>
    <row r="116" spans="1:9" ht="15.75">
      <c r="A116" s="239"/>
      <c r="C116" s="237"/>
      <c r="D116" s="237"/>
      <c r="E116" s="237"/>
      <c r="F116" s="237"/>
      <c r="G116" s="237"/>
      <c r="H116" s="237"/>
      <c r="I116" s="237"/>
    </row>
    <row r="117" spans="1:9" ht="15.75">
      <c r="A117" s="239"/>
      <c r="C117" s="237"/>
      <c r="D117" s="237"/>
      <c r="E117" s="237"/>
      <c r="F117" s="237"/>
      <c r="G117" s="237"/>
      <c r="H117" s="237"/>
      <c r="I117" s="237"/>
    </row>
    <row r="118" spans="1:9" ht="15.75">
      <c r="A118" s="239"/>
      <c r="C118" s="237"/>
      <c r="D118" s="237"/>
      <c r="E118" s="237"/>
      <c r="F118" s="237"/>
      <c r="G118" s="237"/>
      <c r="H118" s="237"/>
      <c r="I118" s="237"/>
    </row>
    <row r="119" spans="1:9" ht="15.75">
      <c r="A119" s="239"/>
      <c r="C119" s="237"/>
      <c r="D119" s="237"/>
      <c r="E119" s="237"/>
      <c r="F119" s="237"/>
      <c r="G119" s="237"/>
      <c r="H119" s="237"/>
      <c r="I119" s="237"/>
    </row>
    <row r="120" spans="1:9" ht="15.75">
      <c r="A120" s="239"/>
    </row>
    <row r="121" spans="1:9" ht="15.75">
      <c r="A121" s="239"/>
    </row>
    <row r="122" spans="1:9" ht="15.75">
      <c r="A122" s="239"/>
    </row>
    <row r="123" spans="1:9" ht="15.75">
      <c r="A123" s="239"/>
    </row>
    <row r="124" spans="1:9" ht="15.75">
      <c r="A124" s="239"/>
    </row>
    <row r="125" spans="1:9" ht="15.75">
      <c r="A125" s="239"/>
    </row>
    <row r="126" spans="1:9" ht="15.75">
      <c r="A126" s="239"/>
    </row>
    <row r="127" spans="1:9" ht="15.75">
      <c r="A127" s="239"/>
    </row>
    <row r="128" spans="1:9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8">
    <mergeCell ref="A31:C31"/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J653"/>
  <sheetViews>
    <sheetView topLeftCell="A2" zoomScale="40" zoomScaleNormal="40" workbookViewId="0">
      <selection activeCell="A7" sqref="A7"/>
    </sheetView>
  </sheetViews>
  <sheetFormatPr defaultColWidth="11.42578125" defaultRowHeight="12.75"/>
  <cols>
    <col min="1" max="1" width="134.140625" style="195" bestFit="1" customWidth="1"/>
    <col min="2" max="2" width="29.140625" style="103" customWidth="1"/>
    <col min="3" max="3" width="32.7109375" style="103" customWidth="1"/>
    <col min="4" max="4" width="28.7109375" style="103" customWidth="1"/>
    <col min="5" max="5" width="31" style="103" customWidth="1"/>
    <col min="6" max="6" width="29.140625" style="103" customWidth="1"/>
    <col min="7" max="7" width="32.7109375" style="103" customWidth="1"/>
    <col min="8" max="8" width="25.85546875" style="103" customWidth="1"/>
    <col min="9" max="9" width="31" style="103" customWidth="1"/>
    <col min="10" max="10" width="4.5703125" style="242" customWidth="1"/>
    <col min="11" max="256" width="11.42578125" style="103"/>
    <col min="257" max="257" width="134.140625" style="103" bestFit="1" customWidth="1"/>
    <col min="258" max="258" width="29.140625" style="103" customWidth="1"/>
    <col min="259" max="259" width="32.7109375" style="103" customWidth="1"/>
    <col min="260" max="260" width="28.7109375" style="103" customWidth="1"/>
    <col min="261" max="261" width="31" style="103" customWidth="1"/>
    <col min="262" max="262" width="29.140625" style="103" customWidth="1"/>
    <col min="263" max="263" width="32.7109375" style="103" customWidth="1"/>
    <col min="264" max="264" width="25.85546875" style="103" customWidth="1"/>
    <col min="265" max="265" width="31" style="103" customWidth="1"/>
    <col min="266" max="266" width="4.5703125" style="103" customWidth="1"/>
    <col min="267" max="512" width="11.42578125" style="103"/>
    <col min="513" max="513" width="134.140625" style="103" bestFit="1" customWidth="1"/>
    <col min="514" max="514" width="29.140625" style="103" customWidth="1"/>
    <col min="515" max="515" width="32.7109375" style="103" customWidth="1"/>
    <col min="516" max="516" width="28.7109375" style="103" customWidth="1"/>
    <col min="517" max="517" width="31" style="103" customWidth="1"/>
    <col min="518" max="518" width="29.140625" style="103" customWidth="1"/>
    <col min="519" max="519" width="32.7109375" style="103" customWidth="1"/>
    <col min="520" max="520" width="25.85546875" style="103" customWidth="1"/>
    <col min="521" max="521" width="31" style="103" customWidth="1"/>
    <col min="522" max="522" width="4.5703125" style="103" customWidth="1"/>
    <col min="523" max="768" width="11.42578125" style="103"/>
    <col min="769" max="769" width="134.140625" style="103" bestFit="1" customWidth="1"/>
    <col min="770" max="770" width="29.140625" style="103" customWidth="1"/>
    <col min="771" max="771" width="32.7109375" style="103" customWidth="1"/>
    <col min="772" max="772" width="28.7109375" style="103" customWidth="1"/>
    <col min="773" max="773" width="31" style="103" customWidth="1"/>
    <col min="774" max="774" width="29.140625" style="103" customWidth="1"/>
    <col min="775" max="775" width="32.7109375" style="103" customWidth="1"/>
    <col min="776" max="776" width="25.85546875" style="103" customWidth="1"/>
    <col min="777" max="777" width="31" style="103" customWidth="1"/>
    <col min="778" max="778" width="4.5703125" style="103" customWidth="1"/>
    <col min="779" max="1024" width="11.42578125" style="103"/>
    <col min="1025" max="1025" width="134.140625" style="103" bestFit="1" customWidth="1"/>
    <col min="1026" max="1026" width="29.140625" style="103" customWidth="1"/>
    <col min="1027" max="1027" width="32.7109375" style="103" customWidth="1"/>
    <col min="1028" max="1028" width="28.7109375" style="103" customWidth="1"/>
    <col min="1029" max="1029" width="31" style="103" customWidth="1"/>
    <col min="1030" max="1030" width="29.140625" style="103" customWidth="1"/>
    <col min="1031" max="1031" width="32.7109375" style="103" customWidth="1"/>
    <col min="1032" max="1032" width="25.85546875" style="103" customWidth="1"/>
    <col min="1033" max="1033" width="31" style="103" customWidth="1"/>
    <col min="1034" max="1034" width="4.5703125" style="103" customWidth="1"/>
    <col min="1035" max="1280" width="11.42578125" style="103"/>
    <col min="1281" max="1281" width="134.140625" style="103" bestFit="1" customWidth="1"/>
    <col min="1282" max="1282" width="29.140625" style="103" customWidth="1"/>
    <col min="1283" max="1283" width="32.7109375" style="103" customWidth="1"/>
    <col min="1284" max="1284" width="28.7109375" style="103" customWidth="1"/>
    <col min="1285" max="1285" width="31" style="103" customWidth="1"/>
    <col min="1286" max="1286" width="29.140625" style="103" customWidth="1"/>
    <col min="1287" max="1287" width="32.7109375" style="103" customWidth="1"/>
    <col min="1288" max="1288" width="25.85546875" style="103" customWidth="1"/>
    <col min="1289" max="1289" width="31" style="103" customWidth="1"/>
    <col min="1290" max="1290" width="4.5703125" style="103" customWidth="1"/>
    <col min="1291" max="1536" width="11.42578125" style="103"/>
    <col min="1537" max="1537" width="134.140625" style="103" bestFit="1" customWidth="1"/>
    <col min="1538" max="1538" width="29.140625" style="103" customWidth="1"/>
    <col min="1539" max="1539" width="32.7109375" style="103" customWidth="1"/>
    <col min="1540" max="1540" width="28.7109375" style="103" customWidth="1"/>
    <col min="1541" max="1541" width="31" style="103" customWidth="1"/>
    <col min="1542" max="1542" width="29.140625" style="103" customWidth="1"/>
    <col min="1543" max="1543" width="32.7109375" style="103" customWidth="1"/>
    <col min="1544" max="1544" width="25.85546875" style="103" customWidth="1"/>
    <col min="1545" max="1545" width="31" style="103" customWidth="1"/>
    <col min="1546" max="1546" width="4.5703125" style="103" customWidth="1"/>
    <col min="1547" max="1792" width="11.42578125" style="103"/>
    <col min="1793" max="1793" width="134.140625" style="103" bestFit="1" customWidth="1"/>
    <col min="1794" max="1794" width="29.140625" style="103" customWidth="1"/>
    <col min="1795" max="1795" width="32.7109375" style="103" customWidth="1"/>
    <col min="1796" max="1796" width="28.7109375" style="103" customWidth="1"/>
    <col min="1797" max="1797" width="31" style="103" customWidth="1"/>
    <col min="1798" max="1798" width="29.140625" style="103" customWidth="1"/>
    <col min="1799" max="1799" width="32.7109375" style="103" customWidth="1"/>
    <col min="1800" max="1800" width="25.85546875" style="103" customWidth="1"/>
    <col min="1801" max="1801" width="31" style="103" customWidth="1"/>
    <col min="1802" max="1802" width="4.5703125" style="103" customWidth="1"/>
    <col min="1803" max="2048" width="11.42578125" style="103"/>
    <col min="2049" max="2049" width="134.140625" style="103" bestFit="1" customWidth="1"/>
    <col min="2050" max="2050" width="29.140625" style="103" customWidth="1"/>
    <col min="2051" max="2051" width="32.7109375" style="103" customWidth="1"/>
    <col min="2052" max="2052" width="28.7109375" style="103" customWidth="1"/>
    <col min="2053" max="2053" width="31" style="103" customWidth="1"/>
    <col min="2054" max="2054" width="29.140625" style="103" customWidth="1"/>
    <col min="2055" max="2055" width="32.7109375" style="103" customWidth="1"/>
    <col min="2056" max="2056" width="25.85546875" style="103" customWidth="1"/>
    <col min="2057" max="2057" width="31" style="103" customWidth="1"/>
    <col min="2058" max="2058" width="4.5703125" style="103" customWidth="1"/>
    <col min="2059" max="2304" width="11.42578125" style="103"/>
    <col min="2305" max="2305" width="134.140625" style="103" bestFit="1" customWidth="1"/>
    <col min="2306" max="2306" width="29.140625" style="103" customWidth="1"/>
    <col min="2307" max="2307" width="32.7109375" style="103" customWidth="1"/>
    <col min="2308" max="2308" width="28.7109375" style="103" customWidth="1"/>
    <col min="2309" max="2309" width="31" style="103" customWidth="1"/>
    <col min="2310" max="2310" width="29.140625" style="103" customWidth="1"/>
    <col min="2311" max="2311" width="32.7109375" style="103" customWidth="1"/>
    <col min="2312" max="2312" width="25.85546875" style="103" customWidth="1"/>
    <col min="2313" max="2313" width="31" style="103" customWidth="1"/>
    <col min="2314" max="2314" width="4.5703125" style="103" customWidth="1"/>
    <col min="2315" max="2560" width="11.42578125" style="103"/>
    <col min="2561" max="2561" width="134.140625" style="103" bestFit="1" customWidth="1"/>
    <col min="2562" max="2562" width="29.140625" style="103" customWidth="1"/>
    <col min="2563" max="2563" width="32.7109375" style="103" customWidth="1"/>
    <col min="2564" max="2564" width="28.7109375" style="103" customWidth="1"/>
    <col min="2565" max="2565" width="31" style="103" customWidth="1"/>
    <col min="2566" max="2566" width="29.140625" style="103" customWidth="1"/>
    <col min="2567" max="2567" width="32.7109375" style="103" customWidth="1"/>
    <col min="2568" max="2568" width="25.85546875" style="103" customWidth="1"/>
    <col min="2569" max="2569" width="31" style="103" customWidth="1"/>
    <col min="2570" max="2570" width="4.5703125" style="103" customWidth="1"/>
    <col min="2571" max="2816" width="11.42578125" style="103"/>
    <col min="2817" max="2817" width="134.140625" style="103" bestFit="1" customWidth="1"/>
    <col min="2818" max="2818" width="29.140625" style="103" customWidth="1"/>
    <col min="2819" max="2819" width="32.7109375" style="103" customWidth="1"/>
    <col min="2820" max="2820" width="28.7109375" style="103" customWidth="1"/>
    <col min="2821" max="2821" width="31" style="103" customWidth="1"/>
    <col min="2822" max="2822" width="29.140625" style="103" customWidth="1"/>
    <col min="2823" max="2823" width="32.7109375" style="103" customWidth="1"/>
    <col min="2824" max="2824" width="25.85546875" style="103" customWidth="1"/>
    <col min="2825" max="2825" width="31" style="103" customWidth="1"/>
    <col min="2826" max="2826" width="4.5703125" style="103" customWidth="1"/>
    <col min="2827" max="3072" width="11.42578125" style="103"/>
    <col min="3073" max="3073" width="134.140625" style="103" bestFit="1" customWidth="1"/>
    <col min="3074" max="3074" width="29.140625" style="103" customWidth="1"/>
    <col min="3075" max="3075" width="32.7109375" style="103" customWidth="1"/>
    <col min="3076" max="3076" width="28.7109375" style="103" customWidth="1"/>
    <col min="3077" max="3077" width="31" style="103" customWidth="1"/>
    <col min="3078" max="3078" width="29.140625" style="103" customWidth="1"/>
    <col min="3079" max="3079" width="32.7109375" style="103" customWidth="1"/>
    <col min="3080" max="3080" width="25.85546875" style="103" customWidth="1"/>
    <col min="3081" max="3081" width="31" style="103" customWidth="1"/>
    <col min="3082" max="3082" width="4.5703125" style="103" customWidth="1"/>
    <col min="3083" max="3328" width="11.42578125" style="103"/>
    <col min="3329" max="3329" width="134.140625" style="103" bestFit="1" customWidth="1"/>
    <col min="3330" max="3330" width="29.140625" style="103" customWidth="1"/>
    <col min="3331" max="3331" width="32.7109375" style="103" customWidth="1"/>
    <col min="3332" max="3332" width="28.7109375" style="103" customWidth="1"/>
    <col min="3333" max="3333" width="31" style="103" customWidth="1"/>
    <col min="3334" max="3334" width="29.140625" style="103" customWidth="1"/>
    <col min="3335" max="3335" width="32.7109375" style="103" customWidth="1"/>
    <col min="3336" max="3336" width="25.85546875" style="103" customWidth="1"/>
    <col min="3337" max="3337" width="31" style="103" customWidth="1"/>
    <col min="3338" max="3338" width="4.5703125" style="103" customWidth="1"/>
    <col min="3339" max="3584" width="11.42578125" style="103"/>
    <col min="3585" max="3585" width="134.140625" style="103" bestFit="1" customWidth="1"/>
    <col min="3586" max="3586" width="29.140625" style="103" customWidth="1"/>
    <col min="3587" max="3587" width="32.7109375" style="103" customWidth="1"/>
    <col min="3588" max="3588" width="28.7109375" style="103" customWidth="1"/>
    <col min="3589" max="3589" width="31" style="103" customWidth="1"/>
    <col min="3590" max="3590" width="29.140625" style="103" customWidth="1"/>
    <col min="3591" max="3591" width="32.7109375" style="103" customWidth="1"/>
    <col min="3592" max="3592" width="25.85546875" style="103" customWidth="1"/>
    <col min="3593" max="3593" width="31" style="103" customWidth="1"/>
    <col min="3594" max="3594" width="4.5703125" style="103" customWidth="1"/>
    <col min="3595" max="3840" width="11.42578125" style="103"/>
    <col min="3841" max="3841" width="134.140625" style="103" bestFit="1" customWidth="1"/>
    <col min="3842" max="3842" width="29.140625" style="103" customWidth="1"/>
    <col min="3843" max="3843" width="32.7109375" style="103" customWidth="1"/>
    <col min="3844" max="3844" width="28.7109375" style="103" customWidth="1"/>
    <col min="3845" max="3845" width="31" style="103" customWidth="1"/>
    <col min="3846" max="3846" width="29.140625" style="103" customWidth="1"/>
    <col min="3847" max="3847" width="32.7109375" style="103" customWidth="1"/>
    <col min="3848" max="3848" width="25.85546875" style="103" customWidth="1"/>
    <col min="3849" max="3849" width="31" style="103" customWidth="1"/>
    <col min="3850" max="3850" width="4.5703125" style="103" customWidth="1"/>
    <col min="3851" max="4096" width="11.42578125" style="103"/>
    <col min="4097" max="4097" width="134.140625" style="103" bestFit="1" customWidth="1"/>
    <col min="4098" max="4098" width="29.140625" style="103" customWidth="1"/>
    <col min="4099" max="4099" width="32.7109375" style="103" customWidth="1"/>
    <col min="4100" max="4100" width="28.7109375" style="103" customWidth="1"/>
    <col min="4101" max="4101" width="31" style="103" customWidth="1"/>
    <col min="4102" max="4102" width="29.140625" style="103" customWidth="1"/>
    <col min="4103" max="4103" width="32.7109375" style="103" customWidth="1"/>
    <col min="4104" max="4104" width="25.85546875" style="103" customWidth="1"/>
    <col min="4105" max="4105" width="31" style="103" customWidth="1"/>
    <col min="4106" max="4106" width="4.5703125" style="103" customWidth="1"/>
    <col min="4107" max="4352" width="11.42578125" style="103"/>
    <col min="4353" max="4353" width="134.140625" style="103" bestFit="1" customWidth="1"/>
    <col min="4354" max="4354" width="29.140625" style="103" customWidth="1"/>
    <col min="4355" max="4355" width="32.7109375" style="103" customWidth="1"/>
    <col min="4356" max="4356" width="28.7109375" style="103" customWidth="1"/>
    <col min="4357" max="4357" width="31" style="103" customWidth="1"/>
    <col min="4358" max="4358" width="29.140625" style="103" customWidth="1"/>
    <col min="4359" max="4359" width="32.7109375" style="103" customWidth="1"/>
    <col min="4360" max="4360" width="25.85546875" style="103" customWidth="1"/>
    <col min="4361" max="4361" width="31" style="103" customWidth="1"/>
    <col min="4362" max="4362" width="4.5703125" style="103" customWidth="1"/>
    <col min="4363" max="4608" width="11.42578125" style="103"/>
    <col min="4609" max="4609" width="134.140625" style="103" bestFit="1" customWidth="1"/>
    <col min="4610" max="4610" width="29.140625" style="103" customWidth="1"/>
    <col min="4611" max="4611" width="32.7109375" style="103" customWidth="1"/>
    <col min="4612" max="4612" width="28.7109375" style="103" customWidth="1"/>
    <col min="4613" max="4613" width="31" style="103" customWidth="1"/>
    <col min="4614" max="4614" width="29.140625" style="103" customWidth="1"/>
    <col min="4615" max="4615" width="32.7109375" style="103" customWidth="1"/>
    <col min="4616" max="4616" width="25.85546875" style="103" customWidth="1"/>
    <col min="4617" max="4617" width="31" style="103" customWidth="1"/>
    <col min="4618" max="4618" width="4.5703125" style="103" customWidth="1"/>
    <col min="4619" max="4864" width="11.42578125" style="103"/>
    <col min="4865" max="4865" width="134.140625" style="103" bestFit="1" customWidth="1"/>
    <col min="4866" max="4866" width="29.140625" style="103" customWidth="1"/>
    <col min="4867" max="4867" width="32.7109375" style="103" customWidth="1"/>
    <col min="4868" max="4868" width="28.7109375" style="103" customWidth="1"/>
    <col min="4869" max="4869" width="31" style="103" customWidth="1"/>
    <col min="4870" max="4870" width="29.140625" style="103" customWidth="1"/>
    <col min="4871" max="4871" width="32.7109375" style="103" customWidth="1"/>
    <col min="4872" max="4872" width="25.85546875" style="103" customWidth="1"/>
    <col min="4873" max="4873" width="31" style="103" customWidth="1"/>
    <col min="4874" max="4874" width="4.5703125" style="103" customWidth="1"/>
    <col min="4875" max="5120" width="11.42578125" style="103"/>
    <col min="5121" max="5121" width="134.140625" style="103" bestFit="1" customWidth="1"/>
    <col min="5122" max="5122" width="29.140625" style="103" customWidth="1"/>
    <col min="5123" max="5123" width="32.7109375" style="103" customWidth="1"/>
    <col min="5124" max="5124" width="28.7109375" style="103" customWidth="1"/>
    <col min="5125" max="5125" width="31" style="103" customWidth="1"/>
    <col min="5126" max="5126" width="29.140625" style="103" customWidth="1"/>
    <col min="5127" max="5127" width="32.7109375" style="103" customWidth="1"/>
    <col min="5128" max="5128" width="25.85546875" style="103" customWidth="1"/>
    <col min="5129" max="5129" width="31" style="103" customWidth="1"/>
    <col min="5130" max="5130" width="4.5703125" style="103" customWidth="1"/>
    <col min="5131" max="5376" width="11.42578125" style="103"/>
    <col min="5377" max="5377" width="134.140625" style="103" bestFit="1" customWidth="1"/>
    <col min="5378" max="5378" width="29.140625" style="103" customWidth="1"/>
    <col min="5379" max="5379" width="32.7109375" style="103" customWidth="1"/>
    <col min="5380" max="5380" width="28.7109375" style="103" customWidth="1"/>
    <col min="5381" max="5381" width="31" style="103" customWidth="1"/>
    <col min="5382" max="5382" width="29.140625" style="103" customWidth="1"/>
    <col min="5383" max="5383" width="32.7109375" style="103" customWidth="1"/>
    <col min="5384" max="5384" width="25.85546875" style="103" customWidth="1"/>
    <col min="5385" max="5385" width="31" style="103" customWidth="1"/>
    <col min="5386" max="5386" width="4.5703125" style="103" customWidth="1"/>
    <col min="5387" max="5632" width="11.42578125" style="103"/>
    <col min="5633" max="5633" width="134.140625" style="103" bestFit="1" customWidth="1"/>
    <col min="5634" max="5634" width="29.140625" style="103" customWidth="1"/>
    <col min="5635" max="5635" width="32.7109375" style="103" customWidth="1"/>
    <col min="5636" max="5636" width="28.7109375" style="103" customWidth="1"/>
    <col min="5637" max="5637" width="31" style="103" customWidth="1"/>
    <col min="5638" max="5638" width="29.140625" style="103" customWidth="1"/>
    <col min="5639" max="5639" width="32.7109375" style="103" customWidth="1"/>
    <col min="5640" max="5640" width="25.85546875" style="103" customWidth="1"/>
    <col min="5641" max="5641" width="31" style="103" customWidth="1"/>
    <col min="5642" max="5642" width="4.5703125" style="103" customWidth="1"/>
    <col min="5643" max="5888" width="11.42578125" style="103"/>
    <col min="5889" max="5889" width="134.140625" style="103" bestFit="1" customWidth="1"/>
    <col min="5890" max="5890" width="29.140625" style="103" customWidth="1"/>
    <col min="5891" max="5891" width="32.7109375" style="103" customWidth="1"/>
    <col min="5892" max="5892" width="28.7109375" style="103" customWidth="1"/>
    <col min="5893" max="5893" width="31" style="103" customWidth="1"/>
    <col min="5894" max="5894" width="29.140625" style="103" customWidth="1"/>
    <col min="5895" max="5895" width="32.7109375" style="103" customWidth="1"/>
    <col min="5896" max="5896" width="25.85546875" style="103" customWidth="1"/>
    <col min="5897" max="5897" width="31" style="103" customWidth="1"/>
    <col min="5898" max="5898" width="4.5703125" style="103" customWidth="1"/>
    <col min="5899" max="6144" width="11.42578125" style="103"/>
    <col min="6145" max="6145" width="134.140625" style="103" bestFit="1" customWidth="1"/>
    <col min="6146" max="6146" width="29.140625" style="103" customWidth="1"/>
    <col min="6147" max="6147" width="32.7109375" style="103" customWidth="1"/>
    <col min="6148" max="6148" width="28.7109375" style="103" customWidth="1"/>
    <col min="6149" max="6149" width="31" style="103" customWidth="1"/>
    <col min="6150" max="6150" width="29.140625" style="103" customWidth="1"/>
    <col min="6151" max="6151" width="32.7109375" style="103" customWidth="1"/>
    <col min="6152" max="6152" width="25.85546875" style="103" customWidth="1"/>
    <col min="6153" max="6153" width="31" style="103" customWidth="1"/>
    <col min="6154" max="6154" width="4.5703125" style="103" customWidth="1"/>
    <col min="6155" max="6400" width="11.42578125" style="103"/>
    <col min="6401" max="6401" width="134.140625" style="103" bestFit="1" customWidth="1"/>
    <col min="6402" max="6402" width="29.140625" style="103" customWidth="1"/>
    <col min="6403" max="6403" width="32.7109375" style="103" customWidth="1"/>
    <col min="6404" max="6404" width="28.7109375" style="103" customWidth="1"/>
    <col min="6405" max="6405" width="31" style="103" customWidth="1"/>
    <col min="6406" max="6406" width="29.140625" style="103" customWidth="1"/>
    <col min="6407" max="6407" width="32.7109375" style="103" customWidth="1"/>
    <col min="6408" max="6408" width="25.85546875" style="103" customWidth="1"/>
    <col min="6409" max="6409" width="31" style="103" customWidth="1"/>
    <col min="6410" max="6410" width="4.5703125" style="103" customWidth="1"/>
    <col min="6411" max="6656" width="11.42578125" style="103"/>
    <col min="6657" max="6657" width="134.140625" style="103" bestFit="1" customWidth="1"/>
    <col min="6658" max="6658" width="29.140625" style="103" customWidth="1"/>
    <col min="6659" max="6659" width="32.7109375" style="103" customWidth="1"/>
    <col min="6660" max="6660" width="28.7109375" style="103" customWidth="1"/>
    <col min="6661" max="6661" width="31" style="103" customWidth="1"/>
    <col min="6662" max="6662" width="29.140625" style="103" customWidth="1"/>
    <col min="6663" max="6663" width="32.7109375" style="103" customWidth="1"/>
    <col min="6664" max="6664" width="25.85546875" style="103" customWidth="1"/>
    <col min="6665" max="6665" width="31" style="103" customWidth="1"/>
    <col min="6666" max="6666" width="4.5703125" style="103" customWidth="1"/>
    <col min="6667" max="6912" width="11.42578125" style="103"/>
    <col min="6913" max="6913" width="134.140625" style="103" bestFit="1" customWidth="1"/>
    <col min="6914" max="6914" width="29.140625" style="103" customWidth="1"/>
    <col min="6915" max="6915" width="32.7109375" style="103" customWidth="1"/>
    <col min="6916" max="6916" width="28.7109375" style="103" customWidth="1"/>
    <col min="6917" max="6917" width="31" style="103" customWidth="1"/>
    <col min="6918" max="6918" width="29.140625" style="103" customWidth="1"/>
    <col min="6919" max="6919" width="32.7109375" style="103" customWidth="1"/>
    <col min="6920" max="6920" width="25.85546875" style="103" customWidth="1"/>
    <col min="6921" max="6921" width="31" style="103" customWidth="1"/>
    <col min="6922" max="6922" width="4.5703125" style="103" customWidth="1"/>
    <col min="6923" max="7168" width="11.42578125" style="103"/>
    <col min="7169" max="7169" width="134.140625" style="103" bestFit="1" customWidth="1"/>
    <col min="7170" max="7170" width="29.140625" style="103" customWidth="1"/>
    <col min="7171" max="7171" width="32.7109375" style="103" customWidth="1"/>
    <col min="7172" max="7172" width="28.7109375" style="103" customWidth="1"/>
    <col min="7173" max="7173" width="31" style="103" customWidth="1"/>
    <col min="7174" max="7174" width="29.140625" style="103" customWidth="1"/>
    <col min="7175" max="7175" width="32.7109375" style="103" customWidth="1"/>
    <col min="7176" max="7176" width="25.85546875" style="103" customWidth="1"/>
    <col min="7177" max="7177" width="31" style="103" customWidth="1"/>
    <col min="7178" max="7178" width="4.5703125" style="103" customWidth="1"/>
    <col min="7179" max="7424" width="11.42578125" style="103"/>
    <col min="7425" max="7425" width="134.140625" style="103" bestFit="1" customWidth="1"/>
    <col min="7426" max="7426" width="29.140625" style="103" customWidth="1"/>
    <col min="7427" max="7427" width="32.7109375" style="103" customWidth="1"/>
    <col min="7428" max="7428" width="28.7109375" style="103" customWidth="1"/>
    <col min="7429" max="7429" width="31" style="103" customWidth="1"/>
    <col min="7430" max="7430" width="29.140625" style="103" customWidth="1"/>
    <col min="7431" max="7431" width="32.7109375" style="103" customWidth="1"/>
    <col min="7432" max="7432" width="25.85546875" style="103" customWidth="1"/>
    <col min="7433" max="7433" width="31" style="103" customWidth="1"/>
    <col min="7434" max="7434" width="4.5703125" style="103" customWidth="1"/>
    <col min="7435" max="7680" width="11.42578125" style="103"/>
    <col min="7681" max="7681" width="134.140625" style="103" bestFit="1" customWidth="1"/>
    <col min="7682" max="7682" width="29.140625" style="103" customWidth="1"/>
    <col min="7683" max="7683" width="32.7109375" style="103" customWidth="1"/>
    <col min="7684" max="7684" width="28.7109375" style="103" customWidth="1"/>
    <col min="7685" max="7685" width="31" style="103" customWidth="1"/>
    <col min="7686" max="7686" width="29.140625" style="103" customWidth="1"/>
    <col min="7687" max="7687" width="32.7109375" style="103" customWidth="1"/>
    <col min="7688" max="7688" width="25.85546875" style="103" customWidth="1"/>
    <col min="7689" max="7689" width="31" style="103" customWidth="1"/>
    <col min="7690" max="7690" width="4.5703125" style="103" customWidth="1"/>
    <col min="7691" max="7936" width="11.42578125" style="103"/>
    <col min="7937" max="7937" width="134.140625" style="103" bestFit="1" customWidth="1"/>
    <col min="7938" max="7938" width="29.140625" style="103" customWidth="1"/>
    <col min="7939" max="7939" width="32.7109375" style="103" customWidth="1"/>
    <col min="7940" max="7940" width="28.7109375" style="103" customWidth="1"/>
    <col min="7941" max="7941" width="31" style="103" customWidth="1"/>
    <col min="7942" max="7942" width="29.140625" style="103" customWidth="1"/>
    <col min="7943" max="7943" width="32.7109375" style="103" customWidth="1"/>
    <col min="7944" max="7944" width="25.85546875" style="103" customWidth="1"/>
    <col min="7945" max="7945" width="31" style="103" customWidth="1"/>
    <col min="7946" max="7946" width="4.5703125" style="103" customWidth="1"/>
    <col min="7947" max="8192" width="11.42578125" style="103"/>
    <col min="8193" max="8193" width="134.140625" style="103" bestFit="1" customWidth="1"/>
    <col min="8194" max="8194" width="29.140625" style="103" customWidth="1"/>
    <col min="8195" max="8195" width="32.7109375" style="103" customWidth="1"/>
    <col min="8196" max="8196" width="28.7109375" style="103" customWidth="1"/>
    <col min="8197" max="8197" width="31" style="103" customWidth="1"/>
    <col min="8198" max="8198" width="29.140625" style="103" customWidth="1"/>
    <col min="8199" max="8199" width="32.7109375" style="103" customWidth="1"/>
    <col min="8200" max="8200" width="25.85546875" style="103" customWidth="1"/>
    <col min="8201" max="8201" width="31" style="103" customWidth="1"/>
    <col min="8202" max="8202" width="4.5703125" style="103" customWidth="1"/>
    <col min="8203" max="8448" width="11.42578125" style="103"/>
    <col min="8449" max="8449" width="134.140625" style="103" bestFit="1" customWidth="1"/>
    <col min="8450" max="8450" width="29.140625" style="103" customWidth="1"/>
    <col min="8451" max="8451" width="32.7109375" style="103" customWidth="1"/>
    <col min="8452" max="8452" width="28.7109375" style="103" customWidth="1"/>
    <col min="8453" max="8453" width="31" style="103" customWidth="1"/>
    <col min="8454" max="8454" width="29.140625" style="103" customWidth="1"/>
    <col min="8455" max="8455" width="32.7109375" style="103" customWidth="1"/>
    <col min="8456" max="8456" width="25.85546875" style="103" customWidth="1"/>
    <col min="8457" max="8457" width="31" style="103" customWidth="1"/>
    <col min="8458" max="8458" width="4.5703125" style="103" customWidth="1"/>
    <col min="8459" max="8704" width="11.42578125" style="103"/>
    <col min="8705" max="8705" width="134.140625" style="103" bestFit="1" customWidth="1"/>
    <col min="8706" max="8706" width="29.140625" style="103" customWidth="1"/>
    <col min="8707" max="8707" width="32.7109375" style="103" customWidth="1"/>
    <col min="8708" max="8708" width="28.7109375" style="103" customWidth="1"/>
    <col min="8709" max="8709" width="31" style="103" customWidth="1"/>
    <col min="8710" max="8710" width="29.140625" style="103" customWidth="1"/>
    <col min="8711" max="8711" width="32.7109375" style="103" customWidth="1"/>
    <col min="8712" max="8712" width="25.85546875" style="103" customWidth="1"/>
    <col min="8713" max="8713" width="31" style="103" customWidth="1"/>
    <col min="8714" max="8714" width="4.5703125" style="103" customWidth="1"/>
    <col min="8715" max="8960" width="11.42578125" style="103"/>
    <col min="8961" max="8961" width="134.140625" style="103" bestFit="1" customWidth="1"/>
    <col min="8962" max="8962" width="29.140625" style="103" customWidth="1"/>
    <col min="8963" max="8963" width="32.7109375" style="103" customWidth="1"/>
    <col min="8964" max="8964" width="28.7109375" style="103" customWidth="1"/>
    <col min="8965" max="8965" width="31" style="103" customWidth="1"/>
    <col min="8966" max="8966" width="29.140625" style="103" customWidth="1"/>
    <col min="8967" max="8967" width="32.7109375" style="103" customWidth="1"/>
    <col min="8968" max="8968" width="25.85546875" style="103" customWidth="1"/>
    <col min="8969" max="8969" width="31" style="103" customWidth="1"/>
    <col min="8970" max="8970" width="4.5703125" style="103" customWidth="1"/>
    <col min="8971" max="9216" width="11.42578125" style="103"/>
    <col min="9217" max="9217" width="134.140625" style="103" bestFit="1" customWidth="1"/>
    <col min="9218" max="9218" width="29.140625" style="103" customWidth="1"/>
    <col min="9219" max="9219" width="32.7109375" style="103" customWidth="1"/>
    <col min="9220" max="9220" width="28.7109375" style="103" customWidth="1"/>
    <col min="9221" max="9221" width="31" style="103" customWidth="1"/>
    <col min="9222" max="9222" width="29.140625" style="103" customWidth="1"/>
    <col min="9223" max="9223" width="32.7109375" style="103" customWidth="1"/>
    <col min="9224" max="9224" width="25.85546875" style="103" customWidth="1"/>
    <col min="9225" max="9225" width="31" style="103" customWidth="1"/>
    <col min="9226" max="9226" width="4.5703125" style="103" customWidth="1"/>
    <col min="9227" max="9472" width="11.42578125" style="103"/>
    <col min="9473" max="9473" width="134.140625" style="103" bestFit="1" customWidth="1"/>
    <col min="9474" max="9474" width="29.140625" style="103" customWidth="1"/>
    <col min="9475" max="9475" width="32.7109375" style="103" customWidth="1"/>
    <col min="9476" max="9476" width="28.7109375" style="103" customWidth="1"/>
    <col min="9477" max="9477" width="31" style="103" customWidth="1"/>
    <col min="9478" max="9478" width="29.140625" style="103" customWidth="1"/>
    <col min="9479" max="9479" width="32.7109375" style="103" customWidth="1"/>
    <col min="9480" max="9480" width="25.85546875" style="103" customWidth="1"/>
    <col min="9481" max="9481" width="31" style="103" customWidth="1"/>
    <col min="9482" max="9482" width="4.5703125" style="103" customWidth="1"/>
    <col min="9483" max="9728" width="11.42578125" style="103"/>
    <col min="9729" max="9729" width="134.140625" style="103" bestFit="1" customWidth="1"/>
    <col min="9730" max="9730" width="29.140625" style="103" customWidth="1"/>
    <col min="9731" max="9731" width="32.7109375" style="103" customWidth="1"/>
    <col min="9732" max="9732" width="28.7109375" style="103" customWidth="1"/>
    <col min="9733" max="9733" width="31" style="103" customWidth="1"/>
    <col min="9734" max="9734" width="29.140625" style="103" customWidth="1"/>
    <col min="9735" max="9735" width="32.7109375" style="103" customWidth="1"/>
    <col min="9736" max="9736" width="25.85546875" style="103" customWidth="1"/>
    <col min="9737" max="9737" width="31" style="103" customWidth="1"/>
    <col min="9738" max="9738" width="4.5703125" style="103" customWidth="1"/>
    <col min="9739" max="9984" width="11.42578125" style="103"/>
    <col min="9985" max="9985" width="134.140625" style="103" bestFit="1" customWidth="1"/>
    <col min="9986" max="9986" width="29.140625" style="103" customWidth="1"/>
    <col min="9987" max="9987" width="32.7109375" style="103" customWidth="1"/>
    <col min="9988" max="9988" width="28.7109375" style="103" customWidth="1"/>
    <col min="9989" max="9989" width="31" style="103" customWidth="1"/>
    <col min="9990" max="9990" width="29.140625" style="103" customWidth="1"/>
    <col min="9991" max="9991" width="32.7109375" style="103" customWidth="1"/>
    <col min="9992" max="9992" width="25.85546875" style="103" customWidth="1"/>
    <col min="9993" max="9993" width="31" style="103" customWidth="1"/>
    <col min="9994" max="9994" width="4.5703125" style="103" customWidth="1"/>
    <col min="9995" max="10240" width="11.42578125" style="103"/>
    <col min="10241" max="10241" width="134.140625" style="103" bestFit="1" customWidth="1"/>
    <col min="10242" max="10242" width="29.140625" style="103" customWidth="1"/>
    <col min="10243" max="10243" width="32.7109375" style="103" customWidth="1"/>
    <col min="10244" max="10244" width="28.7109375" style="103" customWidth="1"/>
    <col min="10245" max="10245" width="31" style="103" customWidth="1"/>
    <col min="10246" max="10246" width="29.140625" style="103" customWidth="1"/>
    <col min="10247" max="10247" width="32.7109375" style="103" customWidth="1"/>
    <col min="10248" max="10248" width="25.85546875" style="103" customWidth="1"/>
    <col min="10249" max="10249" width="31" style="103" customWidth="1"/>
    <col min="10250" max="10250" width="4.5703125" style="103" customWidth="1"/>
    <col min="10251" max="10496" width="11.42578125" style="103"/>
    <col min="10497" max="10497" width="134.140625" style="103" bestFit="1" customWidth="1"/>
    <col min="10498" max="10498" width="29.140625" style="103" customWidth="1"/>
    <col min="10499" max="10499" width="32.7109375" style="103" customWidth="1"/>
    <col min="10500" max="10500" width="28.7109375" style="103" customWidth="1"/>
    <col min="10501" max="10501" width="31" style="103" customWidth="1"/>
    <col min="10502" max="10502" width="29.140625" style="103" customWidth="1"/>
    <col min="10503" max="10503" width="32.7109375" style="103" customWidth="1"/>
    <col min="10504" max="10504" width="25.85546875" style="103" customWidth="1"/>
    <col min="10505" max="10505" width="31" style="103" customWidth="1"/>
    <col min="10506" max="10506" width="4.5703125" style="103" customWidth="1"/>
    <col min="10507" max="10752" width="11.42578125" style="103"/>
    <col min="10753" max="10753" width="134.140625" style="103" bestFit="1" customWidth="1"/>
    <col min="10754" max="10754" width="29.140625" style="103" customWidth="1"/>
    <col min="10755" max="10755" width="32.7109375" style="103" customWidth="1"/>
    <col min="10756" max="10756" width="28.7109375" style="103" customWidth="1"/>
    <col min="10757" max="10757" width="31" style="103" customWidth="1"/>
    <col min="10758" max="10758" width="29.140625" style="103" customWidth="1"/>
    <col min="10759" max="10759" width="32.7109375" style="103" customWidth="1"/>
    <col min="10760" max="10760" width="25.85546875" style="103" customWidth="1"/>
    <col min="10761" max="10761" width="31" style="103" customWidth="1"/>
    <col min="10762" max="10762" width="4.5703125" style="103" customWidth="1"/>
    <col min="10763" max="11008" width="11.42578125" style="103"/>
    <col min="11009" max="11009" width="134.140625" style="103" bestFit="1" customWidth="1"/>
    <col min="11010" max="11010" width="29.140625" style="103" customWidth="1"/>
    <col min="11011" max="11011" width="32.7109375" style="103" customWidth="1"/>
    <col min="11012" max="11012" width="28.7109375" style="103" customWidth="1"/>
    <col min="11013" max="11013" width="31" style="103" customWidth="1"/>
    <col min="11014" max="11014" width="29.140625" style="103" customWidth="1"/>
    <col min="11015" max="11015" width="32.7109375" style="103" customWidth="1"/>
    <col min="11016" max="11016" width="25.85546875" style="103" customWidth="1"/>
    <col min="11017" max="11017" width="31" style="103" customWidth="1"/>
    <col min="11018" max="11018" width="4.5703125" style="103" customWidth="1"/>
    <col min="11019" max="11264" width="11.42578125" style="103"/>
    <col min="11265" max="11265" width="134.140625" style="103" bestFit="1" customWidth="1"/>
    <col min="11266" max="11266" width="29.140625" style="103" customWidth="1"/>
    <col min="11267" max="11267" width="32.7109375" style="103" customWidth="1"/>
    <col min="11268" max="11268" width="28.7109375" style="103" customWidth="1"/>
    <col min="11269" max="11269" width="31" style="103" customWidth="1"/>
    <col min="11270" max="11270" width="29.140625" style="103" customWidth="1"/>
    <col min="11271" max="11271" width="32.7109375" style="103" customWidth="1"/>
    <col min="11272" max="11272" width="25.85546875" style="103" customWidth="1"/>
    <col min="11273" max="11273" width="31" style="103" customWidth="1"/>
    <col min="11274" max="11274" width="4.5703125" style="103" customWidth="1"/>
    <col min="11275" max="11520" width="11.42578125" style="103"/>
    <col min="11521" max="11521" width="134.140625" style="103" bestFit="1" customWidth="1"/>
    <col min="11522" max="11522" width="29.140625" style="103" customWidth="1"/>
    <col min="11523" max="11523" width="32.7109375" style="103" customWidth="1"/>
    <col min="11524" max="11524" width="28.7109375" style="103" customWidth="1"/>
    <col min="11525" max="11525" width="31" style="103" customWidth="1"/>
    <col min="11526" max="11526" width="29.140625" style="103" customWidth="1"/>
    <col min="11527" max="11527" width="32.7109375" style="103" customWidth="1"/>
    <col min="11528" max="11528" width="25.85546875" style="103" customWidth="1"/>
    <col min="11529" max="11529" width="31" style="103" customWidth="1"/>
    <col min="11530" max="11530" width="4.5703125" style="103" customWidth="1"/>
    <col min="11531" max="11776" width="11.42578125" style="103"/>
    <col min="11777" max="11777" width="134.140625" style="103" bestFit="1" customWidth="1"/>
    <col min="11778" max="11778" width="29.140625" style="103" customWidth="1"/>
    <col min="11779" max="11779" width="32.7109375" style="103" customWidth="1"/>
    <col min="11780" max="11780" width="28.7109375" style="103" customWidth="1"/>
    <col min="11781" max="11781" width="31" style="103" customWidth="1"/>
    <col min="11782" max="11782" width="29.140625" style="103" customWidth="1"/>
    <col min="11783" max="11783" width="32.7109375" style="103" customWidth="1"/>
    <col min="11784" max="11784" width="25.85546875" style="103" customWidth="1"/>
    <col min="11785" max="11785" width="31" style="103" customWidth="1"/>
    <col min="11786" max="11786" width="4.5703125" style="103" customWidth="1"/>
    <col min="11787" max="12032" width="11.42578125" style="103"/>
    <col min="12033" max="12033" width="134.140625" style="103" bestFit="1" customWidth="1"/>
    <col min="12034" max="12034" width="29.140625" style="103" customWidth="1"/>
    <col min="12035" max="12035" width="32.7109375" style="103" customWidth="1"/>
    <col min="12036" max="12036" width="28.7109375" style="103" customWidth="1"/>
    <col min="12037" max="12037" width="31" style="103" customWidth="1"/>
    <col min="12038" max="12038" width="29.140625" style="103" customWidth="1"/>
    <col min="12039" max="12039" width="32.7109375" style="103" customWidth="1"/>
    <col min="12040" max="12040" width="25.85546875" style="103" customWidth="1"/>
    <col min="12041" max="12041" width="31" style="103" customWidth="1"/>
    <col min="12042" max="12042" width="4.5703125" style="103" customWidth="1"/>
    <col min="12043" max="12288" width="11.42578125" style="103"/>
    <col min="12289" max="12289" width="134.140625" style="103" bestFit="1" customWidth="1"/>
    <col min="12290" max="12290" width="29.140625" style="103" customWidth="1"/>
    <col min="12291" max="12291" width="32.7109375" style="103" customWidth="1"/>
    <col min="12292" max="12292" width="28.7109375" style="103" customWidth="1"/>
    <col min="12293" max="12293" width="31" style="103" customWidth="1"/>
    <col min="12294" max="12294" width="29.140625" style="103" customWidth="1"/>
    <col min="12295" max="12295" width="32.7109375" style="103" customWidth="1"/>
    <col min="12296" max="12296" width="25.85546875" style="103" customWidth="1"/>
    <col min="12297" max="12297" width="31" style="103" customWidth="1"/>
    <col min="12298" max="12298" width="4.5703125" style="103" customWidth="1"/>
    <col min="12299" max="12544" width="11.42578125" style="103"/>
    <col min="12545" max="12545" width="134.140625" style="103" bestFit="1" customWidth="1"/>
    <col min="12546" max="12546" width="29.140625" style="103" customWidth="1"/>
    <col min="12547" max="12547" width="32.7109375" style="103" customWidth="1"/>
    <col min="12548" max="12548" width="28.7109375" style="103" customWidth="1"/>
    <col min="12549" max="12549" width="31" style="103" customWidth="1"/>
    <col min="12550" max="12550" width="29.140625" style="103" customWidth="1"/>
    <col min="12551" max="12551" width="32.7109375" style="103" customWidth="1"/>
    <col min="12552" max="12552" width="25.85546875" style="103" customWidth="1"/>
    <col min="12553" max="12553" width="31" style="103" customWidth="1"/>
    <col min="12554" max="12554" width="4.5703125" style="103" customWidth="1"/>
    <col min="12555" max="12800" width="11.42578125" style="103"/>
    <col min="12801" max="12801" width="134.140625" style="103" bestFit="1" customWidth="1"/>
    <col min="12802" max="12802" width="29.140625" style="103" customWidth="1"/>
    <col min="12803" max="12803" width="32.7109375" style="103" customWidth="1"/>
    <col min="12804" max="12804" width="28.7109375" style="103" customWidth="1"/>
    <col min="12805" max="12805" width="31" style="103" customWidth="1"/>
    <col min="12806" max="12806" width="29.140625" style="103" customWidth="1"/>
    <col min="12807" max="12807" width="32.7109375" style="103" customWidth="1"/>
    <col min="12808" max="12808" width="25.85546875" style="103" customWidth="1"/>
    <col min="12809" max="12809" width="31" style="103" customWidth="1"/>
    <col min="12810" max="12810" width="4.5703125" style="103" customWidth="1"/>
    <col min="12811" max="13056" width="11.42578125" style="103"/>
    <col min="13057" max="13057" width="134.140625" style="103" bestFit="1" customWidth="1"/>
    <col min="13058" max="13058" width="29.140625" style="103" customWidth="1"/>
    <col min="13059" max="13059" width="32.7109375" style="103" customWidth="1"/>
    <col min="13060" max="13060" width="28.7109375" style="103" customWidth="1"/>
    <col min="13061" max="13061" width="31" style="103" customWidth="1"/>
    <col min="13062" max="13062" width="29.140625" style="103" customWidth="1"/>
    <col min="13063" max="13063" width="32.7109375" style="103" customWidth="1"/>
    <col min="13064" max="13064" width="25.85546875" style="103" customWidth="1"/>
    <col min="13065" max="13065" width="31" style="103" customWidth="1"/>
    <col min="13066" max="13066" width="4.5703125" style="103" customWidth="1"/>
    <col min="13067" max="13312" width="11.42578125" style="103"/>
    <col min="13313" max="13313" width="134.140625" style="103" bestFit="1" customWidth="1"/>
    <col min="13314" max="13314" width="29.140625" style="103" customWidth="1"/>
    <col min="13315" max="13315" width="32.7109375" style="103" customWidth="1"/>
    <col min="13316" max="13316" width="28.7109375" style="103" customWidth="1"/>
    <col min="13317" max="13317" width="31" style="103" customWidth="1"/>
    <col min="13318" max="13318" width="29.140625" style="103" customWidth="1"/>
    <col min="13319" max="13319" width="32.7109375" style="103" customWidth="1"/>
    <col min="13320" max="13320" width="25.85546875" style="103" customWidth="1"/>
    <col min="13321" max="13321" width="31" style="103" customWidth="1"/>
    <col min="13322" max="13322" width="4.5703125" style="103" customWidth="1"/>
    <col min="13323" max="13568" width="11.42578125" style="103"/>
    <col min="13569" max="13569" width="134.140625" style="103" bestFit="1" customWidth="1"/>
    <col min="13570" max="13570" width="29.140625" style="103" customWidth="1"/>
    <col min="13571" max="13571" width="32.7109375" style="103" customWidth="1"/>
    <col min="13572" max="13572" width="28.7109375" style="103" customWidth="1"/>
    <col min="13573" max="13573" width="31" style="103" customWidth="1"/>
    <col min="13574" max="13574" width="29.140625" style="103" customWidth="1"/>
    <col min="13575" max="13575" width="32.7109375" style="103" customWidth="1"/>
    <col min="13576" max="13576" width="25.85546875" style="103" customWidth="1"/>
    <col min="13577" max="13577" width="31" style="103" customWidth="1"/>
    <col min="13578" max="13578" width="4.5703125" style="103" customWidth="1"/>
    <col min="13579" max="13824" width="11.42578125" style="103"/>
    <col min="13825" max="13825" width="134.140625" style="103" bestFit="1" customWidth="1"/>
    <col min="13826" max="13826" width="29.140625" style="103" customWidth="1"/>
    <col min="13827" max="13827" width="32.7109375" style="103" customWidth="1"/>
    <col min="13828" max="13828" width="28.7109375" style="103" customWidth="1"/>
    <col min="13829" max="13829" width="31" style="103" customWidth="1"/>
    <col min="13830" max="13830" width="29.140625" style="103" customWidth="1"/>
    <col min="13831" max="13831" width="32.7109375" style="103" customWidth="1"/>
    <col min="13832" max="13832" width="25.85546875" style="103" customWidth="1"/>
    <col min="13833" max="13833" width="31" style="103" customWidth="1"/>
    <col min="13834" max="13834" width="4.5703125" style="103" customWidth="1"/>
    <col min="13835" max="14080" width="11.42578125" style="103"/>
    <col min="14081" max="14081" width="134.140625" style="103" bestFit="1" customWidth="1"/>
    <col min="14082" max="14082" width="29.140625" style="103" customWidth="1"/>
    <col min="14083" max="14083" width="32.7109375" style="103" customWidth="1"/>
    <col min="14084" max="14084" width="28.7109375" style="103" customWidth="1"/>
    <col min="14085" max="14085" width="31" style="103" customWidth="1"/>
    <col min="14086" max="14086" width="29.140625" style="103" customWidth="1"/>
    <col min="14087" max="14087" width="32.7109375" style="103" customWidth="1"/>
    <col min="14088" max="14088" width="25.85546875" style="103" customWidth="1"/>
    <col min="14089" max="14089" width="31" style="103" customWidth="1"/>
    <col min="14090" max="14090" width="4.5703125" style="103" customWidth="1"/>
    <col min="14091" max="14336" width="11.42578125" style="103"/>
    <col min="14337" max="14337" width="134.140625" style="103" bestFit="1" customWidth="1"/>
    <col min="14338" max="14338" width="29.140625" style="103" customWidth="1"/>
    <col min="14339" max="14339" width="32.7109375" style="103" customWidth="1"/>
    <col min="14340" max="14340" width="28.7109375" style="103" customWidth="1"/>
    <col min="14341" max="14341" width="31" style="103" customWidth="1"/>
    <col min="14342" max="14342" width="29.140625" style="103" customWidth="1"/>
    <col min="14343" max="14343" width="32.7109375" style="103" customWidth="1"/>
    <col min="14344" max="14344" width="25.85546875" style="103" customWidth="1"/>
    <col min="14345" max="14345" width="31" style="103" customWidth="1"/>
    <col min="14346" max="14346" width="4.5703125" style="103" customWidth="1"/>
    <col min="14347" max="14592" width="11.42578125" style="103"/>
    <col min="14593" max="14593" width="134.140625" style="103" bestFit="1" customWidth="1"/>
    <col min="14594" max="14594" width="29.140625" style="103" customWidth="1"/>
    <col min="14595" max="14595" width="32.7109375" style="103" customWidth="1"/>
    <col min="14596" max="14596" width="28.7109375" style="103" customWidth="1"/>
    <col min="14597" max="14597" width="31" style="103" customWidth="1"/>
    <col min="14598" max="14598" width="29.140625" style="103" customWidth="1"/>
    <col min="14599" max="14599" width="32.7109375" style="103" customWidth="1"/>
    <col min="14600" max="14600" width="25.85546875" style="103" customWidth="1"/>
    <col min="14601" max="14601" width="31" style="103" customWidth="1"/>
    <col min="14602" max="14602" width="4.5703125" style="103" customWidth="1"/>
    <col min="14603" max="14848" width="11.42578125" style="103"/>
    <col min="14849" max="14849" width="134.140625" style="103" bestFit="1" customWidth="1"/>
    <col min="14850" max="14850" width="29.140625" style="103" customWidth="1"/>
    <col min="14851" max="14851" width="32.7109375" style="103" customWidth="1"/>
    <col min="14852" max="14852" width="28.7109375" style="103" customWidth="1"/>
    <col min="14853" max="14853" width="31" style="103" customWidth="1"/>
    <col min="14854" max="14854" width="29.140625" style="103" customWidth="1"/>
    <col min="14855" max="14855" width="32.7109375" style="103" customWidth="1"/>
    <col min="14856" max="14856" width="25.85546875" style="103" customWidth="1"/>
    <col min="14857" max="14857" width="31" style="103" customWidth="1"/>
    <col min="14858" max="14858" width="4.5703125" style="103" customWidth="1"/>
    <col min="14859" max="15104" width="11.42578125" style="103"/>
    <col min="15105" max="15105" width="134.140625" style="103" bestFit="1" customWidth="1"/>
    <col min="15106" max="15106" width="29.140625" style="103" customWidth="1"/>
    <col min="15107" max="15107" width="32.7109375" style="103" customWidth="1"/>
    <col min="15108" max="15108" width="28.7109375" style="103" customWidth="1"/>
    <col min="15109" max="15109" width="31" style="103" customWidth="1"/>
    <col min="15110" max="15110" width="29.140625" style="103" customWidth="1"/>
    <col min="15111" max="15111" width="32.7109375" style="103" customWidth="1"/>
    <col min="15112" max="15112" width="25.85546875" style="103" customWidth="1"/>
    <col min="15113" max="15113" width="31" style="103" customWidth="1"/>
    <col min="15114" max="15114" width="4.5703125" style="103" customWidth="1"/>
    <col min="15115" max="15360" width="11.42578125" style="103"/>
    <col min="15361" max="15361" width="134.140625" style="103" bestFit="1" customWidth="1"/>
    <col min="15362" max="15362" width="29.140625" style="103" customWidth="1"/>
    <col min="15363" max="15363" width="32.7109375" style="103" customWidth="1"/>
    <col min="15364" max="15364" width="28.7109375" style="103" customWidth="1"/>
    <col min="15365" max="15365" width="31" style="103" customWidth="1"/>
    <col min="15366" max="15366" width="29.140625" style="103" customWidth="1"/>
    <col min="15367" max="15367" width="32.7109375" style="103" customWidth="1"/>
    <col min="15368" max="15368" width="25.85546875" style="103" customWidth="1"/>
    <col min="15369" max="15369" width="31" style="103" customWidth="1"/>
    <col min="15370" max="15370" width="4.5703125" style="103" customWidth="1"/>
    <col min="15371" max="15616" width="11.42578125" style="103"/>
    <col min="15617" max="15617" width="134.140625" style="103" bestFit="1" customWidth="1"/>
    <col min="15618" max="15618" width="29.140625" style="103" customWidth="1"/>
    <col min="15619" max="15619" width="32.7109375" style="103" customWidth="1"/>
    <col min="15620" max="15620" width="28.7109375" style="103" customWidth="1"/>
    <col min="15621" max="15621" width="31" style="103" customWidth="1"/>
    <col min="15622" max="15622" width="29.140625" style="103" customWidth="1"/>
    <col min="15623" max="15623" width="32.7109375" style="103" customWidth="1"/>
    <col min="15624" max="15624" width="25.85546875" style="103" customWidth="1"/>
    <col min="15625" max="15625" width="31" style="103" customWidth="1"/>
    <col min="15626" max="15626" width="4.5703125" style="103" customWidth="1"/>
    <col min="15627" max="15872" width="11.42578125" style="103"/>
    <col min="15873" max="15873" width="134.140625" style="103" bestFit="1" customWidth="1"/>
    <col min="15874" max="15874" width="29.140625" style="103" customWidth="1"/>
    <col min="15875" max="15875" width="32.7109375" style="103" customWidth="1"/>
    <col min="15876" max="15876" width="28.7109375" style="103" customWidth="1"/>
    <col min="15877" max="15877" width="31" style="103" customWidth="1"/>
    <col min="15878" max="15878" width="29.140625" style="103" customWidth="1"/>
    <col min="15879" max="15879" width="32.7109375" style="103" customWidth="1"/>
    <col min="15880" max="15880" width="25.85546875" style="103" customWidth="1"/>
    <col min="15881" max="15881" width="31" style="103" customWidth="1"/>
    <col min="15882" max="15882" width="4.5703125" style="103" customWidth="1"/>
    <col min="15883" max="16128" width="11.42578125" style="103"/>
    <col min="16129" max="16129" width="134.140625" style="103" bestFit="1" customWidth="1"/>
    <col min="16130" max="16130" width="29.140625" style="103" customWidth="1"/>
    <col min="16131" max="16131" width="32.7109375" style="103" customWidth="1"/>
    <col min="16132" max="16132" width="28.7109375" style="103" customWidth="1"/>
    <col min="16133" max="16133" width="31" style="103" customWidth="1"/>
    <col min="16134" max="16134" width="29.140625" style="103" customWidth="1"/>
    <col min="16135" max="16135" width="32.7109375" style="103" customWidth="1"/>
    <col min="16136" max="16136" width="25.85546875" style="103" customWidth="1"/>
    <col min="16137" max="16137" width="31" style="103" customWidth="1"/>
    <col min="16138" max="16138" width="4.5703125" style="103" customWidth="1"/>
    <col min="16139" max="16384" width="11.42578125" style="103"/>
  </cols>
  <sheetData>
    <row r="1" spans="1:10" s="161" customFormat="1" ht="5.25" hidden="1" customHeight="1">
      <c r="A1" s="249"/>
      <c r="B1" s="250"/>
      <c r="C1" s="250"/>
      <c r="D1" s="250"/>
      <c r="E1" s="250"/>
      <c r="F1" s="250"/>
      <c r="G1" s="250"/>
      <c r="H1" s="250"/>
      <c r="I1" s="250"/>
      <c r="J1" s="241"/>
    </row>
    <row r="2" spans="1:10" s="252" customFormat="1" ht="78.7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251"/>
    </row>
    <row r="3" spans="1:10" s="252" customFormat="1" ht="41.25" customHeight="1">
      <c r="A3" s="1030" t="s">
        <v>450</v>
      </c>
      <c r="B3" s="1030"/>
      <c r="C3" s="1030"/>
      <c r="D3" s="1030"/>
      <c r="E3" s="1030"/>
      <c r="F3" s="1030"/>
      <c r="G3" s="1030"/>
      <c r="H3" s="1030"/>
      <c r="I3" s="1030"/>
      <c r="J3" s="251"/>
    </row>
    <row r="4" spans="1:10" s="252" customFormat="1" ht="48.7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251"/>
    </row>
    <row r="5" spans="1:10" s="254" customFormat="1" ht="73.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253"/>
    </row>
    <row r="6" spans="1:10" ht="6" customHeight="1"/>
    <row r="7" spans="1:10" ht="7.5" customHeight="1">
      <c r="A7" s="255"/>
      <c r="B7" s="256"/>
      <c r="C7" s="256"/>
      <c r="D7" s="257"/>
      <c r="E7" s="257"/>
      <c r="F7" s="256"/>
      <c r="G7" s="256"/>
      <c r="H7" s="257"/>
      <c r="I7" s="257"/>
      <c r="J7" s="258"/>
    </row>
    <row r="8" spans="1:10" s="261" customFormat="1" ht="45" customHeight="1">
      <c r="A8" s="259"/>
      <c r="B8" s="1032" t="s">
        <v>74</v>
      </c>
      <c r="C8" s="1032"/>
      <c r="D8" s="1032"/>
      <c r="E8" s="1032"/>
      <c r="F8" s="1032" t="s">
        <v>456</v>
      </c>
      <c r="G8" s="1032"/>
      <c r="H8" s="1032"/>
      <c r="I8" s="1032"/>
      <c r="J8" s="260"/>
    </row>
    <row r="9" spans="1:10" s="265" customFormat="1" ht="65.2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2" t="s">
        <v>451</v>
      </c>
      <c r="G9" s="263" t="s">
        <v>452</v>
      </c>
      <c r="H9" s="262" t="s">
        <v>453</v>
      </c>
      <c r="I9" s="262" t="s">
        <v>76</v>
      </c>
      <c r="J9" s="264"/>
    </row>
    <row r="10" spans="1:10" s="268" customFormat="1" ht="64.5" customHeight="1">
      <c r="A10" s="266" t="s">
        <v>418</v>
      </c>
      <c r="B10" s="267">
        <v>885.84852000000001</v>
      </c>
      <c r="C10" s="267">
        <v>746823.10172000004</v>
      </c>
      <c r="D10" s="267">
        <v>1331803.0386199998</v>
      </c>
      <c r="E10" s="267">
        <v>2079511.9888599999</v>
      </c>
      <c r="F10" s="267">
        <v>1305595.5667782</v>
      </c>
      <c r="G10" s="267">
        <v>4267438.4464363996</v>
      </c>
      <c r="H10" s="267">
        <v>10764568.0469412</v>
      </c>
      <c r="I10" s="267">
        <v>16337602.0601558</v>
      </c>
      <c r="J10" s="260"/>
    </row>
    <row r="11" spans="1:10" s="268" customFormat="1" ht="64.5" customHeight="1">
      <c r="A11" s="266" t="s">
        <v>419</v>
      </c>
      <c r="B11" s="269">
        <v>0</v>
      </c>
      <c r="C11" s="269">
        <v>15620.578289999999</v>
      </c>
      <c r="D11" s="269">
        <v>34203.339540000001</v>
      </c>
      <c r="E11" s="269">
        <v>49823.917829999999</v>
      </c>
      <c r="F11" s="269">
        <v>108415.31040999999</v>
      </c>
      <c r="G11" s="269">
        <v>76038.401530000003</v>
      </c>
      <c r="H11" s="269">
        <v>79063.918019999997</v>
      </c>
      <c r="I11" s="269">
        <v>263517.62995999999</v>
      </c>
      <c r="J11" s="260"/>
    </row>
    <row r="12" spans="1:10" s="268" customFormat="1" ht="64.5" customHeight="1">
      <c r="A12" s="266" t="s">
        <v>420</v>
      </c>
      <c r="B12" s="269">
        <v>0</v>
      </c>
      <c r="C12" s="269">
        <v>27.44</v>
      </c>
      <c r="D12" s="269">
        <v>0</v>
      </c>
      <c r="E12" s="269">
        <v>27.44</v>
      </c>
      <c r="F12" s="269">
        <v>231719.26482480002</v>
      </c>
      <c r="G12" s="269">
        <v>513796.97773400001</v>
      </c>
      <c r="H12" s="269">
        <v>26019.795001800001</v>
      </c>
      <c r="I12" s="269">
        <v>771536.03756060009</v>
      </c>
      <c r="J12" s="260"/>
    </row>
    <row r="13" spans="1:10" s="268" customFormat="1" ht="64.5" customHeight="1">
      <c r="A13" s="266" t="s">
        <v>421</v>
      </c>
      <c r="B13" s="267">
        <v>186.34846999999999</v>
      </c>
      <c r="C13" s="267">
        <v>17175.23964</v>
      </c>
      <c r="D13" s="267">
        <v>77188.077279999998</v>
      </c>
      <c r="E13" s="267">
        <v>94549.665389999995</v>
      </c>
      <c r="F13" s="267">
        <v>245887.71391999998</v>
      </c>
      <c r="G13" s="267">
        <v>161119.70887</v>
      </c>
      <c r="H13" s="267">
        <v>446980.6261928</v>
      </c>
      <c r="I13" s="267">
        <v>853988.04898279998</v>
      </c>
      <c r="J13" s="260"/>
    </row>
    <row r="14" spans="1:10" s="268" customFormat="1" ht="64.5" customHeight="1">
      <c r="A14" s="266" t="s">
        <v>422</v>
      </c>
      <c r="B14" s="267">
        <v>7175.9724800000004</v>
      </c>
      <c r="C14" s="267">
        <v>447892.58478740003</v>
      </c>
      <c r="D14" s="267">
        <v>913067.11906519998</v>
      </c>
      <c r="E14" s="267">
        <v>1368135.6763326002</v>
      </c>
      <c r="F14" s="267">
        <v>3700015.7963862</v>
      </c>
      <c r="G14" s="267">
        <v>7660297.6552865999</v>
      </c>
      <c r="H14" s="267">
        <v>16994002.998592399</v>
      </c>
      <c r="I14" s="267">
        <v>28354316.450265203</v>
      </c>
      <c r="J14" s="260"/>
    </row>
    <row r="15" spans="1:10" s="268" customFormat="1" ht="64.5" customHeight="1">
      <c r="A15" s="266" t="s">
        <v>423</v>
      </c>
      <c r="B15" s="267">
        <v>0</v>
      </c>
      <c r="C15" s="267">
        <v>429.44577000000004</v>
      </c>
      <c r="D15" s="267">
        <v>4141.5024199999998</v>
      </c>
      <c r="E15" s="267">
        <v>4570.9481900000001</v>
      </c>
      <c r="F15" s="267">
        <v>1059563.9176196</v>
      </c>
      <c r="G15" s="267">
        <v>922831.63249100011</v>
      </c>
      <c r="H15" s="267">
        <v>2990343.1720199999</v>
      </c>
      <c r="I15" s="267">
        <v>4972738.7221306004</v>
      </c>
      <c r="J15" s="260"/>
    </row>
    <row r="16" spans="1:10" s="268" customFormat="1" ht="64.5" customHeight="1">
      <c r="A16" s="266" t="s">
        <v>77</v>
      </c>
      <c r="B16" s="267">
        <v>14034.7345</v>
      </c>
      <c r="C16" s="267">
        <v>45686.938929999997</v>
      </c>
      <c r="D16" s="267">
        <v>171879.42955999999</v>
      </c>
      <c r="E16" s="267">
        <v>231601.10299000001</v>
      </c>
      <c r="F16" s="267">
        <v>3809946.2707800004</v>
      </c>
      <c r="G16" s="267">
        <v>8652247.9916666001</v>
      </c>
      <c r="H16" s="267">
        <v>17889695.9449016</v>
      </c>
      <c r="I16" s="267">
        <v>30351890.207348201</v>
      </c>
      <c r="J16" s="260"/>
    </row>
    <row r="17" spans="1:10" s="268" customFormat="1" ht="64.5" customHeight="1">
      <c r="A17" s="266" t="s">
        <v>424</v>
      </c>
      <c r="B17" s="267">
        <v>23676.59979</v>
      </c>
      <c r="C17" s="267">
        <v>1544451.5034554</v>
      </c>
      <c r="D17" s="267">
        <v>1231942.8616833999</v>
      </c>
      <c r="E17" s="267">
        <v>2800070.9649288002</v>
      </c>
      <c r="F17" s="267">
        <v>3984233.3617954003</v>
      </c>
      <c r="G17" s="267">
        <v>11263914.675169202</v>
      </c>
      <c r="H17" s="267">
        <v>12998750.890510799</v>
      </c>
      <c r="I17" s="267">
        <v>28246898.9274754</v>
      </c>
      <c r="J17" s="260"/>
    </row>
    <row r="18" spans="1:10" s="268" customFormat="1" ht="64.5" customHeight="1">
      <c r="A18" s="266" t="s">
        <v>425</v>
      </c>
      <c r="B18" s="267">
        <v>157.04899</v>
      </c>
      <c r="C18" s="267">
        <v>82749.847650000011</v>
      </c>
      <c r="D18" s="267">
        <v>265095.2580338</v>
      </c>
      <c r="E18" s="267">
        <v>348002.15467379999</v>
      </c>
      <c r="F18" s="267">
        <v>62043.569138400002</v>
      </c>
      <c r="G18" s="267">
        <v>568102.52392260008</v>
      </c>
      <c r="H18" s="267">
        <v>2034992.5118306</v>
      </c>
      <c r="I18" s="267">
        <v>2665138.6048916001</v>
      </c>
      <c r="J18" s="260"/>
    </row>
    <row r="19" spans="1:10" s="268" customFormat="1" ht="64.5" customHeight="1">
      <c r="A19" s="266" t="s">
        <v>426</v>
      </c>
      <c r="B19" s="267">
        <v>889.58083999999997</v>
      </c>
      <c r="C19" s="267">
        <v>206777.40344940001</v>
      </c>
      <c r="D19" s="267">
        <v>893201.28263000003</v>
      </c>
      <c r="E19" s="267">
        <v>1100868.2669194001</v>
      </c>
      <c r="F19" s="267">
        <v>288175.45638260001</v>
      </c>
      <c r="G19" s="267">
        <v>2403026.5005458002</v>
      </c>
      <c r="H19" s="267">
        <v>5273510.156091</v>
      </c>
      <c r="I19" s="267">
        <v>7964712.1130193993</v>
      </c>
      <c r="J19" s="260"/>
    </row>
    <row r="20" spans="1:10" s="268" customFormat="1" ht="64.5" customHeight="1">
      <c r="A20" s="266" t="s">
        <v>427</v>
      </c>
      <c r="B20" s="267">
        <v>189.4</v>
      </c>
      <c r="C20" s="267">
        <v>2175.7142200000003</v>
      </c>
      <c r="D20" s="267">
        <v>1850.8565700000001</v>
      </c>
      <c r="E20" s="267">
        <v>4215.9707900000003</v>
      </c>
      <c r="F20" s="267">
        <v>3153337.6401825999</v>
      </c>
      <c r="G20" s="267">
        <v>4001557.8036096003</v>
      </c>
      <c r="H20" s="267">
        <v>812032.11228160001</v>
      </c>
      <c r="I20" s="267">
        <v>7966927.5560737997</v>
      </c>
      <c r="J20" s="260"/>
    </row>
    <row r="21" spans="1:10" s="268" customFormat="1" ht="64.5" customHeight="1">
      <c r="A21" s="266" t="s">
        <v>428</v>
      </c>
      <c r="B21" s="267">
        <v>404.56390000000005</v>
      </c>
      <c r="C21" s="267">
        <v>37678.6468332</v>
      </c>
      <c r="D21" s="267">
        <v>288100.11687219999</v>
      </c>
      <c r="E21" s="267">
        <v>326183.3276054</v>
      </c>
      <c r="F21" s="267">
        <v>1341490.1646196002</v>
      </c>
      <c r="G21" s="267">
        <v>3331325.8043625997</v>
      </c>
      <c r="H21" s="267">
        <v>40769422.754209802</v>
      </c>
      <c r="I21" s="267">
        <v>45442238.723191999</v>
      </c>
      <c r="J21" s="260"/>
    </row>
    <row r="22" spans="1:10" s="268" customFormat="1" ht="64.5" customHeight="1">
      <c r="A22" s="266" t="s">
        <v>429</v>
      </c>
      <c r="B22" s="267">
        <v>0</v>
      </c>
      <c r="C22" s="267">
        <v>130.23446999999999</v>
      </c>
      <c r="D22" s="267">
        <v>61.115949999999998</v>
      </c>
      <c r="E22" s="267">
        <v>191.35042000000001</v>
      </c>
      <c r="F22" s="267">
        <v>1134.6866200000002</v>
      </c>
      <c r="G22" s="267">
        <v>21545.249361800001</v>
      </c>
      <c r="H22" s="267">
        <v>1791138.3702254</v>
      </c>
      <c r="I22" s="267">
        <v>1813818.3062072</v>
      </c>
      <c r="J22" s="260"/>
    </row>
    <row r="23" spans="1:10" s="268" customFormat="1" ht="64.5" customHeight="1">
      <c r="A23" s="266" t="s">
        <v>430</v>
      </c>
      <c r="B23" s="267">
        <v>9.3199000000000005</v>
      </c>
      <c r="C23" s="267">
        <v>1306.0525700000001</v>
      </c>
      <c r="D23" s="267">
        <v>2070.7794599999997</v>
      </c>
      <c r="E23" s="267">
        <v>3386.15193</v>
      </c>
      <c r="F23" s="267">
        <v>3113.1264200000001</v>
      </c>
      <c r="G23" s="267">
        <v>49533.003905400001</v>
      </c>
      <c r="H23" s="267">
        <v>119716.9494514</v>
      </c>
      <c r="I23" s="267">
        <v>172363.0797768</v>
      </c>
      <c r="J23" s="260"/>
    </row>
    <row r="24" spans="1:10" s="268" customFormat="1" ht="64.5" customHeight="1">
      <c r="A24" s="266" t="s">
        <v>431</v>
      </c>
      <c r="B24" s="267">
        <v>199.16717</v>
      </c>
      <c r="C24" s="267">
        <v>41388.165639999999</v>
      </c>
      <c r="D24" s="267">
        <v>81101.702489999996</v>
      </c>
      <c r="E24" s="267">
        <v>122689.0353</v>
      </c>
      <c r="F24" s="267">
        <v>87597.329382800002</v>
      </c>
      <c r="G24" s="267">
        <v>867683.44592620002</v>
      </c>
      <c r="H24" s="267">
        <v>3148456.4914259999</v>
      </c>
      <c r="I24" s="267">
        <v>4103737.2667350001</v>
      </c>
      <c r="J24" s="260"/>
    </row>
    <row r="25" spans="1:10" s="268" customFormat="1" ht="64.5" customHeight="1">
      <c r="A25" s="266" t="s">
        <v>432</v>
      </c>
      <c r="B25" s="267">
        <v>0</v>
      </c>
      <c r="C25" s="267">
        <v>0</v>
      </c>
      <c r="D25" s="267">
        <v>0</v>
      </c>
      <c r="E25" s="267">
        <v>0</v>
      </c>
      <c r="F25" s="267">
        <v>8.4289900000000006</v>
      </c>
      <c r="G25" s="267">
        <v>2494.8336600000002</v>
      </c>
      <c r="H25" s="267">
        <v>515.03057000000001</v>
      </c>
      <c r="I25" s="267">
        <v>3018.29322</v>
      </c>
      <c r="J25" s="260"/>
    </row>
    <row r="26" spans="1:10" s="268" customFormat="1" ht="64.5" customHeight="1">
      <c r="A26" s="266" t="s">
        <v>433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597.31769999999995</v>
      </c>
      <c r="H26" s="267">
        <v>91.193339999999992</v>
      </c>
      <c r="I26" s="267">
        <v>688.51104000000009</v>
      </c>
      <c r="J26" s="260"/>
    </row>
    <row r="27" spans="1:10" s="273" customFormat="1" ht="98.25" customHeight="1">
      <c r="A27" s="270" t="s">
        <v>434</v>
      </c>
      <c r="B27" s="271">
        <v>0</v>
      </c>
      <c r="C27" s="271">
        <v>0</v>
      </c>
      <c r="D27" s="271">
        <v>0</v>
      </c>
      <c r="E27" s="271">
        <v>0</v>
      </c>
      <c r="F27" s="271">
        <v>5780.4857499999998</v>
      </c>
      <c r="G27" s="271">
        <v>3332.0552453999999</v>
      </c>
      <c r="H27" s="271">
        <v>955.67704000000003</v>
      </c>
      <c r="I27" s="271">
        <v>10068.218035399999</v>
      </c>
      <c r="J27" s="272"/>
    </row>
    <row r="28" spans="1:10" s="273" customFormat="1" ht="38.25" customHeight="1">
      <c r="A28" s="274" t="s">
        <v>454</v>
      </c>
      <c r="B28" s="275">
        <f t="shared" ref="B28:I28" si="0">SUM(B10:B27)</f>
        <v>47808.58456000001</v>
      </c>
      <c r="C28" s="275">
        <f t="shared" si="0"/>
        <v>3190312.8974253996</v>
      </c>
      <c r="D28" s="275">
        <f t="shared" si="0"/>
        <v>5295706.4801745983</v>
      </c>
      <c r="E28" s="275">
        <f t="shared" si="0"/>
        <v>8533827.9621600006</v>
      </c>
      <c r="F28" s="275">
        <f t="shared" si="0"/>
        <v>19388058.090000201</v>
      </c>
      <c r="G28" s="275">
        <f t="shared" si="0"/>
        <v>44766884.027423196</v>
      </c>
      <c r="H28" s="275">
        <f t="shared" si="0"/>
        <v>116140256.63864641</v>
      </c>
      <c r="I28" s="275">
        <f t="shared" si="0"/>
        <v>180295198.75606981</v>
      </c>
      <c r="J28" s="272"/>
    </row>
    <row r="29" spans="1:10" ht="11.25" customHeight="1" thickBot="1">
      <c r="A29" s="276"/>
      <c r="B29" s="277"/>
      <c r="C29" s="278"/>
      <c r="D29" s="278"/>
      <c r="E29" s="278"/>
      <c r="F29" s="277"/>
      <c r="G29" s="278"/>
      <c r="H29" s="278"/>
      <c r="I29" s="278"/>
    </row>
    <row r="30" spans="1:10" s="279" customFormat="1" ht="27.75" customHeight="1" thickTop="1">
      <c r="A30" s="279" t="s">
        <v>437</v>
      </c>
      <c r="B30" s="280"/>
      <c r="C30" s="281"/>
      <c r="D30" s="281"/>
      <c r="E30" s="281"/>
      <c r="F30" s="280"/>
      <c r="G30" s="281"/>
      <c r="H30" s="281"/>
      <c r="I30" s="281"/>
      <c r="J30" s="282"/>
    </row>
    <row r="31" spans="1:10" ht="63" customHeight="1">
      <c r="A31" s="1029" t="s">
        <v>455</v>
      </c>
      <c r="B31" s="1029"/>
      <c r="C31" s="1029"/>
      <c r="D31" s="193"/>
      <c r="E31" s="193"/>
      <c r="F31" s="237"/>
      <c r="G31" s="193"/>
      <c r="H31" s="193"/>
      <c r="I31" s="193"/>
    </row>
    <row r="32" spans="1:10" ht="22.5" customHeight="1">
      <c r="A32" s="284"/>
      <c r="B32" s="237"/>
      <c r="C32" s="193"/>
      <c r="D32" s="193"/>
      <c r="E32" s="193"/>
      <c r="F32" s="237"/>
      <c r="G32" s="193"/>
      <c r="H32" s="193"/>
      <c r="I32" s="193"/>
    </row>
    <row r="33" spans="1:9" ht="13.5" customHeight="1">
      <c r="A33" s="232"/>
      <c r="B33" s="237"/>
      <c r="C33" s="193"/>
      <c r="D33" s="193"/>
      <c r="E33" s="193"/>
      <c r="F33" s="237"/>
      <c r="G33" s="193"/>
      <c r="H33" s="193"/>
      <c r="I33" s="193"/>
    </row>
    <row r="34" spans="1:9" ht="13.5" customHeight="1">
      <c r="A34" s="232"/>
      <c r="B34" s="237"/>
      <c r="C34" s="193"/>
      <c r="D34" s="193"/>
      <c r="E34" s="193"/>
      <c r="F34" s="237"/>
      <c r="G34" s="193"/>
      <c r="H34" s="193"/>
      <c r="I34" s="193"/>
    </row>
    <row r="35" spans="1:9" ht="13.5" customHeight="1">
      <c r="A35" s="232"/>
      <c r="B35" s="237"/>
      <c r="C35" s="193"/>
      <c r="D35" s="193"/>
      <c r="E35" s="193"/>
      <c r="F35" s="237"/>
      <c r="G35" s="193"/>
      <c r="H35" s="193"/>
      <c r="I35" s="193"/>
    </row>
    <row r="36" spans="1:9" ht="13.5" customHeight="1">
      <c r="A36" s="232"/>
      <c r="B36" s="237"/>
      <c r="C36" s="193"/>
      <c r="D36" s="193"/>
      <c r="E36" s="193"/>
      <c r="F36" s="237"/>
      <c r="G36" s="193"/>
      <c r="H36" s="193"/>
      <c r="I36" s="193"/>
    </row>
    <row r="37" spans="1:9" ht="13.5" customHeight="1">
      <c r="A37" s="231"/>
      <c r="B37" s="285"/>
      <c r="C37" s="193"/>
      <c r="D37" s="193"/>
      <c r="E37" s="193"/>
      <c r="F37" s="285"/>
      <c r="G37" s="193"/>
      <c r="H37" s="193"/>
      <c r="I37" s="193"/>
    </row>
    <row r="38" spans="1:9" ht="13.5" customHeight="1">
      <c r="A38" s="232"/>
      <c r="B38" s="285"/>
      <c r="C38" s="193"/>
      <c r="D38" s="193"/>
      <c r="E38" s="193"/>
      <c r="F38" s="285"/>
      <c r="G38" s="193"/>
      <c r="H38" s="193"/>
      <c r="I38" s="193"/>
    </row>
    <row r="39" spans="1:9" ht="13.5" customHeight="1">
      <c r="A39" s="232"/>
      <c r="B39" s="285"/>
      <c r="C39" s="193"/>
      <c r="D39" s="193"/>
      <c r="E39" s="193"/>
      <c r="F39" s="285"/>
      <c r="G39" s="193"/>
      <c r="H39" s="193"/>
      <c r="I39" s="193"/>
    </row>
    <row r="40" spans="1:9" ht="13.5" customHeight="1">
      <c r="A40" s="232"/>
      <c r="B40" s="285"/>
      <c r="C40" s="193"/>
      <c r="D40" s="193"/>
      <c r="E40" s="193"/>
      <c r="F40" s="285"/>
      <c r="G40" s="193"/>
      <c r="H40" s="193"/>
      <c r="I40" s="193"/>
    </row>
    <row r="41" spans="1:9" ht="13.5" customHeight="1">
      <c r="A41" s="232"/>
      <c r="B41" s="285"/>
      <c r="C41" s="193"/>
      <c r="D41" s="193"/>
      <c r="E41" s="193"/>
      <c r="F41" s="285"/>
      <c r="G41" s="193"/>
      <c r="H41" s="193"/>
      <c r="I41" s="193"/>
    </row>
    <row r="42" spans="1:9" ht="13.5" customHeight="1">
      <c r="A42" s="232"/>
      <c r="B42" s="285"/>
      <c r="C42" s="193"/>
      <c r="D42" s="193"/>
      <c r="E42" s="193"/>
      <c r="F42" s="285"/>
      <c r="G42" s="193"/>
      <c r="H42" s="193"/>
      <c r="I42" s="193"/>
    </row>
    <row r="43" spans="1:9" ht="13.5" customHeight="1">
      <c r="A43" s="231"/>
      <c r="B43" s="285"/>
      <c r="C43" s="193"/>
      <c r="D43" s="193"/>
      <c r="E43" s="193"/>
      <c r="F43" s="285"/>
      <c r="G43" s="193"/>
      <c r="H43" s="193"/>
      <c r="I43" s="193"/>
    </row>
    <row r="44" spans="1:9" ht="13.5" customHeight="1">
      <c r="A44" s="232"/>
      <c r="B44" s="237"/>
      <c r="C44" s="193"/>
      <c r="D44" s="193"/>
      <c r="E44" s="193"/>
      <c r="F44" s="237"/>
      <c r="G44" s="193"/>
      <c r="H44" s="193"/>
      <c r="I44" s="193"/>
    </row>
    <row r="45" spans="1:9" ht="13.5" customHeight="1">
      <c r="A45" s="232"/>
      <c r="B45" s="237"/>
      <c r="C45" s="193"/>
      <c r="D45" s="193"/>
      <c r="E45" s="193"/>
      <c r="F45" s="237"/>
      <c r="G45" s="193"/>
      <c r="H45" s="193"/>
      <c r="I45" s="193"/>
    </row>
    <row r="46" spans="1:9" ht="13.5" customHeight="1">
      <c r="A46" s="232"/>
      <c r="B46" s="237"/>
      <c r="C46" s="193"/>
      <c r="D46" s="193"/>
      <c r="E46" s="193"/>
      <c r="F46" s="237"/>
      <c r="G46" s="193"/>
      <c r="H46" s="193"/>
      <c r="I46" s="193"/>
    </row>
    <row r="47" spans="1:9" ht="13.5" customHeight="1">
      <c r="A47" s="231"/>
      <c r="B47" s="237"/>
      <c r="C47" s="193"/>
      <c r="D47" s="193"/>
      <c r="E47" s="193"/>
      <c r="F47" s="237"/>
      <c r="G47" s="193"/>
      <c r="H47" s="193"/>
      <c r="I47" s="193"/>
    </row>
    <row r="48" spans="1:9" ht="13.5" customHeight="1">
      <c r="A48" s="232"/>
      <c r="B48" s="237"/>
      <c r="C48" s="193"/>
      <c r="D48" s="193"/>
      <c r="E48" s="193"/>
      <c r="F48" s="237"/>
      <c r="G48" s="193"/>
      <c r="H48" s="193"/>
      <c r="I48" s="193"/>
    </row>
    <row r="49" spans="1:9" ht="13.5" customHeight="1">
      <c r="A49" s="232"/>
      <c r="B49" s="237"/>
      <c r="C49" s="193"/>
      <c r="D49" s="193"/>
      <c r="E49" s="193"/>
      <c r="F49" s="237"/>
      <c r="G49" s="193"/>
      <c r="H49" s="193"/>
      <c r="I49" s="193"/>
    </row>
    <row r="50" spans="1:9" ht="13.5" customHeight="1">
      <c r="A50" s="232"/>
      <c r="B50" s="237"/>
      <c r="C50" s="193"/>
      <c r="D50" s="193"/>
      <c r="E50" s="193"/>
      <c r="F50" s="237"/>
      <c r="G50" s="193"/>
      <c r="H50" s="193"/>
      <c r="I50" s="193"/>
    </row>
    <row r="51" spans="1:9" ht="13.5" customHeight="1">
      <c r="A51" s="232"/>
      <c r="B51" s="237"/>
      <c r="C51" s="193"/>
      <c r="D51" s="193"/>
      <c r="E51" s="193"/>
      <c r="F51" s="237"/>
      <c r="G51" s="193"/>
      <c r="H51" s="193"/>
      <c r="I51" s="193"/>
    </row>
    <row r="52" spans="1:9" ht="13.5" customHeight="1">
      <c r="A52" s="231"/>
      <c r="B52" s="237"/>
      <c r="C52" s="193"/>
      <c r="D52" s="193"/>
      <c r="E52" s="193"/>
      <c r="F52" s="237"/>
      <c r="G52" s="193"/>
      <c r="H52" s="193"/>
      <c r="I52" s="193"/>
    </row>
    <row r="53" spans="1:9" ht="13.5" customHeight="1">
      <c r="A53" s="232"/>
      <c r="B53" s="237"/>
      <c r="C53" s="193"/>
      <c r="D53" s="193"/>
      <c r="E53" s="193"/>
      <c r="F53" s="237"/>
      <c r="G53" s="193"/>
      <c r="H53" s="193"/>
      <c r="I53" s="193"/>
    </row>
    <row r="54" spans="1:9" ht="13.5" customHeight="1">
      <c r="A54" s="232"/>
      <c r="B54" s="237"/>
      <c r="C54" s="193"/>
      <c r="D54" s="193"/>
      <c r="E54" s="193"/>
      <c r="F54" s="237"/>
      <c r="G54" s="193"/>
      <c r="H54" s="193"/>
      <c r="I54" s="193"/>
    </row>
    <row r="55" spans="1:9" ht="13.5" customHeight="1">
      <c r="A55" s="232"/>
      <c r="B55" s="237"/>
      <c r="C55" s="193"/>
      <c r="D55" s="193"/>
      <c r="E55" s="193"/>
      <c r="F55" s="237"/>
      <c r="G55" s="193"/>
      <c r="H55" s="193"/>
      <c r="I55" s="193"/>
    </row>
    <row r="56" spans="1:9" ht="9" customHeight="1">
      <c r="A56" s="235"/>
      <c r="B56" s="237"/>
      <c r="C56" s="193"/>
      <c r="D56" s="193"/>
      <c r="E56" s="193"/>
      <c r="F56" s="237"/>
      <c r="G56" s="193"/>
      <c r="H56" s="193"/>
      <c r="I56" s="193"/>
    </row>
    <row r="57" spans="1:9" ht="9" customHeight="1">
      <c r="A57" s="235"/>
      <c r="B57" s="237"/>
      <c r="C57" s="193"/>
      <c r="D57" s="193"/>
      <c r="E57" s="193"/>
      <c r="F57" s="237"/>
      <c r="G57" s="193"/>
      <c r="H57" s="193"/>
      <c r="I57" s="193"/>
    </row>
    <row r="58" spans="1:9" ht="9" customHeight="1">
      <c r="A58" s="235"/>
      <c r="B58" s="237"/>
      <c r="C58" s="193"/>
      <c r="D58" s="193"/>
      <c r="E58" s="193"/>
      <c r="F58" s="237"/>
      <c r="G58" s="193"/>
      <c r="H58" s="193"/>
      <c r="I58" s="193"/>
    </row>
    <row r="59" spans="1:9" ht="9" customHeight="1">
      <c r="A59" s="235"/>
      <c r="B59" s="237"/>
      <c r="C59" s="193"/>
      <c r="D59" s="193"/>
      <c r="E59" s="193"/>
      <c r="F59" s="237"/>
      <c r="G59" s="193"/>
      <c r="H59" s="193"/>
      <c r="I59" s="193"/>
    </row>
    <row r="60" spans="1:9" ht="9" customHeight="1">
      <c r="A60" s="236"/>
      <c r="B60" s="237"/>
      <c r="C60" s="193"/>
      <c r="D60" s="193"/>
      <c r="E60" s="193"/>
      <c r="F60" s="237"/>
      <c r="G60" s="193"/>
      <c r="H60" s="193"/>
      <c r="I60" s="193"/>
    </row>
    <row r="61" spans="1:9" ht="9" customHeight="1">
      <c r="A61" s="236"/>
      <c r="C61" s="193"/>
      <c r="D61" s="193"/>
      <c r="E61" s="193"/>
      <c r="G61" s="193"/>
      <c r="H61" s="193"/>
      <c r="I61" s="193"/>
    </row>
    <row r="62" spans="1:9" ht="9" customHeight="1">
      <c r="A62" s="231"/>
      <c r="C62" s="193"/>
      <c r="D62" s="193"/>
      <c r="E62" s="193"/>
      <c r="G62" s="193"/>
      <c r="H62" s="193"/>
      <c r="I62" s="193"/>
    </row>
    <row r="63" spans="1:9" ht="9" customHeight="1">
      <c r="A63" s="232"/>
      <c r="C63" s="193"/>
      <c r="D63" s="193"/>
      <c r="E63" s="193"/>
      <c r="G63" s="193"/>
      <c r="H63" s="193"/>
      <c r="I63" s="193"/>
    </row>
    <row r="64" spans="1:9" ht="9" customHeight="1">
      <c r="A64" s="232"/>
      <c r="C64" s="193"/>
      <c r="D64" s="193"/>
      <c r="E64" s="193"/>
      <c r="G64" s="193"/>
      <c r="H64" s="193"/>
      <c r="I64" s="193"/>
    </row>
    <row r="65" spans="1:9" ht="9" customHeight="1">
      <c r="A65" s="232"/>
      <c r="C65" s="193"/>
      <c r="D65" s="193"/>
      <c r="E65" s="193"/>
      <c r="G65" s="193"/>
      <c r="H65" s="193"/>
      <c r="I65" s="193"/>
    </row>
    <row r="66" spans="1:9" ht="9" customHeight="1">
      <c r="A66" s="232"/>
      <c r="C66" s="193"/>
      <c r="D66" s="193"/>
      <c r="E66" s="193"/>
      <c r="G66" s="193"/>
      <c r="H66" s="193"/>
      <c r="I66" s="193"/>
    </row>
    <row r="67" spans="1:9" ht="9" customHeight="1">
      <c r="A67" s="235"/>
      <c r="C67" s="193"/>
      <c r="D67" s="193"/>
      <c r="E67" s="193"/>
      <c r="G67" s="193"/>
      <c r="H67" s="193"/>
      <c r="I67" s="193"/>
    </row>
    <row r="68" spans="1:9" ht="9" customHeight="1">
      <c r="A68" s="231"/>
      <c r="C68" s="193"/>
      <c r="D68" s="193"/>
      <c r="E68" s="193"/>
      <c r="G68" s="193"/>
      <c r="H68" s="193"/>
      <c r="I68" s="193"/>
    </row>
    <row r="69" spans="1:9" ht="9" customHeight="1">
      <c r="A69" s="232"/>
      <c r="C69" s="193"/>
      <c r="D69" s="193"/>
      <c r="E69" s="193"/>
      <c r="G69" s="193"/>
      <c r="H69" s="193"/>
      <c r="I69" s="193"/>
    </row>
    <row r="70" spans="1:9" ht="9" customHeight="1">
      <c r="A70" s="232"/>
      <c r="C70" s="193"/>
      <c r="D70" s="193"/>
      <c r="E70" s="193"/>
      <c r="G70" s="193"/>
      <c r="H70" s="193"/>
      <c r="I70" s="193"/>
    </row>
    <row r="71" spans="1:9" ht="9" customHeight="1">
      <c r="A71" s="232"/>
      <c r="C71" s="193"/>
      <c r="D71" s="193"/>
      <c r="E71" s="193"/>
      <c r="G71" s="193"/>
      <c r="H71" s="193"/>
      <c r="I71" s="193"/>
    </row>
    <row r="72" spans="1:9" ht="9" customHeight="1">
      <c r="A72" s="232"/>
      <c r="C72" s="193"/>
      <c r="D72" s="193"/>
      <c r="E72" s="193"/>
      <c r="G72" s="193"/>
      <c r="H72" s="193"/>
      <c r="I72" s="193"/>
    </row>
    <row r="73" spans="1:9" ht="9" customHeight="1">
      <c r="A73" s="235"/>
      <c r="C73" s="193"/>
      <c r="D73" s="193"/>
      <c r="E73" s="193"/>
      <c r="G73" s="193"/>
      <c r="H73" s="193"/>
      <c r="I73" s="193"/>
    </row>
    <row r="74" spans="1:9" ht="9" customHeight="1">
      <c r="A74" s="231"/>
      <c r="C74" s="193"/>
      <c r="D74" s="193"/>
      <c r="E74" s="193"/>
      <c r="G74" s="193"/>
      <c r="H74" s="193"/>
      <c r="I74" s="193"/>
    </row>
    <row r="75" spans="1:9" ht="9" customHeight="1">
      <c r="A75" s="232"/>
      <c r="C75" s="193"/>
      <c r="D75" s="193"/>
      <c r="E75" s="193"/>
      <c r="G75" s="193"/>
      <c r="H75" s="193"/>
      <c r="I75" s="193"/>
    </row>
    <row r="76" spans="1:9" ht="9" customHeight="1">
      <c r="A76" s="232"/>
      <c r="C76" s="193"/>
      <c r="D76" s="193"/>
      <c r="E76" s="193"/>
      <c r="G76" s="193"/>
      <c r="H76" s="193"/>
      <c r="I76" s="193"/>
    </row>
    <row r="77" spans="1:9" ht="9" customHeight="1">
      <c r="A77" s="232"/>
      <c r="C77" s="193"/>
      <c r="D77" s="193"/>
      <c r="E77" s="193"/>
      <c r="G77" s="193"/>
      <c r="H77" s="193"/>
      <c r="I77" s="193"/>
    </row>
    <row r="78" spans="1:9" ht="9" customHeight="1">
      <c r="A78" s="232"/>
      <c r="C78" s="193"/>
      <c r="D78" s="193"/>
      <c r="E78" s="193"/>
      <c r="G78" s="193"/>
      <c r="H78" s="193"/>
      <c r="I78" s="193"/>
    </row>
    <row r="79" spans="1:9">
      <c r="A79" s="232"/>
      <c r="C79" s="237"/>
      <c r="D79" s="237"/>
      <c r="E79" s="237"/>
      <c r="G79" s="237"/>
      <c r="H79" s="237"/>
      <c r="I79" s="237"/>
    </row>
    <row r="80" spans="1:9">
      <c r="A80" s="232"/>
      <c r="C80" s="237"/>
      <c r="D80" s="237"/>
      <c r="E80" s="237"/>
      <c r="G80" s="237"/>
      <c r="H80" s="237"/>
      <c r="I80" s="237"/>
    </row>
    <row r="81" spans="1:9">
      <c r="A81" s="232"/>
      <c r="C81" s="237"/>
      <c r="D81" s="237"/>
      <c r="E81" s="237"/>
      <c r="G81" s="237"/>
      <c r="H81" s="237"/>
      <c r="I81" s="237"/>
    </row>
    <row r="82" spans="1:9">
      <c r="A82" s="232"/>
      <c r="C82" s="237"/>
      <c r="D82" s="237"/>
      <c r="E82" s="237"/>
      <c r="G82" s="237"/>
      <c r="H82" s="237"/>
      <c r="I82" s="237"/>
    </row>
    <row r="83" spans="1:9">
      <c r="A83" s="235"/>
      <c r="C83" s="237"/>
      <c r="D83" s="237"/>
      <c r="E83" s="237"/>
      <c r="G83" s="237"/>
      <c r="H83" s="237"/>
      <c r="I83" s="237"/>
    </row>
    <row r="84" spans="1:9">
      <c r="A84" s="231"/>
      <c r="C84" s="237"/>
      <c r="D84" s="237"/>
      <c r="E84" s="237"/>
      <c r="G84" s="237"/>
      <c r="H84" s="237"/>
      <c r="I84" s="237"/>
    </row>
    <row r="85" spans="1:9">
      <c r="A85" s="232"/>
      <c r="C85" s="237"/>
      <c r="D85" s="237"/>
      <c r="E85" s="237"/>
      <c r="G85" s="237"/>
      <c r="H85" s="237"/>
      <c r="I85" s="237"/>
    </row>
    <row r="86" spans="1:9">
      <c r="A86" s="232"/>
      <c r="C86" s="237"/>
      <c r="D86" s="237"/>
      <c r="E86" s="237"/>
      <c r="G86" s="237"/>
      <c r="H86" s="237"/>
      <c r="I86" s="237"/>
    </row>
    <row r="87" spans="1:9">
      <c r="A87" s="232"/>
      <c r="C87" s="237"/>
      <c r="D87" s="237"/>
      <c r="E87" s="237"/>
      <c r="G87" s="237"/>
      <c r="H87" s="237"/>
      <c r="I87" s="237"/>
    </row>
    <row r="88" spans="1:9">
      <c r="A88" s="232"/>
      <c r="C88" s="237"/>
      <c r="D88" s="237"/>
      <c r="E88" s="237"/>
      <c r="G88" s="237"/>
      <c r="H88" s="237"/>
      <c r="I88" s="237"/>
    </row>
    <row r="89" spans="1:9">
      <c r="A89" s="232"/>
      <c r="C89" s="237"/>
      <c r="D89" s="237"/>
      <c r="E89" s="237"/>
      <c r="G89" s="237"/>
      <c r="H89" s="237"/>
      <c r="I89" s="237"/>
    </row>
    <row r="90" spans="1:9">
      <c r="A90" s="232"/>
      <c r="C90" s="237"/>
      <c r="D90" s="237"/>
      <c r="E90" s="237"/>
      <c r="G90" s="237"/>
      <c r="H90" s="237"/>
      <c r="I90" s="237"/>
    </row>
    <row r="91" spans="1:9">
      <c r="A91" s="232"/>
      <c r="C91" s="237"/>
      <c r="D91" s="237"/>
      <c r="E91" s="237"/>
      <c r="G91" s="237"/>
      <c r="H91" s="237"/>
      <c r="I91" s="237"/>
    </row>
    <row r="92" spans="1:9">
      <c r="A92" s="232"/>
      <c r="C92" s="237"/>
      <c r="D92" s="237"/>
      <c r="E92" s="237"/>
      <c r="G92" s="237"/>
      <c r="H92" s="237"/>
      <c r="I92" s="237"/>
    </row>
    <row r="93" spans="1:9">
      <c r="A93" s="232"/>
      <c r="C93" s="237"/>
      <c r="D93" s="237"/>
      <c r="E93" s="237"/>
      <c r="G93" s="237"/>
      <c r="H93" s="237"/>
      <c r="I93" s="237"/>
    </row>
    <row r="94" spans="1:9">
      <c r="A94" s="231"/>
      <c r="C94" s="237"/>
      <c r="D94" s="237"/>
      <c r="E94" s="237"/>
      <c r="G94" s="237"/>
      <c r="H94" s="237"/>
      <c r="I94" s="237"/>
    </row>
    <row r="95" spans="1:9">
      <c r="A95" s="232"/>
      <c r="C95" s="237"/>
      <c r="D95" s="237"/>
      <c r="E95" s="237"/>
      <c r="G95" s="237"/>
      <c r="H95" s="237"/>
      <c r="I95" s="237"/>
    </row>
    <row r="96" spans="1:9">
      <c r="A96" s="232"/>
      <c r="C96" s="237"/>
      <c r="D96" s="237"/>
      <c r="E96" s="237"/>
      <c r="G96" s="237"/>
      <c r="H96" s="237"/>
      <c r="I96" s="237"/>
    </row>
    <row r="97" spans="1:9">
      <c r="A97" s="232"/>
      <c r="C97" s="237"/>
      <c r="D97" s="237"/>
      <c r="E97" s="237"/>
      <c r="G97" s="237"/>
      <c r="H97" s="237"/>
      <c r="I97" s="237"/>
    </row>
    <row r="98" spans="1:9">
      <c r="A98" s="238"/>
      <c r="C98" s="237"/>
      <c r="D98" s="237"/>
      <c r="E98" s="237"/>
      <c r="G98" s="237"/>
      <c r="H98" s="237"/>
      <c r="I98" s="237"/>
    </row>
    <row r="99" spans="1:9">
      <c r="A99" s="238"/>
      <c r="C99" s="237"/>
      <c r="D99" s="237"/>
      <c r="E99" s="237"/>
      <c r="G99" s="237"/>
      <c r="H99" s="237"/>
      <c r="I99" s="237"/>
    </row>
    <row r="100" spans="1:9">
      <c r="A100" s="238"/>
      <c r="C100" s="237"/>
      <c r="D100" s="237"/>
      <c r="E100" s="237"/>
      <c r="G100" s="237"/>
      <c r="H100" s="237"/>
      <c r="I100" s="237"/>
    </row>
    <row r="101" spans="1:9">
      <c r="A101" s="238"/>
      <c r="C101" s="237"/>
      <c r="D101" s="237"/>
      <c r="E101" s="237"/>
      <c r="G101" s="237"/>
      <c r="H101" s="237"/>
      <c r="I101" s="237"/>
    </row>
    <row r="102" spans="1:9">
      <c r="A102" s="238"/>
      <c r="C102" s="237"/>
      <c r="D102" s="237"/>
      <c r="E102" s="237"/>
      <c r="G102" s="237"/>
      <c r="H102" s="237"/>
      <c r="I102" s="237"/>
    </row>
    <row r="103" spans="1:9">
      <c r="A103" s="238"/>
      <c r="C103" s="237"/>
      <c r="D103" s="237"/>
      <c r="E103" s="237"/>
      <c r="G103" s="237"/>
      <c r="H103" s="237"/>
      <c r="I103" s="237"/>
    </row>
    <row r="104" spans="1:9">
      <c r="A104" s="238"/>
      <c r="C104" s="237"/>
      <c r="D104" s="237"/>
      <c r="E104" s="237"/>
      <c r="G104" s="237"/>
      <c r="H104" s="237"/>
      <c r="I104" s="237"/>
    </row>
    <row r="105" spans="1:9">
      <c r="A105" s="238"/>
      <c r="C105" s="237"/>
      <c r="D105" s="237"/>
      <c r="E105" s="237"/>
      <c r="G105" s="237"/>
      <c r="H105" s="237"/>
      <c r="I105" s="237"/>
    </row>
    <row r="106" spans="1:9">
      <c r="A106" s="238"/>
      <c r="C106" s="237"/>
      <c r="D106" s="237"/>
      <c r="E106" s="237"/>
      <c r="G106" s="237"/>
      <c r="H106" s="237"/>
      <c r="I106" s="237"/>
    </row>
    <row r="107" spans="1:9" ht="15.75">
      <c r="A107" s="239"/>
      <c r="C107" s="237"/>
      <c r="D107" s="237"/>
      <c r="E107" s="237"/>
      <c r="G107" s="237"/>
      <c r="H107" s="237"/>
      <c r="I107" s="237"/>
    </row>
    <row r="108" spans="1:9" ht="15.75">
      <c r="A108" s="239"/>
      <c r="C108" s="237"/>
      <c r="D108" s="237"/>
      <c r="E108" s="237"/>
      <c r="G108" s="237"/>
      <c r="H108" s="237"/>
      <c r="I108" s="237"/>
    </row>
    <row r="109" spans="1:9" ht="15.75">
      <c r="A109" s="239"/>
      <c r="C109" s="237"/>
      <c r="D109" s="237"/>
      <c r="E109" s="237"/>
      <c r="G109" s="237"/>
      <c r="H109" s="237"/>
      <c r="I109" s="237"/>
    </row>
    <row r="110" spans="1:9" ht="15.75">
      <c r="A110" s="239"/>
      <c r="C110" s="237"/>
      <c r="D110" s="237"/>
      <c r="E110" s="237"/>
      <c r="G110" s="237"/>
      <c r="H110" s="237"/>
      <c r="I110" s="237"/>
    </row>
    <row r="111" spans="1:9" ht="15.75">
      <c r="A111" s="239"/>
      <c r="C111" s="237"/>
      <c r="D111" s="237"/>
      <c r="E111" s="237"/>
      <c r="G111" s="237"/>
      <c r="H111" s="237"/>
      <c r="I111" s="237"/>
    </row>
    <row r="112" spans="1:9" ht="15.75">
      <c r="A112" s="239"/>
      <c r="C112" s="237"/>
      <c r="D112" s="237"/>
      <c r="E112" s="237"/>
      <c r="G112" s="237"/>
      <c r="H112" s="237"/>
      <c r="I112" s="237"/>
    </row>
    <row r="113" spans="1:9" ht="15.75">
      <c r="A113" s="239"/>
      <c r="C113" s="237"/>
      <c r="D113" s="237"/>
      <c r="E113" s="237"/>
      <c r="G113" s="237"/>
      <c r="H113" s="237"/>
      <c r="I113" s="237"/>
    </row>
    <row r="114" spans="1:9" ht="15.75">
      <c r="A114" s="239"/>
      <c r="C114" s="237"/>
      <c r="D114" s="237"/>
      <c r="E114" s="237"/>
      <c r="G114" s="237"/>
      <c r="H114" s="237"/>
      <c r="I114" s="237"/>
    </row>
    <row r="115" spans="1:9" ht="15.75">
      <c r="A115" s="239"/>
      <c r="C115" s="237"/>
      <c r="D115" s="237"/>
      <c r="E115" s="237"/>
      <c r="G115" s="237"/>
      <c r="H115" s="237"/>
      <c r="I115" s="237"/>
    </row>
    <row r="116" spans="1:9" ht="15.75">
      <c r="A116" s="239"/>
      <c r="C116" s="237"/>
      <c r="D116" s="237"/>
      <c r="E116" s="237"/>
      <c r="G116" s="237"/>
      <c r="H116" s="237"/>
      <c r="I116" s="237"/>
    </row>
    <row r="117" spans="1:9" ht="15.75">
      <c r="A117" s="239"/>
      <c r="C117" s="237"/>
      <c r="D117" s="237"/>
      <c r="E117" s="237"/>
      <c r="G117" s="237"/>
      <c r="H117" s="237"/>
      <c r="I117" s="237"/>
    </row>
    <row r="118" spans="1:9" ht="15.75">
      <c r="A118" s="239"/>
      <c r="C118" s="237"/>
      <c r="D118" s="237"/>
      <c r="E118" s="237"/>
      <c r="G118" s="237"/>
      <c r="H118" s="237"/>
      <c r="I118" s="237"/>
    </row>
    <row r="119" spans="1:9" ht="15.75">
      <c r="A119" s="239"/>
      <c r="C119" s="237"/>
      <c r="D119" s="237"/>
      <c r="E119" s="237"/>
      <c r="G119" s="237"/>
      <c r="H119" s="237"/>
      <c r="I119" s="237"/>
    </row>
    <row r="120" spans="1:9" ht="15.75">
      <c r="A120" s="239"/>
    </row>
    <row r="121" spans="1:9" ht="15.75">
      <c r="A121" s="239"/>
    </row>
    <row r="122" spans="1:9" ht="15.75">
      <c r="A122" s="239"/>
    </row>
    <row r="123" spans="1:9" ht="15.75">
      <c r="A123" s="239"/>
    </row>
    <row r="124" spans="1:9" ht="15.75">
      <c r="A124" s="239"/>
    </row>
    <row r="125" spans="1:9" ht="15.75">
      <c r="A125" s="239"/>
    </row>
    <row r="126" spans="1:9" ht="15.75">
      <c r="A126" s="239"/>
    </row>
    <row r="127" spans="1:9" ht="15.75">
      <c r="A127" s="239"/>
    </row>
    <row r="128" spans="1:9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7">
    <mergeCell ref="A31:C31"/>
    <mergeCell ref="A2:I2"/>
    <mergeCell ref="A3:I3"/>
    <mergeCell ref="A4:I4"/>
    <mergeCell ref="A5:I5"/>
    <mergeCell ref="B8:E8"/>
    <mergeCell ref="F8:I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R653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3" style="195" customWidth="1"/>
    <col min="2" max="2" width="45.85546875" style="103" bestFit="1" customWidth="1"/>
    <col min="3" max="3" width="68.7109375" style="289" customWidth="1"/>
    <col min="4" max="4" width="41.140625" style="103" customWidth="1"/>
    <col min="5" max="5" width="68.7109375" style="103" customWidth="1"/>
    <col min="6" max="6" width="51.140625" style="103" customWidth="1"/>
    <col min="7" max="7" width="68.7109375" style="103" customWidth="1"/>
    <col min="8" max="8" width="64" style="103" customWidth="1"/>
    <col min="9" max="9" width="42.42578125" style="103" customWidth="1"/>
    <col min="10" max="10" width="45.85546875" style="103" bestFit="1" customWidth="1"/>
    <col min="11" max="11" width="68.7109375" style="103" customWidth="1"/>
    <col min="12" max="12" width="41.140625" style="103" customWidth="1"/>
    <col min="13" max="13" width="68.7109375" style="103" customWidth="1"/>
    <col min="14" max="14" width="51.140625" style="103" customWidth="1"/>
    <col min="15" max="15" width="68.7109375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53" style="103" customWidth="1"/>
    <col min="258" max="258" width="45.85546875" style="103" bestFit="1" customWidth="1"/>
    <col min="259" max="259" width="68.7109375" style="103" customWidth="1"/>
    <col min="260" max="260" width="41.140625" style="103" customWidth="1"/>
    <col min="261" max="261" width="68.7109375" style="103" customWidth="1"/>
    <col min="262" max="262" width="51.140625" style="103" customWidth="1"/>
    <col min="263" max="263" width="68.7109375" style="103" customWidth="1"/>
    <col min="264" max="264" width="64" style="103" customWidth="1"/>
    <col min="265" max="265" width="42.42578125" style="103" customWidth="1"/>
    <col min="266" max="266" width="45.85546875" style="103" bestFit="1" customWidth="1"/>
    <col min="267" max="267" width="68.7109375" style="103" customWidth="1"/>
    <col min="268" max="268" width="41.140625" style="103" customWidth="1"/>
    <col min="269" max="269" width="68.7109375" style="103" customWidth="1"/>
    <col min="270" max="270" width="51.140625" style="103" customWidth="1"/>
    <col min="271" max="271" width="68.710937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53" style="103" customWidth="1"/>
    <col min="514" max="514" width="45.85546875" style="103" bestFit="1" customWidth="1"/>
    <col min="515" max="515" width="68.7109375" style="103" customWidth="1"/>
    <col min="516" max="516" width="41.140625" style="103" customWidth="1"/>
    <col min="517" max="517" width="68.7109375" style="103" customWidth="1"/>
    <col min="518" max="518" width="51.140625" style="103" customWidth="1"/>
    <col min="519" max="519" width="68.7109375" style="103" customWidth="1"/>
    <col min="520" max="520" width="64" style="103" customWidth="1"/>
    <col min="521" max="521" width="42.42578125" style="103" customWidth="1"/>
    <col min="522" max="522" width="45.85546875" style="103" bestFit="1" customWidth="1"/>
    <col min="523" max="523" width="68.7109375" style="103" customWidth="1"/>
    <col min="524" max="524" width="41.140625" style="103" customWidth="1"/>
    <col min="525" max="525" width="68.7109375" style="103" customWidth="1"/>
    <col min="526" max="526" width="51.140625" style="103" customWidth="1"/>
    <col min="527" max="527" width="68.710937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53" style="103" customWidth="1"/>
    <col min="770" max="770" width="45.85546875" style="103" bestFit="1" customWidth="1"/>
    <col min="771" max="771" width="68.7109375" style="103" customWidth="1"/>
    <col min="772" max="772" width="41.140625" style="103" customWidth="1"/>
    <col min="773" max="773" width="68.7109375" style="103" customWidth="1"/>
    <col min="774" max="774" width="51.140625" style="103" customWidth="1"/>
    <col min="775" max="775" width="68.7109375" style="103" customWidth="1"/>
    <col min="776" max="776" width="64" style="103" customWidth="1"/>
    <col min="777" max="777" width="42.42578125" style="103" customWidth="1"/>
    <col min="778" max="778" width="45.85546875" style="103" bestFit="1" customWidth="1"/>
    <col min="779" max="779" width="68.7109375" style="103" customWidth="1"/>
    <col min="780" max="780" width="41.140625" style="103" customWidth="1"/>
    <col min="781" max="781" width="68.7109375" style="103" customWidth="1"/>
    <col min="782" max="782" width="51.140625" style="103" customWidth="1"/>
    <col min="783" max="783" width="68.710937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53" style="103" customWidth="1"/>
    <col min="1026" max="1026" width="45.85546875" style="103" bestFit="1" customWidth="1"/>
    <col min="1027" max="1027" width="68.7109375" style="103" customWidth="1"/>
    <col min="1028" max="1028" width="41.140625" style="103" customWidth="1"/>
    <col min="1029" max="1029" width="68.7109375" style="103" customWidth="1"/>
    <col min="1030" max="1030" width="51.140625" style="103" customWidth="1"/>
    <col min="1031" max="1031" width="68.7109375" style="103" customWidth="1"/>
    <col min="1032" max="1032" width="64" style="103" customWidth="1"/>
    <col min="1033" max="1033" width="42.42578125" style="103" customWidth="1"/>
    <col min="1034" max="1034" width="45.85546875" style="103" bestFit="1" customWidth="1"/>
    <col min="1035" max="1035" width="68.7109375" style="103" customWidth="1"/>
    <col min="1036" max="1036" width="41.140625" style="103" customWidth="1"/>
    <col min="1037" max="1037" width="68.7109375" style="103" customWidth="1"/>
    <col min="1038" max="1038" width="51.140625" style="103" customWidth="1"/>
    <col min="1039" max="1039" width="68.710937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53" style="103" customWidth="1"/>
    <col min="1282" max="1282" width="45.85546875" style="103" bestFit="1" customWidth="1"/>
    <col min="1283" max="1283" width="68.7109375" style="103" customWidth="1"/>
    <col min="1284" max="1284" width="41.140625" style="103" customWidth="1"/>
    <col min="1285" max="1285" width="68.7109375" style="103" customWidth="1"/>
    <col min="1286" max="1286" width="51.140625" style="103" customWidth="1"/>
    <col min="1287" max="1287" width="68.7109375" style="103" customWidth="1"/>
    <col min="1288" max="1288" width="64" style="103" customWidth="1"/>
    <col min="1289" max="1289" width="42.42578125" style="103" customWidth="1"/>
    <col min="1290" max="1290" width="45.85546875" style="103" bestFit="1" customWidth="1"/>
    <col min="1291" max="1291" width="68.7109375" style="103" customWidth="1"/>
    <col min="1292" max="1292" width="41.140625" style="103" customWidth="1"/>
    <col min="1293" max="1293" width="68.7109375" style="103" customWidth="1"/>
    <col min="1294" max="1294" width="51.140625" style="103" customWidth="1"/>
    <col min="1295" max="1295" width="68.710937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53" style="103" customWidth="1"/>
    <col min="1538" max="1538" width="45.85546875" style="103" bestFit="1" customWidth="1"/>
    <col min="1539" max="1539" width="68.7109375" style="103" customWidth="1"/>
    <col min="1540" max="1540" width="41.140625" style="103" customWidth="1"/>
    <col min="1541" max="1541" width="68.7109375" style="103" customWidth="1"/>
    <col min="1542" max="1542" width="51.140625" style="103" customWidth="1"/>
    <col min="1543" max="1543" width="68.7109375" style="103" customWidth="1"/>
    <col min="1544" max="1544" width="64" style="103" customWidth="1"/>
    <col min="1545" max="1545" width="42.42578125" style="103" customWidth="1"/>
    <col min="1546" max="1546" width="45.85546875" style="103" bestFit="1" customWidth="1"/>
    <col min="1547" max="1547" width="68.7109375" style="103" customWidth="1"/>
    <col min="1548" max="1548" width="41.140625" style="103" customWidth="1"/>
    <col min="1549" max="1549" width="68.7109375" style="103" customWidth="1"/>
    <col min="1550" max="1550" width="51.140625" style="103" customWidth="1"/>
    <col min="1551" max="1551" width="68.710937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53" style="103" customWidth="1"/>
    <col min="1794" max="1794" width="45.85546875" style="103" bestFit="1" customWidth="1"/>
    <col min="1795" max="1795" width="68.7109375" style="103" customWidth="1"/>
    <col min="1796" max="1796" width="41.140625" style="103" customWidth="1"/>
    <col min="1797" max="1797" width="68.7109375" style="103" customWidth="1"/>
    <col min="1798" max="1798" width="51.140625" style="103" customWidth="1"/>
    <col min="1799" max="1799" width="68.7109375" style="103" customWidth="1"/>
    <col min="1800" max="1800" width="64" style="103" customWidth="1"/>
    <col min="1801" max="1801" width="42.42578125" style="103" customWidth="1"/>
    <col min="1802" max="1802" width="45.85546875" style="103" bestFit="1" customWidth="1"/>
    <col min="1803" max="1803" width="68.7109375" style="103" customWidth="1"/>
    <col min="1804" max="1804" width="41.140625" style="103" customWidth="1"/>
    <col min="1805" max="1805" width="68.7109375" style="103" customWidth="1"/>
    <col min="1806" max="1806" width="51.140625" style="103" customWidth="1"/>
    <col min="1807" max="1807" width="68.710937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53" style="103" customWidth="1"/>
    <col min="2050" max="2050" width="45.85546875" style="103" bestFit="1" customWidth="1"/>
    <col min="2051" max="2051" width="68.7109375" style="103" customWidth="1"/>
    <col min="2052" max="2052" width="41.140625" style="103" customWidth="1"/>
    <col min="2053" max="2053" width="68.7109375" style="103" customWidth="1"/>
    <col min="2054" max="2054" width="51.140625" style="103" customWidth="1"/>
    <col min="2055" max="2055" width="68.7109375" style="103" customWidth="1"/>
    <col min="2056" max="2056" width="64" style="103" customWidth="1"/>
    <col min="2057" max="2057" width="42.42578125" style="103" customWidth="1"/>
    <col min="2058" max="2058" width="45.85546875" style="103" bestFit="1" customWidth="1"/>
    <col min="2059" max="2059" width="68.7109375" style="103" customWidth="1"/>
    <col min="2060" max="2060" width="41.140625" style="103" customWidth="1"/>
    <col min="2061" max="2061" width="68.7109375" style="103" customWidth="1"/>
    <col min="2062" max="2062" width="51.140625" style="103" customWidth="1"/>
    <col min="2063" max="2063" width="68.710937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53" style="103" customWidth="1"/>
    <col min="2306" max="2306" width="45.85546875" style="103" bestFit="1" customWidth="1"/>
    <col min="2307" max="2307" width="68.7109375" style="103" customWidth="1"/>
    <col min="2308" max="2308" width="41.140625" style="103" customWidth="1"/>
    <col min="2309" max="2309" width="68.7109375" style="103" customWidth="1"/>
    <col min="2310" max="2310" width="51.140625" style="103" customWidth="1"/>
    <col min="2311" max="2311" width="68.7109375" style="103" customWidth="1"/>
    <col min="2312" max="2312" width="64" style="103" customWidth="1"/>
    <col min="2313" max="2313" width="42.42578125" style="103" customWidth="1"/>
    <col min="2314" max="2314" width="45.85546875" style="103" bestFit="1" customWidth="1"/>
    <col min="2315" max="2315" width="68.7109375" style="103" customWidth="1"/>
    <col min="2316" max="2316" width="41.140625" style="103" customWidth="1"/>
    <col min="2317" max="2317" width="68.7109375" style="103" customWidth="1"/>
    <col min="2318" max="2318" width="51.140625" style="103" customWidth="1"/>
    <col min="2319" max="2319" width="68.710937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53" style="103" customWidth="1"/>
    <col min="2562" max="2562" width="45.85546875" style="103" bestFit="1" customWidth="1"/>
    <col min="2563" max="2563" width="68.7109375" style="103" customWidth="1"/>
    <col min="2564" max="2564" width="41.140625" style="103" customWidth="1"/>
    <col min="2565" max="2565" width="68.7109375" style="103" customWidth="1"/>
    <col min="2566" max="2566" width="51.140625" style="103" customWidth="1"/>
    <col min="2567" max="2567" width="68.7109375" style="103" customWidth="1"/>
    <col min="2568" max="2568" width="64" style="103" customWidth="1"/>
    <col min="2569" max="2569" width="42.42578125" style="103" customWidth="1"/>
    <col min="2570" max="2570" width="45.85546875" style="103" bestFit="1" customWidth="1"/>
    <col min="2571" max="2571" width="68.7109375" style="103" customWidth="1"/>
    <col min="2572" max="2572" width="41.140625" style="103" customWidth="1"/>
    <col min="2573" max="2573" width="68.7109375" style="103" customWidth="1"/>
    <col min="2574" max="2574" width="51.140625" style="103" customWidth="1"/>
    <col min="2575" max="2575" width="68.710937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53" style="103" customWidth="1"/>
    <col min="2818" max="2818" width="45.85546875" style="103" bestFit="1" customWidth="1"/>
    <col min="2819" max="2819" width="68.7109375" style="103" customWidth="1"/>
    <col min="2820" max="2820" width="41.140625" style="103" customWidth="1"/>
    <col min="2821" max="2821" width="68.7109375" style="103" customWidth="1"/>
    <col min="2822" max="2822" width="51.140625" style="103" customWidth="1"/>
    <col min="2823" max="2823" width="68.7109375" style="103" customWidth="1"/>
    <col min="2824" max="2824" width="64" style="103" customWidth="1"/>
    <col min="2825" max="2825" width="42.42578125" style="103" customWidth="1"/>
    <col min="2826" max="2826" width="45.85546875" style="103" bestFit="1" customWidth="1"/>
    <col min="2827" max="2827" width="68.7109375" style="103" customWidth="1"/>
    <col min="2828" max="2828" width="41.140625" style="103" customWidth="1"/>
    <col min="2829" max="2829" width="68.7109375" style="103" customWidth="1"/>
    <col min="2830" max="2830" width="51.140625" style="103" customWidth="1"/>
    <col min="2831" max="2831" width="68.710937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53" style="103" customWidth="1"/>
    <col min="3074" max="3074" width="45.85546875" style="103" bestFit="1" customWidth="1"/>
    <col min="3075" max="3075" width="68.7109375" style="103" customWidth="1"/>
    <col min="3076" max="3076" width="41.140625" style="103" customWidth="1"/>
    <col min="3077" max="3077" width="68.7109375" style="103" customWidth="1"/>
    <col min="3078" max="3078" width="51.140625" style="103" customWidth="1"/>
    <col min="3079" max="3079" width="68.7109375" style="103" customWidth="1"/>
    <col min="3080" max="3080" width="64" style="103" customWidth="1"/>
    <col min="3081" max="3081" width="42.42578125" style="103" customWidth="1"/>
    <col min="3082" max="3082" width="45.85546875" style="103" bestFit="1" customWidth="1"/>
    <col min="3083" max="3083" width="68.7109375" style="103" customWidth="1"/>
    <col min="3084" max="3084" width="41.140625" style="103" customWidth="1"/>
    <col min="3085" max="3085" width="68.7109375" style="103" customWidth="1"/>
    <col min="3086" max="3086" width="51.140625" style="103" customWidth="1"/>
    <col min="3087" max="3087" width="68.710937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53" style="103" customWidth="1"/>
    <col min="3330" max="3330" width="45.85546875" style="103" bestFit="1" customWidth="1"/>
    <col min="3331" max="3331" width="68.7109375" style="103" customWidth="1"/>
    <col min="3332" max="3332" width="41.140625" style="103" customWidth="1"/>
    <col min="3333" max="3333" width="68.7109375" style="103" customWidth="1"/>
    <col min="3334" max="3334" width="51.140625" style="103" customWidth="1"/>
    <col min="3335" max="3335" width="68.7109375" style="103" customWidth="1"/>
    <col min="3336" max="3336" width="64" style="103" customWidth="1"/>
    <col min="3337" max="3337" width="42.42578125" style="103" customWidth="1"/>
    <col min="3338" max="3338" width="45.85546875" style="103" bestFit="1" customWidth="1"/>
    <col min="3339" max="3339" width="68.7109375" style="103" customWidth="1"/>
    <col min="3340" max="3340" width="41.140625" style="103" customWidth="1"/>
    <col min="3341" max="3341" width="68.7109375" style="103" customWidth="1"/>
    <col min="3342" max="3342" width="51.140625" style="103" customWidth="1"/>
    <col min="3343" max="3343" width="68.710937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53" style="103" customWidth="1"/>
    <col min="3586" max="3586" width="45.85546875" style="103" bestFit="1" customWidth="1"/>
    <col min="3587" max="3587" width="68.7109375" style="103" customWidth="1"/>
    <col min="3588" max="3588" width="41.140625" style="103" customWidth="1"/>
    <col min="3589" max="3589" width="68.7109375" style="103" customWidth="1"/>
    <col min="3590" max="3590" width="51.140625" style="103" customWidth="1"/>
    <col min="3591" max="3591" width="68.7109375" style="103" customWidth="1"/>
    <col min="3592" max="3592" width="64" style="103" customWidth="1"/>
    <col min="3593" max="3593" width="42.42578125" style="103" customWidth="1"/>
    <col min="3594" max="3594" width="45.85546875" style="103" bestFit="1" customWidth="1"/>
    <col min="3595" max="3595" width="68.7109375" style="103" customWidth="1"/>
    <col min="3596" max="3596" width="41.140625" style="103" customWidth="1"/>
    <col min="3597" max="3597" width="68.7109375" style="103" customWidth="1"/>
    <col min="3598" max="3598" width="51.140625" style="103" customWidth="1"/>
    <col min="3599" max="3599" width="68.710937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53" style="103" customWidth="1"/>
    <col min="3842" max="3842" width="45.85546875" style="103" bestFit="1" customWidth="1"/>
    <col min="3843" max="3843" width="68.7109375" style="103" customWidth="1"/>
    <col min="3844" max="3844" width="41.140625" style="103" customWidth="1"/>
    <col min="3845" max="3845" width="68.7109375" style="103" customWidth="1"/>
    <col min="3846" max="3846" width="51.140625" style="103" customWidth="1"/>
    <col min="3847" max="3847" width="68.7109375" style="103" customWidth="1"/>
    <col min="3848" max="3848" width="64" style="103" customWidth="1"/>
    <col min="3849" max="3849" width="42.42578125" style="103" customWidth="1"/>
    <col min="3850" max="3850" width="45.85546875" style="103" bestFit="1" customWidth="1"/>
    <col min="3851" max="3851" width="68.7109375" style="103" customWidth="1"/>
    <col min="3852" max="3852" width="41.140625" style="103" customWidth="1"/>
    <col min="3853" max="3853" width="68.7109375" style="103" customWidth="1"/>
    <col min="3854" max="3854" width="51.140625" style="103" customWidth="1"/>
    <col min="3855" max="3855" width="68.710937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53" style="103" customWidth="1"/>
    <col min="4098" max="4098" width="45.85546875" style="103" bestFit="1" customWidth="1"/>
    <col min="4099" max="4099" width="68.7109375" style="103" customWidth="1"/>
    <col min="4100" max="4100" width="41.140625" style="103" customWidth="1"/>
    <col min="4101" max="4101" width="68.7109375" style="103" customWidth="1"/>
    <col min="4102" max="4102" width="51.140625" style="103" customWidth="1"/>
    <col min="4103" max="4103" width="68.7109375" style="103" customWidth="1"/>
    <col min="4104" max="4104" width="64" style="103" customWidth="1"/>
    <col min="4105" max="4105" width="42.42578125" style="103" customWidth="1"/>
    <col min="4106" max="4106" width="45.85546875" style="103" bestFit="1" customWidth="1"/>
    <col min="4107" max="4107" width="68.7109375" style="103" customWidth="1"/>
    <col min="4108" max="4108" width="41.140625" style="103" customWidth="1"/>
    <col min="4109" max="4109" width="68.7109375" style="103" customWidth="1"/>
    <col min="4110" max="4110" width="51.140625" style="103" customWidth="1"/>
    <col min="4111" max="4111" width="68.710937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53" style="103" customWidth="1"/>
    <col min="4354" max="4354" width="45.85546875" style="103" bestFit="1" customWidth="1"/>
    <col min="4355" max="4355" width="68.7109375" style="103" customWidth="1"/>
    <col min="4356" max="4356" width="41.140625" style="103" customWidth="1"/>
    <col min="4357" max="4357" width="68.7109375" style="103" customWidth="1"/>
    <col min="4358" max="4358" width="51.140625" style="103" customWidth="1"/>
    <col min="4359" max="4359" width="68.7109375" style="103" customWidth="1"/>
    <col min="4360" max="4360" width="64" style="103" customWidth="1"/>
    <col min="4361" max="4361" width="42.42578125" style="103" customWidth="1"/>
    <col min="4362" max="4362" width="45.85546875" style="103" bestFit="1" customWidth="1"/>
    <col min="4363" max="4363" width="68.7109375" style="103" customWidth="1"/>
    <col min="4364" max="4364" width="41.140625" style="103" customWidth="1"/>
    <col min="4365" max="4365" width="68.7109375" style="103" customWidth="1"/>
    <col min="4366" max="4366" width="51.140625" style="103" customWidth="1"/>
    <col min="4367" max="4367" width="68.710937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53" style="103" customWidth="1"/>
    <col min="4610" max="4610" width="45.85546875" style="103" bestFit="1" customWidth="1"/>
    <col min="4611" max="4611" width="68.7109375" style="103" customWidth="1"/>
    <col min="4612" max="4612" width="41.140625" style="103" customWidth="1"/>
    <col min="4613" max="4613" width="68.7109375" style="103" customWidth="1"/>
    <col min="4614" max="4614" width="51.140625" style="103" customWidth="1"/>
    <col min="4615" max="4615" width="68.7109375" style="103" customWidth="1"/>
    <col min="4616" max="4616" width="64" style="103" customWidth="1"/>
    <col min="4617" max="4617" width="42.42578125" style="103" customWidth="1"/>
    <col min="4618" max="4618" width="45.85546875" style="103" bestFit="1" customWidth="1"/>
    <col min="4619" max="4619" width="68.7109375" style="103" customWidth="1"/>
    <col min="4620" max="4620" width="41.140625" style="103" customWidth="1"/>
    <col min="4621" max="4621" width="68.7109375" style="103" customWidth="1"/>
    <col min="4622" max="4622" width="51.140625" style="103" customWidth="1"/>
    <col min="4623" max="4623" width="68.710937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53" style="103" customWidth="1"/>
    <col min="4866" max="4866" width="45.85546875" style="103" bestFit="1" customWidth="1"/>
    <col min="4867" max="4867" width="68.7109375" style="103" customWidth="1"/>
    <col min="4868" max="4868" width="41.140625" style="103" customWidth="1"/>
    <col min="4869" max="4869" width="68.7109375" style="103" customWidth="1"/>
    <col min="4870" max="4870" width="51.140625" style="103" customWidth="1"/>
    <col min="4871" max="4871" width="68.7109375" style="103" customWidth="1"/>
    <col min="4872" max="4872" width="64" style="103" customWidth="1"/>
    <col min="4873" max="4873" width="42.42578125" style="103" customWidth="1"/>
    <col min="4874" max="4874" width="45.85546875" style="103" bestFit="1" customWidth="1"/>
    <col min="4875" max="4875" width="68.7109375" style="103" customWidth="1"/>
    <col min="4876" max="4876" width="41.140625" style="103" customWidth="1"/>
    <col min="4877" max="4877" width="68.7109375" style="103" customWidth="1"/>
    <col min="4878" max="4878" width="51.140625" style="103" customWidth="1"/>
    <col min="4879" max="4879" width="68.710937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53" style="103" customWidth="1"/>
    <col min="5122" max="5122" width="45.85546875" style="103" bestFit="1" customWidth="1"/>
    <col min="5123" max="5123" width="68.7109375" style="103" customWidth="1"/>
    <col min="5124" max="5124" width="41.140625" style="103" customWidth="1"/>
    <col min="5125" max="5125" width="68.7109375" style="103" customWidth="1"/>
    <col min="5126" max="5126" width="51.140625" style="103" customWidth="1"/>
    <col min="5127" max="5127" width="68.7109375" style="103" customWidth="1"/>
    <col min="5128" max="5128" width="64" style="103" customWidth="1"/>
    <col min="5129" max="5129" width="42.42578125" style="103" customWidth="1"/>
    <col min="5130" max="5130" width="45.85546875" style="103" bestFit="1" customWidth="1"/>
    <col min="5131" max="5131" width="68.7109375" style="103" customWidth="1"/>
    <col min="5132" max="5132" width="41.140625" style="103" customWidth="1"/>
    <col min="5133" max="5133" width="68.7109375" style="103" customWidth="1"/>
    <col min="5134" max="5134" width="51.140625" style="103" customWidth="1"/>
    <col min="5135" max="5135" width="68.710937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53" style="103" customWidth="1"/>
    <col min="5378" max="5378" width="45.85546875" style="103" bestFit="1" customWidth="1"/>
    <col min="5379" max="5379" width="68.7109375" style="103" customWidth="1"/>
    <col min="5380" max="5380" width="41.140625" style="103" customWidth="1"/>
    <col min="5381" max="5381" width="68.7109375" style="103" customWidth="1"/>
    <col min="5382" max="5382" width="51.140625" style="103" customWidth="1"/>
    <col min="5383" max="5383" width="68.7109375" style="103" customWidth="1"/>
    <col min="5384" max="5384" width="64" style="103" customWidth="1"/>
    <col min="5385" max="5385" width="42.42578125" style="103" customWidth="1"/>
    <col min="5386" max="5386" width="45.85546875" style="103" bestFit="1" customWidth="1"/>
    <col min="5387" max="5387" width="68.7109375" style="103" customWidth="1"/>
    <col min="5388" max="5388" width="41.140625" style="103" customWidth="1"/>
    <col min="5389" max="5389" width="68.7109375" style="103" customWidth="1"/>
    <col min="5390" max="5390" width="51.140625" style="103" customWidth="1"/>
    <col min="5391" max="5391" width="68.710937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53" style="103" customWidth="1"/>
    <col min="5634" max="5634" width="45.85546875" style="103" bestFit="1" customWidth="1"/>
    <col min="5635" max="5635" width="68.7109375" style="103" customWidth="1"/>
    <col min="5636" max="5636" width="41.140625" style="103" customWidth="1"/>
    <col min="5637" max="5637" width="68.7109375" style="103" customWidth="1"/>
    <col min="5638" max="5638" width="51.140625" style="103" customWidth="1"/>
    <col min="5639" max="5639" width="68.7109375" style="103" customWidth="1"/>
    <col min="5640" max="5640" width="64" style="103" customWidth="1"/>
    <col min="5641" max="5641" width="42.42578125" style="103" customWidth="1"/>
    <col min="5642" max="5642" width="45.85546875" style="103" bestFit="1" customWidth="1"/>
    <col min="5643" max="5643" width="68.7109375" style="103" customWidth="1"/>
    <col min="5644" max="5644" width="41.140625" style="103" customWidth="1"/>
    <col min="5645" max="5645" width="68.7109375" style="103" customWidth="1"/>
    <col min="5646" max="5646" width="51.140625" style="103" customWidth="1"/>
    <col min="5647" max="5647" width="68.710937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53" style="103" customWidth="1"/>
    <col min="5890" max="5890" width="45.85546875" style="103" bestFit="1" customWidth="1"/>
    <col min="5891" max="5891" width="68.7109375" style="103" customWidth="1"/>
    <col min="5892" max="5892" width="41.140625" style="103" customWidth="1"/>
    <col min="5893" max="5893" width="68.7109375" style="103" customWidth="1"/>
    <col min="5894" max="5894" width="51.140625" style="103" customWidth="1"/>
    <col min="5895" max="5895" width="68.7109375" style="103" customWidth="1"/>
    <col min="5896" max="5896" width="64" style="103" customWidth="1"/>
    <col min="5897" max="5897" width="42.42578125" style="103" customWidth="1"/>
    <col min="5898" max="5898" width="45.85546875" style="103" bestFit="1" customWidth="1"/>
    <col min="5899" max="5899" width="68.7109375" style="103" customWidth="1"/>
    <col min="5900" max="5900" width="41.140625" style="103" customWidth="1"/>
    <col min="5901" max="5901" width="68.7109375" style="103" customWidth="1"/>
    <col min="5902" max="5902" width="51.140625" style="103" customWidth="1"/>
    <col min="5903" max="5903" width="68.710937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53" style="103" customWidth="1"/>
    <col min="6146" max="6146" width="45.85546875" style="103" bestFit="1" customWidth="1"/>
    <col min="6147" max="6147" width="68.7109375" style="103" customWidth="1"/>
    <col min="6148" max="6148" width="41.140625" style="103" customWidth="1"/>
    <col min="6149" max="6149" width="68.7109375" style="103" customWidth="1"/>
    <col min="6150" max="6150" width="51.140625" style="103" customWidth="1"/>
    <col min="6151" max="6151" width="68.7109375" style="103" customWidth="1"/>
    <col min="6152" max="6152" width="64" style="103" customWidth="1"/>
    <col min="6153" max="6153" width="42.42578125" style="103" customWidth="1"/>
    <col min="6154" max="6154" width="45.85546875" style="103" bestFit="1" customWidth="1"/>
    <col min="6155" max="6155" width="68.7109375" style="103" customWidth="1"/>
    <col min="6156" max="6156" width="41.140625" style="103" customWidth="1"/>
    <col min="6157" max="6157" width="68.7109375" style="103" customWidth="1"/>
    <col min="6158" max="6158" width="51.140625" style="103" customWidth="1"/>
    <col min="6159" max="6159" width="68.710937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53" style="103" customWidth="1"/>
    <col min="6402" max="6402" width="45.85546875" style="103" bestFit="1" customWidth="1"/>
    <col min="6403" max="6403" width="68.7109375" style="103" customWidth="1"/>
    <col min="6404" max="6404" width="41.140625" style="103" customWidth="1"/>
    <col min="6405" max="6405" width="68.7109375" style="103" customWidth="1"/>
    <col min="6406" max="6406" width="51.140625" style="103" customWidth="1"/>
    <col min="6407" max="6407" width="68.7109375" style="103" customWidth="1"/>
    <col min="6408" max="6408" width="64" style="103" customWidth="1"/>
    <col min="6409" max="6409" width="42.42578125" style="103" customWidth="1"/>
    <col min="6410" max="6410" width="45.85546875" style="103" bestFit="1" customWidth="1"/>
    <col min="6411" max="6411" width="68.7109375" style="103" customWidth="1"/>
    <col min="6412" max="6412" width="41.140625" style="103" customWidth="1"/>
    <col min="6413" max="6413" width="68.7109375" style="103" customWidth="1"/>
    <col min="6414" max="6414" width="51.140625" style="103" customWidth="1"/>
    <col min="6415" max="6415" width="68.710937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53" style="103" customWidth="1"/>
    <col min="6658" max="6658" width="45.85546875" style="103" bestFit="1" customWidth="1"/>
    <col min="6659" max="6659" width="68.7109375" style="103" customWidth="1"/>
    <col min="6660" max="6660" width="41.140625" style="103" customWidth="1"/>
    <col min="6661" max="6661" width="68.7109375" style="103" customWidth="1"/>
    <col min="6662" max="6662" width="51.140625" style="103" customWidth="1"/>
    <col min="6663" max="6663" width="68.7109375" style="103" customWidth="1"/>
    <col min="6664" max="6664" width="64" style="103" customWidth="1"/>
    <col min="6665" max="6665" width="42.42578125" style="103" customWidth="1"/>
    <col min="6666" max="6666" width="45.85546875" style="103" bestFit="1" customWidth="1"/>
    <col min="6667" max="6667" width="68.7109375" style="103" customWidth="1"/>
    <col min="6668" max="6668" width="41.140625" style="103" customWidth="1"/>
    <col min="6669" max="6669" width="68.7109375" style="103" customWidth="1"/>
    <col min="6670" max="6670" width="51.140625" style="103" customWidth="1"/>
    <col min="6671" max="6671" width="68.710937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53" style="103" customWidth="1"/>
    <col min="6914" max="6914" width="45.85546875" style="103" bestFit="1" customWidth="1"/>
    <col min="6915" max="6915" width="68.7109375" style="103" customWidth="1"/>
    <col min="6916" max="6916" width="41.140625" style="103" customWidth="1"/>
    <col min="6917" max="6917" width="68.7109375" style="103" customWidth="1"/>
    <col min="6918" max="6918" width="51.140625" style="103" customWidth="1"/>
    <col min="6919" max="6919" width="68.7109375" style="103" customWidth="1"/>
    <col min="6920" max="6920" width="64" style="103" customWidth="1"/>
    <col min="6921" max="6921" width="42.42578125" style="103" customWidth="1"/>
    <col min="6922" max="6922" width="45.85546875" style="103" bestFit="1" customWidth="1"/>
    <col min="6923" max="6923" width="68.7109375" style="103" customWidth="1"/>
    <col min="6924" max="6924" width="41.140625" style="103" customWidth="1"/>
    <col min="6925" max="6925" width="68.7109375" style="103" customWidth="1"/>
    <col min="6926" max="6926" width="51.140625" style="103" customWidth="1"/>
    <col min="6927" max="6927" width="68.710937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53" style="103" customWidth="1"/>
    <col min="7170" max="7170" width="45.85546875" style="103" bestFit="1" customWidth="1"/>
    <col min="7171" max="7171" width="68.7109375" style="103" customWidth="1"/>
    <col min="7172" max="7172" width="41.140625" style="103" customWidth="1"/>
    <col min="7173" max="7173" width="68.7109375" style="103" customWidth="1"/>
    <col min="7174" max="7174" width="51.140625" style="103" customWidth="1"/>
    <col min="7175" max="7175" width="68.7109375" style="103" customWidth="1"/>
    <col min="7176" max="7176" width="64" style="103" customWidth="1"/>
    <col min="7177" max="7177" width="42.42578125" style="103" customWidth="1"/>
    <col min="7178" max="7178" width="45.85546875" style="103" bestFit="1" customWidth="1"/>
    <col min="7179" max="7179" width="68.7109375" style="103" customWidth="1"/>
    <col min="7180" max="7180" width="41.140625" style="103" customWidth="1"/>
    <col min="7181" max="7181" width="68.7109375" style="103" customWidth="1"/>
    <col min="7182" max="7182" width="51.140625" style="103" customWidth="1"/>
    <col min="7183" max="7183" width="68.710937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53" style="103" customWidth="1"/>
    <col min="7426" max="7426" width="45.85546875" style="103" bestFit="1" customWidth="1"/>
    <col min="7427" max="7427" width="68.7109375" style="103" customWidth="1"/>
    <col min="7428" max="7428" width="41.140625" style="103" customWidth="1"/>
    <col min="7429" max="7429" width="68.7109375" style="103" customWidth="1"/>
    <col min="7430" max="7430" width="51.140625" style="103" customWidth="1"/>
    <col min="7431" max="7431" width="68.7109375" style="103" customWidth="1"/>
    <col min="7432" max="7432" width="64" style="103" customWidth="1"/>
    <col min="7433" max="7433" width="42.42578125" style="103" customWidth="1"/>
    <col min="7434" max="7434" width="45.85546875" style="103" bestFit="1" customWidth="1"/>
    <col min="7435" max="7435" width="68.7109375" style="103" customWidth="1"/>
    <col min="7436" max="7436" width="41.140625" style="103" customWidth="1"/>
    <col min="7437" max="7437" width="68.7109375" style="103" customWidth="1"/>
    <col min="7438" max="7438" width="51.140625" style="103" customWidth="1"/>
    <col min="7439" max="7439" width="68.710937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53" style="103" customWidth="1"/>
    <col min="7682" max="7682" width="45.85546875" style="103" bestFit="1" customWidth="1"/>
    <col min="7683" max="7683" width="68.7109375" style="103" customWidth="1"/>
    <col min="7684" max="7684" width="41.140625" style="103" customWidth="1"/>
    <col min="7685" max="7685" width="68.7109375" style="103" customWidth="1"/>
    <col min="7686" max="7686" width="51.140625" style="103" customWidth="1"/>
    <col min="7687" max="7687" width="68.7109375" style="103" customWidth="1"/>
    <col min="7688" max="7688" width="64" style="103" customWidth="1"/>
    <col min="7689" max="7689" width="42.42578125" style="103" customWidth="1"/>
    <col min="7690" max="7690" width="45.85546875" style="103" bestFit="1" customWidth="1"/>
    <col min="7691" max="7691" width="68.7109375" style="103" customWidth="1"/>
    <col min="7692" max="7692" width="41.140625" style="103" customWidth="1"/>
    <col min="7693" max="7693" width="68.7109375" style="103" customWidth="1"/>
    <col min="7694" max="7694" width="51.140625" style="103" customWidth="1"/>
    <col min="7695" max="7695" width="68.710937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53" style="103" customWidth="1"/>
    <col min="7938" max="7938" width="45.85546875" style="103" bestFit="1" customWidth="1"/>
    <col min="7939" max="7939" width="68.7109375" style="103" customWidth="1"/>
    <col min="7940" max="7940" width="41.140625" style="103" customWidth="1"/>
    <col min="7941" max="7941" width="68.7109375" style="103" customWidth="1"/>
    <col min="7942" max="7942" width="51.140625" style="103" customWidth="1"/>
    <col min="7943" max="7943" width="68.7109375" style="103" customWidth="1"/>
    <col min="7944" max="7944" width="64" style="103" customWidth="1"/>
    <col min="7945" max="7945" width="42.42578125" style="103" customWidth="1"/>
    <col min="7946" max="7946" width="45.85546875" style="103" bestFit="1" customWidth="1"/>
    <col min="7947" max="7947" width="68.7109375" style="103" customWidth="1"/>
    <col min="7948" max="7948" width="41.140625" style="103" customWidth="1"/>
    <col min="7949" max="7949" width="68.7109375" style="103" customWidth="1"/>
    <col min="7950" max="7950" width="51.140625" style="103" customWidth="1"/>
    <col min="7951" max="7951" width="68.710937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53" style="103" customWidth="1"/>
    <col min="8194" max="8194" width="45.85546875" style="103" bestFit="1" customWidth="1"/>
    <col min="8195" max="8195" width="68.7109375" style="103" customWidth="1"/>
    <col min="8196" max="8196" width="41.140625" style="103" customWidth="1"/>
    <col min="8197" max="8197" width="68.7109375" style="103" customWidth="1"/>
    <col min="8198" max="8198" width="51.140625" style="103" customWidth="1"/>
    <col min="8199" max="8199" width="68.7109375" style="103" customWidth="1"/>
    <col min="8200" max="8200" width="64" style="103" customWidth="1"/>
    <col min="8201" max="8201" width="42.42578125" style="103" customWidth="1"/>
    <col min="8202" max="8202" width="45.85546875" style="103" bestFit="1" customWidth="1"/>
    <col min="8203" max="8203" width="68.7109375" style="103" customWidth="1"/>
    <col min="8204" max="8204" width="41.140625" style="103" customWidth="1"/>
    <col min="8205" max="8205" width="68.7109375" style="103" customWidth="1"/>
    <col min="8206" max="8206" width="51.140625" style="103" customWidth="1"/>
    <col min="8207" max="8207" width="68.710937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53" style="103" customWidth="1"/>
    <col min="8450" max="8450" width="45.85546875" style="103" bestFit="1" customWidth="1"/>
    <col min="8451" max="8451" width="68.7109375" style="103" customWidth="1"/>
    <col min="8452" max="8452" width="41.140625" style="103" customWidth="1"/>
    <col min="8453" max="8453" width="68.7109375" style="103" customWidth="1"/>
    <col min="8454" max="8454" width="51.140625" style="103" customWidth="1"/>
    <col min="8455" max="8455" width="68.7109375" style="103" customWidth="1"/>
    <col min="8456" max="8456" width="64" style="103" customWidth="1"/>
    <col min="8457" max="8457" width="42.42578125" style="103" customWidth="1"/>
    <col min="8458" max="8458" width="45.85546875" style="103" bestFit="1" customWidth="1"/>
    <col min="8459" max="8459" width="68.7109375" style="103" customWidth="1"/>
    <col min="8460" max="8460" width="41.140625" style="103" customWidth="1"/>
    <col min="8461" max="8461" width="68.7109375" style="103" customWidth="1"/>
    <col min="8462" max="8462" width="51.140625" style="103" customWidth="1"/>
    <col min="8463" max="8463" width="68.710937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53" style="103" customWidth="1"/>
    <col min="8706" max="8706" width="45.85546875" style="103" bestFit="1" customWidth="1"/>
    <col min="8707" max="8707" width="68.7109375" style="103" customWidth="1"/>
    <col min="8708" max="8708" width="41.140625" style="103" customWidth="1"/>
    <col min="8709" max="8709" width="68.7109375" style="103" customWidth="1"/>
    <col min="8710" max="8710" width="51.140625" style="103" customWidth="1"/>
    <col min="8711" max="8711" width="68.7109375" style="103" customWidth="1"/>
    <col min="8712" max="8712" width="64" style="103" customWidth="1"/>
    <col min="8713" max="8713" width="42.42578125" style="103" customWidth="1"/>
    <col min="8714" max="8714" width="45.85546875" style="103" bestFit="1" customWidth="1"/>
    <col min="8715" max="8715" width="68.7109375" style="103" customWidth="1"/>
    <col min="8716" max="8716" width="41.140625" style="103" customWidth="1"/>
    <col min="8717" max="8717" width="68.7109375" style="103" customWidth="1"/>
    <col min="8718" max="8718" width="51.140625" style="103" customWidth="1"/>
    <col min="8719" max="8719" width="68.710937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53" style="103" customWidth="1"/>
    <col min="8962" max="8962" width="45.85546875" style="103" bestFit="1" customWidth="1"/>
    <col min="8963" max="8963" width="68.7109375" style="103" customWidth="1"/>
    <col min="8964" max="8964" width="41.140625" style="103" customWidth="1"/>
    <col min="8965" max="8965" width="68.7109375" style="103" customWidth="1"/>
    <col min="8966" max="8966" width="51.140625" style="103" customWidth="1"/>
    <col min="8967" max="8967" width="68.7109375" style="103" customWidth="1"/>
    <col min="8968" max="8968" width="64" style="103" customWidth="1"/>
    <col min="8969" max="8969" width="42.42578125" style="103" customWidth="1"/>
    <col min="8970" max="8970" width="45.85546875" style="103" bestFit="1" customWidth="1"/>
    <col min="8971" max="8971" width="68.7109375" style="103" customWidth="1"/>
    <col min="8972" max="8972" width="41.140625" style="103" customWidth="1"/>
    <col min="8973" max="8973" width="68.7109375" style="103" customWidth="1"/>
    <col min="8974" max="8974" width="51.140625" style="103" customWidth="1"/>
    <col min="8975" max="8975" width="68.710937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53" style="103" customWidth="1"/>
    <col min="9218" max="9218" width="45.85546875" style="103" bestFit="1" customWidth="1"/>
    <col min="9219" max="9219" width="68.7109375" style="103" customWidth="1"/>
    <col min="9220" max="9220" width="41.140625" style="103" customWidth="1"/>
    <col min="9221" max="9221" width="68.7109375" style="103" customWidth="1"/>
    <col min="9222" max="9222" width="51.140625" style="103" customWidth="1"/>
    <col min="9223" max="9223" width="68.7109375" style="103" customWidth="1"/>
    <col min="9224" max="9224" width="64" style="103" customWidth="1"/>
    <col min="9225" max="9225" width="42.42578125" style="103" customWidth="1"/>
    <col min="9226" max="9226" width="45.85546875" style="103" bestFit="1" customWidth="1"/>
    <col min="9227" max="9227" width="68.7109375" style="103" customWidth="1"/>
    <col min="9228" max="9228" width="41.140625" style="103" customWidth="1"/>
    <col min="9229" max="9229" width="68.7109375" style="103" customWidth="1"/>
    <col min="9230" max="9230" width="51.140625" style="103" customWidth="1"/>
    <col min="9231" max="9231" width="68.710937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53" style="103" customWidth="1"/>
    <col min="9474" max="9474" width="45.85546875" style="103" bestFit="1" customWidth="1"/>
    <col min="9475" max="9475" width="68.7109375" style="103" customWidth="1"/>
    <col min="9476" max="9476" width="41.140625" style="103" customWidth="1"/>
    <col min="9477" max="9477" width="68.7109375" style="103" customWidth="1"/>
    <col min="9478" max="9478" width="51.140625" style="103" customWidth="1"/>
    <col min="9479" max="9479" width="68.7109375" style="103" customWidth="1"/>
    <col min="9480" max="9480" width="64" style="103" customWidth="1"/>
    <col min="9481" max="9481" width="42.42578125" style="103" customWidth="1"/>
    <col min="9482" max="9482" width="45.85546875" style="103" bestFit="1" customWidth="1"/>
    <col min="9483" max="9483" width="68.7109375" style="103" customWidth="1"/>
    <col min="9484" max="9484" width="41.140625" style="103" customWidth="1"/>
    <col min="9485" max="9485" width="68.7109375" style="103" customWidth="1"/>
    <col min="9486" max="9486" width="51.140625" style="103" customWidth="1"/>
    <col min="9487" max="9487" width="68.710937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53" style="103" customWidth="1"/>
    <col min="9730" max="9730" width="45.85546875" style="103" bestFit="1" customWidth="1"/>
    <col min="9731" max="9731" width="68.7109375" style="103" customWidth="1"/>
    <col min="9732" max="9732" width="41.140625" style="103" customWidth="1"/>
    <col min="9733" max="9733" width="68.7109375" style="103" customWidth="1"/>
    <col min="9734" max="9734" width="51.140625" style="103" customWidth="1"/>
    <col min="9735" max="9735" width="68.7109375" style="103" customWidth="1"/>
    <col min="9736" max="9736" width="64" style="103" customWidth="1"/>
    <col min="9737" max="9737" width="42.42578125" style="103" customWidth="1"/>
    <col min="9738" max="9738" width="45.85546875" style="103" bestFit="1" customWidth="1"/>
    <col min="9739" max="9739" width="68.7109375" style="103" customWidth="1"/>
    <col min="9740" max="9740" width="41.140625" style="103" customWidth="1"/>
    <col min="9741" max="9741" width="68.7109375" style="103" customWidth="1"/>
    <col min="9742" max="9742" width="51.140625" style="103" customWidth="1"/>
    <col min="9743" max="9743" width="68.710937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53" style="103" customWidth="1"/>
    <col min="9986" max="9986" width="45.85546875" style="103" bestFit="1" customWidth="1"/>
    <col min="9987" max="9987" width="68.7109375" style="103" customWidth="1"/>
    <col min="9988" max="9988" width="41.140625" style="103" customWidth="1"/>
    <col min="9989" max="9989" width="68.7109375" style="103" customWidth="1"/>
    <col min="9990" max="9990" width="51.140625" style="103" customWidth="1"/>
    <col min="9991" max="9991" width="68.7109375" style="103" customWidth="1"/>
    <col min="9992" max="9992" width="64" style="103" customWidth="1"/>
    <col min="9993" max="9993" width="42.42578125" style="103" customWidth="1"/>
    <col min="9994" max="9994" width="45.85546875" style="103" bestFit="1" customWidth="1"/>
    <col min="9995" max="9995" width="68.7109375" style="103" customWidth="1"/>
    <col min="9996" max="9996" width="41.140625" style="103" customWidth="1"/>
    <col min="9997" max="9997" width="68.7109375" style="103" customWidth="1"/>
    <col min="9998" max="9998" width="51.140625" style="103" customWidth="1"/>
    <col min="9999" max="9999" width="68.710937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53" style="103" customWidth="1"/>
    <col min="10242" max="10242" width="45.85546875" style="103" bestFit="1" customWidth="1"/>
    <col min="10243" max="10243" width="68.7109375" style="103" customWidth="1"/>
    <col min="10244" max="10244" width="41.140625" style="103" customWidth="1"/>
    <col min="10245" max="10245" width="68.7109375" style="103" customWidth="1"/>
    <col min="10246" max="10246" width="51.140625" style="103" customWidth="1"/>
    <col min="10247" max="10247" width="68.7109375" style="103" customWidth="1"/>
    <col min="10248" max="10248" width="64" style="103" customWidth="1"/>
    <col min="10249" max="10249" width="42.42578125" style="103" customWidth="1"/>
    <col min="10250" max="10250" width="45.85546875" style="103" bestFit="1" customWidth="1"/>
    <col min="10251" max="10251" width="68.7109375" style="103" customWidth="1"/>
    <col min="10252" max="10252" width="41.140625" style="103" customWidth="1"/>
    <col min="10253" max="10253" width="68.7109375" style="103" customWidth="1"/>
    <col min="10254" max="10254" width="51.140625" style="103" customWidth="1"/>
    <col min="10255" max="10255" width="68.710937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53" style="103" customWidth="1"/>
    <col min="10498" max="10498" width="45.85546875" style="103" bestFit="1" customWidth="1"/>
    <col min="10499" max="10499" width="68.7109375" style="103" customWidth="1"/>
    <col min="10500" max="10500" width="41.140625" style="103" customWidth="1"/>
    <col min="10501" max="10501" width="68.7109375" style="103" customWidth="1"/>
    <col min="10502" max="10502" width="51.140625" style="103" customWidth="1"/>
    <col min="10503" max="10503" width="68.7109375" style="103" customWidth="1"/>
    <col min="10504" max="10504" width="64" style="103" customWidth="1"/>
    <col min="10505" max="10505" width="42.42578125" style="103" customWidth="1"/>
    <col min="10506" max="10506" width="45.85546875" style="103" bestFit="1" customWidth="1"/>
    <col min="10507" max="10507" width="68.7109375" style="103" customWidth="1"/>
    <col min="10508" max="10508" width="41.140625" style="103" customWidth="1"/>
    <col min="10509" max="10509" width="68.7109375" style="103" customWidth="1"/>
    <col min="10510" max="10510" width="51.140625" style="103" customWidth="1"/>
    <col min="10511" max="10511" width="68.710937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53" style="103" customWidth="1"/>
    <col min="10754" max="10754" width="45.85546875" style="103" bestFit="1" customWidth="1"/>
    <col min="10755" max="10755" width="68.7109375" style="103" customWidth="1"/>
    <col min="10756" max="10756" width="41.140625" style="103" customWidth="1"/>
    <col min="10757" max="10757" width="68.7109375" style="103" customWidth="1"/>
    <col min="10758" max="10758" width="51.140625" style="103" customWidth="1"/>
    <col min="10759" max="10759" width="68.7109375" style="103" customWidth="1"/>
    <col min="10760" max="10760" width="64" style="103" customWidth="1"/>
    <col min="10761" max="10761" width="42.42578125" style="103" customWidth="1"/>
    <col min="10762" max="10762" width="45.85546875" style="103" bestFit="1" customWidth="1"/>
    <col min="10763" max="10763" width="68.7109375" style="103" customWidth="1"/>
    <col min="10764" max="10764" width="41.140625" style="103" customWidth="1"/>
    <col min="10765" max="10765" width="68.7109375" style="103" customWidth="1"/>
    <col min="10766" max="10766" width="51.140625" style="103" customWidth="1"/>
    <col min="10767" max="10767" width="68.710937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53" style="103" customWidth="1"/>
    <col min="11010" max="11010" width="45.85546875" style="103" bestFit="1" customWidth="1"/>
    <col min="11011" max="11011" width="68.7109375" style="103" customWidth="1"/>
    <col min="11012" max="11012" width="41.140625" style="103" customWidth="1"/>
    <col min="11013" max="11013" width="68.7109375" style="103" customWidth="1"/>
    <col min="11014" max="11014" width="51.140625" style="103" customWidth="1"/>
    <col min="11015" max="11015" width="68.7109375" style="103" customWidth="1"/>
    <col min="11016" max="11016" width="64" style="103" customWidth="1"/>
    <col min="11017" max="11017" width="42.42578125" style="103" customWidth="1"/>
    <col min="11018" max="11018" width="45.85546875" style="103" bestFit="1" customWidth="1"/>
    <col min="11019" max="11019" width="68.7109375" style="103" customWidth="1"/>
    <col min="11020" max="11020" width="41.140625" style="103" customWidth="1"/>
    <col min="11021" max="11021" width="68.7109375" style="103" customWidth="1"/>
    <col min="11022" max="11022" width="51.140625" style="103" customWidth="1"/>
    <col min="11023" max="11023" width="68.710937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53" style="103" customWidth="1"/>
    <col min="11266" max="11266" width="45.85546875" style="103" bestFit="1" customWidth="1"/>
    <col min="11267" max="11267" width="68.7109375" style="103" customWidth="1"/>
    <col min="11268" max="11268" width="41.140625" style="103" customWidth="1"/>
    <col min="11269" max="11269" width="68.7109375" style="103" customWidth="1"/>
    <col min="11270" max="11270" width="51.140625" style="103" customWidth="1"/>
    <col min="11271" max="11271" width="68.7109375" style="103" customWidth="1"/>
    <col min="11272" max="11272" width="64" style="103" customWidth="1"/>
    <col min="11273" max="11273" width="42.42578125" style="103" customWidth="1"/>
    <col min="11274" max="11274" width="45.85546875" style="103" bestFit="1" customWidth="1"/>
    <col min="11275" max="11275" width="68.7109375" style="103" customWidth="1"/>
    <col min="11276" max="11276" width="41.140625" style="103" customWidth="1"/>
    <col min="11277" max="11277" width="68.7109375" style="103" customWidth="1"/>
    <col min="11278" max="11278" width="51.140625" style="103" customWidth="1"/>
    <col min="11279" max="11279" width="68.710937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53" style="103" customWidth="1"/>
    <col min="11522" max="11522" width="45.85546875" style="103" bestFit="1" customWidth="1"/>
    <col min="11523" max="11523" width="68.7109375" style="103" customWidth="1"/>
    <col min="11524" max="11524" width="41.140625" style="103" customWidth="1"/>
    <col min="11525" max="11525" width="68.7109375" style="103" customWidth="1"/>
    <col min="11526" max="11526" width="51.140625" style="103" customWidth="1"/>
    <col min="11527" max="11527" width="68.7109375" style="103" customWidth="1"/>
    <col min="11528" max="11528" width="64" style="103" customWidth="1"/>
    <col min="11529" max="11529" width="42.42578125" style="103" customWidth="1"/>
    <col min="11530" max="11530" width="45.85546875" style="103" bestFit="1" customWidth="1"/>
    <col min="11531" max="11531" width="68.7109375" style="103" customWidth="1"/>
    <col min="11532" max="11532" width="41.140625" style="103" customWidth="1"/>
    <col min="11533" max="11533" width="68.7109375" style="103" customWidth="1"/>
    <col min="11534" max="11534" width="51.140625" style="103" customWidth="1"/>
    <col min="11535" max="11535" width="68.710937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53" style="103" customWidth="1"/>
    <col min="11778" max="11778" width="45.85546875" style="103" bestFit="1" customWidth="1"/>
    <col min="11779" max="11779" width="68.7109375" style="103" customWidth="1"/>
    <col min="11780" max="11780" width="41.140625" style="103" customWidth="1"/>
    <col min="11781" max="11781" width="68.7109375" style="103" customWidth="1"/>
    <col min="11782" max="11782" width="51.140625" style="103" customWidth="1"/>
    <col min="11783" max="11783" width="68.7109375" style="103" customWidth="1"/>
    <col min="11784" max="11784" width="64" style="103" customWidth="1"/>
    <col min="11785" max="11785" width="42.42578125" style="103" customWidth="1"/>
    <col min="11786" max="11786" width="45.85546875" style="103" bestFit="1" customWidth="1"/>
    <col min="11787" max="11787" width="68.7109375" style="103" customWidth="1"/>
    <col min="11788" max="11788" width="41.140625" style="103" customWidth="1"/>
    <col min="11789" max="11789" width="68.7109375" style="103" customWidth="1"/>
    <col min="11790" max="11790" width="51.140625" style="103" customWidth="1"/>
    <col min="11791" max="11791" width="68.710937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53" style="103" customWidth="1"/>
    <col min="12034" max="12034" width="45.85546875" style="103" bestFit="1" customWidth="1"/>
    <col min="12035" max="12035" width="68.7109375" style="103" customWidth="1"/>
    <col min="12036" max="12036" width="41.140625" style="103" customWidth="1"/>
    <col min="12037" max="12037" width="68.7109375" style="103" customWidth="1"/>
    <col min="12038" max="12038" width="51.140625" style="103" customWidth="1"/>
    <col min="12039" max="12039" width="68.7109375" style="103" customWidth="1"/>
    <col min="12040" max="12040" width="64" style="103" customWidth="1"/>
    <col min="12041" max="12041" width="42.42578125" style="103" customWidth="1"/>
    <col min="12042" max="12042" width="45.85546875" style="103" bestFit="1" customWidth="1"/>
    <col min="12043" max="12043" width="68.7109375" style="103" customWidth="1"/>
    <col min="12044" max="12044" width="41.140625" style="103" customWidth="1"/>
    <col min="12045" max="12045" width="68.7109375" style="103" customWidth="1"/>
    <col min="12046" max="12046" width="51.140625" style="103" customWidth="1"/>
    <col min="12047" max="12047" width="68.710937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53" style="103" customWidth="1"/>
    <col min="12290" max="12290" width="45.85546875" style="103" bestFit="1" customWidth="1"/>
    <col min="12291" max="12291" width="68.7109375" style="103" customWidth="1"/>
    <col min="12292" max="12292" width="41.140625" style="103" customWidth="1"/>
    <col min="12293" max="12293" width="68.7109375" style="103" customWidth="1"/>
    <col min="12294" max="12294" width="51.140625" style="103" customWidth="1"/>
    <col min="12295" max="12295" width="68.7109375" style="103" customWidth="1"/>
    <col min="12296" max="12296" width="64" style="103" customWidth="1"/>
    <col min="12297" max="12297" width="42.42578125" style="103" customWidth="1"/>
    <col min="12298" max="12298" width="45.85546875" style="103" bestFit="1" customWidth="1"/>
    <col min="12299" max="12299" width="68.7109375" style="103" customWidth="1"/>
    <col min="12300" max="12300" width="41.140625" style="103" customWidth="1"/>
    <col min="12301" max="12301" width="68.7109375" style="103" customWidth="1"/>
    <col min="12302" max="12302" width="51.140625" style="103" customWidth="1"/>
    <col min="12303" max="12303" width="68.710937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53" style="103" customWidth="1"/>
    <col min="12546" max="12546" width="45.85546875" style="103" bestFit="1" customWidth="1"/>
    <col min="12547" max="12547" width="68.7109375" style="103" customWidth="1"/>
    <col min="12548" max="12548" width="41.140625" style="103" customWidth="1"/>
    <col min="12549" max="12549" width="68.7109375" style="103" customWidth="1"/>
    <col min="12550" max="12550" width="51.140625" style="103" customWidth="1"/>
    <col min="12551" max="12551" width="68.7109375" style="103" customWidth="1"/>
    <col min="12552" max="12552" width="64" style="103" customWidth="1"/>
    <col min="12553" max="12553" width="42.42578125" style="103" customWidth="1"/>
    <col min="12554" max="12554" width="45.85546875" style="103" bestFit="1" customWidth="1"/>
    <col min="12555" max="12555" width="68.7109375" style="103" customWidth="1"/>
    <col min="12556" max="12556" width="41.140625" style="103" customWidth="1"/>
    <col min="12557" max="12557" width="68.7109375" style="103" customWidth="1"/>
    <col min="12558" max="12558" width="51.140625" style="103" customWidth="1"/>
    <col min="12559" max="12559" width="68.710937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53" style="103" customWidth="1"/>
    <col min="12802" max="12802" width="45.85546875" style="103" bestFit="1" customWidth="1"/>
    <col min="12803" max="12803" width="68.7109375" style="103" customWidth="1"/>
    <col min="12804" max="12804" width="41.140625" style="103" customWidth="1"/>
    <col min="12805" max="12805" width="68.7109375" style="103" customWidth="1"/>
    <col min="12806" max="12806" width="51.140625" style="103" customWidth="1"/>
    <col min="12807" max="12807" width="68.7109375" style="103" customWidth="1"/>
    <col min="12808" max="12808" width="64" style="103" customWidth="1"/>
    <col min="12809" max="12809" width="42.42578125" style="103" customWidth="1"/>
    <col min="12810" max="12810" width="45.85546875" style="103" bestFit="1" customWidth="1"/>
    <col min="12811" max="12811" width="68.7109375" style="103" customWidth="1"/>
    <col min="12812" max="12812" width="41.140625" style="103" customWidth="1"/>
    <col min="12813" max="12813" width="68.7109375" style="103" customWidth="1"/>
    <col min="12814" max="12814" width="51.140625" style="103" customWidth="1"/>
    <col min="12815" max="12815" width="68.710937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53" style="103" customWidth="1"/>
    <col min="13058" max="13058" width="45.85546875" style="103" bestFit="1" customWidth="1"/>
    <col min="13059" max="13059" width="68.7109375" style="103" customWidth="1"/>
    <col min="13060" max="13060" width="41.140625" style="103" customWidth="1"/>
    <col min="13061" max="13061" width="68.7109375" style="103" customWidth="1"/>
    <col min="13062" max="13062" width="51.140625" style="103" customWidth="1"/>
    <col min="13063" max="13063" width="68.7109375" style="103" customWidth="1"/>
    <col min="13064" max="13064" width="64" style="103" customWidth="1"/>
    <col min="13065" max="13065" width="42.42578125" style="103" customWidth="1"/>
    <col min="13066" max="13066" width="45.85546875" style="103" bestFit="1" customWidth="1"/>
    <col min="13067" max="13067" width="68.7109375" style="103" customWidth="1"/>
    <col min="13068" max="13068" width="41.140625" style="103" customWidth="1"/>
    <col min="13069" max="13069" width="68.7109375" style="103" customWidth="1"/>
    <col min="13070" max="13070" width="51.140625" style="103" customWidth="1"/>
    <col min="13071" max="13071" width="68.710937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53" style="103" customWidth="1"/>
    <col min="13314" max="13314" width="45.85546875" style="103" bestFit="1" customWidth="1"/>
    <col min="13315" max="13315" width="68.7109375" style="103" customWidth="1"/>
    <col min="13316" max="13316" width="41.140625" style="103" customWidth="1"/>
    <col min="13317" max="13317" width="68.7109375" style="103" customWidth="1"/>
    <col min="13318" max="13318" width="51.140625" style="103" customWidth="1"/>
    <col min="13319" max="13319" width="68.7109375" style="103" customWidth="1"/>
    <col min="13320" max="13320" width="64" style="103" customWidth="1"/>
    <col min="13321" max="13321" width="42.42578125" style="103" customWidth="1"/>
    <col min="13322" max="13322" width="45.85546875" style="103" bestFit="1" customWidth="1"/>
    <col min="13323" max="13323" width="68.7109375" style="103" customWidth="1"/>
    <col min="13324" max="13324" width="41.140625" style="103" customWidth="1"/>
    <col min="13325" max="13325" width="68.7109375" style="103" customWidth="1"/>
    <col min="13326" max="13326" width="51.140625" style="103" customWidth="1"/>
    <col min="13327" max="13327" width="68.710937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53" style="103" customWidth="1"/>
    <col min="13570" max="13570" width="45.85546875" style="103" bestFit="1" customWidth="1"/>
    <col min="13571" max="13571" width="68.7109375" style="103" customWidth="1"/>
    <col min="13572" max="13572" width="41.140625" style="103" customWidth="1"/>
    <col min="13573" max="13573" width="68.7109375" style="103" customWidth="1"/>
    <col min="13574" max="13574" width="51.140625" style="103" customWidth="1"/>
    <col min="13575" max="13575" width="68.7109375" style="103" customWidth="1"/>
    <col min="13576" max="13576" width="64" style="103" customWidth="1"/>
    <col min="13577" max="13577" width="42.42578125" style="103" customWidth="1"/>
    <col min="13578" max="13578" width="45.85546875" style="103" bestFit="1" customWidth="1"/>
    <col min="13579" max="13579" width="68.7109375" style="103" customWidth="1"/>
    <col min="13580" max="13580" width="41.140625" style="103" customWidth="1"/>
    <col min="13581" max="13581" width="68.7109375" style="103" customWidth="1"/>
    <col min="13582" max="13582" width="51.140625" style="103" customWidth="1"/>
    <col min="13583" max="13583" width="68.710937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53" style="103" customWidth="1"/>
    <col min="13826" max="13826" width="45.85546875" style="103" bestFit="1" customWidth="1"/>
    <col min="13827" max="13827" width="68.7109375" style="103" customWidth="1"/>
    <col min="13828" max="13828" width="41.140625" style="103" customWidth="1"/>
    <col min="13829" max="13829" width="68.7109375" style="103" customWidth="1"/>
    <col min="13830" max="13830" width="51.140625" style="103" customWidth="1"/>
    <col min="13831" max="13831" width="68.7109375" style="103" customWidth="1"/>
    <col min="13832" max="13832" width="64" style="103" customWidth="1"/>
    <col min="13833" max="13833" width="42.42578125" style="103" customWidth="1"/>
    <col min="13834" max="13834" width="45.85546875" style="103" bestFit="1" customWidth="1"/>
    <col min="13835" max="13835" width="68.7109375" style="103" customWidth="1"/>
    <col min="13836" max="13836" width="41.140625" style="103" customWidth="1"/>
    <col min="13837" max="13837" width="68.7109375" style="103" customWidth="1"/>
    <col min="13838" max="13838" width="51.140625" style="103" customWidth="1"/>
    <col min="13839" max="13839" width="68.710937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53" style="103" customWidth="1"/>
    <col min="14082" max="14082" width="45.85546875" style="103" bestFit="1" customWidth="1"/>
    <col min="14083" max="14083" width="68.7109375" style="103" customWidth="1"/>
    <col min="14084" max="14084" width="41.140625" style="103" customWidth="1"/>
    <col min="14085" max="14085" width="68.7109375" style="103" customWidth="1"/>
    <col min="14086" max="14086" width="51.140625" style="103" customWidth="1"/>
    <col min="14087" max="14087" width="68.7109375" style="103" customWidth="1"/>
    <col min="14088" max="14088" width="64" style="103" customWidth="1"/>
    <col min="14089" max="14089" width="42.42578125" style="103" customWidth="1"/>
    <col min="14090" max="14090" width="45.85546875" style="103" bestFit="1" customWidth="1"/>
    <col min="14091" max="14091" width="68.7109375" style="103" customWidth="1"/>
    <col min="14092" max="14092" width="41.140625" style="103" customWidth="1"/>
    <col min="14093" max="14093" width="68.7109375" style="103" customWidth="1"/>
    <col min="14094" max="14094" width="51.140625" style="103" customWidth="1"/>
    <col min="14095" max="14095" width="68.710937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53" style="103" customWidth="1"/>
    <col min="14338" max="14338" width="45.85546875" style="103" bestFit="1" customWidth="1"/>
    <col min="14339" max="14339" width="68.7109375" style="103" customWidth="1"/>
    <col min="14340" max="14340" width="41.140625" style="103" customWidth="1"/>
    <col min="14341" max="14341" width="68.7109375" style="103" customWidth="1"/>
    <col min="14342" max="14342" width="51.140625" style="103" customWidth="1"/>
    <col min="14343" max="14343" width="68.7109375" style="103" customWidth="1"/>
    <col min="14344" max="14344" width="64" style="103" customWidth="1"/>
    <col min="14345" max="14345" width="42.42578125" style="103" customWidth="1"/>
    <col min="14346" max="14346" width="45.85546875" style="103" bestFit="1" customWidth="1"/>
    <col min="14347" max="14347" width="68.7109375" style="103" customWidth="1"/>
    <col min="14348" max="14348" width="41.140625" style="103" customWidth="1"/>
    <col min="14349" max="14349" width="68.7109375" style="103" customWidth="1"/>
    <col min="14350" max="14350" width="51.140625" style="103" customWidth="1"/>
    <col min="14351" max="14351" width="68.710937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53" style="103" customWidth="1"/>
    <col min="14594" max="14594" width="45.85546875" style="103" bestFit="1" customWidth="1"/>
    <col min="14595" max="14595" width="68.7109375" style="103" customWidth="1"/>
    <col min="14596" max="14596" width="41.140625" style="103" customWidth="1"/>
    <col min="14597" max="14597" width="68.7109375" style="103" customWidth="1"/>
    <col min="14598" max="14598" width="51.140625" style="103" customWidth="1"/>
    <col min="14599" max="14599" width="68.7109375" style="103" customWidth="1"/>
    <col min="14600" max="14600" width="64" style="103" customWidth="1"/>
    <col min="14601" max="14601" width="42.42578125" style="103" customWidth="1"/>
    <col min="14602" max="14602" width="45.85546875" style="103" bestFit="1" customWidth="1"/>
    <col min="14603" max="14603" width="68.7109375" style="103" customWidth="1"/>
    <col min="14604" max="14604" width="41.140625" style="103" customWidth="1"/>
    <col min="14605" max="14605" width="68.7109375" style="103" customWidth="1"/>
    <col min="14606" max="14606" width="51.140625" style="103" customWidth="1"/>
    <col min="14607" max="14607" width="68.710937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53" style="103" customWidth="1"/>
    <col min="14850" max="14850" width="45.85546875" style="103" bestFit="1" customWidth="1"/>
    <col min="14851" max="14851" width="68.7109375" style="103" customWidth="1"/>
    <col min="14852" max="14852" width="41.140625" style="103" customWidth="1"/>
    <col min="14853" max="14853" width="68.7109375" style="103" customWidth="1"/>
    <col min="14854" max="14854" width="51.140625" style="103" customWidth="1"/>
    <col min="14855" max="14855" width="68.7109375" style="103" customWidth="1"/>
    <col min="14856" max="14856" width="64" style="103" customWidth="1"/>
    <col min="14857" max="14857" width="42.42578125" style="103" customWidth="1"/>
    <col min="14858" max="14858" width="45.85546875" style="103" bestFit="1" customWidth="1"/>
    <col min="14859" max="14859" width="68.7109375" style="103" customWidth="1"/>
    <col min="14860" max="14860" width="41.140625" style="103" customWidth="1"/>
    <col min="14861" max="14861" width="68.7109375" style="103" customWidth="1"/>
    <col min="14862" max="14862" width="51.140625" style="103" customWidth="1"/>
    <col min="14863" max="14863" width="68.710937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53" style="103" customWidth="1"/>
    <col min="15106" max="15106" width="45.85546875" style="103" bestFit="1" customWidth="1"/>
    <col min="15107" max="15107" width="68.7109375" style="103" customWidth="1"/>
    <col min="15108" max="15108" width="41.140625" style="103" customWidth="1"/>
    <col min="15109" max="15109" width="68.7109375" style="103" customWidth="1"/>
    <col min="15110" max="15110" width="51.140625" style="103" customWidth="1"/>
    <col min="15111" max="15111" width="68.7109375" style="103" customWidth="1"/>
    <col min="15112" max="15112" width="64" style="103" customWidth="1"/>
    <col min="15113" max="15113" width="42.42578125" style="103" customWidth="1"/>
    <col min="15114" max="15114" width="45.85546875" style="103" bestFit="1" customWidth="1"/>
    <col min="15115" max="15115" width="68.7109375" style="103" customWidth="1"/>
    <col min="15116" max="15116" width="41.140625" style="103" customWidth="1"/>
    <col min="15117" max="15117" width="68.7109375" style="103" customWidth="1"/>
    <col min="15118" max="15118" width="51.140625" style="103" customWidth="1"/>
    <col min="15119" max="15119" width="68.710937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53" style="103" customWidth="1"/>
    <col min="15362" max="15362" width="45.85546875" style="103" bestFit="1" customWidth="1"/>
    <col min="15363" max="15363" width="68.7109375" style="103" customWidth="1"/>
    <col min="15364" max="15364" width="41.140625" style="103" customWidth="1"/>
    <col min="15365" max="15365" width="68.7109375" style="103" customWidth="1"/>
    <col min="15366" max="15366" width="51.140625" style="103" customWidth="1"/>
    <col min="15367" max="15367" width="68.7109375" style="103" customWidth="1"/>
    <col min="15368" max="15368" width="64" style="103" customWidth="1"/>
    <col min="15369" max="15369" width="42.42578125" style="103" customWidth="1"/>
    <col min="15370" max="15370" width="45.85546875" style="103" bestFit="1" customWidth="1"/>
    <col min="15371" max="15371" width="68.7109375" style="103" customWidth="1"/>
    <col min="15372" max="15372" width="41.140625" style="103" customWidth="1"/>
    <col min="15373" max="15373" width="68.7109375" style="103" customWidth="1"/>
    <col min="15374" max="15374" width="51.140625" style="103" customWidth="1"/>
    <col min="15375" max="15375" width="68.710937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53" style="103" customWidth="1"/>
    <col min="15618" max="15618" width="45.85546875" style="103" bestFit="1" customWidth="1"/>
    <col min="15619" max="15619" width="68.7109375" style="103" customWidth="1"/>
    <col min="15620" max="15620" width="41.140625" style="103" customWidth="1"/>
    <col min="15621" max="15621" width="68.7109375" style="103" customWidth="1"/>
    <col min="15622" max="15622" width="51.140625" style="103" customWidth="1"/>
    <col min="15623" max="15623" width="68.7109375" style="103" customWidth="1"/>
    <col min="15624" max="15624" width="64" style="103" customWidth="1"/>
    <col min="15625" max="15625" width="42.42578125" style="103" customWidth="1"/>
    <col min="15626" max="15626" width="45.85546875" style="103" bestFit="1" customWidth="1"/>
    <col min="15627" max="15627" width="68.7109375" style="103" customWidth="1"/>
    <col min="15628" max="15628" width="41.140625" style="103" customWidth="1"/>
    <col min="15629" max="15629" width="68.7109375" style="103" customWidth="1"/>
    <col min="15630" max="15630" width="51.140625" style="103" customWidth="1"/>
    <col min="15631" max="15631" width="68.710937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53" style="103" customWidth="1"/>
    <col min="15874" max="15874" width="45.85546875" style="103" bestFit="1" customWidth="1"/>
    <col min="15875" max="15875" width="68.7109375" style="103" customWidth="1"/>
    <col min="15876" max="15876" width="41.140625" style="103" customWidth="1"/>
    <col min="15877" max="15877" width="68.7109375" style="103" customWidth="1"/>
    <col min="15878" max="15878" width="51.140625" style="103" customWidth="1"/>
    <col min="15879" max="15879" width="68.7109375" style="103" customWidth="1"/>
    <col min="15880" max="15880" width="64" style="103" customWidth="1"/>
    <col min="15881" max="15881" width="42.42578125" style="103" customWidth="1"/>
    <col min="15882" max="15882" width="45.85546875" style="103" bestFit="1" customWidth="1"/>
    <col min="15883" max="15883" width="68.7109375" style="103" customWidth="1"/>
    <col min="15884" max="15884" width="41.140625" style="103" customWidth="1"/>
    <col min="15885" max="15885" width="68.7109375" style="103" customWidth="1"/>
    <col min="15886" max="15886" width="51.140625" style="103" customWidth="1"/>
    <col min="15887" max="15887" width="68.710937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53" style="103" customWidth="1"/>
    <col min="16130" max="16130" width="45.85546875" style="103" bestFit="1" customWidth="1"/>
    <col min="16131" max="16131" width="68.7109375" style="103" customWidth="1"/>
    <col min="16132" max="16132" width="41.140625" style="103" customWidth="1"/>
    <col min="16133" max="16133" width="68.7109375" style="103" customWidth="1"/>
    <col min="16134" max="16134" width="51.140625" style="103" customWidth="1"/>
    <col min="16135" max="16135" width="68.7109375" style="103" customWidth="1"/>
    <col min="16136" max="16136" width="64" style="103" customWidth="1"/>
    <col min="16137" max="16137" width="42.42578125" style="103" customWidth="1"/>
    <col min="16138" max="16138" width="45.85546875" style="103" bestFit="1" customWidth="1"/>
    <col min="16139" max="16139" width="68.7109375" style="103" customWidth="1"/>
    <col min="16140" max="16140" width="41.140625" style="103" customWidth="1"/>
    <col min="16141" max="16141" width="68.7109375" style="103" customWidth="1"/>
    <col min="16142" max="16142" width="51.140625" style="103" customWidth="1"/>
    <col min="16143" max="16143" width="68.710937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18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8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8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8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8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8" ht="6" customHeight="1"/>
    <row r="7" spans="1:18" ht="63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8" s="294" customFormat="1" ht="118.5" customHeight="1">
      <c r="A8" s="293"/>
      <c r="B8" s="1036" t="s">
        <v>61</v>
      </c>
      <c r="C8" s="1036"/>
      <c r="D8" s="1036"/>
      <c r="E8" s="1036"/>
      <c r="F8" s="1036"/>
      <c r="G8" s="1036"/>
      <c r="H8" s="1036"/>
      <c r="I8" s="1036"/>
      <c r="J8" s="1036" t="s">
        <v>62</v>
      </c>
      <c r="K8" s="1036"/>
      <c r="L8" s="1036"/>
      <c r="M8" s="1036"/>
      <c r="N8" s="1036"/>
      <c r="O8" s="1036"/>
      <c r="P8" s="1036"/>
      <c r="Q8" s="1036"/>
      <c r="R8" s="292"/>
    </row>
    <row r="9" spans="1:18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</row>
    <row r="10" spans="1:18" ht="168" customHeight="1">
      <c r="A10" s="301" t="s">
        <v>418</v>
      </c>
      <c r="B10" s="302">
        <v>1403625.3452699999</v>
      </c>
      <c r="C10" s="302">
        <v>2531.3054200000001</v>
      </c>
      <c r="D10" s="302">
        <v>3415.80017</v>
      </c>
      <c r="E10" s="302">
        <v>829.22699999999998</v>
      </c>
      <c r="F10" s="302">
        <v>5063.8411299999998</v>
      </c>
      <c r="G10" s="302">
        <v>615.39454760000001</v>
      </c>
      <c r="H10" s="302">
        <v>5677.8845700000002</v>
      </c>
      <c r="I10" s="302">
        <v>1421758.7981099999</v>
      </c>
      <c r="J10" s="302">
        <v>1593121.1843938001</v>
      </c>
      <c r="K10" s="302">
        <v>69844.34745999999</v>
      </c>
      <c r="L10" s="302">
        <v>11208.77709</v>
      </c>
      <c r="M10" s="302">
        <v>978.28615000000002</v>
      </c>
      <c r="N10" s="302">
        <v>18843.750019999999</v>
      </c>
      <c r="O10" s="302">
        <v>9147.5559300000004</v>
      </c>
      <c r="P10" s="302">
        <v>1224.26208</v>
      </c>
      <c r="Q10" s="302">
        <v>1704368.1631199999</v>
      </c>
      <c r="R10" s="292"/>
    </row>
    <row r="11" spans="1:18" ht="168" customHeight="1">
      <c r="A11" s="301" t="s">
        <v>419</v>
      </c>
      <c r="B11" s="303">
        <v>91.14600999999999</v>
      </c>
      <c r="C11" s="303">
        <v>0</v>
      </c>
      <c r="D11" s="303">
        <v>0</v>
      </c>
      <c r="E11" s="303">
        <v>0</v>
      </c>
      <c r="F11" s="303">
        <v>0</v>
      </c>
      <c r="G11" s="303">
        <v>0</v>
      </c>
      <c r="H11" s="303">
        <v>0</v>
      </c>
      <c r="I11" s="303">
        <v>91.14600999999999</v>
      </c>
      <c r="J11" s="303">
        <v>28232.559280000001</v>
      </c>
      <c r="K11" s="303">
        <v>426.78428000000002</v>
      </c>
      <c r="L11" s="302">
        <v>1107.1870200000001</v>
      </c>
      <c r="M11" s="302">
        <v>5.8977599999999999</v>
      </c>
      <c r="N11" s="302">
        <v>273.86561999999998</v>
      </c>
      <c r="O11" s="302">
        <v>68.708660000000009</v>
      </c>
      <c r="P11" s="302">
        <v>0</v>
      </c>
      <c r="Q11" s="302">
        <v>30115.002619999999</v>
      </c>
      <c r="R11" s="292"/>
    </row>
    <row r="12" spans="1:18" ht="168" customHeight="1">
      <c r="A12" s="301" t="s">
        <v>420</v>
      </c>
      <c r="B12" s="303">
        <v>3072.6073799999999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161894.93077000001</v>
      </c>
      <c r="I12" s="303">
        <v>164967.53815000001</v>
      </c>
      <c r="J12" s="303">
        <v>827.64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14271.652029999999</v>
      </c>
      <c r="Q12" s="302">
        <v>15099.292029999999</v>
      </c>
      <c r="R12" s="292"/>
    </row>
    <row r="13" spans="1:18" ht="168" customHeight="1">
      <c r="A13" s="301" t="s">
        <v>421</v>
      </c>
      <c r="B13" s="302">
        <v>50870.087200000002</v>
      </c>
      <c r="C13" s="302">
        <v>2586.3947799999996</v>
      </c>
      <c r="D13" s="302">
        <v>0</v>
      </c>
      <c r="E13" s="302">
        <v>2962.35</v>
      </c>
      <c r="F13" s="302">
        <v>0</v>
      </c>
      <c r="G13" s="302">
        <v>21.129249999999999</v>
      </c>
      <c r="H13" s="302">
        <v>14029.85425</v>
      </c>
      <c r="I13" s="302">
        <v>70469.815480000005</v>
      </c>
      <c r="J13" s="302">
        <v>53128.782070000001</v>
      </c>
      <c r="K13" s="302">
        <v>1764.6651200000001</v>
      </c>
      <c r="L13" s="302">
        <v>59.066780000000001</v>
      </c>
      <c r="M13" s="302">
        <v>0</v>
      </c>
      <c r="N13" s="302">
        <v>1072.3444513999998</v>
      </c>
      <c r="O13" s="302">
        <v>378.93177000000003</v>
      </c>
      <c r="P13" s="302">
        <v>36.86</v>
      </c>
      <c r="Q13" s="302">
        <v>56440.65019</v>
      </c>
      <c r="R13" s="292"/>
    </row>
    <row r="14" spans="1:18" ht="168" customHeight="1">
      <c r="A14" s="301" t="s">
        <v>422</v>
      </c>
      <c r="B14" s="302">
        <v>2770216.7213435997</v>
      </c>
      <c r="C14" s="302">
        <v>106899.63127</v>
      </c>
      <c r="D14" s="302">
        <v>16923.945319999999</v>
      </c>
      <c r="E14" s="302">
        <v>6451.6375399999997</v>
      </c>
      <c r="F14" s="302">
        <v>12669.52773</v>
      </c>
      <c r="G14" s="302">
        <v>12210.603869999999</v>
      </c>
      <c r="H14" s="302">
        <v>190983.61415000001</v>
      </c>
      <c r="I14" s="302">
        <v>3116355.6812199997</v>
      </c>
      <c r="J14" s="302">
        <v>2187629.6032699998</v>
      </c>
      <c r="K14" s="302">
        <v>309925.69491000002</v>
      </c>
      <c r="L14" s="302">
        <v>12513.170189999999</v>
      </c>
      <c r="M14" s="302">
        <v>30060.69182</v>
      </c>
      <c r="N14" s="302">
        <v>21163.184397000001</v>
      </c>
      <c r="O14" s="302">
        <v>31308.320090000001</v>
      </c>
      <c r="P14" s="302">
        <v>9678.7572899999996</v>
      </c>
      <c r="Q14" s="302">
        <v>2602279.4219699996</v>
      </c>
      <c r="R14" s="292"/>
    </row>
    <row r="15" spans="1:18" ht="168" customHeight="1">
      <c r="A15" s="301" t="s">
        <v>423</v>
      </c>
      <c r="B15" s="302">
        <v>489307.97658999998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554952.68647000007</v>
      </c>
      <c r="I15" s="302">
        <v>1044260.6630599999</v>
      </c>
      <c r="J15" s="302">
        <v>810495.70698000002</v>
      </c>
      <c r="K15" s="302">
        <v>287.27677</v>
      </c>
      <c r="L15" s="302">
        <v>0</v>
      </c>
      <c r="M15" s="302">
        <v>0</v>
      </c>
      <c r="N15" s="302">
        <v>0</v>
      </c>
      <c r="O15" s="302">
        <v>0</v>
      </c>
      <c r="P15" s="302">
        <v>363567.06945999997</v>
      </c>
      <c r="Q15" s="302">
        <v>1174350.05321</v>
      </c>
      <c r="R15" s="292"/>
    </row>
    <row r="16" spans="1:18" ht="168" customHeight="1">
      <c r="A16" s="301" t="s">
        <v>77</v>
      </c>
      <c r="B16" s="302">
        <v>2986195.2581223999</v>
      </c>
      <c r="C16" s="302">
        <v>154560.8702146</v>
      </c>
      <c r="D16" s="302">
        <v>16118.9684774</v>
      </c>
      <c r="E16" s="302">
        <v>50099.075290000001</v>
      </c>
      <c r="F16" s="302">
        <v>53623.575595000002</v>
      </c>
      <c r="G16" s="302">
        <v>14433.06293</v>
      </c>
      <c r="H16" s="302">
        <v>573547.00902999996</v>
      </c>
      <c r="I16" s="302">
        <v>3848577.81971</v>
      </c>
      <c r="J16" s="302">
        <v>3453110.0870642001</v>
      </c>
      <c r="K16" s="302">
        <v>395702.52898</v>
      </c>
      <c r="L16" s="302">
        <v>26342.993050000001</v>
      </c>
      <c r="M16" s="302">
        <v>59780.58</v>
      </c>
      <c r="N16" s="302">
        <v>22415.114067999999</v>
      </c>
      <c r="O16" s="302">
        <v>24592.3396216</v>
      </c>
      <c r="P16" s="302">
        <v>374048.75453999999</v>
      </c>
      <c r="Q16" s="302">
        <v>4355992.3973400006</v>
      </c>
      <c r="R16" s="292"/>
    </row>
    <row r="17" spans="1:18" ht="168" customHeight="1">
      <c r="A17" s="301" t="s">
        <v>424</v>
      </c>
      <c r="B17" s="302">
        <v>1863927.5968182001</v>
      </c>
      <c r="C17" s="302">
        <v>30587.972725600001</v>
      </c>
      <c r="D17" s="302">
        <v>16913.826359999999</v>
      </c>
      <c r="E17" s="302">
        <v>2249.12932</v>
      </c>
      <c r="F17" s="302">
        <v>49383.033478799996</v>
      </c>
      <c r="G17" s="302">
        <v>10299.19246</v>
      </c>
      <c r="H17" s="302">
        <v>98551.692150000003</v>
      </c>
      <c r="I17" s="302">
        <v>2071912.4432999999</v>
      </c>
      <c r="J17" s="302">
        <v>1615996.5918408001</v>
      </c>
      <c r="K17" s="302">
        <v>136562.97725999999</v>
      </c>
      <c r="L17" s="302">
        <v>14757.390648800001</v>
      </c>
      <c r="M17" s="302">
        <v>8971.50137</v>
      </c>
      <c r="N17" s="302">
        <v>39399.256059600004</v>
      </c>
      <c r="O17" s="302">
        <v>38021.378731799996</v>
      </c>
      <c r="P17" s="302">
        <v>83214.209540000011</v>
      </c>
      <c r="Q17" s="302">
        <v>1936923.3054500001</v>
      </c>
      <c r="R17" s="292"/>
    </row>
    <row r="18" spans="1:18" ht="168" customHeight="1">
      <c r="A18" s="301" t="s">
        <v>425</v>
      </c>
      <c r="B18" s="302">
        <v>154546.86751740001</v>
      </c>
      <c r="C18" s="302">
        <v>7914.5631700000004</v>
      </c>
      <c r="D18" s="302">
        <v>984.39390000000003</v>
      </c>
      <c r="E18" s="302">
        <v>149.99914999999999</v>
      </c>
      <c r="F18" s="302">
        <v>1128.6793899999998</v>
      </c>
      <c r="G18" s="302">
        <v>202.25898999999998</v>
      </c>
      <c r="H18" s="302">
        <v>3797.1773499999999</v>
      </c>
      <c r="I18" s="302">
        <v>168723.93945999999</v>
      </c>
      <c r="J18" s="302">
        <v>93524.481269999989</v>
      </c>
      <c r="K18" s="302">
        <v>22036.714050000002</v>
      </c>
      <c r="L18" s="302">
        <v>717.28827000000001</v>
      </c>
      <c r="M18" s="302">
        <v>293.80811</v>
      </c>
      <c r="N18" s="302">
        <v>796.16581000000008</v>
      </c>
      <c r="O18" s="302">
        <v>3495.6038799999997</v>
      </c>
      <c r="P18" s="302">
        <v>123.81818</v>
      </c>
      <c r="Q18" s="302">
        <v>120987.87956999999</v>
      </c>
      <c r="R18" s="292"/>
    </row>
    <row r="19" spans="1:18" ht="168" customHeight="1">
      <c r="A19" s="301" t="s">
        <v>426</v>
      </c>
      <c r="B19" s="302">
        <v>528279.27837920003</v>
      </c>
      <c r="C19" s="302">
        <v>9701.5457299999998</v>
      </c>
      <c r="D19" s="302">
        <v>8011.0067399999998</v>
      </c>
      <c r="E19" s="302">
        <v>50.416849999999997</v>
      </c>
      <c r="F19" s="302">
        <v>6344.1436800000001</v>
      </c>
      <c r="G19" s="302">
        <v>664.99639839999998</v>
      </c>
      <c r="H19" s="302">
        <v>22804.27807</v>
      </c>
      <c r="I19" s="302">
        <v>575855.66584999999</v>
      </c>
      <c r="J19" s="302">
        <v>372042.18729000003</v>
      </c>
      <c r="K19" s="302">
        <v>31914.326980000002</v>
      </c>
      <c r="L19" s="302">
        <v>1637.0241647999999</v>
      </c>
      <c r="M19" s="302">
        <v>1850.5831599999999</v>
      </c>
      <c r="N19" s="302">
        <v>7381.0606799999996</v>
      </c>
      <c r="O19" s="302">
        <v>5891.5549632000002</v>
      </c>
      <c r="P19" s="302">
        <v>15132.968210000001</v>
      </c>
      <c r="Q19" s="302">
        <v>435849.70543999999</v>
      </c>
      <c r="R19" s="292"/>
    </row>
    <row r="20" spans="1:18" ht="168" customHeight="1">
      <c r="A20" s="301" t="s">
        <v>427</v>
      </c>
      <c r="B20" s="302">
        <v>474695.48302999994</v>
      </c>
      <c r="C20" s="302">
        <v>209.68904000000001</v>
      </c>
      <c r="D20" s="302">
        <v>3777.3161099999998</v>
      </c>
      <c r="E20" s="302">
        <v>0</v>
      </c>
      <c r="F20" s="302">
        <v>5143.6544199999998</v>
      </c>
      <c r="G20" s="302">
        <v>0</v>
      </c>
      <c r="H20" s="302">
        <v>1449364.85173</v>
      </c>
      <c r="I20" s="302">
        <v>1933190.9943299999</v>
      </c>
      <c r="J20" s="302">
        <v>129325.45346799999</v>
      </c>
      <c r="K20" s="302">
        <v>341.35106999999999</v>
      </c>
      <c r="L20" s="302">
        <v>115.3090188</v>
      </c>
      <c r="M20" s="302">
        <v>0</v>
      </c>
      <c r="N20" s="302">
        <v>442.2566362</v>
      </c>
      <c r="O20" s="302">
        <v>0</v>
      </c>
      <c r="P20" s="302">
        <v>24412.546129999999</v>
      </c>
      <c r="Q20" s="302">
        <v>154636.91631999999</v>
      </c>
      <c r="R20" s="292"/>
    </row>
    <row r="21" spans="1:18" ht="168" customHeight="1">
      <c r="A21" s="301" t="s">
        <v>428</v>
      </c>
      <c r="B21" s="302">
        <v>6858453.0794982007</v>
      </c>
      <c r="C21" s="302">
        <v>79145.867561799998</v>
      </c>
      <c r="D21" s="302">
        <v>48387.370001800002</v>
      </c>
      <c r="E21" s="302">
        <v>17438.158510000001</v>
      </c>
      <c r="F21" s="302">
        <v>66594.324375800003</v>
      </c>
      <c r="G21" s="302">
        <v>6720.2898201999997</v>
      </c>
      <c r="H21" s="302">
        <v>113711.4164</v>
      </c>
      <c r="I21" s="302">
        <v>7190450.5061599994</v>
      </c>
      <c r="J21" s="302">
        <v>4479120.0167516004</v>
      </c>
      <c r="K21" s="302">
        <v>78577.693075799994</v>
      </c>
      <c r="L21" s="302">
        <v>37463.458831000004</v>
      </c>
      <c r="M21" s="302">
        <v>8341.1868699999995</v>
      </c>
      <c r="N21" s="302">
        <v>104882.8842912</v>
      </c>
      <c r="O21" s="302">
        <v>7201.2404752000002</v>
      </c>
      <c r="P21" s="302">
        <v>24292.255980000002</v>
      </c>
      <c r="Q21" s="302">
        <v>4739878.7362700002</v>
      </c>
      <c r="R21" s="292"/>
    </row>
    <row r="22" spans="1:18" ht="168" customHeight="1">
      <c r="A22" s="301" t="s">
        <v>429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1774918.44872</v>
      </c>
      <c r="K22" s="302">
        <v>13.073559999999999</v>
      </c>
      <c r="L22" s="302">
        <v>14940.284830000001</v>
      </c>
      <c r="M22" s="302">
        <v>0</v>
      </c>
      <c r="N22" s="302">
        <v>4704.4272999999994</v>
      </c>
      <c r="O22" s="302">
        <v>186.54714000000001</v>
      </c>
      <c r="P22" s="302">
        <v>1384.69847</v>
      </c>
      <c r="Q22" s="302">
        <v>1796147.4800199999</v>
      </c>
      <c r="R22" s="292"/>
    </row>
    <row r="23" spans="1:18" ht="168" customHeight="1">
      <c r="A23" s="301" t="s">
        <v>430</v>
      </c>
      <c r="B23" s="302">
        <v>36979.865180000001</v>
      </c>
      <c r="C23" s="302">
        <v>0</v>
      </c>
      <c r="D23" s="302">
        <v>0.71159000000000006</v>
      </c>
      <c r="E23" s="302">
        <v>0</v>
      </c>
      <c r="F23" s="302">
        <v>812.47020539999994</v>
      </c>
      <c r="G23" s="302">
        <v>0</v>
      </c>
      <c r="H23" s="302">
        <v>204.01367000000002</v>
      </c>
      <c r="I23" s="302">
        <v>37997.060649999999</v>
      </c>
      <c r="J23" s="302">
        <v>2382.4235699999999</v>
      </c>
      <c r="K23" s="302">
        <v>883.72617000000002</v>
      </c>
      <c r="L23" s="302">
        <v>47.879980000000003</v>
      </c>
      <c r="M23" s="302">
        <v>22.385560000000002</v>
      </c>
      <c r="N23" s="302">
        <v>110.25</v>
      </c>
      <c r="O23" s="302">
        <v>0</v>
      </c>
      <c r="P23" s="302">
        <v>10.114030000000001</v>
      </c>
      <c r="Q23" s="302">
        <v>3456.7793099999999</v>
      </c>
      <c r="R23" s="292"/>
    </row>
    <row r="24" spans="1:18" ht="168" customHeight="1">
      <c r="A24" s="301" t="s">
        <v>431</v>
      </c>
      <c r="B24" s="302">
        <v>667152.14512340003</v>
      </c>
      <c r="C24" s="302">
        <v>3960.7005299999996</v>
      </c>
      <c r="D24" s="302">
        <v>6189.9221900000002</v>
      </c>
      <c r="E24" s="302">
        <v>195.91143</v>
      </c>
      <c r="F24" s="302">
        <v>7125.1468199999999</v>
      </c>
      <c r="G24" s="302">
        <v>260.77064999999999</v>
      </c>
      <c r="H24" s="302">
        <v>14112.536630000001</v>
      </c>
      <c r="I24" s="302">
        <v>698997.13337000005</v>
      </c>
      <c r="J24" s="302">
        <v>50955.202685999997</v>
      </c>
      <c r="K24" s="302">
        <v>1319.1251599999998</v>
      </c>
      <c r="L24" s="302">
        <v>190.76150000000001</v>
      </c>
      <c r="M24" s="302">
        <v>220.83106000000001</v>
      </c>
      <c r="N24" s="302">
        <v>1419.8133272</v>
      </c>
      <c r="O24" s="302">
        <v>44.783139999999996</v>
      </c>
      <c r="P24" s="302">
        <v>23488.106390000001</v>
      </c>
      <c r="Q24" s="302">
        <v>77638.623269999996</v>
      </c>
      <c r="R24" s="292"/>
    </row>
    <row r="25" spans="1:18" ht="168" customHeight="1">
      <c r="A25" s="301" t="s">
        <v>432</v>
      </c>
      <c r="B25" s="302">
        <v>0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6.86</v>
      </c>
      <c r="I25" s="302">
        <v>6.86</v>
      </c>
      <c r="J25" s="302">
        <v>0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292"/>
    </row>
    <row r="27" spans="1:18" s="215" customFormat="1" ht="261.75" customHeight="1" thickBot="1">
      <c r="A27" s="304" t="s">
        <v>434</v>
      </c>
      <c r="B27" s="305">
        <v>0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0</v>
      </c>
      <c r="I27" s="305">
        <v>0</v>
      </c>
      <c r="J27" s="305">
        <v>21.56757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20</v>
      </c>
      <c r="Q27" s="305">
        <v>41.567569999999996</v>
      </c>
      <c r="R27" s="306"/>
    </row>
    <row r="28" spans="1:18" s="215" customFormat="1" ht="87.75" customHeight="1" thickTop="1" thickBot="1">
      <c r="A28" s="307" t="s">
        <v>76</v>
      </c>
      <c r="B28" s="308">
        <f>SUM(B10:B27)</f>
        <v>18287413.4574624</v>
      </c>
      <c r="C28" s="308">
        <f t="shared" ref="C28:Q28" si="0">SUM(C10:C27)</f>
        <v>398098.54044199997</v>
      </c>
      <c r="D28" s="308">
        <f t="shared" si="0"/>
        <v>120723.2608592</v>
      </c>
      <c r="E28" s="308">
        <f t="shared" si="0"/>
        <v>80425.90509</v>
      </c>
      <c r="F28" s="308">
        <f t="shared" si="0"/>
        <v>207888.39682499997</v>
      </c>
      <c r="G28" s="308">
        <f t="shared" si="0"/>
        <v>45427.698916199995</v>
      </c>
      <c r="H28" s="308">
        <f t="shared" si="0"/>
        <v>3203638.8052399997</v>
      </c>
      <c r="I28" s="308">
        <f t="shared" si="0"/>
        <v>22343616.064859997</v>
      </c>
      <c r="J28" s="308">
        <f t="shared" si="0"/>
        <v>16644831.936224403</v>
      </c>
      <c r="K28" s="308">
        <f t="shared" si="0"/>
        <v>1049600.2848457999</v>
      </c>
      <c r="L28" s="308">
        <f t="shared" si="0"/>
        <v>121100.59137340002</v>
      </c>
      <c r="M28" s="308">
        <f t="shared" si="0"/>
        <v>110525.75185999999</v>
      </c>
      <c r="N28" s="308">
        <f t="shared" si="0"/>
        <v>222904.37266060003</v>
      </c>
      <c r="O28" s="308">
        <f t="shared" si="0"/>
        <v>120336.9644018</v>
      </c>
      <c r="P28" s="308">
        <f t="shared" si="0"/>
        <v>934906.07232999988</v>
      </c>
      <c r="Q28" s="308">
        <f t="shared" si="0"/>
        <v>19204205.973700002</v>
      </c>
      <c r="R28" s="306"/>
    </row>
    <row r="29" spans="1:18" ht="27.75" customHeight="1" thickTop="1" thickBot="1">
      <c r="A29" s="309"/>
      <c r="B29" s="310"/>
      <c r="C29" s="311"/>
      <c r="D29" s="312"/>
      <c r="E29" s="312"/>
      <c r="F29" s="312"/>
      <c r="G29" s="312"/>
      <c r="H29" s="312"/>
      <c r="I29" s="312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96.75" customHeight="1" thickTop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X653"/>
  <sheetViews>
    <sheetView topLeftCell="A2" zoomScale="20" zoomScaleNormal="20" workbookViewId="0">
      <selection activeCell="A10" sqref="A10"/>
    </sheetView>
  </sheetViews>
  <sheetFormatPr defaultColWidth="11.42578125" defaultRowHeight="60"/>
  <cols>
    <col min="1" max="1" width="253" style="195" customWidth="1"/>
    <col min="2" max="2" width="45.85546875" style="103" bestFit="1" customWidth="1"/>
    <col min="3" max="3" width="63.7109375" style="289" customWidth="1"/>
    <col min="4" max="4" width="41.140625" style="103" customWidth="1"/>
    <col min="5" max="5" width="63.7109375" style="103" customWidth="1"/>
    <col min="6" max="6" width="51.140625" style="103" customWidth="1"/>
    <col min="7" max="7" width="63.7109375" style="103" customWidth="1"/>
    <col min="8" max="8" width="64" style="103" customWidth="1"/>
    <col min="9" max="9" width="42.42578125" style="103" customWidth="1"/>
    <col min="10" max="10" width="45.85546875" style="103" bestFit="1" customWidth="1"/>
    <col min="11" max="11" width="63.7109375" style="103" customWidth="1"/>
    <col min="12" max="12" width="41.140625" style="103" customWidth="1"/>
    <col min="13" max="13" width="63.7109375" style="103" customWidth="1"/>
    <col min="14" max="14" width="51.140625" style="103" customWidth="1"/>
    <col min="15" max="15" width="63.7109375" style="103" customWidth="1"/>
    <col min="16" max="16" width="64" style="103" customWidth="1"/>
    <col min="17" max="17" width="42.42578125" style="103" customWidth="1"/>
    <col min="18" max="18" width="6.5703125" style="290" customWidth="1"/>
    <col min="19" max="24" width="9.140625" style="103" customWidth="1"/>
    <col min="25" max="256" width="11.42578125" style="103"/>
    <col min="257" max="257" width="253" style="103" customWidth="1"/>
    <col min="258" max="258" width="45.85546875" style="103" bestFit="1" customWidth="1"/>
    <col min="259" max="259" width="63.7109375" style="103" customWidth="1"/>
    <col min="260" max="260" width="41.140625" style="103" customWidth="1"/>
    <col min="261" max="261" width="63.7109375" style="103" customWidth="1"/>
    <col min="262" max="262" width="51.140625" style="103" customWidth="1"/>
    <col min="263" max="263" width="63.7109375" style="103" customWidth="1"/>
    <col min="264" max="264" width="64" style="103" customWidth="1"/>
    <col min="265" max="265" width="42.42578125" style="103" customWidth="1"/>
    <col min="266" max="266" width="45.85546875" style="103" bestFit="1" customWidth="1"/>
    <col min="267" max="267" width="63.7109375" style="103" customWidth="1"/>
    <col min="268" max="268" width="41.140625" style="103" customWidth="1"/>
    <col min="269" max="269" width="63.7109375" style="103" customWidth="1"/>
    <col min="270" max="270" width="51.140625" style="103" customWidth="1"/>
    <col min="271" max="271" width="63.710937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280" width="9.140625" style="103" customWidth="1"/>
    <col min="281" max="512" width="11.42578125" style="103"/>
    <col min="513" max="513" width="253" style="103" customWidth="1"/>
    <col min="514" max="514" width="45.85546875" style="103" bestFit="1" customWidth="1"/>
    <col min="515" max="515" width="63.7109375" style="103" customWidth="1"/>
    <col min="516" max="516" width="41.140625" style="103" customWidth="1"/>
    <col min="517" max="517" width="63.7109375" style="103" customWidth="1"/>
    <col min="518" max="518" width="51.140625" style="103" customWidth="1"/>
    <col min="519" max="519" width="63.7109375" style="103" customWidth="1"/>
    <col min="520" max="520" width="64" style="103" customWidth="1"/>
    <col min="521" max="521" width="42.42578125" style="103" customWidth="1"/>
    <col min="522" max="522" width="45.85546875" style="103" bestFit="1" customWidth="1"/>
    <col min="523" max="523" width="63.7109375" style="103" customWidth="1"/>
    <col min="524" max="524" width="41.140625" style="103" customWidth="1"/>
    <col min="525" max="525" width="63.7109375" style="103" customWidth="1"/>
    <col min="526" max="526" width="51.140625" style="103" customWidth="1"/>
    <col min="527" max="527" width="63.710937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536" width="9.140625" style="103" customWidth="1"/>
    <col min="537" max="768" width="11.42578125" style="103"/>
    <col min="769" max="769" width="253" style="103" customWidth="1"/>
    <col min="770" max="770" width="45.85546875" style="103" bestFit="1" customWidth="1"/>
    <col min="771" max="771" width="63.7109375" style="103" customWidth="1"/>
    <col min="772" max="772" width="41.140625" style="103" customWidth="1"/>
    <col min="773" max="773" width="63.7109375" style="103" customWidth="1"/>
    <col min="774" max="774" width="51.140625" style="103" customWidth="1"/>
    <col min="775" max="775" width="63.7109375" style="103" customWidth="1"/>
    <col min="776" max="776" width="64" style="103" customWidth="1"/>
    <col min="777" max="777" width="42.42578125" style="103" customWidth="1"/>
    <col min="778" max="778" width="45.85546875" style="103" bestFit="1" customWidth="1"/>
    <col min="779" max="779" width="63.7109375" style="103" customWidth="1"/>
    <col min="780" max="780" width="41.140625" style="103" customWidth="1"/>
    <col min="781" max="781" width="63.7109375" style="103" customWidth="1"/>
    <col min="782" max="782" width="51.140625" style="103" customWidth="1"/>
    <col min="783" max="783" width="63.710937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792" width="9.140625" style="103" customWidth="1"/>
    <col min="793" max="1024" width="11.42578125" style="103"/>
    <col min="1025" max="1025" width="253" style="103" customWidth="1"/>
    <col min="1026" max="1026" width="45.85546875" style="103" bestFit="1" customWidth="1"/>
    <col min="1027" max="1027" width="63.7109375" style="103" customWidth="1"/>
    <col min="1028" max="1028" width="41.140625" style="103" customWidth="1"/>
    <col min="1029" max="1029" width="63.7109375" style="103" customWidth="1"/>
    <col min="1030" max="1030" width="51.140625" style="103" customWidth="1"/>
    <col min="1031" max="1031" width="63.7109375" style="103" customWidth="1"/>
    <col min="1032" max="1032" width="64" style="103" customWidth="1"/>
    <col min="1033" max="1033" width="42.42578125" style="103" customWidth="1"/>
    <col min="1034" max="1034" width="45.85546875" style="103" bestFit="1" customWidth="1"/>
    <col min="1035" max="1035" width="63.7109375" style="103" customWidth="1"/>
    <col min="1036" max="1036" width="41.140625" style="103" customWidth="1"/>
    <col min="1037" max="1037" width="63.7109375" style="103" customWidth="1"/>
    <col min="1038" max="1038" width="51.140625" style="103" customWidth="1"/>
    <col min="1039" max="1039" width="63.710937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048" width="9.140625" style="103" customWidth="1"/>
    <col min="1049" max="1280" width="11.42578125" style="103"/>
    <col min="1281" max="1281" width="253" style="103" customWidth="1"/>
    <col min="1282" max="1282" width="45.85546875" style="103" bestFit="1" customWidth="1"/>
    <col min="1283" max="1283" width="63.7109375" style="103" customWidth="1"/>
    <col min="1284" max="1284" width="41.140625" style="103" customWidth="1"/>
    <col min="1285" max="1285" width="63.7109375" style="103" customWidth="1"/>
    <col min="1286" max="1286" width="51.140625" style="103" customWidth="1"/>
    <col min="1287" max="1287" width="63.7109375" style="103" customWidth="1"/>
    <col min="1288" max="1288" width="64" style="103" customWidth="1"/>
    <col min="1289" max="1289" width="42.42578125" style="103" customWidth="1"/>
    <col min="1290" max="1290" width="45.85546875" style="103" bestFit="1" customWidth="1"/>
    <col min="1291" max="1291" width="63.7109375" style="103" customWidth="1"/>
    <col min="1292" max="1292" width="41.140625" style="103" customWidth="1"/>
    <col min="1293" max="1293" width="63.7109375" style="103" customWidth="1"/>
    <col min="1294" max="1294" width="51.140625" style="103" customWidth="1"/>
    <col min="1295" max="1295" width="63.710937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304" width="9.140625" style="103" customWidth="1"/>
    <col min="1305" max="1536" width="11.42578125" style="103"/>
    <col min="1537" max="1537" width="253" style="103" customWidth="1"/>
    <col min="1538" max="1538" width="45.85546875" style="103" bestFit="1" customWidth="1"/>
    <col min="1539" max="1539" width="63.7109375" style="103" customWidth="1"/>
    <col min="1540" max="1540" width="41.140625" style="103" customWidth="1"/>
    <col min="1541" max="1541" width="63.7109375" style="103" customWidth="1"/>
    <col min="1542" max="1542" width="51.140625" style="103" customWidth="1"/>
    <col min="1543" max="1543" width="63.7109375" style="103" customWidth="1"/>
    <col min="1544" max="1544" width="64" style="103" customWidth="1"/>
    <col min="1545" max="1545" width="42.42578125" style="103" customWidth="1"/>
    <col min="1546" max="1546" width="45.85546875" style="103" bestFit="1" customWidth="1"/>
    <col min="1547" max="1547" width="63.7109375" style="103" customWidth="1"/>
    <col min="1548" max="1548" width="41.140625" style="103" customWidth="1"/>
    <col min="1549" max="1549" width="63.7109375" style="103" customWidth="1"/>
    <col min="1550" max="1550" width="51.140625" style="103" customWidth="1"/>
    <col min="1551" max="1551" width="63.710937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560" width="9.140625" style="103" customWidth="1"/>
    <col min="1561" max="1792" width="11.42578125" style="103"/>
    <col min="1793" max="1793" width="253" style="103" customWidth="1"/>
    <col min="1794" max="1794" width="45.85546875" style="103" bestFit="1" customWidth="1"/>
    <col min="1795" max="1795" width="63.7109375" style="103" customWidth="1"/>
    <col min="1796" max="1796" width="41.140625" style="103" customWidth="1"/>
    <col min="1797" max="1797" width="63.7109375" style="103" customWidth="1"/>
    <col min="1798" max="1798" width="51.140625" style="103" customWidth="1"/>
    <col min="1799" max="1799" width="63.7109375" style="103" customWidth="1"/>
    <col min="1800" max="1800" width="64" style="103" customWidth="1"/>
    <col min="1801" max="1801" width="42.42578125" style="103" customWidth="1"/>
    <col min="1802" max="1802" width="45.85546875" style="103" bestFit="1" customWidth="1"/>
    <col min="1803" max="1803" width="63.7109375" style="103" customWidth="1"/>
    <col min="1804" max="1804" width="41.140625" style="103" customWidth="1"/>
    <col min="1805" max="1805" width="63.7109375" style="103" customWidth="1"/>
    <col min="1806" max="1806" width="51.140625" style="103" customWidth="1"/>
    <col min="1807" max="1807" width="63.710937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1816" width="9.140625" style="103" customWidth="1"/>
    <col min="1817" max="2048" width="11.42578125" style="103"/>
    <col min="2049" max="2049" width="253" style="103" customWidth="1"/>
    <col min="2050" max="2050" width="45.85546875" style="103" bestFit="1" customWidth="1"/>
    <col min="2051" max="2051" width="63.7109375" style="103" customWidth="1"/>
    <col min="2052" max="2052" width="41.140625" style="103" customWidth="1"/>
    <col min="2053" max="2053" width="63.7109375" style="103" customWidth="1"/>
    <col min="2054" max="2054" width="51.140625" style="103" customWidth="1"/>
    <col min="2055" max="2055" width="63.7109375" style="103" customWidth="1"/>
    <col min="2056" max="2056" width="64" style="103" customWidth="1"/>
    <col min="2057" max="2057" width="42.42578125" style="103" customWidth="1"/>
    <col min="2058" max="2058" width="45.85546875" style="103" bestFit="1" customWidth="1"/>
    <col min="2059" max="2059" width="63.7109375" style="103" customWidth="1"/>
    <col min="2060" max="2060" width="41.140625" style="103" customWidth="1"/>
    <col min="2061" max="2061" width="63.7109375" style="103" customWidth="1"/>
    <col min="2062" max="2062" width="51.140625" style="103" customWidth="1"/>
    <col min="2063" max="2063" width="63.710937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072" width="9.140625" style="103" customWidth="1"/>
    <col min="2073" max="2304" width="11.42578125" style="103"/>
    <col min="2305" max="2305" width="253" style="103" customWidth="1"/>
    <col min="2306" max="2306" width="45.85546875" style="103" bestFit="1" customWidth="1"/>
    <col min="2307" max="2307" width="63.7109375" style="103" customWidth="1"/>
    <col min="2308" max="2308" width="41.140625" style="103" customWidth="1"/>
    <col min="2309" max="2309" width="63.7109375" style="103" customWidth="1"/>
    <col min="2310" max="2310" width="51.140625" style="103" customWidth="1"/>
    <col min="2311" max="2311" width="63.7109375" style="103" customWidth="1"/>
    <col min="2312" max="2312" width="64" style="103" customWidth="1"/>
    <col min="2313" max="2313" width="42.42578125" style="103" customWidth="1"/>
    <col min="2314" max="2314" width="45.85546875" style="103" bestFit="1" customWidth="1"/>
    <col min="2315" max="2315" width="63.7109375" style="103" customWidth="1"/>
    <col min="2316" max="2316" width="41.140625" style="103" customWidth="1"/>
    <col min="2317" max="2317" width="63.7109375" style="103" customWidth="1"/>
    <col min="2318" max="2318" width="51.140625" style="103" customWidth="1"/>
    <col min="2319" max="2319" width="63.710937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328" width="9.140625" style="103" customWidth="1"/>
    <col min="2329" max="2560" width="11.42578125" style="103"/>
    <col min="2561" max="2561" width="253" style="103" customWidth="1"/>
    <col min="2562" max="2562" width="45.85546875" style="103" bestFit="1" customWidth="1"/>
    <col min="2563" max="2563" width="63.7109375" style="103" customWidth="1"/>
    <col min="2564" max="2564" width="41.140625" style="103" customWidth="1"/>
    <col min="2565" max="2565" width="63.7109375" style="103" customWidth="1"/>
    <col min="2566" max="2566" width="51.140625" style="103" customWidth="1"/>
    <col min="2567" max="2567" width="63.7109375" style="103" customWidth="1"/>
    <col min="2568" max="2568" width="64" style="103" customWidth="1"/>
    <col min="2569" max="2569" width="42.42578125" style="103" customWidth="1"/>
    <col min="2570" max="2570" width="45.85546875" style="103" bestFit="1" customWidth="1"/>
    <col min="2571" max="2571" width="63.7109375" style="103" customWidth="1"/>
    <col min="2572" max="2572" width="41.140625" style="103" customWidth="1"/>
    <col min="2573" max="2573" width="63.7109375" style="103" customWidth="1"/>
    <col min="2574" max="2574" width="51.140625" style="103" customWidth="1"/>
    <col min="2575" max="2575" width="63.710937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584" width="9.140625" style="103" customWidth="1"/>
    <col min="2585" max="2816" width="11.42578125" style="103"/>
    <col min="2817" max="2817" width="253" style="103" customWidth="1"/>
    <col min="2818" max="2818" width="45.85546875" style="103" bestFit="1" customWidth="1"/>
    <col min="2819" max="2819" width="63.7109375" style="103" customWidth="1"/>
    <col min="2820" max="2820" width="41.140625" style="103" customWidth="1"/>
    <col min="2821" max="2821" width="63.7109375" style="103" customWidth="1"/>
    <col min="2822" max="2822" width="51.140625" style="103" customWidth="1"/>
    <col min="2823" max="2823" width="63.7109375" style="103" customWidth="1"/>
    <col min="2824" max="2824" width="64" style="103" customWidth="1"/>
    <col min="2825" max="2825" width="42.42578125" style="103" customWidth="1"/>
    <col min="2826" max="2826" width="45.85546875" style="103" bestFit="1" customWidth="1"/>
    <col min="2827" max="2827" width="63.7109375" style="103" customWidth="1"/>
    <col min="2828" max="2828" width="41.140625" style="103" customWidth="1"/>
    <col min="2829" max="2829" width="63.7109375" style="103" customWidth="1"/>
    <col min="2830" max="2830" width="51.140625" style="103" customWidth="1"/>
    <col min="2831" max="2831" width="63.710937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2840" width="9.140625" style="103" customWidth="1"/>
    <col min="2841" max="3072" width="11.42578125" style="103"/>
    <col min="3073" max="3073" width="253" style="103" customWidth="1"/>
    <col min="3074" max="3074" width="45.85546875" style="103" bestFit="1" customWidth="1"/>
    <col min="3075" max="3075" width="63.7109375" style="103" customWidth="1"/>
    <col min="3076" max="3076" width="41.140625" style="103" customWidth="1"/>
    <col min="3077" max="3077" width="63.7109375" style="103" customWidth="1"/>
    <col min="3078" max="3078" width="51.140625" style="103" customWidth="1"/>
    <col min="3079" max="3079" width="63.7109375" style="103" customWidth="1"/>
    <col min="3080" max="3080" width="64" style="103" customWidth="1"/>
    <col min="3081" max="3081" width="42.42578125" style="103" customWidth="1"/>
    <col min="3082" max="3082" width="45.85546875" style="103" bestFit="1" customWidth="1"/>
    <col min="3083" max="3083" width="63.7109375" style="103" customWidth="1"/>
    <col min="3084" max="3084" width="41.140625" style="103" customWidth="1"/>
    <col min="3085" max="3085" width="63.7109375" style="103" customWidth="1"/>
    <col min="3086" max="3086" width="51.140625" style="103" customWidth="1"/>
    <col min="3087" max="3087" width="63.710937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096" width="9.140625" style="103" customWidth="1"/>
    <col min="3097" max="3328" width="11.42578125" style="103"/>
    <col min="3329" max="3329" width="253" style="103" customWidth="1"/>
    <col min="3330" max="3330" width="45.85546875" style="103" bestFit="1" customWidth="1"/>
    <col min="3331" max="3331" width="63.7109375" style="103" customWidth="1"/>
    <col min="3332" max="3332" width="41.140625" style="103" customWidth="1"/>
    <col min="3333" max="3333" width="63.7109375" style="103" customWidth="1"/>
    <col min="3334" max="3334" width="51.140625" style="103" customWidth="1"/>
    <col min="3335" max="3335" width="63.7109375" style="103" customWidth="1"/>
    <col min="3336" max="3336" width="64" style="103" customWidth="1"/>
    <col min="3337" max="3337" width="42.42578125" style="103" customWidth="1"/>
    <col min="3338" max="3338" width="45.85546875" style="103" bestFit="1" customWidth="1"/>
    <col min="3339" max="3339" width="63.7109375" style="103" customWidth="1"/>
    <col min="3340" max="3340" width="41.140625" style="103" customWidth="1"/>
    <col min="3341" max="3341" width="63.7109375" style="103" customWidth="1"/>
    <col min="3342" max="3342" width="51.140625" style="103" customWidth="1"/>
    <col min="3343" max="3343" width="63.710937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352" width="9.140625" style="103" customWidth="1"/>
    <col min="3353" max="3584" width="11.42578125" style="103"/>
    <col min="3585" max="3585" width="253" style="103" customWidth="1"/>
    <col min="3586" max="3586" width="45.85546875" style="103" bestFit="1" customWidth="1"/>
    <col min="3587" max="3587" width="63.7109375" style="103" customWidth="1"/>
    <col min="3588" max="3588" width="41.140625" style="103" customWidth="1"/>
    <col min="3589" max="3589" width="63.7109375" style="103" customWidth="1"/>
    <col min="3590" max="3590" width="51.140625" style="103" customWidth="1"/>
    <col min="3591" max="3591" width="63.7109375" style="103" customWidth="1"/>
    <col min="3592" max="3592" width="64" style="103" customWidth="1"/>
    <col min="3593" max="3593" width="42.42578125" style="103" customWidth="1"/>
    <col min="3594" max="3594" width="45.85546875" style="103" bestFit="1" customWidth="1"/>
    <col min="3595" max="3595" width="63.7109375" style="103" customWidth="1"/>
    <col min="3596" max="3596" width="41.140625" style="103" customWidth="1"/>
    <col min="3597" max="3597" width="63.7109375" style="103" customWidth="1"/>
    <col min="3598" max="3598" width="51.140625" style="103" customWidth="1"/>
    <col min="3599" max="3599" width="63.710937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608" width="9.140625" style="103" customWidth="1"/>
    <col min="3609" max="3840" width="11.42578125" style="103"/>
    <col min="3841" max="3841" width="253" style="103" customWidth="1"/>
    <col min="3842" max="3842" width="45.85546875" style="103" bestFit="1" customWidth="1"/>
    <col min="3843" max="3843" width="63.7109375" style="103" customWidth="1"/>
    <col min="3844" max="3844" width="41.140625" style="103" customWidth="1"/>
    <col min="3845" max="3845" width="63.7109375" style="103" customWidth="1"/>
    <col min="3846" max="3846" width="51.140625" style="103" customWidth="1"/>
    <col min="3847" max="3847" width="63.7109375" style="103" customWidth="1"/>
    <col min="3848" max="3848" width="64" style="103" customWidth="1"/>
    <col min="3849" max="3849" width="42.42578125" style="103" customWidth="1"/>
    <col min="3850" max="3850" width="45.85546875" style="103" bestFit="1" customWidth="1"/>
    <col min="3851" max="3851" width="63.7109375" style="103" customWidth="1"/>
    <col min="3852" max="3852" width="41.140625" style="103" customWidth="1"/>
    <col min="3853" max="3853" width="63.7109375" style="103" customWidth="1"/>
    <col min="3854" max="3854" width="51.140625" style="103" customWidth="1"/>
    <col min="3855" max="3855" width="63.710937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3864" width="9.140625" style="103" customWidth="1"/>
    <col min="3865" max="4096" width="11.42578125" style="103"/>
    <col min="4097" max="4097" width="253" style="103" customWidth="1"/>
    <col min="4098" max="4098" width="45.85546875" style="103" bestFit="1" customWidth="1"/>
    <col min="4099" max="4099" width="63.7109375" style="103" customWidth="1"/>
    <col min="4100" max="4100" width="41.140625" style="103" customWidth="1"/>
    <col min="4101" max="4101" width="63.7109375" style="103" customWidth="1"/>
    <col min="4102" max="4102" width="51.140625" style="103" customWidth="1"/>
    <col min="4103" max="4103" width="63.7109375" style="103" customWidth="1"/>
    <col min="4104" max="4104" width="64" style="103" customWidth="1"/>
    <col min="4105" max="4105" width="42.42578125" style="103" customWidth="1"/>
    <col min="4106" max="4106" width="45.85546875" style="103" bestFit="1" customWidth="1"/>
    <col min="4107" max="4107" width="63.7109375" style="103" customWidth="1"/>
    <col min="4108" max="4108" width="41.140625" style="103" customWidth="1"/>
    <col min="4109" max="4109" width="63.7109375" style="103" customWidth="1"/>
    <col min="4110" max="4110" width="51.140625" style="103" customWidth="1"/>
    <col min="4111" max="4111" width="63.710937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120" width="9.140625" style="103" customWidth="1"/>
    <col min="4121" max="4352" width="11.42578125" style="103"/>
    <col min="4353" max="4353" width="253" style="103" customWidth="1"/>
    <col min="4354" max="4354" width="45.85546875" style="103" bestFit="1" customWidth="1"/>
    <col min="4355" max="4355" width="63.7109375" style="103" customWidth="1"/>
    <col min="4356" max="4356" width="41.140625" style="103" customWidth="1"/>
    <col min="4357" max="4357" width="63.7109375" style="103" customWidth="1"/>
    <col min="4358" max="4358" width="51.140625" style="103" customWidth="1"/>
    <col min="4359" max="4359" width="63.7109375" style="103" customWidth="1"/>
    <col min="4360" max="4360" width="64" style="103" customWidth="1"/>
    <col min="4361" max="4361" width="42.42578125" style="103" customWidth="1"/>
    <col min="4362" max="4362" width="45.85546875" style="103" bestFit="1" customWidth="1"/>
    <col min="4363" max="4363" width="63.7109375" style="103" customWidth="1"/>
    <col min="4364" max="4364" width="41.140625" style="103" customWidth="1"/>
    <col min="4365" max="4365" width="63.7109375" style="103" customWidth="1"/>
    <col min="4366" max="4366" width="51.140625" style="103" customWidth="1"/>
    <col min="4367" max="4367" width="63.710937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376" width="9.140625" style="103" customWidth="1"/>
    <col min="4377" max="4608" width="11.42578125" style="103"/>
    <col min="4609" max="4609" width="253" style="103" customWidth="1"/>
    <col min="4610" max="4610" width="45.85546875" style="103" bestFit="1" customWidth="1"/>
    <col min="4611" max="4611" width="63.7109375" style="103" customWidth="1"/>
    <col min="4612" max="4612" width="41.140625" style="103" customWidth="1"/>
    <col min="4613" max="4613" width="63.7109375" style="103" customWidth="1"/>
    <col min="4614" max="4614" width="51.140625" style="103" customWidth="1"/>
    <col min="4615" max="4615" width="63.7109375" style="103" customWidth="1"/>
    <col min="4616" max="4616" width="64" style="103" customWidth="1"/>
    <col min="4617" max="4617" width="42.42578125" style="103" customWidth="1"/>
    <col min="4618" max="4618" width="45.85546875" style="103" bestFit="1" customWidth="1"/>
    <col min="4619" max="4619" width="63.7109375" style="103" customWidth="1"/>
    <col min="4620" max="4620" width="41.140625" style="103" customWidth="1"/>
    <col min="4621" max="4621" width="63.7109375" style="103" customWidth="1"/>
    <col min="4622" max="4622" width="51.140625" style="103" customWidth="1"/>
    <col min="4623" max="4623" width="63.710937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632" width="9.140625" style="103" customWidth="1"/>
    <col min="4633" max="4864" width="11.42578125" style="103"/>
    <col min="4865" max="4865" width="253" style="103" customWidth="1"/>
    <col min="4866" max="4866" width="45.85546875" style="103" bestFit="1" customWidth="1"/>
    <col min="4867" max="4867" width="63.7109375" style="103" customWidth="1"/>
    <col min="4868" max="4868" width="41.140625" style="103" customWidth="1"/>
    <col min="4869" max="4869" width="63.7109375" style="103" customWidth="1"/>
    <col min="4870" max="4870" width="51.140625" style="103" customWidth="1"/>
    <col min="4871" max="4871" width="63.7109375" style="103" customWidth="1"/>
    <col min="4872" max="4872" width="64" style="103" customWidth="1"/>
    <col min="4873" max="4873" width="42.42578125" style="103" customWidth="1"/>
    <col min="4874" max="4874" width="45.85546875" style="103" bestFit="1" customWidth="1"/>
    <col min="4875" max="4875" width="63.7109375" style="103" customWidth="1"/>
    <col min="4876" max="4876" width="41.140625" style="103" customWidth="1"/>
    <col min="4877" max="4877" width="63.7109375" style="103" customWidth="1"/>
    <col min="4878" max="4878" width="51.140625" style="103" customWidth="1"/>
    <col min="4879" max="4879" width="63.710937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4888" width="9.140625" style="103" customWidth="1"/>
    <col min="4889" max="5120" width="11.42578125" style="103"/>
    <col min="5121" max="5121" width="253" style="103" customWidth="1"/>
    <col min="5122" max="5122" width="45.85546875" style="103" bestFit="1" customWidth="1"/>
    <col min="5123" max="5123" width="63.7109375" style="103" customWidth="1"/>
    <col min="5124" max="5124" width="41.140625" style="103" customWidth="1"/>
    <col min="5125" max="5125" width="63.7109375" style="103" customWidth="1"/>
    <col min="5126" max="5126" width="51.140625" style="103" customWidth="1"/>
    <col min="5127" max="5127" width="63.7109375" style="103" customWidth="1"/>
    <col min="5128" max="5128" width="64" style="103" customWidth="1"/>
    <col min="5129" max="5129" width="42.42578125" style="103" customWidth="1"/>
    <col min="5130" max="5130" width="45.85546875" style="103" bestFit="1" customWidth="1"/>
    <col min="5131" max="5131" width="63.7109375" style="103" customWidth="1"/>
    <col min="5132" max="5132" width="41.140625" style="103" customWidth="1"/>
    <col min="5133" max="5133" width="63.7109375" style="103" customWidth="1"/>
    <col min="5134" max="5134" width="51.140625" style="103" customWidth="1"/>
    <col min="5135" max="5135" width="63.710937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144" width="9.140625" style="103" customWidth="1"/>
    <col min="5145" max="5376" width="11.42578125" style="103"/>
    <col min="5377" max="5377" width="253" style="103" customWidth="1"/>
    <col min="5378" max="5378" width="45.85546875" style="103" bestFit="1" customWidth="1"/>
    <col min="5379" max="5379" width="63.7109375" style="103" customWidth="1"/>
    <col min="5380" max="5380" width="41.140625" style="103" customWidth="1"/>
    <col min="5381" max="5381" width="63.7109375" style="103" customWidth="1"/>
    <col min="5382" max="5382" width="51.140625" style="103" customWidth="1"/>
    <col min="5383" max="5383" width="63.7109375" style="103" customWidth="1"/>
    <col min="5384" max="5384" width="64" style="103" customWidth="1"/>
    <col min="5385" max="5385" width="42.42578125" style="103" customWidth="1"/>
    <col min="5386" max="5386" width="45.85546875" style="103" bestFit="1" customWidth="1"/>
    <col min="5387" max="5387" width="63.7109375" style="103" customWidth="1"/>
    <col min="5388" max="5388" width="41.140625" style="103" customWidth="1"/>
    <col min="5389" max="5389" width="63.7109375" style="103" customWidth="1"/>
    <col min="5390" max="5390" width="51.140625" style="103" customWidth="1"/>
    <col min="5391" max="5391" width="63.710937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400" width="9.140625" style="103" customWidth="1"/>
    <col min="5401" max="5632" width="11.42578125" style="103"/>
    <col min="5633" max="5633" width="253" style="103" customWidth="1"/>
    <col min="5634" max="5634" width="45.85546875" style="103" bestFit="1" customWidth="1"/>
    <col min="5635" max="5635" width="63.7109375" style="103" customWidth="1"/>
    <col min="5636" max="5636" width="41.140625" style="103" customWidth="1"/>
    <col min="5637" max="5637" width="63.7109375" style="103" customWidth="1"/>
    <col min="5638" max="5638" width="51.140625" style="103" customWidth="1"/>
    <col min="5639" max="5639" width="63.7109375" style="103" customWidth="1"/>
    <col min="5640" max="5640" width="64" style="103" customWidth="1"/>
    <col min="5641" max="5641" width="42.42578125" style="103" customWidth="1"/>
    <col min="5642" max="5642" width="45.85546875" style="103" bestFit="1" customWidth="1"/>
    <col min="5643" max="5643" width="63.7109375" style="103" customWidth="1"/>
    <col min="5644" max="5644" width="41.140625" style="103" customWidth="1"/>
    <col min="5645" max="5645" width="63.7109375" style="103" customWidth="1"/>
    <col min="5646" max="5646" width="51.140625" style="103" customWidth="1"/>
    <col min="5647" max="5647" width="63.710937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656" width="9.140625" style="103" customWidth="1"/>
    <col min="5657" max="5888" width="11.42578125" style="103"/>
    <col min="5889" max="5889" width="253" style="103" customWidth="1"/>
    <col min="5890" max="5890" width="45.85546875" style="103" bestFit="1" customWidth="1"/>
    <col min="5891" max="5891" width="63.7109375" style="103" customWidth="1"/>
    <col min="5892" max="5892" width="41.140625" style="103" customWidth="1"/>
    <col min="5893" max="5893" width="63.7109375" style="103" customWidth="1"/>
    <col min="5894" max="5894" width="51.140625" style="103" customWidth="1"/>
    <col min="5895" max="5895" width="63.7109375" style="103" customWidth="1"/>
    <col min="5896" max="5896" width="64" style="103" customWidth="1"/>
    <col min="5897" max="5897" width="42.42578125" style="103" customWidth="1"/>
    <col min="5898" max="5898" width="45.85546875" style="103" bestFit="1" customWidth="1"/>
    <col min="5899" max="5899" width="63.7109375" style="103" customWidth="1"/>
    <col min="5900" max="5900" width="41.140625" style="103" customWidth="1"/>
    <col min="5901" max="5901" width="63.7109375" style="103" customWidth="1"/>
    <col min="5902" max="5902" width="51.140625" style="103" customWidth="1"/>
    <col min="5903" max="5903" width="63.710937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5912" width="9.140625" style="103" customWidth="1"/>
    <col min="5913" max="6144" width="11.42578125" style="103"/>
    <col min="6145" max="6145" width="253" style="103" customWidth="1"/>
    <col min="6146" max="6146" width="45.85546875" style="103" bestFit="1" customWidth="1"/>
    <col min="6147" max="6147" width="63.7109375" style="103" customWidth="1"/>
    <col min="6148" max="6148" width="41.140625" style="103" customWidth="1"/>
    <col min="6149" max="6149" width="63.7109375" style="103" customWidth="1"/>
    <col min="6150" max="6150" width="51.140625" style="103" customWidth="1"/>
    <col min="6151" max="6151" width="63.7109375" style="103" customWidth="1"/>
    <col min="6152" max="6152" width="64" style="103" customWidth="1"/>
    <col min="6153" max="6153" width="42.42578125" style="103" customWidth="1"/>
    <col min="6154" max="6154" width="45.85546875" style="103" bestFit="1" customWidth="1"/>
    <col min="6155" max="6155" width="63.7109375" style="103" customWidth="1"/>
    <col min="6156" max="6156" width="41.140625" style="103" customWidth="1"/>
    <col min="6157" max="6157" width="63.7109375" style="103" customWidth="1"/>
    <col min="6158" max="6158" width="51.140625" style="103" customWidth="1"/>
    <col min="6159" max="6159" width="63.710937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168" width="9.140625" style="103" customWidth="1"/>
    <col min="6169" max="6400" width="11.42578125" style="103"/>
    <col min="6401" max="6401" width="253" style="103" customWidth="1"/>
    <col min="6402" max="6402" width="45.85546875" style="103" bestFit="1" customWidth="1"/>
    <col min="6403" max="6403" width="63.7109375" style="103" customWidth="1"/>
    <col min="6404" max="6404" width="41.140625" style="103" customWidth="1"/>
    <col min="6405" max="6405" width="63.7109375" style="103" customWidth="1"/>
    <col min="6406" max="6406" width="51.140625" style="103" customWidth="1"/>
    <col min="6407" max="6407" width="63.7109375" style="103" customWidth="1"/>
    <col min="6408" max="6408" width="64" style="103" customWidth="1"/>
    <col min="6409" max="6409" width="42.42578125" style="103" customWidth="1"/>
    <col min="6410" max="6410" width="45.85546875" style="103" bestFit="1" customWidth="1"/>
    <col min="6411" max="6411" width="63.7109375" style="103" customWidth="1"/>
    <col min="6412" max="6412" width="41.140625" style="103" customWidth="1"/>
    <col min="6413" max="6413" width="63.7109375" style="103" customWidth="1"/>
    <col min="6414" max="6414" width="51.140625" style="103" customWidth="1"/>
    <col min="6415" max="6415" width="63.710937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424" width="9.140625" style="103" customWidth="1"/>
    <col min="6425" max="6656" width="11.42578125" style="103"/>
    <col min="6657" max="6657" width="253" style="103" customWidth="1"/>
    <col min="6658" max="6658" width="45.85546875" style="103" bestFit="1" customWidth="1"/>
    <col min="6659" max="6659" width="63.7109375" style="103" customWidth="1"/>
    <col min="6660" max="6660" width="41.140625" style="103" customWidth="1"/>
    <col min="6661" max="6661" width="63.7109375" style="103" customWidth="1"/>
    <col min="6662" max="6662" width="51.140625" style="103" customWidth="1"/>
    <col min="6663" max="6663" width="63.7109375" style="103" customWidth="1"/>
    <col min="6664" max="6664" width="64" style="103" customWidth="1"/>
    <col min="6665" max="6665" width="42.42578125" style="103" customWidth="1"/>
    <col min="6666" max="6666" width="45.85546875" style="103" bestFit="1" customWidth="1"/>
    <col min="6667" max="6667" width="63.7109375" style="103" customWidth="1"/>
    <col min="6668" max="6668" width="41.140625" style="103" customWidth="1"/>
    <col min="6669" max="6669" width="63.7109375" style="103" customWidth="1"/>
    <col min="6670" max="6670" width="51.140625" style="103" customWidth="1"/>
    <col min="6671" max="6671" width="63.710937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680" width="9.140625" style="103" customWidth="1"/>
    <col min="6681" max="6912" width="11.42578125" style="103"/>
    <col min="6913" max="6913" width="253" style="103" customWidth="1"/>
    <col min="6914" max="6914" width="45.85546875" style="103" bestFit="1" customWidth="1"/>
    <col min="6915" max="6915" width="63.7109375" style="103" customWidth="1"/>
    <col min="6916" max="6916" width="41.140625" style="103" customWidth="1"/>
    <col min="6917" max="6917" width="63.7109375" style="103" customWidth="1"/>
    <col min="6918" max="6918" width="51.140625" style="103" customWidth="1"/>
    <col min="6919" max="6919" width="63.7109375" style="103" customWidth="1"/>
    <col min="6920" max="6920" width="64" style="103" customWidth="1"/>
    <col min="6921" max="6921" width="42.42578125" style="103" customWidth="1"/>
    <col min="6922" max="6922" width="45.85546875" style="103" bestFit="1" customWidth="1"/>
    <col min="6923" max="6923" width="63.7109375" style="103" customWidth="1"/>
    <col min="6924" max="6924" width="41.140625" style="103" customWidth="1"/>
    <col min="6925" max="6925" width="63.7109375" style="103" customWidth="1"/>
    <col min="6926" max="6926" width="51.140625" style="103" customWidth="1"/>
    <col min="6927" max="6927" width="63.710937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6936" width="9.140625" style="103" customWidth="1"/>
    <col min="6937" max="7168" width="11.42578125" style="103"/>
    <col min="7169" max="7169" width="253" style="103" customWidth="1"/>
    <col min="7170" max="7170" width="45.85546875" style="103" bestFit="1" customWidth="1"/>
    <col min="7171" max="7171" width="63.7109375" style="103" customWidth="1"/>
    <col min="7172" max="7172" width="41.140625" style="103" customWidth="1"/>
    <col min="7173" max="7173" width="63.7109375" style="103" customWidth="1"/>
    <col min="7174" max="7174" width="51.140625" style="103" customWidth="1"/>
    <col min="7175" max="7175" width="63.7109375" style="103" customWidth="1"/>
    <col min="7176" max="7176" width="64" style="103" customWidth="1"/>
    <col min="7177" max="7177" width="42.42578125" style="103" customWidth="1"/>
    <col min="7178" max="7178" width="45.85546875" style="103" bestFit="1" customWidth="1"/>
    <col min="7179" max="7179" width="63.7109375" style="103" customWidth="1"/>
    <col min="7180" max="7180" width="41.140625" style="103" customWidth="1"/>
    <col min="7181" max="7181" width="63.7109375" style="103" customWidth="1"/>
    <col min="7182" max="7182" width="51.140625" style="103" customWidth="1"/>
    <col min="7183" max="7183" width="63.710937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192" width="9.140625" style="103" customWidth="1"/>
    <col min="7193" max="7424" width="11.42578125" style="103"/>
    <col min="7425" max="7425" width="253" style="103" customWidth="1"/>
    <col min="7426" max="7426" width="45.85546875" style="103" bestFit="1" customWidth="1"/>
    <col min="7427" max="7427" width="63.7109375" style="103" customWidth="1"/>
    <col min="7428" max="7428" width="41.140625" style="103" customWidth="1"/>
    <col min="7429" max="7429" width="63.7109375" style="103" customWidth="1"/>
    <col min="7430" max="7430" width="51.140625" style="103" customWidth="1"/>
    <col min="7431" max="7431" width="63.7109375" style="103" customWidth="1"/>
    <col min="7432" max="7432" width="64" style="103" customWidth="1"/>
    <col min="7433" max="7433" width="42.42578125" style="103" customWidth="1"/>
    <col min="7434" max="7434" width="45.85546875" style="103" bestFit="1" customWidth="1"/>
    <col min="7435" max="7435" width="63.7109375" style="103" customWidth="1"/>
    <col min="7436" max="7436" width="41.140625" style="103" customWidth="1"/>
    <col min="7437" max="7437" width="63.7109375" style="103" customWidth="1"/>
    <col min="7438" max="7438" width="51.140625" style="103" customWidth="1"/>
    <col min="7439" max="7439" width="63.710937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448" width="9.140625" style="103" customWidth="1"/>
    <col min="7449" max="7680" width="11.42578125" style="103"/>
    <col min="7681" max="7681" width="253" style="103" customWidth="1"/>
    <col min="7682" max="7682" width="45.85546875" style="103" bestFit="1" customWidth="1"/>
    <col min="7683" max="7683" width="63.7109375" style="103" customWidth="1"/>
    <col min="7684" max="7684" width="41.140625" style="103" customWidth="1"/>
    <col min="7685" max="7685" width="63.7109375" style="103" customWidth="1"/>
    <col min="7686" max="7686" width="51.140625" style="103" customWidth="1"/>
    <col min="7687" max="7687" width="63.7109375" style="103" customWidth="1"/>
    <col min="7688" max="7688" width="64" style="103" customWidth="1"/>
    <col min="7689" max="7689" width="42.42578125" style="103" customWidth="1"/>
    <col min="7690" max="7690" width="45.85546875" style="103" bestFit="1" customWidth="1"/>
    <col min="7691" max="7691" width="63.7109375" style="103" customWidth="1"/>
    <col min="7692" max="7692" width="41.140625" style="103" customWidth="1"/>
    <col min="7693" max="7693" width="63.7109375" style="103" customWidth="1"/>
    <col min="7694" max="7694" width="51.140625" style="103" customWidth="1"/>
    <col min="7695" max="7695" width="63.710937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704" width="9.140625" style="103" customWidth="1"/>
    <col min="7705" max="7936" width="11.42578125" style="103"/>
    <col min="7937" max="7937" width="253" style="103" customWidth="1"/>
    <col min="7938" max="7938" width="45.85546875" style="103" bestFit="1" customWidth="1"/>
    <col min="7939" max="7939" width="63.7109375" style="103" customWidth="1"/>
    <col min="7940" max="7940" width="41.140625" style="103" customWidth="1"/>
    <col min="7941" max="7941" width="63.7109375" style="103" customWidth="1"/>
    <col min="7942" max="7942" width="51.140625" style="103" customWidth="1"/>
    <col min="7943" max="7943" width="63.7109375" style="103" customWidth="1"/>
    <col min="7944" max="7944" width="64" style="103" customWidth="1"/>
    <col min="7945" max="7945" width="42.42578125" style="103" customWidth="1"/>
    <col min="7946" max="7946" width="45.85546875" style="103" bestFit="1" customWidth="1"/>
    <col min="7947" max="7947" width="63.7109375" style="103" customWidth="1"/>
    <col min="7948" max="7948" width="41.140625" style="103" customWidth="1"/>
    <col min="7949" max="7949" width="63.7109375" style="103" customWidth="1"/>
    <col min="7950" max="7950" width="51.140625" style="103" customWidth="1"/>
    <col min="7951" max="7951" width="63.710937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7960" width="9.140625" style="103" customWidth="1"/>
    <col min="7961" max="8192" width="11.42578125" style="103"/>
    <col min="8193" max="8193" width="253" style="103" customWidth="1"/>
    <col min="8194" max="8194" width="45.85546875" style="103" bestFit="1" customWidth="1"/>
    <col min="8195" max="8195" width="63.7109375" style="103" customWidth="1"/>
    <col min="8196" max="8196" width="41.140625" style="103" customWidth="1"/>
    <col min="8197" max="8197" width="63.7109375" style="103" customWidth="1"/>
    <col min="8198" max="8198" width="51.140625" style="103" customWidth="1"/>
    <col min="8199" max="8199" width="63.7109375" style="103" customWidth="1"/>
    <col min="8200" max="8200" width="64" style="103" customWidth="1"/>
    <col min="8201" max="8201" width="42.42578125" style="103" customWidth="1"/>
    <col min="8202" max="8202" width="45.85546875" style="103" bestFit="1" customWidth="1"/>
    <col min="8203" max="8203" width="63.7109375" style="103" customWidth="1"/>
    <col min="8204" max="8204" width="41.140625" style="103" customWidth="1"/>
    <col min="8205" max="8205" width="63.7109375" style="103" customWidth="1"/>
    <col min="8206" max="8206" width="51.140625" style="103" customWidth="1"/>
    <col min="8207" max="8207" width="63.710937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216" width="9.140625" style="103" customWidth="1"/>
    <col min="8217" max="8448" width="11.42578125" style="103"/>
    <col min="8449" max="8449" width="253" style="103" customWidth="1"/>
    <col min="8450" max="8450" width="45.85546875" style="103" bestFit="1" customWidth="1"/>
    <col min="8451" max="8451" width="63.7109375" style="103" customWidth="1"/>
    <col min="8452" max="8452" width="41.140625" style="103" customWidth="1"/>
    <col min="8453" max="8453" width="63.7109375" style="103" customWidth="1"/>
    <col min="8454" max="8454" width="51.140625" style="103" customWidth="1"/>
    <col min="8455" max="8455" width="63.7109375" style="103" customWidth="1"/>
    <col min="8456" max="8456" width="64" style="103" customWidth="1"/>
    <col min="8457" max="8457" width="42.42578125" style="103" customWidth="1"/>
    <col min="8458" max="8458" width="45.85546875" style="103" bestFit="1" customWidth="1"/>
    <col min="8459" max="8459" width="63.7109375" style="103" customWidth="1"/>
    <col min="8460" max="8460" width="41.140625" style="103" customWidth="1"/>
    <col min="8461" max="8461" width="63.7109375" style="103" customWidth="1"/>
    <col min="8462" max="8462" width="51.140625" style="103" customWidth="1"/>
    <col min="8463" max="8463" width="63.710937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472" width="9.140625" style="103" customWidth="1"/>
    <col min="8473" max="8704" width="11.42578125" style="103"/>
    <col min="8705" max="8705" width="253" style="103" customWidth="1"/>
    <col min="8706" max="8706" width="45.85546875" style="103" bestFit="1" customWidth="1"/>
    <col min="8707" max="8707" width="63.7109375" style="103" customWidth="1"/>
    <col min="8708" max="8708" width="41.140625" style="103" customWidth="1"/>
    <col min="8709" max="8709" width="63.7109375" style="103" customWidth="1"/>
    <col min="8710" max="8710" width="51.140625" style="103" customWidth="1"/>
    <col min="8711" max="8711" width="63.7109375" style="103" customWidth="1"/>
    <col min="8712" max="8712" width="64" style="103" customWidth="1"/>
    <col min="8713" max="8713" width="42.42578125" style="103" customWidth="1"/>
    <col min="8714" max="8714" width="45.85546875" style="103" bestFit="1" customWidth="1"/>
    <col min="8715" max="8715" width="63.7109375" style="103" customWidth="1"/>
    <col min="8716" max="8716" width="41.140625" style="103" customWidth="1"/>
    <col min="8717" max="8717" width="63.7109375" style="103" customWidth="1"/>
    <col min="8718" max="8718" width="51.140625" style="103" customWidth="1"/>
    <col min="8719" max="8719" width="63.710937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728" width="9.140625" style="103" customWidth="1"/>
    <col min="8729" max="8960" width="11.42578125" style="103"/>
    <col min="8961" max="8961" width="253" style="103" customWidth="1"/>
    <col min="8962" max="8962" width="45.85546875" style="103" bestFit="1" customWidth="1"/>
    <col min="8963" max="8963" width="63.7109375" style="103" customWidth="1"/>
    <col min="8964" max="8964" width="41.140625" style="103" customWidth="1"/>
    <col min="8965" max="8965" width="63.7109375" style="103" customWidth="1"/>
    <col min="8966" max="8966" width="51.140625" style="103" customWidth="1"/>
    <col min="8967" max="8967" width="63.7109375" style="103" customWidth="1"/>
    <col min="8968" max="8968" width="64" style="103" customWidth="1"/>
    <col min="8969" max="8969" width="42.42578125" style="103" customWidth="1"/>
    <col min="8970" max="8970" width="45.85546875" style="103" bestFit="1" customWidth="1"/>
    <col min="8971" max="8971" width="63.7109375" style="103" customWidth="1"/>
    <col min="8972" max="8972" width="41.140625" style="103" customWidth="1"/>
    <col min="8973" max="8973" width="63.7109375" style="103" customWidth="1"/>
    <col min="8974" max="8974" width="51.140625" style="103" customWidth="1"/>
    <col min="8975" max="8975" width="63.710937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8984" width="9.140625" style="103" customWidth="1"/>
    <col min="8985" max="9216" width="11.42578125" style="103"/>
    <col min="9217" max="9217" width="253" style="103" customWidth="1"/>
    <col min="9218" max="9218" width="45.85546875" style="103" bestFit="1" customWidth="1"/>
    <col min="9219" max="9219" width="63.7109375" style="103" customWidth="1"/>
    <col min="9220" max="9220" width="41.140625" style="103" customWidth="1"/>
    <col min="9221" max="9221" width="63.7109375" style="103" customWidth="1"/>
    <col min="9222" max="9222" width="51.140625" style="103" customWidth="1"/>
    <col min="9223" max="9223" width="63.7109375" style="103" customWidth="1"/>
    <col min="9224" max="9224" width="64" style="103" customWidth="1"/>
    <col min="9225" max="9225" width="42.42578125" style="103" customWidth="1"/>
    <col min="9226" max="9226" width="45.85546875" style="103" bestFit="1" customWidth="1"/>
    <col min="9227" max="9227" width="63.7109375" style="103" customWidth="1"/>
    <col min="9228" max="9228" width="41.140625" style="103" customWidth="1"/>
    <col min="9229" max="9229" width="63.7109375" style="103" customWidth="1"/>
    <col min="9230" max="9230" width="51.140625" style="103" customWidth="1"/>
    <col min="9231" max="9231" width="63.710937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240" width="9.140625" style="103" customWidth="1"/>
    <col min="9241" max="9472" width="11.42578125" style="103"/>
    <col min="9473" max="9473" width="253" style="103" customWidth="1"/>
    <col min="9474" max="9474" width="45.85546875" style="103" bestFit="1" customWidth="1"/>
    <col min="9475" max="9475" width="63.7109375" style="103" customWidth="1"/>
    <col min="9476" max="9476" width="41.140625" style="103" customWidth="1"/>
    <col min="9477" max="9477" width="63.7109375" style="103" customWidth="1"/>
    <col min="9478" max="9478" width="51.140625" style="103" customWidth="1"/>
    <col min="9479" max="9479" width="63.7109375" style="103" customWidth="1"/>
    <col min="9480" max="9480" width="64" style="103" customWidth="1"/>
    <col min="9481" max="9481" width="42.42578125" style="103" customWidth="1"/>
    <col min="9482" max="9482" width="45.85546875" style="103" bestFit="1" customWidth="1"/>
    <col min="9483" max="9483" width="63.7109375" style="103" customWidth="1"/>
    <col min="9484" max="9484" width="41.140625" style="103" customWidth="1"/>
    <col min="9485" max="9485" width="63.7109375" style="103" customWidth="1"/>
    <col min="9486" max="9486" width="51.140625" style="103" customWidth="1"/>
    <col min="9487" max="9487" width="63.710937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496" width="9.140625" style="103" customWidth="1"/>
    <col min="9497" max="9728" width="11.42578125" style="103"/>
    <col min="9729" max="9729" width="253" style="103" customWidth="1"/>
    <col min="9730" max="9730" width="45.85546875" style="103" bestFit="1" customWidth="1"/>
    <col min="9731" max="9731" width="63.7109375" style="103" customWidth="1"/>
    <col min="9732" max="9732" width="41.140625" style="103" customWidth="1"/>
    <col min="9733" max="9733" width="63.7109375" style="103" customWidth="1"/>
    <col min="9734" max="9734" width="51.140625" style="103" customWidth="1"/>
    <col min="9735" max="9735" width="63.7109375" style="103" customWidth="1"/>
    <col min="9736" max="9736" width="64" style="103" customWidth="1"/>
    <col min="9737" max="9737" width="42.42578125" style="103" customWidth="1"/>
    <col min="9738" max="9738" width="45.85546875" style="103" bestFit="1" customWidth="1"/>
    <col min="9739" max="9739" width="63.7109375" style="103" customWidth="1"/>
    <col min="9740" max="9740" width="41.140625" style="103" customWidth="1"/>
    <col min="9741" max="9741" width="63.7109375" style="103" customWidth="1"/>
    <col min="9742" max="9742" width="51.140625" style="103" customWidth="1"/>
    <col min="9743" max="9743" width="63.710937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752" width="9.140625" style="103" customWidth="1"/>
    <col min="9753" max="9984" width="11.42578125" style="103"/>
    <col min="9985" max="9985" width="253" style="103" customWidth="1"/>
    <col min="9986" max="9986" width="45.85546875" style="103" bestFit="1" customWidth="1"/>
    <col min="9987" max="9987" width="63.7109375" style="103" customWidth="1"/>
    <col min="9988" max="9988" width="41.140625" style="103" customWidth="1"/>
    <col min="9989" max="9989" width="63.7109375" style="103" customWidth="1"/>
    <col min="9990" max="9990" width="51.140625" style="103" customWidth="1"/>
    <col min="9991" max="9991" width="63.7109375" style="103" customWidth="1"/>
    <col min="9992" max="9992" width="64" style="103" customWidth="1"/>
    <col min="9993" max="9993" width="42.42578125" style="103" customWidth="1"/>
    <col min="9994" max="9994" width="45.85546875" style="103" bestFit="1" customWidth="1"/>
    <col min="9995" max="9995" width="63.7109375" style="103" customWidth="1"/>
    <col min="9996" max="9996" width="41.140625" style="103" customWidth="1"/>
    <col min="9997" max="9997" width="63.7109375" style="103" customWidth="1"/>
    <col min="9998" max="9998" width="51.140625" style="103" customWidth="1"/>
    <col min="9999" max="9999" width="63.710937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008" width="9.140625" style="103" customWidth="1"/>
    <col min="10009" max="10240" width="11.42578125" style="103"/>
    <col min="10241" max="10241" width="253" style="103" customWidth="1"/>
    <col min="10242" max="10242" width="45.85546875" style="103" bestFit="1" customWidth="1"/>
    <col min="10243" max="10243" width="63.7109375" style="103" customWidth="1"/>
    <col min="10244" max="10244" width="41.140625" style="103" customWidth="1"/>
    <col min="10245" max="10245" width="63.7109375" style="103" customWidth="1"/>
    <col min="10246" max="10246" width="51.140625" style="103" customWidth="1"/>
    <col min="10247" max="10247" width="63.7109375" style="103" customWidth="1"/>
    <col min="10248" max="10248" width="64" style="103" customWidth="1"/>
    <col min="10249" max="10249" width="42.42578125" style="103" customWidth="1"/>
    <col min="10250" max="10250" width="45.85546875" style="103" bestFit="1" customWidth="1"/>
    <col min="10251" max="10251" width="63.7109375" style="103" customWidth="1"/>
    <col min="10252" max="10252" width="41.140625" style="103" customWidth="1"/>
    <col min="10253" max="10253" width="63.7109375" style="103" customWidth="1"/>
    <col min="10254" max="10254" width="51.140625" style="103" customWidth="1"/>
    <col min="10255" max="10255" width="63.710937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264" width="9.140625" style="103" customWidth="1"/>
    <col min="10265" max="10496" width="11.42578125" style="103"/>
    <col min="10497" max="10497" width="253" style="103" customWidth="1"/>
    <col min="10498" max="10498" width="45.85546875" style="103" bestFit="1" customWidth="1"/>
    <col min="10499" max="10499" width="63.7109375" style="103" customWidth="1"/>
    <col min="10500" max="10500" width="41.140625" style="103" customWidth="1"/>
    <col min="10501" max="10501" width="63.7109375" style="103" customWidth="1"/>
    <col min="10502" max="10502" width="51.140625" style="103" customWidth="1"/>
    <col min="10503" max="10503" width="63.7109375" style="103" customWidth="1"/>
    <col min="10504" max="10504" width="64" style="103" customWidth="1"/>
    <col min="10505" max="10505" width="42.42578125" style="103" customWidth="1"/>
    <col min="10506" max="10506" width="45.85546875" style="103" bestFit="1" customWidth="1"/>
    <col min="10507" max="10507" width="63.7109375" style="103" customWidth="1"/>
    <col min="10508" max="10508" width="41.140625" style="103" customWidth="1"/>
    <col min="10509" max="10509" width="63.7109375" style="103" customWidth="1"/>
    <col min="10510" max="10510" width="51.140625" style="103" customWidth="1"/>
    <col min="10511" max="10511" width="63.710937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520" width="9.140625" style="103" customWidth="1"/>
    <col min="10521" max="10752" width="11.42578125" style="103"/>
    <col min="10753" max="10753" width="253" style="103" customWidth="1"/>
    <col min="10754" max="10754" width="45.85546875" style="103" bestFit="1" customWidth="1"/>
    <col min="10755" max="10755" width="63.7109375" style="103" customWidth="1"/>
    <col min="10756" max="10756" width="41.140625" style="103" customWidth="1"/>
    <col min="10757" max="10757" width="63.7109375" style="103" customWidth="1"/>
    <col min="10758" max="10758" width="51.140625" style="103" customWidth="1"/>
    <col min="10759" max="10759" width="63.7109375" style="103" customWidth="1"/>
    <col min="10760" max="10760" width="64" style="103" customWidth="1"/>
    <col min="10761" max="10761" width="42.42578125" style="103" customWidth="1"/>
    <col min="10762" max="10762" width="45.85546875" style="103" bestFit="1" customWidth="1"/>
    <col min="10763" max="10763" width="63.7109375" style="103" customWidth="1"/>
    <col min="10764" max="10764" width="41.140625" style="103" customWidth="1"/>
    <col min="10765" max="10765" width="63.7109375" style="103" customWidth="1"/>
    <col min="10766" max="10766" width="51.140625" style="103" customWidth="1"/>
    <col min="10767" max="10767" width="63.710937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0776" width="9.140625" style="103" customWidth="1"/>
    <col min="10777" max="11008" width="11.42578125" style="103"/>
    <col min="11009" max="11009" width="253" style="103" customWidth="1"/>
    <col min="11010" max="11010" width="45.85546875" style="103" bestFit="1" customWidth="1"/>
    <col min="11011" max="11011" width="63.7109375" style="103" customWidth="1"/>
    <col min="11012" max="11012" width="41.140625" style="103" customWidth="1"/>
    <col min="11013" max="11013" width="63.7109375" style="103" customWidth="1"/>
    <col min="11014" max="11014" width="51.140625" style="103" customWidth="1"/>
    <col min="11015" max="11015" width="63.7109375" style="103" customWidth="1"/>
    <col min="11016" max="11016" width="64" style="103" customWidth="1"/>
    <col min="11017" max="11017" width="42.42578125" style="103" customWidth="1"/>
    <col min="11018" max="11018" width="45.85546875" style="103" bestFit="1" customWidth="1"/>
    <col min="11019" max="11019" width="63.7109375" style="103" customWidth="1"/>
    <col min="11020" max="11020" width="41.140625" style="103" customWidth="1"/>
    <col min="11021" max="11021" width="63.7109375" style="103" customWidth="1"/>
    <col min="11022" max="11022" width="51.140625" style="103" customWidth="1"/>
    <col min="11023" max="11023" width="63.710937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032" width="9.140625" style="103" customWidth="1"/>
    <col min="11033" max="11264" width="11.42578125" style="103"/>
    <col min="11265" max="11265" width="253" style="103" customWidth="1"/>
    <col min="11266" max="11266" width="45.85546875" style="103" bestFit="1" customWidth="1"/>
    <col min="11267" max="11267" width="63.7109375" style="103" customWidth="1"/>
    <col min="11268" max="11268" width="41.140625" style="103" customWidth="1"/>
    <col min="11269" max="11269" width="63.7109375" style="103" customWidth="1"/>
    <col min="11270" max="11270" width="51.140625" style="103" customWidth="1"/>
    <col min="11271" max="11271" width="63.7109375" style="103" customWidth="1"/>
    <col min="11272" max="11272" width="64" style="103" customWidth="1"/>
    <col min="11273" max="11273" width="42.42578125" style="103" customWidth="1"/>
    <col min="11274" max="11274" width="45.85546875" style="103" bestFit="1" customWidth="1"/>
    <col min="11275" max="11275" width="63.7109375" style="103" customWidth="1"/>
    <col min="11276" max="11276" width="41.140625" style="103" customWidth="1"/>
    <col min="11277" max="11277" width="63.7109375" style="103" customWidth="1"/>
    <col min="11278" max="11278" width="51.140625" style="103" customWidth="1"/>
    <col min="11279" max="11279" width="63.710937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288" width="9.140625" style="103" customWidth="1"/>
    <col min="11289" max="11520" width="11.42578125" style="103"/>
    <col min="11521" max="11521" width="253" style="103" customWidth="1"/>
    <col min="11522" max="11522" width="45.85546875" style="103" bestFit="1" customWidth="1"/>
    <col min="11523" max="11523" width="63.7109375" style="103" customWidth="1"/>
    <col min="11524" max="11524" width="41.140625" style="103" customWidth="1"/>
    <col min="11525" max="11525" width="63.7109375" style="103" customWidth="1"/>
    <col min="11526" max="11526" width="51.140625" style="103" customWidth="1"/>
    <col min="11527" max="11527" width="63.7109375" style="103" customWidth="1"/>
    <col min="11528" max="11528" width="64" style="103" customWidth="1"/>
    <col min="11529" max="11529" width="42.42578125" style="103" customWidth="1"/>
    <col min="11530" max="11530" width="45.85546875" style="103" bestFit="1" customWidth="1"/>
    <col min="11531" max="11531" width="63.7109375" style="103" customWidth="1"/>
    <col min="11532" max="11532" width="41.140625" style="103" customWidth="1"/>
    <col min="11533" max="11533" width="63.7109375" style="103" customWidth="1"/>
    <col min="11534" max="11534" width="51.140625" style="103" customWidth="1"/>
    <col min="11535" max="11535" width="63.710937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544" width="9.140625" style="103" customWidth="1"/>
    <col min="11545" max="11776" width="11.42578125" style="103"/>
    <col min="11777" max="11777" width="253" style="103" customWidth="1"/>
    <col min="11778" max="11778" width="45.85546875" style="103" bestFit="1" customWidth="1"/>
    <col min="11779" max="11779" width="63.7109375" style="103" customWidth="1"/>
    <col min="11780" max="11780" width="41.140625" style="103" customWidth="1"/>
    <col min="11781" max="11781" width="63.7109375" style="103" customWidth="1"/>
    <col min="11782" max="11782" width="51.140625" style="103" customWidth="1"/>
    <col min="11783" max="11783" width="63.7109375" style="103" customWidth="1"/>
    <col min="11784" max="11784" width="64" style="103" customWidth="1"/>
    <col min="11785" max="11785" width="42.42578125" style="103" customWidth="1"/>
    <col min="11786" max="11786" width="45.85546875" style="103" bestFit="1" customWidth="1"/>
    <col min="11787" max="11787" width="63.7109375" style="103" customWidth="1"/>
    <col min="11788" max="11788" width="41.140625" style="103" customWidth="1"/>
    <col min="11789" max="11789" width="63.7109375" style="103" customWidth="1"/>
    <col min="11790" max="11790" width="51.140625" style="103" customWidth="1"/>
    <col min="11791" max="11791" width="63.710937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1800" width="9.140625" style="103" customWidth="1"/>
    <col min="11801" max="12032" width="11.42578125" style="103"/>
    <col min="12033" max="12033" width="253" style="103" customWidth="1"/>
    <col min="12034" max="12034" width="45.85546875" style="103" bestFit="1" customWidth="1"/>
    <col min="12035" max="12035" width="63.7109375" style="103" customWidth="1"/>
    <col min="12036" max="12036" width="41.140625" style="103" customWidth="1"/>
    <col min="12037" max="12037" width="63.7109375" style="103" customWidth="1"/>
    <col min="12038" max="12038" width="51.140625" style="103" customWidth="1"/>
    <col min="12039" max="12039" width="63.7109375" style="103" customWidth="1"/>
    <col min="12040" max="12040" width="64" style="103" customWidth="1"/>
    <col min="12041" max="12041" width="42.42578125" style="103" customWidth="1"/>
    <col min="12042" max="12042" width="45.85546875" style="103" bestFit="1" customWidth="1"/>
    <col min="12043" max="12043" width="63.7109375" style="103" customWidth="1"/>
    <col min="12044" max="12044" width="41.140625" style="103" customWidth="1"/>
    <col min="12045" max="12045" width="63.7109375" style="103" customWidth="1"/>
    <col min="12046" max="12046" width="51.140625" style="103" customWidth="1"/>
    <col min="12047" max="12047" width="63.710937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056" width="9.140625" style="103" customWidth="1"/>
    <col min="12057" max="12288" width="11.42578125" style="103"/>
    <col min="12289" max="12289" width="253" style="103" customWidth="1"/>
    <col min="12290" max="12290" width="45.85546875" style="103" bestFit="1" customWidth="1"/>
    <col min="12291" max="12291" width="63.7109375" style="103" customWidth="1"/>
    <col min="12292" max="12292" width="41.140625" style="103" customWidth="1"/>
    <col min="12293" max="12293" width="63.7109375" style="103" customWidth="1"/>
    <col min="12294" max="12294" width="51.140625" style="103" customWidth="1"/>
    <col min="12295" max="12295" width="63.7109375" style="103" customWidth="1"/>
    <col min="12296" max="12296" width="64" style="103" customWidth="1"/>
    <col min="12297" max="12297" width="42.42578125" style="103" customWidth="1"/>
    <col min="12298" max="12298" width="45.85546875" style="103" bestFit="1" customWidth="1"/>
    <col min="12299" max="12299" width="63.7109375" style="103" customWidth="1"/>
    <col min="12300" max="12300" width="41.140625" style="103" customWidth="1"/>
    <col min="12301" max="12301" width="63.7109375" style="103" customWidth="1"/>
    <col min="12302" max="12302" width="51.140625" style="103" customWidth="1"/>
    <col min="12303" max="12303" width="63.710937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312" width="9.140625" style="103" customWidth="1"/>
    <col min="12313" max="12544" width="11.42578125" style="103"/>
    <col min="12545" max="12545" width="253" style="103" customWidth="1"/>
    <col min="12546" max="12546" width="45.85546875" style="103" bestFit="1" customWidth="1"/>
    <col min="12547" max="12547" width="63.7109375" style="103" customWidth="1"/>
    <col min="12548" max="12548" width="41.140625" style="103" customWidth="1"/>
    <col min="12549" max="12549" width="63.7109375" style="103" customWidth="1"/>
    <col min="12550" max="12550" width="51.140625" style="103" customWidth="1"/>
    <col min="12551" max="12551" width="63.7109375" style="103" customWidth="1"/>
    <col min="12552" max="12552" width="64" style="103" customWidth="1"/>
    <col min="12553" max="12553" width="42.42578125" style="103" customWidth="1"/>
    <col min="12554" max="12554" width="45.85546875" style="103" bestFit="1" customWidth="1"/>
    <col min="12555" max="12555" width="63.7109375" style="103" customWidth="1"/>
    <col min="12556" max="12556" width="41.140625" style="103" customWidth="1"/>
    <col min="12557" max="12557" width="63.7109375" style="103" customWidth="1"/>
    <col min="12558" max="12558" width="51.140625" style="103" customWidth="1"/>
    <col min="12559" max="12559" width="63.710937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568" width="9.140625" style="103" customWidth="1"/>
    <col min="12569" max="12800" width="11.42578125" style="103"/>
    <col min="12801" max="12801" width="253" style="103" customWidth="1"/>
    <col min="12802" max="12802" width="45.85546875" style="103" bestFit="1" customWidth="1"/>
    <col min="12803" max="12803" width="63.7109375" style="103" customWidth="1"/>
    <col min="12804" max="12804" width="41.140625" style="103" customWidth="1"/>
    <col min="12805" max="12805" width="63.7109375" style="103" customWidth="1"/>
    <col min="12806" max="12806" width="51.140625" style="103" customWidth="1"/>
    <col min="12807" max="12807" width="63.7109375" style="103" customWidth="1"/>
    <col min="12808" max="12808" width="64" style="103" customWidth="1"/>
    <col min="12809" max="12809" width="42.42578125" style="103" customWidth="1"/>
    <col min="12810" max="12810" width="45.85546875" style="103" bestFit="1" customWidth="1"/>
    <col min="12811" max="12811" width="63.7109375" style="103" customWidth="1"/>
    <col min="12812" max="12812" width="41.140625" style="103" customWidth="1"/>
    <col min="12813" max="12813" width="63.7109375" style="103" customWidth="1"/>
    <col min="12814" max="12814" width="51.140625" style="103" customWidth="1"/>
    <col min="12815" max="12815" width="63.710937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2824" width="9.140625" style="103" customWidth="1"/>
    <col min="12825" max="13056" width="11.42578125" style="103"/>
    <col min="13057" max="13057" width="253" style="103" customWidth="1"/>
    <col min="13058" max="13058" width="45.85546875" style="103" bestFit="1" customWidth="1"/>
    <col min="13059" max="13059" width="63.7109375" style="103" customWidth="1"/>
    <col min="13060" max="13060" width="41.140625" style="103" customWidth="1"/>
    <col min="13061" max="13061" width="63.7109375" style="103" customWidth="1"/>
    <col min="13062" max="13062" width="51.140625" style="103" customWidth="1"/>
    <col min="13063" max="13063" width="63.7109375" style="103" customWidth="1"/>
    <col min="13064" max="13064" width="64" style="103" customWidth="1"/>
    <col min="13065" max="13065" width="42.42578125" style="103" customWidth="1"/>
    <col min="13066" max="13066" width="45.85546875" style="103" bestFit="1" customWidth="1"/>
    <col min="13067" max="13067" width="63.7109375" style="103" customWidth="1"/>
    <col min="13068" max="13068" width="41.140625" style="103" customWidth="1"/>
    <col min="13069" max="13069" width="63.7109375" style="103" customWidth="1"/>
    <col min="13070" max="13070" width="51.140625" style="103" customWidth="1"/>
    <col min="13071" max="13071" width="63.710937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080" width="9.140625" style="103" customWidth="1"/>
    <col min="13081" max="13312" width="11.42578125" style="103"/>
    <col min="13313" max="13313" width="253" style="103" customWidth="1"/>
    <col min="13314" max="13314" width="45.85546875" style="103" bestFit="1" customWidth="1"/>
    <col min="13315" max="13315" width="63.7109375" style="103" customWidth="1"/>
    <col min="13316" max="13316" width="41.140625" style="103" customWidth="1"/>
    <col min="13317" max="13317" width="63.7109375" style="103" customWidth="1"/>
    <col min="13318" max="13318" width="51.140625" style="103" customWidth="1"/>
    <col min="13319" max="13319" width="63.7109375" style="103" customWidth="1"/>
    <col min="13320" max="13320" width="64" style="103" customWidth="1"/>
    <col min="13321" max="13321" width="42.42578125" style="103" customWidth="1"/>
    <col min="13322" max="13322" width="45.85546875" style="103" bestFit="1" customWidth="1"/>
    <col min="13323" max="13323" width="63.7109375" style="103" customWidth="1"/>
    <col min="13324" max="13324" width="41.140625" style="103" customWidth="1"/>
    <col min="13325" max="13325" width="63.7109375" style="103" customWidth="1"/>
    <col min="13326" max="13326" width="51.140625" style="103" customWidth="1"/>
    <col min="13327" max="13327" width="63.710937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336" width="9.140625" style="103" customWidth="1"/>
    <col min="13337" max="13568" width="11.42578125" style="103"/>
    <col min="13569" max="13569" width="253" style="103" customWidth="1"/>
    <col min="13570" max="13570" width="45.85546875" style="103" bestFit="1" customWidth="1"/>
    <col min="13571" max="13571" width="63.7109375" style="103" customWidth="1"/>
    <col min="13572" max="13572" width="41.140625" style="103" customWidth="1"/>
    <col min="13573" max="13573" width="63.7109375" style="103" customWidth="1"/>
    <col min="13574" max="13574" width="51.140625" style="103" customWidth="1"/>
    <col min="13575" max="13575" width="63.7109375" style="103" customWidth="1"/>
    <col min="13576" max="13576" width="64" style="103" customWidth="1"/>
    <col min="13577" max="13577" width="42.42578125" style="103" customWidth="1"/>
    <col min="13578" max="13578" width="45.85546875" style="103" bestFit="1" customWidth="1"/>
    <col min="13579" max="13579" width="63.7109375" style="103" customWidth="1"/>
    <col min="13580" max="13580" width="41.140625" style="103" customWidth="1"/>
    <col min="13581" max="13581" width="63.7109375" style="103" customWidth="1"/>
    <col min="13582" max="13582" width="51.140625" style="103" customWidth="1"/>
    <col min="13583" max="13583" width="63.710937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592" width="9.140625" style="103" customWidth="1"/>
    <col min="13593" max="13824" width="11.42578125" style="103"/>
    <col min="13825" max="13825" width="253" style="103" customWidth="1"/>
    <col min="13826" max="13826" width="45.85546875" style="103" bestFit="1" customWidth="1"/>
    <col min="13827" max="13827" width="63.7109375" style="103" customWidth="1"/>
    <col min="13828" max="13828" width="41.140625" style="103" customWidth="1"/>
    <col min="13829" max="13829" width="63.7109375" style="103" customWidth="1"/>
    <col min="13830" max="13830" width="51.140625" style="103" customWidth="1"/>
    <col min="13831" max="13831" width="63.7109375" style="103" customWidth="1"/>
    <col min="13832" max="13832" width="64" style="103" customWidth="1"/>
    <col min="13833" max="13833" width="42.42578125" style="103" customWidth="1"/>
    <col min="13834" max="13834" width="45.85546875" style="103" bestFit="1" customWidth="1"/>
    <col min="13835" max="13835" width="63.7109375" style="103" customWidth="1"/>
    <col min="13836" max="13836" width="41.140625" style="103" customWidth="1"/>
    <col min="13837" max="13837" width="63.7109375" style="103" customWidth="1"/>
    <col min="13838" max="13838" width="51.140625" style="103" customWidth="1"/>
    <col min="13839" max="13839" width="63.710937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3848" width="9.140625" style="103" customWidth="1"/>
    <col min="13849" max="14080" width="11.42578125" style="103"/>
    <col min="14081" max="14081" width="253" style="103" customWidth="1"/>
    <col min="14082" max="14082" width="45.85546875" style="103" bestFit="1" customWidth="1"/>
    <col min="14083" max="14083" width="63.7109375" style="103" customWidth="1"/>
    <col min="14084" max="14084" width="41.140625" style="103" customWidth="1"/>
    <col min="14085" max="14085" width="63.7109375" style="103" customWidth="1"/>
    <col min="14086" max="14086" width="51.140625" style="103" customWidth="1"/>
    <col min="14087" max="14087" width="63.7109375" style="103" customWidth="1"/>
    <col min="14088" max="14088" width="64" style="103" customWidth="1"/>
    <col min="14089" max="14089" width="42.42578125" style="103" customWidth="1"/>
    <col min="14090" max="14090" width="45.85546875" style="103" bestFit="1" customWidth="1"/>
    <col min="14091" max="14091" width="63.7109375" style="103" customWidth="1"/>
    <col min="14092" max="14092" width="41.140625" style="103" customWidth="1"/>
    <col min="14093" max="14093" width="63.7109375" style="103" customWidth="1"/>
    <col min="14094" max="14094" width="51.140625" style="103" customWidth="1"/>
    <col min="14095" max="14095" width="63.710937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104" width="9.140625" style="103" customWidth="1"/>
    <col min="14105" max="14336" width="11.42578125" style="103"/>
    <col min="14337" max="14337" width="253" style="103" customWidth="1"/>
    <col min="14338" max="14338" width="45.85546875" style="103" bestFit="1" customWidth="1"/>
    <col min="14339" max="14339" width="63.7109375" style="103" customWidth="1"/>
    <col min="14340" max="14340" width="41.140625" style="103" customWidth="1"/>
    <col min="14341" max="14341" width="63.7109375" style="103" customWidth="1"/>
    <col min="14342" max="14342" width="51.140625" style="103" customWidth="1"/>
    <col min="14343" max="14343" width="63.7109375" style="103" customWidth="1"/>
    <col min="14344" max="14344" width="64" style="103" customWidth="1"/>
    <col min="14345" max="14345" width="42.42578125" style="103" customWidth="1"/>
    <col min="14346" max="14346" width="45.85546875" style="103" bestFit="1" customWidth="1"/>
    <col min="14347" max="14347" width="63.7109375" style="103" customWidth="1"/>
    <col min="14348" max="14348" width="41.140625" style="103" customWidth="1"/>
    <col min="14349" max="14349" width="63.7109375" style="103" customWidth="1"/>
    <col min="14350" max="14350" width="51.140625" style="103" customWidth="1"/>
    <col min="14351" max="14351" width="63.710937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360" width="9.140625" style="103" customWidth="1"/>
    <col min="14361" max="14592" width="11.42578125" style="103"/>
    <col min="14593" max="14593" width="253" style="103" customWidth="1"/>
    <col min="14594" max="14594" width="45.85546875" style="103" bestFit="1" customWidth="1"/>
    <col min="14595" max="14595" width="63.7109375" style="103" customWidth="1"/>
    <col min="14596" max="14596" width="41.140625" style="103" customWidth="1"/>
    <col min="14597" max="14597" width="63.7109375" style="103" customWidth="1"/>
    <col min="14598" max="14598" width="51.140625" style="103" customWidth="1"/>
    <col min="14599" max="14599" width="63.7109375" style="103" customWidth="1"/>
    <col min="14600" max="14600" width="64" style="103" customWidth="1"/>
    <col min="14601" max="14601" width="42.42578125" style="103" customWidth="1"/>
    <col min="14602" max="14602" width="45.85546875" style="103" bestFit="1" customWidth="1"/>
    <col min="14603" max="14603" width="63.7109375" style="103" customWidth="1"/>
    <col min="14604" max="14604" width="41.140625" style="103" customWidth="1"/>
    <col min="14605" max="14605" width="63.7109375" style="103" customWidth="1"/>
    <col min="14606" max="14606" width="51.140625" style="103" customWidth="1"/>
    <col min="14607" max="14607" width="63.710937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616" width="9.140625" style="103" customWidth="1"/>
    <col min="14617" max="14848" width="11.42578125" style="103"/>
    <col min="14849" max="14849" width="253" style="103" customWidth="1"/>
    <col min="14850" max="14850" width="45.85546875" style="103" bestFit="1" customWidth="1"/>
    <col min="14851" max="14851" width="63.7109375" style="103" customWidth="1"/>
    <col min="14852" max="14852" width="41.140625" style="103" customWidth="1"/>
    <col min="14853" max="14853" width="63.7109375" style="103" customWidth="1"/>
    <col min="14854" max="14854" width="51.140625" style="103" customWidth="1"/>
    <col min="14855" max="14855" width="63.7109375" style="103" customWidth="1"/>
    <col min="14856" max="14856" width="64" style="103" customWidth="1"/>
    <col min="14857" max="14857" width="42.42578125" style="103" customWidth="1"/>
    <col min="14858" max="14858" width="45.85546875" style="103" bestFit="1" customWidth="1"/>
    <col min="14859" max="14859" width="63.7109375" style="103" customWidth="1"/>
    <col min="14860" max="14860" width="41.140625" style="103" customWidth="1"/>
    <col min="14861" max="14861" width="63.7109375" style="103" customWidth="1"/>
    <col min="14862" max="14862" width="51.140625" style="103" customWidth="1"/>
    <col min="14863" max="14863" width="63.710937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4872" width="9.140625" style="103" customWidth="1"/>
    <col min="14873" max="15104" width="11.42578125" style="103"/>
    <col min="15105" max="15105" width="253" style="103" customWidth="1"/>
    <col min="15106" max="15106" width="45.85546875" style="103" bestFit="1" customWidth="1"/>
    <col min="15107" max="15107" width="63.7109375" style="103" customWidth="1"/>
    <col min="15108" max="15108" width="41.140625" style="103" customWidth="1"/>
    <col min="15109" max="15109" width="63.7109375" style="103" customWidth="1"/>
    <col min="15110" max="15110" width="51.140625" style="103" customWidth="1"/>
    <col min="15111" max="15111" width="63.7109375" style="103" customWidth="1"/>
    <col min="15112" max="15112" width="64" style="103" customWidth="1"/>
    <col min="15113" max="15113" width="42.42578125" style="103" customWidth="1"/>
    <col min="15114" max="15114" width="45.85546875" style="103" bestFit="1" customWidth="1"/>
    <col min="15115" max="15115" width="63.7109375" style="103" customWidth="1"/>
    <col min="15116" max="15116" width="41.140625" style="103" customWidth="1"/>
    <col min="15117" max="15117" width="63.7109375" style="103" customWidth="1"/>
    <col min="15118" max="15118" width="51.140625" style="103" customWidth="1"/>
    <col min="15119" max="15119" width="63.710937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128" width="9.140625" style="103" customWidth="1"/>
    <col min="15129" max="15360" width="11.42578125" style="103"/>
    <col min="15361" max="15361" width="253" style="103" customWidth="1"/>
    <col min="15362" max="15362" width="45.85546875" style="103" bestFit="1" customWidth="1"/>
    <col min="15363" max="15363" width="63.7109375" style="103" customWidth="1"/>
    <col min="15364" max="15364" width="41.140625" style="103" customWidth="1"/>
    <col min="15365" max="15365" width="63.7109375" style="103" customWidth="1"/>
    <col min="15366" max="15366" width="51.140625" style="103" customWidth="1"/>
    <col min="15367" max="15367" width="63.7109375" style="103" customWidth="1"/>
    <col min="15368" max="15368" width="64" style="103" customWidth="1"/>
    <col min="15369" max="15369" width="42.42578125" style="103" customWidth="1"/>
    <col min="15370" max="15370" width="45.85546875" style="103" bestFit="1" customWidth="1"/>
    <col min="15371" max="15371" width="63.7109375" style="103" customWidth="1"/>
    <col min="15372" max="15372" width="41.140625" style="103" customWidth="1"/>
    <col min="15373" max="15373" width="63.7109375" style="103" customWidth="1"/>
    <col min="15374" max="15374" width="51.140625" style="103" customWidth="1"/>
    <col min="15375" max="15375" width="63.710937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384" width="9.140625" style="103" customWidth="1"/>
    <col min="15385" max="15616" width="11.42578125" style="103"/>
    <col min="15617" max="15617" width="253" style="103" customWidth="1"/>
    <col min="15618" max="15618" width="45.85546875" style="103" bestFit="1" customWidth="1"/>
    <col min="15619" max="15619" width="63.7109375" style="103" customWidth="1"/>
    <col min="15620" max="15620" width="41.140625" style="103" customWidth="1"/>
    <col min="15621" max="15621" width="63.7109375" style="103" customWidth="1"/>
    <col min="15622" max="15622" width="51.140625" style="103" customWidth="1"/>
    <col min="15623" max="15623" width="63.7109375" style="103" customWidth="1"/>
    <col min="15624" max="15624" width="64" style="103" customWidth="1"/>
    <col min="15625" max="15625" width="42.42578125" style="103" customWidth="1"/>
    <col min="15626" max="15626" width="45.85546875" style="103" bestFit="1" customWidth="1"/>
    <col min="15627" max="15627" width="63.7109375" style="103" customWidth="1"/>
    <col min="15628" max="15628" width="41.140625" style="103" customWidth="1"/>
    <col min="15629" max="15629" width="63.7109375" style="103" customWidth="1"/>
    <col min="15630" max="15630" width="51.140625" style="103" customWidth="1"/>
    <col min="15631" max="15631" width="63.710937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640" width="9.140625" style="103" customWidth="1"/>
    <col min="15641" max="15872" width="11.42578125" style="103"/>
    <col min="15873" max="15873" width="253" style="103" customWidth="1"/>
    <col min="15874" max="15874" width="45.85546875" style="103" bestFit="1" customWidth="1"/>
    <col min="15875" max="15875" width="63.7109375" style="103" customWidth="1"/>
    <col min="15876" max="15876" width="41.140625" style="103" customWidth="1"/>
    <col min="15877" max="15877" width="63.7109375" style="103" customWidth="1"/>
    <col min="15878" max="15878" width="51.140625" style="103" customWidth="1"/>
    <col min="15879" max="15879" width="63.7109375" style="103" customWidth="1"/>
    <col min="15880" max="15880" width="64" style="103" customWidth="1"/>
    <col min="15881" max="15881" width="42.42578125" style="103" customWidth="1"/>
    <col min="15882" max="15882" width="45.85546875" style="103" bestFit="1" customWidth="1"/>
    <col min="15883" max="15883" width="63.7109375" style="103" customWidth="1"/>
    <col min="15884" max="15884" width="41.140625" style="103" customWidth="1"/>
    <col min="15885" max="15885" width="63.7109375" style="103" customWidth="1"/>
    <col min="15886" max="15886" width="51.140625" style="103" customWidth="1"/>
    <col min="15887" max="15887" width="63.710937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5896" width="9.140625" style="103" customWidth="1"/>
    <col min="15897" max="16128" width="11.42578125" style="103"/>
    <col min="16129" max="16129" width="253" style="103" customWidth="1"/>
    <col min="16130" max="16130" width="45.85546875" style="103" bestFit="1" customWidth="1"/>
    <col min="16131" max="16131" width="63.7109375" style="103" customWidth="1"/>
    <col min="16132" max="16132" width="41.140625" style="103" customWidth="1"/>
    <col min="16133" max="16133" width="63.7109375" style="103" customWidth="1"/>
    <col min="16134" max="16134" width="51.140625" style="103" customWidth="1"/>
    <col min="16135" max="16135" width="63.7109375" style="103" customWidth="1"/>
    <col min="16136" max="16136" width="64" style="103" customWidth="1"/>
    <col min="16137" max="16137" width="42.42578125" style="103" customWidth="1"/>
    <col min="16138" max="16138" width="45.85546875" style="103" bestFit="1" customWidth="1"/>
    <col min="16139" max="16139" width="63.7109375" style="103" customWidth="1"/>
    <col min="16140" max="16140" width="41.140625" style="103" customWidth="1"/>
    <col min="16141" max="16141" width="63.7109375" style="103" customWidth="1"/>
    <col min="16142" max="16142" width="51.140625" style="103" customWidth="1"/>
    <col min="16143" max="16143" width="63.710937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152" width="9.140625" style="103" customWidth="1"/>
    <col min="16153" max="16384" width="11.42578125" style="103"/>
  </cols>
  <sheetData>
    <row r="1" spans="1:24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4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4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4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4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4" ht="6" customHeight="1"/>
    <row r="7" spans="1:24" ht="63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4" s="294" customFormat="1" ht="118.5" customHeight="1">
      <c r="A8" s="293"/>
      <c r="B8" s="1036" t="s">
        <v>445</v>
      </c>
      <c r="C8" s="1036"/>
      <c r="D8" s="1036"/>
      <c r="E8" s="1036"/>
      <c r="F8" s="1036"/>
      <c r="G8" s="1036"/>
      <c r="H8" s="1036"/>
      <c r="I8" s="1036"/>
      <c r="J8" s="1036" t="s">
        <v>446</v>
      </c>
      <c r="K8" s="1036"/>
      <c r="L8" s="1036"/>
      <c r="M8" s="1036"/>
      <c r="N8" s="1036"/>
      <c r="O8" s="1036"/>
      <c r="P8" s="1036"/>
      <c r="Q8" s="1036"/>
      <c r="R8" s="292"/>
    </row>
    <row r="9" spans="1:24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  <c r="W9" s="317"/>
      <c r="X9" s="299"/>
    </row>
    <row r="10" spans="1:24" ht="168" customHeight="1">
      <c r="A10" s="301" t="s">
        <v>418</v>
      </c>
      <c r="B10" s="302">
        <v>918871.90844480006</v>
      </c>
      <c r="C10" s="302">
        <v>79800.825870000001</v>
      </c>
      <c r="D10" s="302">
        <v>1470.6378300000001</v>
      </c>
      <c r="E10" s="302">
        <v>0</v>
      </c>
      <c r="F10" s="302">
        <v>21235.9675708</v>
      </c>
      <c r="G10" s="302">
        <v>1739.0076899999999</v>
      </c>
      <c r="H10" s="302">
        <v>199.1336</v>
      </c>
      <c r="I10" s="302">
        <v>1023317.48101</v>
      </c>
      <c r="J10" s="302">
        <v>912104.25079999992</v>
      </c>
      <c r="K10" s="302">
        <v>10678.500679999999</v>
      </c>
      <c r="L10" s="302">
        <v>1473.0200600000001</v>
      </c>
      <c r="M10" s="302">
        <v>6048.7738399999998</v>
      </c>
      <c r="N10" s="302">
        <v>8778.3738499999999</v>
      </c>
      <c r="O10" s="302">
        <v>3665.5982300000001</v>
      </c>
      <c r="P10" s="302">
        <v>88.915999999999997</v>
      </c>
      <c r="Q10" s="302">
        <v>942837.43346000009</v>
      </c>
      <c r="R10" s="292"/>
    </row>
    <row r="11" spans="1:24" ht="168" customHeight="1">
      <c r="A11" s="301" t="s">
        <v>419</v>
      </c>
      <c r="B11" s="303">
        <v>2799.6198999999997</v>
      </c>
      <c r="C11" s="303">
        <v>1871.5117700000001</v>
      </c>
      <c r="D11" s="303">
        <v>0</v>
      </c>
      <c r="E11" s="303">
        <v>0</v>
      </c>
      <c r="F11" s="303">
        <v>231.95359999999999</v>
      </c>
      <c r="G11" s="303">
        <v>0</v>
      </c>
      <c r="H11" s="303">
        <v>0</v>
      </c>
      <c r="I11" s="303">
        <v>4903.0852699999996</v>
      </c>
      <c r="J11" s="303">
        <v>26867.58972</v>
      </c>
      <c r="K11" s="303">
        <v>0</v>
      </c>
      <c r="L11" s="302">
        <v>0</v>
      </c>
      <c r="M11" s="302">
        <v>0</v>
      </c>
      <c r="N11" s="302">
        <v>184.97397000000001</v>
      </c>
      <c r="O11" s="302">
        <v>0</v>
      </c>
      <c r="P11" s="302">
        <v>0</v>
      </c>
      <c r="Q11" s="302">
        <v>27052.563690000003</v>
      </c>
      <c r="R11" s="292"/>
    </row>
    <row r="12" spans="1:24" ht="168" customHeight="1">
      <c r="A12" s="301" t="s">
        <v>420</v>
      </c>
      <c r="B12" s="303">
        <v>2484.1683418000002</v>
      </c>
      <c r="C12" s="303">
        <v>0</v>
      </c>
      <c r="D12" s="303">
        <v>0</v>
      </c>
      <c r="E12" s="303">
        <v>0</v>
      </c>
      <c r="F12" s="303">
        <v>42.138080000000002</v>
      </c>
      <c r="G12" s="303">
        <v>0</v>
      </c>
      <c r="H12" s="303">
        <v>57582.890579999999</v>
      </c>
      <c r="I12" s="303">
        <v>60109.197</v>
      </c>
      <c r="J12" s="303">
        <v>7054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144104.16841999997</v>
      </c>
      <c r="Q12" s="302">
        <v>151158.16841999997</v>
      </c>
      <c r="R12" s="292"/>
    </row>
    <row r="13" spans="1:24" ht="168" customHeight="1">
      <c r="A13" s="301" t="s">
        <v>421</v>
      </c>
      <c r="B13" s="302">
        <v>27348.863712800001</v>
      </c>
      <c r="C13" s="302">
        <v>16392.628840000001</v>
      </c>
      <c r="D13" s="302">
        <v>73.929500000000004</v>
      </c>
      <c r="E13" s="302">
        <v>0</v>
      </c>
      <c r="F13" s="302">
        <v>39.366320000000002</v>
      </c>
      <c r="G13" s="302">
        <v>0</v>
      </c>
      <c r="H13" s="302">
        <v>19668.335059999998</v>
      </c>
      <c r="I13" s="302">
        <v>63523.12343</v>
      </c>
      <c r="J13" s="302">
        <v>193592.15194000001</v>
      </c>
      <c r="K13" s="302">
        <v>183.69956999999999</v>
      </c>
      <c r="L13" s="302">
        <v>79.810600000000008</v>
      </c>
      <c r="M13" s="302">
        <v>0</v>
      </c>
      <c r="N13" s="302">
        <v>3870.1535400000002</v>
      </c>
      <c r="O13" s="302">
        <v>57.019940000000005</v>
      </c>
      <c r="P13" s="302">
        <v>81381.22368000001</v>
      </c>
      <c r="Q13" s="302">
        <v>279164.05926999997</v>
      </c>
      <c r="R13" s="292"/>
    </row>
    <row r="14" spans="1:24" ht="168" customHeight="1">
      <c r="A14" s="301" t="s">
        <v>422</v>
      </c>
      <c r="B14" s="302">
        <v>1879263.9206894001</v>
      </c>
      <c r="C14" s="302">
        <v>192254.2673338</v>
      </c>
      <c r="D14" s="302">
        <v>1416.6752799999999</v>
      </c>
      <c r="E14" s="302">
        <v>5866.6258899999993</v>
      </c>
      <c r="F14" s="302">
        <v>31475.610538600002</v>
      </c>
      <c r="G14" s="302">
        <v>26433.000065799999</v>
      </c>
      <c r="H14" s="302">
        <v>80585.385609999998</v>
      </c>
      <c r="I14" s="302">
        <v>2217295.4854299999</v>
      </c>
      <c r="J14" s="302">
        <v>4097199.9307220001</v>
      </c>
      <c r="K14" s="302">
        <v>249725.77374999999</v>
      </c>
      <c r="L14" s="302">
        <v>2029.2245600000001</v>
      </c>
      <c r="M14" s="302">
        <v>270.26648</v>
      </c>
      <c r="N14" s="302">
        <v>18982.091850000001</v>
      </c>
      <c r="O14" s="302">
        <v>22093.076209999999</v>
      </c>
      <c r="P14" s="302">
        <v>496393.50545</v>
      </c>
      <c r="Q14" s="302">
        <v>4886693.8690200001</v>
      </c>
      <c r="R14" s="292"/>
    </row>
    <row r="15" spans="1:24" ht="168" customHeight="1">
      <c r="A15" s="301" t="s">
        <v>423</v>
      </c>
      <c r="B15" s="302">
        <v>91063.191659999997</v>
      </c>
      <c r="C15" s="302">
        <v>967.38635999999997</v>
      </c>
      <c r="D15" s="302">
        <v>0</v>
      </c>
      <c r="E15" s="302">
        <v>0</v>
      </c>
      <c r="F15" s="302">
        <v>857.5</v>
      </c>
      <c r="G15" s="302">
        <v>0</v>
      </c>
      <c r="H15" s="302">
        <v>211635.28135</v>
      </c>
      <c r="I15" s="302">
        <v>304523.35937000002</v>
      </c>
      <c r="J15" s="302">
        <v>641766.21634000004</v>
      </c>
      <c r="K15" s="302">
        <v>386.00729999999999</v>
      </c>
      <c r="L15" s="302">
        <v>0</v>
      </c>
      <c r="M15" s="302">
        <v>0</v>
      </c>
      <c r="N15" s="302">
        <v>129.77204</v>
      </c>
      <c r="O15" s="302">
        <v>20.58</v>
      </c>
      <c r="P15" s="302">
        <v>283426.14038999996</v>
      </c>
      <c r="Q15" s="302">
        <v>925728.71607000008</v>
      </c>
      <c r="R15" s="292"/>
    </row>
    <row r="16" spans="1:24" ht="168" customHeight="1">
      <c r="A16" s="301" t="s">
        <v>77</v>
      </c>
      <c r="B16" s="302">
        <v>2682677.5548239998</v>
      </c>
      <c r="C16" s="302">
        <v>181192.30947400001</v>
      </c>
      <c r="D16" s="302">
        <v>5484.0557438000005</v>
      </c>
      <c r="E16" s="302">
        <v>1147.6448548000001</v>
      </c>
      <c r="F16" s="302">
        <v>74054.8743464</v>
      </c>
      <c r="G16" s="302">
        <v>28936.2771498</v>
      </c>
      <c r="H16" s="302">
        <v>127949.32093</v>
      </c>
      <c r="I16" s="302">
        <v>3101442.0373499999</v>
      </c>
      <c r="J16" s="302">
        <v>2734643.7033136003</v>
      </c>
      <c r="K16" s="302">
        <v>256239.47559619998</v>
      </c>
      <c r="L16" s="302">
        <v>4024.4164569999998</v>
      </c>
      <c r="M16" s="302">
        <v>55798.882836999997</v>
      </c>
      <c r="N16" s="302">
        <v>55331.522123999996</v>
      </c>
      <c r="O16" s="302">
        <v>106920.87963</v>
      </c>
      <c r="P16" s="302">
        <v>1282149.1668199999</v>
      </c>
      <c r="Q16" s="302">
        <v>4495108.0468000006</v>
      </c>
      <c r="R16" s="292"/>
    </row>
    <row r="17" spans="1:18" ht="168" customHeight="1">
      <c r="A17" s="301" t="s">
        <v>424</v>
      </c>
      <c r="B17" s="302">
        <v>2804336.9436729997</v>
      </c>
      <c r="C17" s="302">
        <v>145557.6307224</v>
      </c>
      <c r="D17" s="302">
        <v>11853.463542400001</v>
      </c>
      <c r="E17" s="302">
        <v>5209.5495700000001</v>
      </c>
      <c r="F17" s="302">
        <v>133277.7562034</v>
      </c>
      <c r="G17" s="302">
        <v>8658.9431344000004</v>
      </c>
      <c r="H17" s="302">
        <v>274333.77026999998</v>
      </c>
      <c r="I17" s="302">
        <v>3383228.0571300001</v>
      </c>
      <c r="J17" s="302">
        <v>2866150.1115928004</v>
      </c>
      <c r="K17" s="302">
        <v>54447.4321604</v>
      </c>
      <c r="L17" s="302">
        <v>25357.363440000001</v>
      </c>
      <c r="M17" s="302">
        <v>1709.9764700000001</v>
      </c>
      <c r="N17" s="302">
        <v>68492.394920599996</v>
      </c>
      <c r="O17" s="302">
        <v>27139.071640000002</v>
      </c>
      <c r="P17" s="302">
        <v>570082.04619000002</v>
      </c>
      <c r="Q17" s="302">
        <v>3613378.39641</v>
      </c>
      <c r="R17" s="292"/>
    </row>
    <row r="18" spans="1:18" ht="168" customHeight="1">
      <c r="A18" s="301" t="s">
        <v>425</v>
      </c>
      <c r="B18" s="302">
        <v>257268.587569</v>
      </c>
      <c r="C18" s="302">
        <v>9294.2009699999999</v>
      </c>
      <c r="D18" s="302">
        <v>730.64748999999995</v>
      </c>
      <c r="E18" s="302">
        <v>0</v>
      </c>
      <c r="F18" s="302">
        <v>10884.107166600001</v>
      </c>
      <c r="G18" s="302">
        <v>20565.041564200001</v>
      </c>
      <c r="H18" s="302">
        <v>3233.28719</v>
      </c>
      <c r="I18" s="302">
        <v>301975.87195</v>
      </c>
      <c r="J18" s="302">
        <v>435814.08609</v>
      </c>
      <c r="K18" s="302">
        <v>69585.44206999999</v>
      </c>
      <c r="L18" s="302">
        <v>70.096779999999995</v>
      </c>
      <c r="M18" s="302">
        <v>423.84111999999999</v>
      </c>
      <c r="N18" s="302">
        <v>2476.7548400000001</v>
      </c>
      <c r="O18" s="302">
        <v>148.85885000000002</v>
      </c>
      <c r="P18" s="302">
        <v>7077.0206799999996</v>
      </c>
      <c r="Q18" s="302">
        <v>515596.10042999999</v>
      </c>
      <c r="R18" s="292"/>
    </row>
    <row r="19" spans="1:18" ht="168" customHeight="1">
      <c r="A19" s="301" t="s">
        <v>426</v>
      </c>
      <c r="B19" s="302">
        <v>563099.57136459998</v>
      </c>
      <c r="C19" s="302">
        <v>56050.917305800001</v>
      </c>
      <c r="D19" s="302">
        <v>2591.6782499999999</v>
      </c>
      <c r="E19" s="302">
        <v>24.33888</v>
      </c>
      <c r="F19" s="302">
        <v>11073.708927200001</v>
      </c>
      <c r="G19" s="302">
        <v>574.36220819999994</v>
      </c>
      <c r="H19" s="302">
        <v>136545.24567999999</v>
      </c>
      <c r="I19" s="302">
        <v>769959.82261000003</v>
      </c>
      <c r="J19" s="302">
        <v>361727.27382</v>
      </c>
      <c r="K19" s="302">
        <v>14460.71574</v>
      </c>
      <c r="L19" s="302">
        <v>979.21812</v>
      </c>
      <c r="M19" s="302">
        <v>1940.8846899999999</v>
      </c>
      <c r="N19" s="302">
        <v>14156.335419999999</v>
      </c>
      <c r="O19" s="302">
        <v>1079.48002</v>
      </c>
      <c r="P19" s="302">
        <v>49681.588109999997</v>
      </c>
      <c r="Q19" s="302">
        <v>444025.49592000002</v>
      </c>
      <c r="R19" s="292"/>
    </row>
    <row r="20" spans="1:18" ht="168" customHeight="1">
      <c r="A20" s="301" t="s">
        <v>427</v>
      </c>
      <c r="B20" s="302">
        <v>22494.436346800001</v>
      </c>
      <c r="C20" s="302">
        <v>0</v>
      </c>
      <c r="D20" s="302">
        <v>0</v>
      </c>
      <c r="E20" s="302">
        <v>0</v>
      </c>
      <c r="F20" s="302">
        <v>182.02257</v>
      </c>
      <c r="G20" s="302">
        <v>0</v>
      </c>
      <c r="H20" s="302">
        <v>1624317.16255</v>
      </c>
      <c r="I20" s="302">
        <v>1646993.6214600001</v>
      </c>
      <c r="J20" s="302">
        <v>683143.98038339999</v>
      </c>
      <c r="K20" s="302">
        <v>0</v>
      </c>
      <c r="L20" s="302">
        <v>0</v>
      </c>
      <c r="M20" s="302">
        <v>0</v>
      </c>
      <c r="N20" s="302">
        <v>0</v>
      </c>
      <c r="O20" s="302">
        <v>0</v>
      </c>
      <c r="P20" s="302">
        <v>87705.312810000003</v>
      </c>
      <c r="Q20" s="302">
        <v>770849.29319000011</v>
      </c>
      <c r="R20" s="292"/>
    </row>
    <row r="21" spans="1:18" ht="168" customHeight="1">
      <c r="A21" s="301" t="s">
        <v>428</v>
      </c>
      <c r="B21" s="302">
        <v>14456348.470455401</v>
      </c>
      <c r="C21" s="302">
        <v>89532.117580799997</v>
      </c>
      <c r="D21" s="302">
        <v>25661.896171199998</v>
      </c>
      <c r="E21" s="302">
        <v>1378.0803600000002</v>
      </c>
      <c r="F21" s="302">
        <v>237962.06302219999</v>
      </c>
      <c r="G21" s="302">
        <v>6132.9082867999996</v>
      </c>
      <c r="H21" s="302">
        <v>27338.324789999999</v>
      </c>
      <c r="I21" s="302">
        <v>14844353.860649999</v>
      </c>
      <c r="J21" s="302">
        <v>1152208.1349915999</v>
      </c>
      <c r="K21" s="302">
        <v>74312.151019800003</v>
      </c>
      <c r="L21" s="302">
        <v>15226.8653958</v>
      </c>
      <c r="M21" s="302">
        <v>420.18993619999998</v>
      </c>
      <c r="N21" s="302">
        <v>39972.371046799999</v>
      </c>
      <c r="O21" s="302">
        <v>4528.3154537999999</v>
      </c>
      <c r="P21" s="302">
        <v>2893961.50844</v>
      </c>
      <c r="Q21" s="302">
        <v>4180629.53632</v>
      </c>
      <c r="R21" s="292"/>
    </row>
    <row r="22" spans="1:18" ht="168" customHeight="1">
      <c r="A22" s="301" t="s">
        <v>429</v>
      </c>
      <c r="B22" s="302">
        <v>658.26605000000006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716.20399999999995</v>
      </c>
      <c r="I22" s="302">
        <v>1374.4700500000001</v>
      </c>
      <c r="J22" s="302">
        <v>476.31306000000001</v>
      </c>
      <c r="K22" s="302">
        <v>0</v>
      </c>
      <c r="L22" s="302">
        <v>0</v>
      </c>
      <c r="M22" s="302">
        <v>0</v>
      </c>
      <c r="N22" s="302">
        <v>183.15006</v>
      </c>
      <c r="O22" s="302">
        <v>0</v>
      </c>
      <c r="P22" s="302">
        <v>535.23563999999999</v>
      </c>
      <c r="Q22" s="302">
        <v>1194.69876</v>
      </c>
      <c r="R22" s="292"/>
    </row>
    <row r="23" spans="1:18" ht="168" customHeight="1">
      <c r="A23" s="301" t="s">
        <v>430</v>
      </c>
      <c r="B23" s="302">
        <v>21700.8329414</v>
      </c>
      <c r="C23" s="302">
        <v>0</v>
      </c>
      <c r="D23" s="302">
        <v>0</v>
      </c>
      <c r="E23" s="302">
        <v>0</v>
      </c>
      <c r="F23" s="302">
        <v>267.31668000000002</v>
      </c>
      <c r="G23" s="302">
        <v>0</v>
      </c>
      <c r="H23" s="302">
        <v>0</v>
      </c>
      <c r="I23" s="302">
        <v>21968.14962</v>
      </c>
      <c r="J23" s="302">
        <v>1307.3167599999999</v>
      </c>
      <c r="K23" s="302">
        <v>30.915490000000002</v>
      </c>
      <c r="L23" s="302">
        <v>85.097350000000006</v>
      </c>
      <c r="M23" s="302">
        <v>0</v>
      </c>
      <c r="N23" s="302">
        <v>140.71600000000001</v>
      </c>
      <c r="O23" s="302">
        <v>0</v>
      </c>
      <c r="P23" s="302">
        <v>13.5046</v>
      </c>
      <c r="Q23" s="302">
        <v>1577.5501999999999</v>
      </c>
      <c r="R23" s="292"/>
    </row>
    <row r="24" spans="1:18" ht="168" customHeight="1">
      <c r="A24" s="301" t="s">
        <v>431</v>
      </c>
      <c r="B24" s="302">
        <v>81555.344760399996</v>
      </c>
      <c r="C24" s="302">
        <v>8324.9408899999999</v>
      </c>
      <c r="D24" s="302">
        <v>182.36617999999999</v>
      </c>
      <c r="E24" s="302">
        <v>1056.6288100000002</v>
      </c>
      <c r="F24" s="302">
        <v>1883.7964036000001</v>
      </c>
      <c r="G24" s="302">
        <v>0</v>
      </c>
      <c r="H24" s="302">
        <v>4982.4842399999998</v>
      </c>
      <c r="I24" s="302">
        <v>97985.561279999994</v>
      </c>
      <c r="J24" s="302">
        <v>379449.40288999997</v>
      </c>
      <c r="K24" s="302">
        <v>27733.342430000001</v>
      </c>
      <c r="L24" s="302">
        <v>253.26097000000001</v>
      </c>
      <c r="M24" s="302">
        <v>0</v>
      </c>
      <c r="N24" s="302">
        <v>478.28143999999998</v>
      </c>
      <c r="O24" s="302">
        <v>1955.4850800000002</v>
      </c>
      <c r="P24" s="302">
        <v>6195.0877399999999</v>
      </c>
      <c r="Q24" s="302">
        <v>416064.86054999998</v>
      </c>
      <c r="R24" s="292"/>
    </row>
    <row r="25" spans="1:18" ht="168" customHeight="1">
      <c r="A25" s="301" t="s">
        <v>432</v>
      </c>
      <c r="B25" s="302">
        <v>0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0</v>
      </c>
      <c r="I25" s="302">
        <v>0</v>
      </c>
      <c r="J25" s="302">
        <v>0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281.80690999999996</v>
      </c>
      <c r="I26" s="302">
        <v>281.80690999999996</v>
      </c>
      <c r="J26" s="302">
        <v>56.743339999999996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234.45098000000002</v>
      </c>
      <c r="Q26" s="302">
        <v>291.19432</v>
      </c>
      <c r="R26" s="292"/>
    </row>
    <row r="27" spans="1:18" s="215" customFormat="1" ht="261.75" customHeight="1" thickBot="1">
      <c r="A27" s="304" t="s">
        <v>434</v>
      </c>
      <c r="B27" s="305">
        <v>0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0</v>
      </c>
      <c r="I27" s="305">
        <v>0</v>
      </c>
      <c r="J27" s="305">
        <v>20.300270000000001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30.609659999999998</v>
      </c>
      <c r="Q27" s="305">
        <v>50.909930000000003</v>
      </c>
      <c r="R27" s="306"/>
    </row>
    <row r="28" spans="1:18" s="215" customFormat="1" ht="87.75" customHeight="1" thickTop="1" thickBot="1">
      <c r="A28" s="307" t="s">
        <v>76</v>
      </c>
      <c r="B28" s="308">
        <f>SUM(B10:B27)</f>
        <v>23811971.680733401</v>
      </c>
      <c r="C28" s="308">
        <f t="shared" ref="C28:Q28" si="0">SUM(C10:C27)</f>
        <v>781238.73711680004</v>
      </c>
      <c r="D28" s="308">
        <f t="shared" si="0"/>
        <v>49465.349987399997</v>
      </c>
      <c r="E28" s="308">
        <f t="shared" si="0"/>
        <v>14682.868364799999</v>
      </c>
      <c r="F28" s="308">
        <f t="shared" si="0"/>
        <v>523468.18142879993</v>
      </c>
      <c r="G28" s="308">
        <f t="shared" si="0"/>
        <v>93039.540099199992</v>
      </c>
      <c r="H28" s="308">
        <f t="shared" si="0"/>
        <v>2569368.6327599995</v>
      </c>
      <c r="I28" s="308">
        <f t="shared" si="0"/>
        <v>27843234.99052</v>
      </c>
      <c r="J28" s="308">
        <f t="shared" si="0"/>
        <v>14493581.506033402</v>
      </c>
      <c r="K28" s="308">
        <f t="shared" si="0"/>
        <v>757783.45580639993</v>
      </c>
      <c r="L28" s="308">
        <f t="shared" si="0"/>
        <v>49578.373732799999</v>
      </c>
      <c r="M28" s="308">
        <f t="shared" si="0"/>
        <v>66612.815373199992</v>
      </c>
      <c r="N28" s="308">
        <f t="shared" si="0"/>
        <v>213176.89110139996</v>
      </c>
      <c r="O28" s="308">
        <f t="shared" si="0"/>
        <v>167608.36505379999</v>
      </c>
      <c r="P28" s="308">
        <f t="shared" si="0"/>
        <v>5903059.4856099999</v>
      </c>
      <c r="Q28" s="308">
        <f t="shared" si="0"/>
        <v>21651400.892760001</v>
      </c>
      <c r="R28" s="306"/>
    </row>
    <row r="29" spans="1:18" ht="27.75" customHeight="1" thickTop="1" thickBot="1">
      <c r="A29" s="309"/>
      <c r="B29" s="310"/>
      <c r="C29" s="311"/>
      <c r="D29" s="312"/>
      <c r="E29" s="312"/>
      <c r="F29" s="312"/>
      <c r="G29" s="312"/>
      <c r="H29" s="312"/>
      <c r="I29" s="312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70.5" customHeight="1" thickTop="1">
      <c r="A30" s="289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52.25" customHeight="1">
      <c r="A31" s="1037" t="s">
        <v>440</v>
      </c>
      <c r="B31" s="10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51" customHeight="1">
      <c r="A32" s="289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S653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3" style="195" customWidth="1"/>
    <col min="2" max="2" width="39.42578125" style="103" customWidth="1"/>
    <col min="3" max="3" width="63.7109375" style="289" customWidth="1"/>
    <col min="4" max="4" width="41.140625" style="103" customWidth="1"/>
    <col min="5" max="5" width="63.7109375" style="103" customWidth="1"/>
    <col min="6" max="6" width="51.140625" style="103" customWidth="1"/>
    <col min="7" max="7" width="63.710937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3.7109375" style="103" customWidth="1"/>
    <col min="12" max="12" width="41.140625" style="103" customWidth="1"/>
    <col min="13" max="13" width="63.7109375" style="103" customWidth="1"/>
    <col min="14" max="14" width="51.140625" style="103" customWidth="1"/>
    <col min="15" max="15" width="63.7109375" style="103" customWidth="1"/>
    <col min="16" max="16" width="64" style="103" customWidth="1"/>
    <col min="17" max="17" width="42.42578125" style="103" customWidth="1"/>
    <col min="18" max="18" width="6.5703125" style="290" customWidth="1"/>
    <col min="19" max="19" width="9.140625" style="103" customWidth="1"/>
    <col min="20" max="256" width="11.42578125" style="103"/>
    <col min="257" max="257" width="253" style="103" customWidth="1"/>
    <col min="258" max="258" width="39.42578125" style="103" customWidth="1"/>
    <col min="259" max="259" width="63.7109375" style="103" customWidth="1"/>
    <col min="260" max="260" width="41.140625" style="103" customWidth="1"/>
    <col min="261" max="261" width="63.7109375" style="103" customWidth="1"/>
    <col min="262" max="262" width="51.140625" style="103" customWidth="1"/>
    <col min="263" max="263" width="63.710937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3.7109375" style="103" customWidth="1"/>
    <col min="268" max="268" width="41.140625" style="103" customWidth="1"/>
    <col min="269" max="269" width="63.7109375" style="103" customWidth="1"/>
    <col min="270" max="270" width="51.140625" style="103" customWidth="1"/>
    <col min="271" max="271" width="63.710937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275" width="9.140625" style="103" customWidth="1"/>
    <col min="276" max="512" width="11.42578125" style="103"/>
    <col min="513" max="513" width="253" style="103" customWidth="1"/>
    <col min="514" max="514" width="39.42578125" style="103" customWidth="1"/>
    <col min="515" max="515" width="63.7109375" style="103" customWidth="1"/>
    <col min="516" max="516" width="41.140625" style="103" customWidth="1"/>
    <col min="517" max="517" width="63.7109375" style="103" customWidth="1"/>
    <col min="518" max="518" width="51.140625" style="103" customWidth="1"/>
    <col min="519" max="519" width="63.710937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3.7109375" style="103" customWidth="1"/>
    <col min="524" max="524" width="41.140625" style="103" customWidth="1"/>
    <col min="525" max="525" width="63.7109375" style="103" customWidth="1"/>
    <col min="526" max="526" width="51.140625" style="103" customWidth="1"/>
    <col min="527" max="527" width="63.710937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531" width="9.140625" style="103" customWidth="1"/>
    <col min="532" max="768" width="11.42578125" style="103"/>
    <col min="769" max="769" width="253" style="103" customWidth="1"/>
    <col min="770" max="770" width="39.42578125" style="103" customWidth="1"/>
    <col min="771" max="771" width="63.7109375" style="103" customWidth="1"/>
    <col min="772" max="772" width="41.140625" style="103" customWidth="1"/>
    <col min="773" max="773" width="63.7109375" style="103" customWidth="1"/>
    <col min="774" max="774" width="51.140625" style="103" customWidth="1"/>
    <col min="775" max="775" width="63.710937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3.7109375" style="103" customWidth="1"/>
    <col min="780" max="780" width="41.140625" style="103" customWidth="1"/>
    <col min="781" max="781" width="63.7109375" style="103" customWidth="1"/>
    <col min="782" max="782" width="51.140625" style="103" customWidth="1"/>
    <col min="783" max="783" width="63.710937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787" width="9.140625" style="103" customWidth="1"/>
    <col min="788" max="1024" width="11.42578125" style="103"/>
    <col min="1025" max="1025" width="253" style="103" customWidth="1"/>
    <col min="1026" max="1026" width="39.42578125" style="103" customWidth="1"/>
    <col min="1027" max="1027" width="63.7109375" style="103" customWidth="1"/>
    <col min="1028" max="1028" width="41.140625" style="103" customWidth="1"/>
    <col min="1029" max="1029" width="63.7109375" style="103" customWidth="1"/>
    <col min="1030" max="1030" width="51.140625" style="103" customWidth="1"/>
    <col min="1031" max="1031" width="63.710937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3.7109375" style="103" customWidth="1"/>
    <col min="1036" max="1036" width="41.140625" style="103" customWidth="1"/>
    <col min="1037" max="1037" width="63.7109375" style="103" customWidth="1"/>
    <col min="1038" max="1038" width="51.140625" style="103" customWidth="1"/>
    <col min="1039" max="1039" width="63.710937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043" width="9.140625" style="103" customWidth="1"/>
    <col min="1044" max="1280" width="11.42578125" style="103"/>
    <col min="1281" max="1281" width="253" style="103" customWidth="1"/>
    <col min="1282" max="1282" width="39.42578125" style="103" customWidth="1"/>
    <col min="1283" max="1283" width="63.7109375" style="103" customWidth="1"/>
    <col min="1284" max="1284" width="41.140625" style="103" customWidth="1"/>
    <col min="1285" max="1285" width="63.7109375" style="103" customWidth="1"/>
    <col min="1286" max="1286" width="51.140625" style="103" customWidth="1"/>
    <col min="1287" max="1287" width="63.710937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3.7109375" style="103" customWidth="1"/>
    <col min="1292" max="1292" width="41.140625" style="103" customWidth="1"/>
    <col min="1293" max="1293" width="63.7109375" style="103" customWidth="1"/>
    <col min="1294" max="1294" width="51.140625" style="103" customWidth="1"/>
    <col min="1295" max="1295" width="63.710937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299" width="9.140625" style="103" customWidth="1"/>
    <col min="1300" max="1536" width="11.42578125" style="103"/>
    <col min="1537" max="1537" width="253" style="103" customWidth="1"/>
    <col min="1538" max="1538" width="39.42578125" style="103" customWidth="1"/>
    <col min="1539" max="1539" width="63.7109375" style="103" customWidth="1"/>
    <col min="1540" max="1540" width="41.140625" style="103" customWidth="1"/>
    <col min="1541" max="1541" width="63.7109375" style="103" customWidth="1"/>
    <col min="1542" max="1542" width="51.140625" style="103" customWidth="1"/>
    <col min="1543" max="1543" width="63.710937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3.7109375" style="103" customWidth="1"/>
    <col min="1548" max="1548" width="41.140625" style="103" customWidth="1"/>
    <col min="1549" max="1549" width="63.7109375" style="103" customWidth="1"/>
    <col min="1550" max="1550" width="51.140625" style="103" customWidth="1"/>
    <col min="1551" max="1551" width="63.710937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555" width="9.140625" style="103" customWidth="1"/>
    <col min="1556" max="1792" width="11.42578125" style="103"/>
    <col min="1793" max="1793" width="253" style="103" customWidth="1"/>
    <col min="1794" max="1794" width="39.42578125" style="103" customWidth="1"/>
    <col min="1795" max="1795" width="63.7109375" style="103" customWidth="1"/>
    <col min="1796" max="1796" width="41.140625" style="103" customWidth="1"/>
    <col min="1797" max="1797" width="63.7109375" style="103" customWidth="1"/>
    <col min="1798" max="1798" width="51.140625" style="103" customWidth="1"/>
    <col min="1799" max="1799" width="63.710937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3.7109375" style="103" customWidth="1"/>
    <col min="1804" max="1804" width="41.140625" style="103" customWidth="1"/>
    <col min="1805" max="1805" width="63.7109375" style="103" customWidth="1"/>
    <col min="1806" max="1806" width="51.140625" style="103" customWidth="1"/>
    <col min="1807" max="1807" width="63.710937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1811" width="9.140625" style="103" customWidth="1"/>
    <col min="1812" max="2048" width="11.42578125" style="103"/>
    <col min="2049" max="2049" width="253" style="103" customWidth="1"/>
    <col min="2050" max="2050" width="39.42578125" style="103" customWidth="1"/>
    <col min="2051" max="2051" width="63.7109375" style="103" customWidth="1"/>
    <col min="2052" max="2052" width="41.140625" style="103" customWidth="1"/>
    <col min="2053" max="2053" width="63.7109375" style="103" customWidth="1"/>
    <col min="2054" max="2054" width="51.140625" style="103" customWidth="1"/>
    <col min="2055" max="2055" width="63.710937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3.7109375" style="103" customWidth="1"/>
    <col min="2060" max="2060" width="41.140625" style="103" customWidth="1"/>
    <col min="2061" max="2061" width="63.7109375" style="103" customWidth="1"/>
    <col min="2062" max="2062" width="51.140625" style="103" customWidth="1"/>
    <col min="2063" max="2063" width="63.710937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067" width="9.140625" style="103" customWidth="1"/>
    <col min="2068" max="2304" width="11.42578125" style="103"/>
    <col min="2305" max="2305" width="253" style="103" customWidth="1"/>
    <col min="2306" max="2306" width="39.42578125" style="103" customWidth="1"/>
    <col min="2307" max="2307" width="63.7109375" style="103" customWidth="1"/>
    <col min="2308" max="2308" width="41.140625" style="103" customWidth="1"/>
    <col min="2309" max="2309" width="63.7109375" style="103" customWidth="1"/>
    <col min="2310" max="2310" width="51.140625" style="103" customWidth="1"/>
    <col min="2311" max="2311" width="63.710937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3.7109375" style="103" customWidth="1"/>
    <col min="2316" max="2316" width="41.140625" style="103" customWidth="1"/>
    <col min="2317" max="2317" width="63.7109375" style="103" customWidth="1"/>
    <col min="2318" max="2318" width="51.140625" style="103" customWidth="1"/>
    <col min="2319" max="2319" width="63.710937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323" width="9.140625" style="103" customWidth="1"/>
    <col min="2324" max="2560" width="11.42578125" style="103"/>
    <col min="2561" max="2561" width="253" style="103" customWidth="1"/>
    <col min="2562" max="2562" width="39.42578125" style="103" customWidth="1"/>
    <col min="2563" max="2563" width="63.7109375" style="103" customWidth="1"/>
    <col min="2564" max="2564" width="41.140625" style="103" customWidth="1"/>
    <col min="2565" max="2565" width="63.7109375" style="103" customWidth="1"/>
    <col min="2566" max="2566" width="51.140625" style="103" customWidth="1"/>
    <col min="2567" max="2567" width="63.710937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3.7109375" style="103" customWidth="1"/>
    <col min="2572" max="2572" width="41.140625" style="103" customWidth="1"/>
    <col min="2573" max="2573" width="63.7109375" style="103" customWidth="1"/>
    <col min="2574" max="2574" width="51.140625" style="103" customWidth="1"/>
    <col min="2575" max="2575" width="63.710937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579" width="9.140625" style="103" customWidth="1"/>
    <col min="2580" max="2816" width="11.42578125" style="103"/>
    <col min="2817" max="2817" width="253" style="103" customWidth="1"/>
    <col min="2818" max="2818" width="39.42578125" style="103" customWidth="1"/>
    <col min="2819" max="2819" width="63.7109375" style="103" customWidth="1"/>
    <col min="2820" max="2820" width="41.140625" style="103" customWidth="1"/>
    <col min="2821" max="2821" width="63.7109375" style="103" customWidth="1"/>
    <col min="2822" max="2822" width="51.140625" style="103" customWidth="1"/>
    <col min="2823" max="2823" width="63.710937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3.7109375" style="103" customWidth="1"/>
    <col min="2828" max="2828" width="41.140625" style="103" customWidth="1"/>
    <col min="2829" max="2829" width="63.7109375" style="103" customWidth="1"/>
    <col min="2830" max="2830" width="51.140625" style="103" customWidth="1"/>
    <col min="2831" max="2831" width="63.710937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2835" width="9.140625" style="103" customWidth="1"/>
    <col min="2836" max="3072" width="11.42578125" style="103"/>
    <col min="3073" max="3073" width="253" style="103" customWidth="1"/>
    <col min="3074" max="3074" width="39.42578125" style="103" customWidth="1"/>
    <col min="3075" max="3075" width="63.7109375" style="103" customWidth="1"/>
    <col min="3076" max="3076" width="41.140625" style="103" customWidth="1"/>
    <col min="3077" max="3077" width="63.7109375" style="103" customWidth="1"/>
    <col min="3078" max="3078" width="51.140625" style="103" customWidth="1"/>
    <col min="3079" max="3079" width="63.710937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3.7109375" style="103" customWidth="1"/>
    <col min="3084" max="3084" width="41.140625" style="103" customWidth="1"/>
    <col min="3085" max="3085" width="63.7109375" style="103" customWidth="1"/>
    <col min="3086" max="3086" width="51.140625" style="103" customWidth="1"/>
    <col min="3087" max="3087" width="63.710937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091" width="9.140625" style="103" customWidth="1"/>
    <col min="3092" max="3328" width="11.42578125" style="103"/>
    <col min="3329" max="3329" width="253" style="103" customWidth="1"/>
    <col min="3330" max="3330" width="39.42578125" style="103" customWidth="1"/>
    <col min="3331" max="3331" width="63.7109375" style="103" customWidth="1"/>
    <col min="3332" max="3332" width="41.140625" style="103" customWidth="1"/>
    <col min="3333" max="3333" width="63.7109375" style="103" customWidth="1"/>
    <col min="3334" max="3334" width="51.140625" style="103" customWidth="1"/>
    <col min="3335" max="3335" width="63.710937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3.7109375" style="103" customWidth="1"/>
    <col min="3340" max="3340" width="41.140625" style="103" customWidth="1"/>
    <col min="3341" max="3341" width="63.7109375" style="103" customWidth="1"/>
    <col min="3342" max="3342" width="51.140625" style="103" customWidth="1"/>
    <col min="3343" max="3343" width="63.710937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347" width="9.140625" style="103" customWidth="1"/>
    <col min="3348" max="3584" width="11.42578125" style="103"/>
    <col min="3585" max="3585" width="253" style="103" customWidth="1"/>
    <col min="3586" max="3586" width="39.42578125" style="103" customWidth="1"/>
    <col min="3587" max="3587" width="63.7109375" style="103" customWidth="1"/>
    <col min="3588" max="3588" width="41.140625" style="103" customWidth="1"/>
    <col min="3589" max="3589" width="63.7109375" style="103" customWidth="1"/>
    <col min="3590" max="3590" width="51.140625" style="103" customWidth="1"/>
    <col min="3591" max="3591" width="63.710937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3.7109375" style="103" customWidth="1"/>
    <col min="3596" max="3596" width="41.140625" style="103" customWidth="1"/>
    <col min="3597" max="3597" width="63.7109375" style="103" customWidth="1"/>
    <col min="3598" max="3598" width="51.140625" style="103" customWidth="1"/>
    <col min="3599" max="3599" width="63.710937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603" width="9.140625" style="103" customWidth="1"/>
    <col min="3604" max="3840" width="11.42578125" style="103"/>
    <col min="3841" max="3841" width="253" style="103" customWidth="1"/>
    <col min="3842" max="3842" width="39.42578125" style="103" customWidth="1"/>
    <col min="3843" max="3843" width="63.7109375" style="103" customWidth="1"/>
    <col min="3844" max="3844" width="41.140625" style="103" customWidth="1"/>
    <col min="3845" max="3845" width="63.7109375" style="103" customWidth="1"/>
    <col min="3846" max="3846" width="51.140625" style="103" customWidth="1"/>
    <col min="3847" max="3847" width="63.710937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3.7109375" style="103" customWidth="1"/>
    <col min="3852" max="3852" width="41.140625" style="103" customWidth="1"/>
    <col min="3853" max="3853" width="63.7109375" style="103" customWidth="1"/>
    <col min="3854" max="3854" width="51.140625" style="103" customWidth="1"/>
    <col min="3855" max="3855" width="63.710937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3859" width="9.140625" style="103" customWidth="1"/>
    <col min="3860" max="4096" width="11.42578125" style="103"/>
    <col min="4097" max="4097" width="253" style="103" customWidth="1"/>
    <col min="4098" max="4098" width="39.42578125" style="103" customWidth="1"/>
    <col min="4099" max="4099" width="63.7109375" style="103" customWidth="1"/>
    <col min="4100" max="4100" width="41.140625" style="103" customWidth="1"/>
    <col min="4101" max="4101" width="63.7109375" style="103" customWidth="1"/>
    <col min="4102" max="4102" width="51.140625" style="103" customWidth="1"/>
    <col min="4103" max="4103" width="63.710937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3.7109375" style="103" customWidth="1"/>
    <col min="4108" max="4108" width="41.140625" style="103" customWidth="1"/>
    <col min="4109" max="4109" width="63.7109375" style="103" customWidth="1"/>
    <col min="4110" max="4110" width="51.140625" style="103" customWidth="1"/>
    <col min="4111" max="4111" width="63.710937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115" width="9.140625" style="103" customWidth="1"/>
    <col min="4116" max="4352" width="11.42578125" style="103"/>
    <col min="4353" max="4353" width="253" style="103" customWidth="1"/>
    <col min="4354" max="4354" width="39.42578125" style="103" customWidth="1"/>
    <col min="4355" max="4355" width="63.7109375" style="103" customWidth="1"/>
    <col min="4356" max="4356" width="41.140625" style="103" customWidth="1"/>
    <col min="4357" max="4357" width="63.7109375" style="103" customWidth="1"/>
    <col min="4358" max="4358" width="51.140625" style="103" customWidth="1"/>
    <col min="4359" max="4359" width="63.710937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3.7109375" style="103" customWidth="1"/>
    <col min="4364" max="4364" width="41.140625" style="103" customWidth="1"/>
    <col min="4365" max="4365" width="63.7109375" style="103" customWidth="1"/>
    <col min="4366" max="4366" width="51.140625" style="103" customWidth="1"/>
    <col min="4367" max="4367" width="63.710937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371" width="9.140625" style="103" customWidth="1"/>
    <col min="4372" max="4608" width="11.42578125" style="103"/>
    <col min="4609" max="4609" width="253" style="103" customWidth="1"/>
    <col min="4610" max="4610" width="39.42578125" style="103" customWidth="1"/>
    <col min="4611" max="4611" width="63.7109375" style="103" customWidth="1"/>
    <col min="4612" max="4612" width="41.140625" style="103" customWidth="1"/>
    <col min="4613" max="4613" width="63.7109375" style="103" customWidth="1"/>
    <col min="4614" max="4614" width="51.140625" style="103" customWidth="1"/>
    <col min="4615" max="4615" width="63.710937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3.7109375" style="103" customWidth="1"/>
    <col min="4620" max="4620" width="41.140625" style="103" customWidth="1"/>
    <col min="4621" max="4621" width="63.7109375" style="103" customWidth="1"/>
    <col min="4622" max="4622" width="51.140625" style="103" customWidth="1"/>
    <col min="4623" max="4623" width="63.710937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627" width="9.140625" style="103" customWidth="1"/>
    <col min="4628" max="4864" width="11.42578125" style="103"/>
    <col min="4865" max="4865" width="253" style="103" customWidth="1"/>
    <col min="4866" max="4866" width="39.42578125" style="103" customWidth="1"/>
    <col min="4867" max="4867" width="63.7109375" style="103" customWidth="1"/>
    <col min="4868" max="4868" width="41.140625" style="103" customWidth="1"/>
    <col min="4869" max="4869" width="63.7109375" style="103" customWidth="1"/>
    <col min="4870" max="4870" width="51.140625" style="103" customWidth="1"/>
    <col min="4871" max="4871" width="63.710937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3.7109375" style="103" customWidth="1"/>
    <col min="4876" max="4876" width="41.140625" style="103" customWidth="1"/>
    <col min="4877" max="4877" width="63.7109375" style="103" customWidth="1"/>
    <col min="4878" max="4878" width="51.140625" style="103" customWidth="1"/>
    <col min="4879" max="4879" width="63.710937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4883" width="9.140625" style="103" customWidth="1"/>
    <col min="4884" max="5120" width="11.42578125" style="103"/>
    <col min="5121" max="5121" width="253" style="103" customWidth="1"/>
    <col min="5122" max="5122" width="39.42578125" style="103" customWidth="1"/>
    <col min="5123" max="5123" width="63.7109375" style="103" customWidth="1"/>
    <col min="5124" max="5124" width="41.140625" style="103" customWidth="1"/>
    <col min="5125" max="5125" width="63.7109375" style="103" customWidth="1"/>
    <col min="5126" max="5126" width="51.140625" style="103" customWidth="1"/>
    <col min="5127" max="5127" width="63.710937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3.7109375" style="103" customWidth="1"/>
    <col min="5132" max="5132" width="41.140625" style="103" customWidth="1"/>
    <col min="5133" max="5133" width="63.7109375" style="103" customWidth="1"/>
    <col min="5134" max="5134" width="51.140625" style="103" customWidth="1"/>
    <col min="5135" max="5135" width="63.710937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139" width="9.140625" style="103" customWidth="1"/>
    <col min="5140" max="5376" width="11.42578125" style="103"/>
    <col min="5377" max="5377" width="253" style="103" customWidth="1"/>
    <col min="5378" max="5378" width="39.42578125" style="103" customWidth="1"/>
    <col min="5379" max="5379" width="63.7109375" style="103" customWidth="1"/>
    <col min="5380" max="5380" width="41.140625" style="103" customWidth="1"/>
    <col min="5381" max="5381" width="63.7109375" style="103" customWidth="1"/>
    <col min="5382" max="5382" width="51.140625" style="103" customWidth="1"/>
    <col min="5383" max="5383" width="63.710937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3.7109375" style="103" customWidth="1"/>
    <col min="5388" max="5388" width="41.140625" style="103" customWidth="1"/>
    <col min="5389" max="5389" width="63.7109375" style="103" customWidth="1"/>
    <col min="5390" max="5390" width="51.140625" style="103" customWidth="1"/>
    <col min="5391" max="5391" width="63.710937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395" width="9.140625" style="103" customWidth="1"/>
    <col min="5396" max="5632" width="11.42578125" style="103"/>
    <col min="5633" max="5633" width="253" style="103" customWidth="1"/>
    <col min="5634" max="5634" width="39.42578125" style="103" customWidth="1"/>
    <col min="5635" max="5635" width="63.7109375" style="103" customWidth="1"/>
    <col min="5636" max="5636" width="41.140625" style="103" customWidth="1"/>
    <col min="5637" max="5637" width="63.7109375" style="103" customWidth="1"/>
    <col min="5638" max="5638" width="51.140625" style="103" customWidth="1"/>
    <col min="5639" max="5639" width="63.710937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3.7109375" style="103" customWidth="1"/>
    <col min="5644" max="5644" width="41.140625" style="103" customWidth="1"/>
    <col min="5645" max="5645" width="63.7109375" style="103" customWidth="1"/>
    <col min="5646" max="5646" width="51.140625" style="103" customWidth="1"/>
    <col min="5647" max="5647" width="63.710937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651" width="9.140625" style="103" customWidth="1"/>
    <col min="5652" max="5888" width="11.42578125" style="103"/>
    <col min="5889" max="5889" width="253" style="103" customWidth="1"/>
    <col min="5890" max="5890" width="39.42578125" style="103" customWidth="1"/>
    <col min="5891" max="5891" width="63.7109375" style="103" customWidth="1"/>
    <col min="5892" max="5892" width="41.140625" style="103" customWidth="1"/>
    <col min="5893" max="5893" width="63.7109375" style="103" customWidth="1"/>
    <col min="5894" max="5894" width="51.140625" style="103" customWidth="1"/>
    <col min="5895" max="5895" width="63.710937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3.7109375" style="103" customWidth="1"/>
    <col min="5900" max="5900" width="41.140625" style="103" customWidth="1"/>
    <col min="5901" max="5901" width="63.7109375" style="103" customWidth="1"/>
    <col min="5902" max="5902" width="51.140625" style="103" customWidth="1"/>
    <col min="5903" max="5903" width="63.710937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5907" width="9.140625" style="103" customWidth="1"/>
    <col min="5908" max="6144" width="11.42578125" style="103"/>
    <col min="6145" max="6145" width="253" style="103" customWidth="1"/>
    <col min="6146" max="6146" width="39.42578125" style="103" customWidth="1"/>
    <col min="6147" max="6147" width="63.7109375" style="103" customWidth="1"/>
    <col min="6148" max="6148" width="41.140625" style="103" customWidth="1"/>
    <col min="6149" max="6149" width="63.7109375" style="103" customWidth="1"/>
    <col min="6150" max="6150" width="51.140625" style="103" customWidth="1"/>
    <col min="6151" max="6151" width="63.710937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3.7109375" style="103" customWidth="1"/>
    <col min="6156" max="6156" width="41.140625" style="103" customWidth="1"/>
    <col min="6157" max="6157" width="63.7109375" style="103" customWidth="1"/>
    <col min="6158" max="6158" width="51.140625" style="103" customWidth="1"/>
    <col min="6159" max="6159" width="63.710937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163" width="9.140625" style="103" customWidth="1"/>
    <col min="6164" max="6400" width="11.42578125" style="103"/>
    <col min="6401" max="6401" width="253" style="103" customWidth="1"/>
    <col min="6402" max="6402" width="39.42578125" style="103" customWidth="1"/>
    <col min="6403" max="6403" width="63.7109375" style="103" customWidth="1"/>
    <col min="6404" max="6404" width="41.140625" style="103" customWidth="1"/>
    <col min="6405" max="6405" width="63.7109375" style="103" customWidth="1"/>
    <col min="6406" max="6406" width="51.140625" style="103" customWidth="1"/>
    <col min="6407" max="6407" width="63.710937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3.7109375" style="103" customWidth="1"/>
    <col min="6412" max="6412" width="41.140625" style="103" customWidth="1"/>
    <col min="6413" max="6413" width="63.7109375" style="103" customWidth="1"/>
    <col min="6414" max="6414" width="51.140625" style="103" customWidth="1"/>
    <col min="6415" max="6415" width="63.710937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419" width="9.140625" style="103" customWidth="1"/>
    <col min="6420" max="6656" width="11.42578125" style="103"/>
    <col min="6657" max="6657" width="253" style="103" customWidth="1"/>
    <col min="6658" max="6658" width="39.42578125" style="103" customWidth="1"/>
    <col min="6659" max="6659" width="63.7109375" style="103" customWidth="1"/>
    <col min="6660" max="6660" width="41.140625" style="103" customWidth="1"/>
    <col min="6661" max="6661" width="63.7109375" style="103" customWidth="1"/>
    <col min="6662" max="6662" width="51.140625" style="103" customWidth="1"/>
    <col min="6663" max="6663" width="63.710937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3.7109375" style="103" customWidth="1"/>
    <col min="6668" max="6668" width="41.140625" style="103" customWidth="1"/>
    <col min="6669" max="6669" width="63.7109375" style="103" customWidth="1"/>
    <col min="6670" max="6670" width="51.140625" style="103" customWidth="1"/>
    <col min="6671" max="6671" width="63.710937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675" width="9.140625" style="103" customWidth="1"/>
    <col min="6676" max="6912" width="11.42578125" style="103"/>
    <col min="6913" max="6913" width="253" style="103" customWidth="1"/>
    <col min="6914" max="6914" width="39.42578125" style="103" customWidth="1"/>
    <col min="6915" max="6915" width="63.7109375" style="103" customWidth="1"/>
    <col min="6916" max="6916" width="41.140625" style="103" customWidth="1"/>
    <col min="6917" max="6917" width="63.7109375" style="103" customWidth="1"/>
    <col min="6918" max="6918" width="51.140625" style="103" customWidth="1"/>
    <col min="6919" max="6919" width="63.710937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3.7109375" style="103" customWidth="1"/>
    <col min="6924" max="6924" width="41.140625" style="103" customWidth="1"/>
    <col min="6925" max="6925" width="63.7109375" style="103" customWidth="1"/>
    <col min="6926" max="6926" width="51.140625" style="103" customWidth="1"/>
    <col min="6927" max="6927" width="63.710937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6931" width="9.140625" style="103" customWidth="1"/>
    <col min="6932" max="7168" width="11.42578125" style="103"/>
    <col min="7169" max="7169" width="253" style="103" customWidth="1"/>
    <col min="7170" max="7170" width="39.42578125" style="103" customWidth="1"/>
    <col min="7171" max="7171" width="63.7109375" style="103" customWidth="1"/>
    <col min="7172" max="7172" width="41.140625" style="103" customWidth="1"/>
    <col min="7173" max="7173" width="63.7109375" style="103" customWidth="1"/>
    <col min="7174" max="7174" width="51.140625" style="103" customWidth="1"/>
    <col min="7175" max="7175" width="63.710937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3.7109375" style="103" customWidth="1"/>
    <col min="7180" max="7180" width="41.140625" style="103" customWidth="1"/>
    <col min="7181" max="7181" width="63.7109375" style="103" customWidth="1"/>
    <col min="7182" max="7182" width="51.140625" style="103" customWidth="1"/>
    <col min="7183" max="7183" width="63.710937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187" width="9.140625" style="103" customWidth="1"/>
    <col min="7188" max="7424" width="11.42578125" style="103"/>
    <col min="7425" max="7425" width="253" style="103" customWidth="1"/>
    <col min="7426" max="7426" width="39.42578125" style="103" customWidth="1"/>
    <col min="7427" max="7427" width="63.7109375" style="103" customWidth="1"/>
    <col min="7428" max="7428" width="41.140625" style="103" customWidth="1"/>
    <col min="7429" max="7429" width="63.7109375" style="103" customWidth="1"/>
    <col min="7430" max="7430" width="51.140625" style="103" customWidth="1"/>
    <col min="7431" max="7431" width="63.710937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3.7109375" style="103" customWidth="1"/>
    <col min="7436" max="7436" width="41.140625" style="103" customWidth="1"/>
    <col min="7437" max="7437" width="63.7109375" style="103" customWidth="1"/>
    <col min="7438" max="7438" width="51.140625" style="103" customWidth="1"/>
    <col min="7439" max="7439" width="63.710937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443" width="9.140625" style="103" customWidth="1"/>
    <col min="7444" max="7680" width="11.42578125" style="103"/>
    <col min="7681" max="7681" width="253" style="103" customWidth="1"/>
    <col min="7682" max="7682" width="39.42578125" style="103" customWidth="1"/>
    <col min="7683" max="7683" width="63.7109375" style="103" customWidth="1"/>
    <col min="7684" max="7684" width="41.140625" style="103" customWidth="1"/>
    <col min="7685" max="7685" width="63.7109375" style="103" customWidth="1"/>
    <col min="7686" max="7686" width="51.140625" style="103" customWidth="1"/>
    <col min="7687" max="7687" width="63.710937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3.7109375" style="103" customWidth="1"/>
    <col min="7692" max="7692" width="41.140625" style="103" customWidth="1"/>
    <col min="7693" max="7693" width="63.7109375" style="103" customWidth="1"/>
    <col min="7694" max="7694" width="51.140625" style="103" customWidth="1"/>
    <col min="7695" max="7695" width="63.710937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699" width="9.140625" style="103" customWidth="1"/>
    <col min="7700" max="7936" width="11.42578125" style="103"/>
    <col min="7937" max="7937" width="253" style="103" customWidth="1"/>
    <col min="7938" max="7938" width="39.42578125" style="103" customWidth="1"/>
    <col min="7939" max="7939" width="63.7109375" style="103" customWidth="1"/>
    <col min="7940" max="7940" width="41.140625" style="103" customWidth="1"/>
    <col min="7941" max="7941" width="63.7109375" style="103" customWidth="1"/>
    <col min="7942" max="7942" width="51.140625" style="103" customWidth="1"/>
    <col min="7943" max="7943" width="63.710937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3.7109375" style="103" customWidth="1"/>
    <col min="7948" max="7948" width="41.140625" style="103" customWidth="1"/>
    <col min="7949" max="7949" width="63.7109375" style="103" customWidth="1"/>
    <col min="7950" max="7950" width="51.140625" style="103" customWidth="1"/>
    <col min="7951" max="7951" width="63.710937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7955" width="9.140625" style="103" customWidth="1"/>
    <col min="7956" max="8192" width="11.42578125" style="103"/>
    <col min="8193" max="8193" width="253" style="103" customWidth="1"/>
    <col min="8194" max="8194" width="39.42578125" style="103" customWidth="1"/>
    <col min="8195" max="8195" width="63.7109375" style="103" customWidth="1"/>
    <col min="8196" max="8196" width="41.140625" style="103" customWidth="1"/>
    <col min="8197" max="8197" width="63.7109375" style="103" customWidth="1"/>
    <col min="8198" max="8198" width="51.140625" style="103" customWidth="1"/>
    <col min="8199" max="8199" width="63.710937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3.7109375" style="103" customWidth="1"/>
    <col min="8204" max="8204" width="41.140625" style="103" customWidth="1"/>
    <col min="8205" max="8205" width="63.7109375" style="103" customWidth="1"/>
    <col min="8206" max="8206" width="51.140625" style="103" customWidth="1"/>
    <col min="8207" max="8207" width="63.710937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211" width="9.140625" style="103" customWidth="1"/>
    <col min="8212" max="8448" width="11.42578125" style="103"/>
    <col min="8449" max="8449" width="253" style="103" customWidth="1"/>
    <col min="8450" max="8450" width="39.42578125" style="103" customWidth="1"/>
    <col min="8451" max="8451" width="63.7109375" style="103" customWidth="1"/>
    <col min="8452" max="8452" width="41.140625" style="103" customWidth="1"/>
    <col min="8453" max="8453" width="63.7109375" style="103" customWidth="1"/>
    <col min="8454" max="8454" width="51.140625" style="103" customWidth="1"/>
    <col min="8455" max="8455" width="63.710937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3.7109375" style="103" customWidth="1"/>
    <col min="8460" max="8460" width="41.140625" style="103" customWidth="1"/>
    <col min="8461" max="8461" width="63.7109375" style="103" customWidth="1"/>
    <col min="8462" max="8462" width="51.140625" style="103" customWidth="1"/>
    <col min="8463" max="8463" width="63.710937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467" width="9.140625" style="103" customWidth="1"/>
    <col min="8468" max="8704" width="11.42578125" style="103"/>
    <col min="8705" max="8705" width="253" style="103" customWidth="1"/>
    <col min="8706" max="8706" width="39.42578125" style="103" customWidth="1"/>
    <col min="8707" max="8707" width="63.7109375" style="103" customWidth="1"/>
    <col min="8708" max="8708" width="41.140625" style="103" customWidth="1"/>
    <col min="8709" max="8709" width="63.7109375" style="103" customWidth="1"/>
    <col min="8710" max="8710" width="51.140625" style="103" customWidth="1"/>
    <col min="8711" max="8711" width="63.710937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3.7109375" style="103" customWidth="1"/>
    <col min="8716" max="8716" width="41.140625" style="103" customWidth="1"/>
    <col min="8717" max="8717" width="63.7109375" style="103" customWidth="1"/>
    <col min="8718" max="8718" width="51.140625" style="103" customWidth="1"/>
    <col min="8719" max="8719" width="63.710937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723" width="9.140625" style="103" customWidth="1"/>
    <col min="8724" max="8960" width="11.42578125" style="103"/>
    <col min="8961" max="8961" width="253" style="103" customWidth="1"/>
    <col min="8962" max="8962" width="39.42578125" style="103" customWidth="1"/>
    <col min="8963" max="8963" width="63.7109375" style="103" customWidth="1"/>
    <col min="8964" max="8964" width="41.140625" style="103" customWidth="1"/>
    <col min="8965" max="8965" width="63.7109375" style="103" customWidth="1"/>
    <col min="8966" max="8966" width="51.140625" style="103" customWidth="1"/>
    <col min="8967" max="8967" width="63.710937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3.7109375" style="103" customWidth="1"/>
    <col min="8972" max="8972" width="41.140625" style="103" customWidth="1"/>
    <col min="8973" max="8973" width="63.7109375" style="103" customWidth="1"/>
    <col min="8974" max="8974" width="51.140625" style="103" customWidth="1"/>
    <col min="8975" max="8975" width="63.710937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8979" width="9.140625" style="103" customWidth="1"/>
    <col min="8980" max="9216" width="11.42578125" style="103"/>
    <col min="9217" max="9217" width="253" style="103" customWidth="1"/>
    <col min="9218" max="9218" width="39.42578125" style="103" customWidth="1"/>
    <col min="9219" max="9219" width="63.7109375" style="103" customWidth="1"/>
    <col min="9220" max="9220" width="41.140625" style="103" customWidth="1"/>
    <col min="9221" max="9221" width="63.7109375" style="103" customWidth="1"/>
    <col min="9222" max="9222" width="51.140625" style="103" customWidth="1"/>
    <col min="9223" max="9223" width="63.710937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3.7109375" style="103" customWidth="1"/>
    <col min="9228" max="9228" width="41.140625" style="103" customWidth="1"/>
    <col min="9229" max="9229" width="63.7109375" style="103" customWidth="1"/>
    <col min="9230" max="9230" width="51.140625" style="103" customWidth="1"/>
    <col min="9231" max="9231" width="63.710937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235" width="9.140625" style="103" customWidth="1"/>
    <col min="9236" max="9472" width="11.42578125" style="103"/>
    <col min="9473" max="9473" width="253" style="103" customWidth="1"/>
    <col min="9474" max="9474" width="39.42578125" style="103" customWidth="1"/>
    <col min="9475" max="9475" width="63.7109375" style="103" customWidth="1"/>
    <col min="9476" max="9476" width="41.140625" style="103" customWidth="1"/>
    <col min="9477" max="9477" width="63.7109375" style="103" customWidth="1"/>
    <col min="9478" max="9478" width="51.140625" style="103" customWidth="1"/>
    <col min="9479" max="9479" width="63.710937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3.7109375" style="103" customWidth="1"/>
    <col min="9484" max="9484" width="41.140625" style="103" customWidth="1"/>
    <col min="9485" max="9485" width="63.7109375" style="103" customWidth="1"/>
    <col min="9486" max="9486" width="51.140625" style="103" customWidth="1"/>
    <col min="9487" max="9487" width="63.710937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491" width="9.140625" style="103" customWidth="1"/>
    <col min="9492" max="9728" width="11.42578125" style="103"/>
    <col min="9729" max="9729" width="253" style="103" customWidth="1"/>
    <col min="9730" max="9730" width="39.42578125" style="103" customWidth="1"/>
    <col min="9731" max="9731" width="63.7109375" style="103" customWidth="1"/>
    <col min="9732" max="9732" width="41.140625" style="103" customWidth="1"/>
    <col min="9733" max="9733" width="63.7109375" style="103" customWidth="1"/>
    <col min="9734" max="9734" width="51.140625" style="103" customWidth="1"/>
    <col min="9735" max="9735" width="63.710937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3.7109375" style="103" customWidth="1"/>
    <col min="9740" max="9740" width="41.140625" style="103" customWidth="1"/>
    <col min="9741" max="9741" width="63.7109375" style="103" customWidth="1"/>
    <col min="9742" max="9742" width="51.140625" style="103" customWidth="1"/>
    <col min="9743" max="9743" width="63.710937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747" width="9.140625" style="103" customWidth="1"/>
    <col min="9748" max="9984" width="11.42578125" style="103"/>
    <col min="9985" max="9985" width="253" style="103" customWidth="1"/>
    <col min="9986" max="9986" width="39.42578125" style="103" customWidth="1"/>
    <col min="9987" max="9987" width="63.7109375" style="103" customWidth="1"/>
    <col min="9988" max="9988" width="41.140625" style="103" customWidth="1"/>
    <col min="9989" max="9989" width="63.7109375" style="103" customWidth="1"/>
    <col min="9990" max="9990" width="51.140625" style="103" customWidth="1"/>
    <col min="9991" max="9991" width="63.710937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3.7109375" style="103" customWidth="1"/>
    <col min="9996" max="9996" width="41.140625" style="103" customWidth="1"/>
    <col min="9997" max="9997" width="63.7109375" style="103" customWidth="1"/>
    <col min="9998" max="9998" width="51.140625" style="103" customWidth="1"/>
    <col min="9999" max="9999" width="63.710937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003" width="9.140625" style="103" customWidth="1"/>
    <col min="10004" max="10240" width="11.42578125" style="103"/>
    <col min="10241" max="10241" width="253" style="103" customWidth="1"/>
    <col min="10242" max="10242" width="39.42578125" style="103" customWidth="1"/>
    <col min="10243" max="10243" width="63.7109375" style="103" customWidth="1"/>
    <col min="10244" max="10244" width="41.140625" style="103" customWidth="1"/>
    <col min="10245" max="10245" width="63.7109375" style="103" customWidth="1"/>
    <col min="10246" max="10246" width="51.140625" style="103" customWidth="1"/>
    <col min="10247" max="10247" width="63.710937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3.7109375" style="103" customWidth="1"/>
    <col min="10252" max="10252" width="41.140625" style="103" customWidth="1"/>
    <col min="10253" max="10253" width="63.7109375" style="103" customWidth="1"/>
    <col min="10254" max="10254" width="51.140625" style="103" customWidth="1"/>
    <col min="10255" max="10255" width="63.710937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259" width="9.140625" style="103" customWidth="1"/>
    <col min="10260" max="10496" width="11.42578125" style="103"/>
    <col min="10497" max="10497" width="253" style="103" customWidth="1"/>
    <col min="10498" max="10498" width="39.42578125" style="103" customWidth="1"/>
    <col min="10499" max="10499" width="63.7109375" style="103" customWidth="1"/>
    <col min="10500" max="10500" width="41.140625" style="103" customWidth="1"/>
    <col min="10501" max="10501" width="63.7109375" style="103" customWidth="1"/>
    <col min="10502" max="10502" width="51.140625" style="103" customWidth="1"/>
    <col min="10503" max="10503" width="63.710937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3.7109375" style="103" customWidth="1"/>
    <col min="10508" max="10508" width="41.140625" style="103" customWidth="1"/>
    <col min="10509" max="10509" width="63.7109375" style="103" customWidth="1"/>
    <col min="10510" max="10510" width="51.140625" style="103" customWidth="1"/>
    <col min="10511" max="10511" width="63.710937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515" width="9.140625" style="103" customWidth="1"/>
    <col min="10516" max="10752" width="11.42578125" style="103"/>
    <col min="10753" max="10753" width="253" style="103" customWidth="1"/>
    <col min="10754" max="10754" width="39.42578125" style="103" customWidth="1"/>
    <col min="10755" max="10755" width="63.7109375" style="103" customWidth="1"/>
    <col min="10756" max="10756" width="41.140625" style="103" customWidth="1"/>
    <col min="10757" max="10757" width="63.7109375" style="103" customWidth="1"/>
    <col min="10758" max="10758" width="51.140625" style="103" customWidth="1"/>
    <col min="10759" max="10759" width="63.710937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3.7109375" style="103" customWidth="1"/>
    <col min="10764" max="10764" width="41.140625" style="103" customWidth="1"/>
    <col min="10765" max="10765" width="63.7109375" style="103" customWidth="1"/>
    <col min="10766" max="10766" width="51.140625" style="103" customWidth="1"/>
    <col min="10767" max="10767" width="63.710937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0771" width="9.140625" style="103" customWidth="1"/>
    <col min="10772" max="11008" width="11.42578125" style="103"/>
    <col min="11009" max="11009" width="253" style="103" customWidth="1"/>
    <col min="11010" max="11010" width="39.42578125" style="103" customWidth="1"/>
    <col min="11011" max="11011" width="63.7109375" style="103" customWidth="1"/>
    <col min="11012" max="11012" width="41.140625" style="103" customWidth="1"/>
    <col min="11013" max="11013" width="63.7109375" style="103" customWidth="1"/>
    <col min="11014" max="11014" width="51.140625" style="103" customWidth="1"/>
    <col min="11015" max="11015" width="63.710937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3.7109375" style="103" customWidth="1"/>
    <col min="11020" max="11020" width="41.140625" style="103" customWidth="1"/>
    <col min="11021" max="11021" width="63.7109375" style="103" customWidth="1"/>
    <col min="11022" max="11022" width="51.140625" style="103" customWidth="1"/>
    <col min="11023" max="11023" width="63.710937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027" width="9.140625" style="103" customWidth="1"/>
    <col min="11028" max="11264" width="11.42578125" style="103"/>
    <col min="11265" max="11265" width="253" style="103" customWidth="1"/>
    <col min="11266" max="11266" width="39.42578125" style="103" customWidth="1"/>
    <col min="11267" max="11267" width="63.7109375" style="103" customWidth="1"/>
    <col min="11268" max="11268" width="41.140625" style="103" customWidth="1"/>
    <col min="11269" max="11269" width="63.7109375" style="103" customWidth="1"/>
    <col min="11270" max="11270" width="51.140625" style="103" customWidth="1"/>
    <col min="11271" max="11271" width="63.710937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3.7109375" style="103" customWidth="1"/>
    <col min="11276" max="11276" width="41.140625" style="103" customWidth="1"/>
    <col min="11277" max="11277" width="63.7109375" style="103" customWidth="1"/>
    <col min="11278" max="11278" width="51.140625" style="103" customWidth="1"/>
    <col min="11279" max="11279" width="63.710937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283" width="9.140625" style="103" customWidth="1"/>
    <col min="11284" max="11520" width="11.42578125" style="103"/>
    <col min="11521" max="11521" width="253" style="103" customWidth="1"/>
    <col min="11522" max="11522" width="39.42578125" style="103" customWidth="1"/>
    <col min="11523" max="11523" width="63.7109375" style="103" customWidth="1"/>
    <col min="11524" max="11524" width="41.140625" style="103" customWidth="1"/>
    <col min="11525" max="11525" width="63.7109375" style="103" customWidth="1"/>
    <col min="11526" max="11526" width="51.140625" style="103" customWidth="1"/>
    <col min="11527" max="11527" width="63.710937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3.7109375" style="103" customWidth="1"/>
    <col min="11532" max="11532" width="41.140625" style="103" customWidth="1"/>
    <col min="11533" max="11533" width="63.7109375" style="103" customWidth="1"/>
    <col min="11534" max="11534" width="51.140625" style="103" customWidth="1"/>
    <col min="11535" max="11535" width="63.710937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539" width="9.140625" style="103" customWidth="1"/>
    <col min="11540" max="11776" width="11.42578125" style="103"/>
    <col min="11777" max="11777" width="253" style="103" customWidth="1"/>
    <col min="11778" max="11778" width="39.42578125" style="103" customWidth="1"/>
    <col min="11779" max="11779" width="63.7109375" style="103" customWidth="1"/>
    <col min="11780" max="11780" width="41.140625" style="103" customWidth="1"/>
    <col min="11781" max="11781" width="63.7109375" style="103" customWidth="1"/>
    <col min="11782" max="11782" width="51.140625" style="103" customWidth="1"/>
    <col min="11783" max="11783" width="63.710937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3.7109375" style="103" customWidth="1"/>
    <col min="11788" max="11788" width="41.140625" style="103" customWidth="1"/>
    <col min="11789" max="11789" width="63.7109375" style="103" customWidth="1"/>
    <col min="11790" max="11790" width="51.140625" style="103" customWidth="1"/>
    <col min="11791" max="11791" width="63.710937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1795" width="9.140625" style="103" customWidth="1"/>
    <col min="11796" max="12032" width="11.42578125" style="103"/>
    <col min="12033" max="12033" width="253" style="103" customWidth="1"/>
    <col min="12034" max="12034" width="39.42578125" style="103" customWidth="1"/>
    <col min="12035" max="12035" width="63.7109375" style="103" customWidth="1"/>
    <col min="12036" max="12036" width="41.140625" style="103" customWidth="1"/>
    <col min="12037" max="12037" width="63.7109375" style="103" customWidth="1"/>
    <col min="12038" max="12038" width="51.140625" style="103" customWidth="1"/>
    <col min="12039" max="12039" width="63.710937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3.7109375" style="103" customWidth="1"/>
    <col min="12044" max="12044" width="41.140625" style="103" customWidth="1"/>
    <col min="12045" max="12045" width="63.7109375" style="103" customWidth="1"/>
    <col min="12046" max="12046" width="51.140625" style="103" customWidth="1"/>
    <col min="12047" max="12047" width="63.710937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051" width="9.140625" style="103" customWidth="1"/>
    <col min="12052" max="12288" width="11.42578125" style="103"/>
    <col min="12289" max="12289" width="253" style="103" customWidth="1"/>
    <col min="12290" max="12290" width="39.42578125" style="103" customWidth="1"/>
    <col min="12291" max="12291" width="63.7109375" style="103" customWidth="1"/>
    <col min="12292" max="12292" width="41.140625" style="103" customWidth="1"/>
    <col min="12293" max="12293" width="63.7109375" style="103" customWidth="1"/>
    <col min="12294" max="12294" width="51.140625" style="103" customWidth="1"/>
    <col min="12295" max="12295" width="63.710937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3.7109375" style="103" customWidth="1"/>
    <col min="12300" max="12300" width="41.140625" style="103" customWidth="1"/>
    <col min="12301" max="12301" width="63.7109375" style="103" customWidth="1"/>
    <col min="12302" max="12302" width="51.140625" style="103" customWidth="1"/>
    <col min="12303" max="12303" width="63.710937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307" width="9.140625" style="103" customWidth="1"/>
    <col min="12308" max="12544" width="11.42578125" style="103"/>
    <col min="12545" max="12545" width="253" style="103" customWidth="1"/>
    <col min="12546" max="12546" width="39.42578125" style="103" customWidth="1"/>
    <col min="12547" max="12547" width="63.7109375" style="103" customWidth="1"/>
    <col min="12548" max="12548" width="41.140625" style="103" customWidth="1"/>
    <col min="12549" max="12549" width="63.7109375" style="103" customWidth="1"/>
    <col min="12550" max="12550" width="51.140625" style="103" customWidth="1"/>
    <col min="12551" max="12551" width="63.710937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3.7109375" style="103" customWidth="1"/>
    <col min="12556" max="12556" width="41.140625" style="103" customWidth="1"/>
    <col min="12557" max="12557" width="63.7109375" style="103" customWidth="1"/>
    <col min="12558" max="12558" width="51.140625" style="103" customWidth="1"/>
    <col min="12559" max="12559" width="63.710937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563" width="9.140625" style="103" customWidth="1"/>
    <col min="12564" max="12800" width="11.42578125" style="103"/>
    <col min="12801" max="12801" width="253" style="103" customWidth="1"/>
    <col min="12802" max="12802" width="39.42578125" style="103" customWidth="1"/>
    <col min="12803" max="12803" width="63.7109375" style="103" customWidth="1"/>
    <col min="12804" max="12804" width="41.140625" style="103" customWidth="1"/>
    <col min="12805" max="12805" width="63.7109375" style="103" customWidth="1"/>
    <col min="12806" max="12806" width="51.140625" style="103" customWidth="1"/>
    <col min="12807" max="12807" width="63.710937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3.7109375" style="103" customWidth="1"/>
    <col min="12812" max="12812" width="41.140625" style="103" customWidth="1"/>
    <col min="12813" max="12813" width="63.7109375" style="103" customWidth="1"/>
    <col min="12814" max="12814" width="51.140625" style="103" customWidth="1"/>
    <col min="12815" max="12815" width="63.710937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2819" width="9.140625" style="103" customWidth="1"/>
    <col min="12820" max="13056" width="11.42578125" style="103"/>
    <col min="13057" max="13057" width="253" style="103" customWidth="1"/>
    <col min="13058" max="13058" width="39.42578125" style="103" customWidth="1"/>
    <col min="13059" max="13059" width="63.7109375" style="103" customWidth="1"/>
    <col min="13060" max="13060" width="41.140625" style="103" customWidth="1"/>
    <col min="13061" max="13061" width="63.7109375" style="103" customWidth="1"/>
    <col min="13062" max="13062" width="51.140625" style="103" customWidth="1"/>
    <col min="13063" max="13063" width="63.710937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3.7109375" style="103" customWidth="1"/>
    <col min="13068" max="13068" width="41.140625" style="103" customWidth="1"/>
    <col min="13069" max="13069" width="63.7109375" style="103" customWidth="1"/>
    <col min="13070" max="13070" width="51.140625" style="103" customWidth="1"/>
    <col min="13071" max="13071" width="63.710937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075" width="9.140625" style="103" customWidth="1"/>
    <col min="13076" max="13312" width="11.42578125" style="103"/>
    <col min="13313" max="13313" width="253" style="103" customWidth="1"/>
    <col min="13314" max="13314" width="39.42578125" style="103" customWidth="1"/>
    <col min="13315" max="13315" width="63.7109375" style="103" customWidth="1"/>
    <col min="13316" max="13316" width="41.140625" style="103" customWidth="1"/>
    <col min="13317" max="13317" width="63.7109375" style="103" customWidth="1"/>
    <col min="13318" max="13318" width="51.140625" style="103" customWidth="1"/>
    <col min="13319" max="13319" width="63.710937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3.7109375" style="103" customWidth="1"/>
    <col min="13324" max="13324" width="41.140625" style="103" customWidth="1"/>
    <col min="13325" max="13325" width="63.7109375" style="103" customWidth="1"/>
    <col min="13326" max="13326" width="51.140625" style="103" customWidth="1"/>
    <col min="13327" max="13327" width="63.710937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331" width="9.140625" style="103" customWidth="1"/>
    <col min="13332" max="13568" width="11.42578125" style="103"/>
    <col min="13569" max="13569" width="253" style="103" customWidth="1"/>
    <col min="13570" max="13570" width="39.42578125" style="103" customWidth="1"/>
    <col min="13571" max="13571" width="63.7109375" style="103" customWidth="1"/>
    <col min="13572" max="13572" width="41.140625" style="103" customWidth="1"/>
    <col min="13573" max="13573" width="63.7109375" style="103" customWidth="1"/>
    <col min="13574" max="13574" width="51.140625" style="103" customWidth="1"/>
    <col min="13575" max="13575" width="63.710937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3.7109375" style="103" customWidth="1"/>
    <col min="13580" max="13580" width="41.140625" style="103" customWidth="1"/>
    <col min="13581" max="13581" width="63.7109375" style="103" customWidth="1"/>
    <col min="13582" max="13582" width="51.140625" style="103" customWidth="1"/>
    <col min="13583" max="13583" width="63.710937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587" width="9.140625" style="103" customWidth="1"/>
    <col min="13588" max="13824" width="11.42578125" style="103"/>
    <col min="13825" max="13825" width="253" style="103" customWidth="1"/>
    <col min="13826" max="13826" width="39.42578125" style="103" customWidth="1"/>
    <col min="13827" max="13827" width="63.7109375" style="103" customWidth="1"/>
    <col min="13828" max="13828" width="41.140625" style="103" customWidth="1"/>
    <col min="13829" max="13829" width="63.7109375" style="103" customWidth="1"/>
    <col min="13830" max="13830" width="51.140625" style="103" customWidth="1"/>
    <col min="13831" max="13831" width="63.710937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3.7109375" style="103" customWidth="1"/>
    <col min="13836" max="13836" width="41.140625" style="103" customWidth="1"/>
    <col min="13837" max="13837" width="63.7109375" style="103" customWidth="1"/>
    <col min="13838" max="13838" width="51.140625" style="103" customWidth="1"/>
    <col min="13839" max="13839" width="63.710937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3843" width="9.140625" style="103" customWidth="1"/>
    <col min="13844" max="14080" width="11.42578125" style="103"/>
    <col min="14081" max="14081" width="253" style="103" customWidth="1"/>
    <col min="14082" max="14082" width="39.42578125" style="103" customWidth="1"/>
    <col min="14083" max="14083" width="63.7109375" style="103" customWidth="1"/>
    <col min="14084" max="14084" width="41.140625" style="103" customWidth="1"/>
    <col min="14085" max="14085" width="63.7109375" style="103" customWidth="1"/>
    <col min="14086" max="14086" width="51.140625" style="103" customWidth="1"/>
    <col min="14087" max="14087" width="63.710937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3.7109375" style="103" customWidth="1"/>
    <col min="14092" max="14092" width="41.140625" style="103" customWidth="1"/>
    <col min="14093" max="14093" width="63.7109375" style="103" customWidth="1"/>
    <col min="14094" max="14094" width="51.140625" style="103" customWidth="1"/>
    <col min="14095" max="14095" width="63.710937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099" width="9.140625" style="103" customWidth="1"/>
    <col min="14100" max="14336" width="11.42578125" style="103"/>
    <col min="14337" max="14337" width="253" style="103" customWidth="1"/>
    <col min="14338" max="14338" width="39.42578125" style="103" customWidth="1"/>
    <col min="14339" max="14339" width="63.7109375" style="103" customWidth="1"/>
    <col min="14340" max="14340" width="41.140625" style="103" customWidth="1"/>
    <col min="14341" max="14341" width="63.7109375" style="103" customWidth="1"/>
    <col min="14342" max="14342" width="51.140625" style="103" customWidth="1"/>
    <col min="14343" max="14343" width="63.710937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3.7109375" style="103" customWidth="1"/>
    <col min="14348" max="14348" width="41.140625" style="103" customWidth="1"/>
    <col min="14349" max="14349" width="63.7109375" style="103" customWidth="1"/>
    <col min="14350" max="14350" width="51.140625" style="103" customWidth="1"/>
    <col min="14351" max="14351" width="63.710937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355" width="9.140625" style="103" customWidth="1"/>
    <col min="14356" max="14592" width="11.42578125" style="103"/>
    <col min="14593" max="14593" width="253" style="103" customWidth="1"/>
    <col min="14594" max="14594" width="39.42578125" style="103" customWidth="1"/>
    <col min="14595" max="14595" width="63.7109375" style="103" customWidth="1"/>
    <col min="14596" max="14596" width="41.140625" style="103" customWidth="1"/>
    <col min="14597" max="14597" width="63.7109375" style="103" customWidth="1"/>
    <col min="14598" max="14598" width="51.140625" style="103" customWidth="1"/>
    <col min="14599" max="14599" width="63.710937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3.7109375" style="103" customWidth="1"/>
    <col min="14604" max="14604" width="41.140625" style="103" customWidth="1"/>
    <col min="14605" max="14605" width="63.7109375" style="103" customWidth="1"/>
    <col min="14606" max="14606" width="51.140625" style="103" customWidth="1"/>
    <col min="14607" max="14607" width="63.710937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611" width="9.140625" style="103" customWidth="1"/>
    <col min="14612" max="14848" width="11.42578125" style="103"/>
    <col min="14849" max="14849" width="253" style="103" customWidth="1"/>
    <col min="14850" max="14850" width="39.42578125" style="103" customWidth="1"/>
    <col min="14851" max="14851" width="63.7109375" style="103" customWidth="1"/>
    <col min="14852" max="14852" width="41.140625" style="103" customWidth="1"/>
    <col min="14853" max="14853" width="63.7109375" style="103" customWidth="1"/>
    <col min="14854" max="14854" width="51.140625" style="103" customWidth="1"/>
    <col min="14855" max="14855" width="63.710937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3.7109375" style="103" customWidth="1"/>
    <col min="14860" max="14860" width="41.140625" style="103" customWidth="1"/>
    <col min="14861" max="14861" width="63.7109375" style="103" customWidth="1"/>
    <col min="14862" max="14862" width="51.140625" style="103" customWidth="1"/>
    <col min="14863" max="14863" width="63.710937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4867" width="9.140625" style="103" customWidth="1"/>
    <col min="14868" max="15104" width="11.42578125" style="103"/>
    <col min="15105" max="15105" width="253" style="103" customWidth="1"/>
    <col min="15106" max="15106" width="39.42578125" style="103" customWidth="1"/>
    <col min="15107" max="15107" width="63.7109375" style="103" customWidth="1"/>
    <col min="15108" max="15108" width="41.140625" style="103" customWidth="1"/>
    <col min="15109" max="15109" width="63.7109375" style="103" customWidth="1"/>
    <col min="15110" max="15110" width="51.140625" style="103" customWidth="1"/>
    <col min="15111" max="15111" width="63.710937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3.7109375" style="103" customWidth="1"/>
    <col min="15116" max="15116" width="41.140625" style="103" customWidth="1"/>
    <col min="15117" max="15117" width="63.7109375" style="103" customWidth="1"/>
    <col min="15118" max="15118" width="51.140625" style="103" customWidth="1"/>
    <col min="15119" max="15119" width="63.710937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123" width="9.140625" style="103" customWidth="1"/>
    <col min="15124" max="15360" width="11.42578125" style="103"/>
    <col min="15361" max="15361" width="253" style="103" customWidth="1"/>
    <col min="15362" max="15362" width="39.42578125" style="103" customWidth="1"/>
    <col min="15363" max="15363" width="63.7109375" style="103" customWidth="1"/>
    <col min="15364" max="15364" width="41.140625" style="103" customWidth="1"/>
    <col min="15365" max="15365" width="63.7109375" style="103" customWidth="1"/>
    <col min="15366" max="15366" width="51.140625" style="103" customWidth="1"/>
    <col min="15367" max="15367" width="63.710937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3.7109375" style="103" customWidth="1"/>
    <col min="15372" max="15372" width="41.140625" style="103" customWidth="1"/>
    <col min="15373" max="15373" width="63.7109375" style="103" customWidth="1"/>
    <col min="15374" max="15374" width="51.140625" style="103" customWidth="1"/>
    <col min="15375" max="15375" width="63.710937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379" width="9.140625" style="103" customWidth="1"/>
    <col min="15380" max="15616" width="11.42578125" style="103"/>
    <col min="15617" max="15617" width="253" style="103" customWidth="1"/>
    <col min="15618" max="15618" width="39.42578125" style="103" customWidth="1"/>
    <col min="15619" max="15619" width="63.7109375" style="103" customWidth="1"/>
    <col min="15620" max="15620" width="41.140625" style="103" customWidth="1"/>
    <col min="15621" max="15621" width="63.7109375" style="103" customWidth="1"/>
    <col min="15622" max="15622" width="51.140625" style="103" customWidth="1"/>
    <col min="15623" max="15623" width="63.710937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3.7109375" style="103" customWidth="1"/>
    <col min="15628" max="15628" width="41.140625" style="103" customWidth="1"/>
    <col min="15629" max="15629" width="63.7109375" style="103" customWidth="1"/>
    <col min="15630" max="15630" width="51.140625" style="103" customWidth="1"/>
    <col min="15631" max="15631" width="63.710937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635" width="9.140625" style="103" customWidth="1"/>
    <col min="15636" max="15872" width="11.42578125" style="103"/>
    <col min="15873" max="15873" width="253" style="103" customWidth="1"/>
    <col min="15874" max="15874" width="39.42578125" style="103" customWidth="1"/>
    <col min="15875" max="15875" width="63.7109375" style="103" customWidth="1"/>
    <col min="15876" max="15876" width="41.140625" style="103" customWidth="1"/>
    <col min="15877" max="15877" width="63.7109375" style="103" customWidth="1"/>
    <col min="15878" max="15878" width="51.140625" style="103" customWidth="1"/>
    <col min="15879" max="15879" width="63.710937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3.7109375" style="103" customWidth="1"/>
    <col min="15884" max="15884" width="41.140625" style="103" customWidth="1"/>
    <col min="15885" max="15885" width="63.7109375" style="103" customWidth="1"/>
    <col min="15886" max="15886" width="51.140625" style="103" customWidth="1"/>
    <col min="15887" max="15887" width="63.710937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5891" width="9.140625" style="103" customWidth="1"/>
    <col min="15892" max="16128" width="11.42578125" style="103"/>
    <col min="16129" max="16129" width="253" style="103" customWidth="1"/>
    <col min="16130" max="16130" width="39.42578125" style="103" customWidth="1"/>
    <col min="16131" max="16131" width="63.7109375" style="103" customWidth="1"/>
    <col min="16132" max="16132" width="41.140625" style="103" customWidth="1"/>
    <col min="16133" max="16133" width="63.7109375" style="103" customWidth="1"/>
    <col min="16134" max="16134" width="51.140625" style="103" customWidth="1"/>
    <col min="16135" max="16135" width="63.710937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3.7109375" style="103" customWidth="1"/>
    <col min="16140" max="16140" width="41.140625" style="103" customWidth="1"/>
    <col min="16141" max="16141" width="63.7109375" style="103" customWidth="1"/>
    <col min="16142" max="16142" width="51.140625" style="103" customWidth="1"/>
    <col min="16143" max="16143" width="63.710937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147" width="9.140625" style="103" customWidth="1"/>
    <col min="16148" max="16384" width="11.42578125" style="103"/>
  </cols>
  <sheetData>
    <row r="1" spans="1:19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9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9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9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9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9" ht="6" customHeight="1"/>
    <row r="7" spans="1:19" ht="63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9" s="294" customFormat="1" ht="118.5" customHeight="1">
      <c r="A8" s="293"/>
      <c r="B8" s="1036" t="s">
        <v>447</v>
      </c>
      <c r="C8" s="1036"/>
      <c r="D8" s="1036"/>
      <c r="E8" s="1036"/>
      <c r="F8" s="1036"/>
      <c r="G8" s="1036"/>
      <c r="H8" s="1036"/>
      <c r="I8" s="1036"/>
      <c r="J8" s="1036" t="s">
        <v>66</v>
      </c>
      <c r="K8" s="1036"/>
      <c r="L8" s="1036"/>
      <c r="M8" s="1036"/>
      <c r="N8" s="1036"/>
      <c r="O8" s="1036"/>
      <c r="P8" s="1036"/>
      <c r="Q8" s="1036"/>
      <c r="R8" s="292"/>
    </row>
    <row r="9" spans="1:19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</row>
    <row r="10" spans="1:19" ht="168" customHeight="1">
      <c r="A10" s="301" t="s">
        <v>418</v>
      </c>
      <c r="B10" s="302">
        <v>1235445.0746199999</v>
      </c>
      <c r="C10" s="302">
        <v>1658.1569299999999</v>
      </c>
      <c r="D10" s="302">
        <v>3770.5120499999998</v>
      </c>
      <c r="E10" s="302">
        <v>230.58349999999999</v>
      </c>
      <c r="F10" s="302">
        <v>487.06</v>
      </c>
      <c r="G10" s="302">
        <v>2200.60788</v>
      </c>
      <c r="H10" s="302">
        <v>813.47636</v>
      </c>
      <c r="I10" s="302">
        <v>1244605.4713399999</v>
      </c>
      <c r="J10" s="302">
        <v>1552422.9402524</v>
      </c>
      <c r="K10" s="302">
        <v>81500.967209999988</v>
      </c>
      <c r="L10" s="302">
        <v>839.25900999999999</v>
      </c>
      <c r="M10" s="302">
        <v>600.32057999999995</v>
      </c>
      <c r="N10" s="302">
        <v>670.33048999999994</v>
      </c>
      <c r="O10" s="302">
        <v>7996.3760999999995</v>
      </c>
      <c r="P10" s="302">
        <v>3774.1802200000002</v>
      </c>
      <c r="Q10" s="302">
        <v>1647804.3738699998</v>
      </c>
      <c r="R10" s="292"/>
    </row>
    <row r="11" spans="1:19" ht="168" customHeight="1">
      <c r="A11" s="301" t="s">
        <v>419</v>
      </c>
      <c r="B11" s="303">
        <v>5183.3269500000006</v>
      </c>
      <c r="C11" s="303">
        <v>0</v>
      </c>
      <c r="D11" s="303">
        <v>0</v>
      </c>
      <c r="E11" s="303">
        <v>0</v>
      </c>
      <c r="F11" s="303">
        <v>0</v>
      </c>
      <c r="G11" s="303">
        <v>0</v>
      </c>
      <c r="H11" s="303">
        <v>0</v>
      </c>
      <c r="I11" s="303">
        <v>5183.3269500000006</v>
      </c>
      <c r="J11" s="303">
        <v>96128.974239999996</v>
      </c>
      <c r="K11" s="303">
        <v>0</v>
      </c>
      <c r="L11" s="302">
        <v>0</v>
      </c>
      <c r="M11" s="302">
        <v>0</v>
      </c>
      <c r="N11" s="302">
        <v>0</v>
      </c>
      <c r="O11" s="302">
        <v>1313.3036100000002</v>
      </c>
      <c r="P11" s="302">
        <v>107.30426</v>
      </c>
      <c r="Q11" s="302">
        <v>97549.582110000003</v>
      </c>
      <c r="R11" s="292"/>
    </row>
    <row r="12" spans="1:19" ht="168" customHeight="1">
      <c r="A12" s="301" t="s">
        <v>420</v>
      </c>
      <c r="B12" s="303">
        <v>2289.9507699999999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320700.94967</v>
      </c>
      <c r="I12" s="303">
        <v>322990.90044</v>
      </c>
      <c r="J12" s="303">
        <v>19098.349469999997</v>
      </c>
      <c r="K12" s="303">
        <v>2919.06041</v>
      </c>
      <c r="L12" s="302">
        <v>0</v>
      </c>
      <c r="M12" s="302">
        <v>0</v>
      </c>
      <c r="N12" s="302">
        <v>0</v>
      </c>
      <c r="O12" s="302">
        <v>0</v>
      </c>
      <c r="P12" s="302">
        <v>2711.9616499999997</v>
      </c>
      <c r="Q12" s="302">
        <v>24729.37153</v>
      </c>
      <c r="R12" s="292"/>
    </row>
    <row r="13" spans="1:19" ht="168" customHeight="1">
      <c r="A13" s="301" t="s">
        <v>421</v>
      </c>
      <c r="B13" s="302">
        <v>81035.731299999999</v>
      </c>
      <c r="C13" s="302">
        <v>0</v>
      </c>
      <c r="D13" s="302">
        <v>58.551679999999998</v>
      </c>
      <c r="E13" s="302">
        <v>0</v>
      </c>
      <c r="F13" s="302">
        <v>0</v>
      </c>
      <c r="G13" s="302">
        <v>0</v>
      </c>
      <c r="H13" s="302">
        <v>33199.832320000001</v>
      </c>
      <c r="I13" s="302">
        <v>114294.11529999999</v>
      </c>
      <c r="J13" s="302">
        <v>1573.75838</v>
      </c>
      <c r="K13" s="302">
        <v>0</v>
      </c>
      <c r="L13" s="302">
        <v>125</v>
      </c>
      <c r="M13" s="302">
        <v>0</v>
      </c>
      <c r="N13" s="302">
        <v>189.01920999999999</v>
      </c>
      <c r="O13" s="302">
        <v>0</v>
      </c>
      <c r="P13" s="302">
        <v>13.72</v>
      </c>
      <c r="Q13" s="302">
        <v>1901.4975900000002</v>
      </c>
      <c r="R13" s="292"/>
    </row>
    <row r="14" spans="1:19" ht="168" customHeight="1">
      <c r="A14" s="301" t="s">
        <v>422</v>
      </c>
      <c r="B14" s="302">
        <v>3160118.6415714002</v>
      </c>
      <c r="C14" s="302">
        <v>8762.6520099999998</v>
      </c>
      <c r="D14" s="302">
        <v>7667.7305539999998</v>
      </c>
      <c r="E14" s="302">
        <v>1270.70776</v>
      </c>
      <c r="F14" s="302">
        <v>20497.737731199999</v>
      </c>
      <c r="G14" s="302">
        <v>83.795770000000005</v>
      </c>
      <c r="H14" s="302">
        <v>158540.60824999999</v>
      </c>
      <c r="I14" s="302">
        <v>3356941.8736199997</v>
      </c>
      <c r="J14" s="302">
        <v>1001142.0991698001</v>
      </c>
      <c r="K14" s="302">
        <v>46950.952060000003</v>
      </c>
      <c r="L14" s="302">
        <v>452.5911754</v>
      </c>
      <c r="M14" s="302">
        <v>31387.95278</v>
      </c>
      <c r="N14" s="302">
        <v>5437.7776699999995</v>
      </c>
      <c r="O14" s="302">
        <v>2878.7180598</v>
      </c>
      <c r="P14" s="302">
        <v>3169.46819</v>
      </c>
      <c r="Q14" s="302">
        <v>1091419.5591</v>
      </c>
      <c r="R14" s="292"/>
    </row>
    <row r="15" spans="1:19" ht="168" customHeight="1">
      <c r="A15" s="301" t="s">
        <v>423</v>
      </c>
      <c r="B15" s="302">
        <v>929570.51751999999</v>
      </c>
      <c r="C15" s="302">
        <v>0</v>
      </c>
      <c r="D15" s="302">
        <v>0</v>
      </c>
      <c r="E15" s="302">
        <v>0</v>
      </c>
      <c r="F15" s="302">
        <v>1228.1012000000001</v>
      </c>
      <c r="G15" s="302">
        <v>0</v>
      </c>
      <c r="H15" s="302">
        <v>63074.438130000002</v>
      </c>
      <c r="I15" s="302">
        <v>993873.05685000005</v>
      </c>
      <c r="J15" s="302">
        <v>207211.75253999999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9297.1175500000008</v>
      </c>
      <c r="Q15" s="302">
        <v>216508.87009000001</v>
      </c>
      <c r="R15" s="292"/>
    </row>
    <row r="16" spans="1:19" ht="168" customHeight="1">
      <c r="A16" s="301" t="s">
        <v>77</v>
      </c>
      <c r="B16" s="302">
        <v>954372.19862440007</v>
      </c>
      <c r="C16" s="302">
        <v>2077.3890000000001</v>
      </c>
      <c r="D16" s="302">
        <v>153.02482999999998</v>
      </c>
      <c r="E16" s="302">
        <v>823.2</v>
      </c>
      <c r="F16" s="302">
        <v>1460.4651799999999</v>
      </c>
      <c r="G16" s="302">
        <v>0</v>
      </c>
      <c r="H16" s="302">
        <v>38986.671219999997</v>
      </c>
      <c r="I16" s="302">
        <v>997872.94886</v>
      </c>
      <c r="J16" s="302">
        <v>1291988.6329049999</v>
      </c>
      <c r="K16" s="302">
        <v>60358.610912800003</v>
      </c>
      <c r="L16" s="302">
        <v>2729.04259</v>
      </c>
      <c r="M16" s="302">
        <v>11570.8524</v>
      </c>
      <c r="N16" s="302">
        <v>26261.299038600002</v>
      </c>
      <c r="O16" s="302">
        <v>15094.6740768</v>
      </c>
      <c r="P16" s="302">
        <v>66538.426630000002</v>
      </c>
      <c r="Q16" s="302">
        <v>1474541.5385399999</v>
      </c>
      <c r="R16" s="292"/>
    </row>
    <row r="17" spans="1:18" ht="168" customHeight="1">
      <c r="A17" s="301" t="s">
        <v>424</v>
      </c>
      <c r="B17" s="302">
        <v>1869335.4784053999</v>
      </c>
      <c r="C17" s="302">
        <v>12301.02182</v>
      </c>
      <c r="D17" s="302">
        <v>25742.097467600001</v>
      </c>
      <c r="E17" s="302">
        <v>2160.2175999999999</v>
      </c>
      <c r="F17" s="302">
        <v>26525.210316000001</v>
      </c>
      <c r="G17" s="302">
        <v>2676.9837299999999</v>
      </c>
      <c r="H17" s="302">
        <v>156625.90586000003</v>
      </c>
      <c r="I17" s="302">
        <v>2095366.91521</v>
      </c>
      <c r="J17" s="302">
        <v>1814265.3899414001</v>
      </c>
      <c r="K17" s="302">
        <v>61781.936395600002</v>
      </c>
      <c r="L17" s="302">
        <v>8860.1268600000003</v>
      </c>
      <c r="M17" s="302">
        <v>945.37952000000007</v>
      </c>
      <c r="N17" s="302">
        <v>31145.0659538</v>
      </c>
      <c r="O17" s="302">
        <v>6241.8633</v>
      </c>
      <c r="P17" s="302">
        <v>155238.30286000003</v>
      </c>
      <c r="Q17" s="302">
        <v>2078478.0648399999</v>
      </c>
      <c r="R17" s="292"/>
    </row>
    <row r="18" spans="1:18" ht="168" customHeight="1">
      <c r="A18" s="301" t="s">
        <v>425</v>
      </c>
      <c r="B18" s="302">
        <v>194309.203622</v>
      </c>
      <c r="C18" s="302">
        <v>670.09302000000002</v>
      </c>
      <c r="D18" s="302">
        <v>490.34858000000003</v>
      </c>
      <c r="E18" s="302">
        <v>279.17174999999997</v>
      </c>
      <c r="F18" s="302">
        <v>0</v>
      </c>
      <c r="G18" s="302">
        <v>0</v>
      </c>
      <c r="H18" s="302">
        <v>1925.66039</v>
      </c>
      <c r="I18" s="302">
        <v>197674.47736000002</v>
      </c>
      <c r="J18" s="302">
        <v>51531.761431999999</v>
      </c>
      <c r="K18" s="302">
        <v>10035.9444</v>
      </c>
      <c r="L18" s="302">
        <v>138.27507999999997</v>
      </c>
      <c r="M18" s="302">
        <v>30.543490000000002</v>
      </c>
      <c r="N18" s="302">
        <v>657.07119999999998</v>
      </c>
      <c r="O18" s="302">
        <v>204.99477999999999</v>
      </c>
      <c r="P18" s="302">
        <v>437.02825999999999</v>
      </c>
      <c r="Q18" s="302">
        <v>63035.618640000001</v>
      </c>
      <c r="R18" s="292"/>
    </row>
    <row r="19" spans="1:18" ht="168" customHeight="1">
      <c r="A19" s="301" t="s">
        <v>426</v>
      </c>
      <c r="B19" s="302">
        <v>291200.05204720004</v>
      </c>
      <c r="C19" s="302">
        <v>1651.26981</v>
      </c>
      <c r="D19" s="302">
        <v>1815.31432</v>
      </c>
      <c r="E19" s="302">
        <v>194.12864999999999</v>
      </c>
      <c r="F19" s="302">
        <v>11053.383250000001</v>
      </c>
      <c r="G19" s="302">
        <v>292.87090000000001</v>
      </c>
      <c r="H19" s="302">
        <v>135032.81665999998</v>
      </c>
      <c r="I19" s="302">
        <v>441239.83564</v>
      </c>
      <c r="J19" s="302">
        <v>285290.50737000001</v>
      </c>
      <c r="K19" s="302">
        <v>16999.562739999998</v>
      </c>
      <c r="L19" s="302">
        <v>473.75153</v>
      </c>
      <c r="M19" s="302">
        <v>356.22753999999998</v>
      </c>
      <c r="N19" s="302">
        <v>6090.2759574000002</v>
      </c>
      <c r="O19" s="302">
        <v>1088.7605000000001</v>
      </c>
      <c r="P19" s="302">
        <v>2498.4784199999999</v>
      </c>
      <c r="Q19" s="302">
        <v>312797.56406</v>
      </c>
      <c r="R19" s="292"/>
    </row>
    <row r="20" spans="1:18" ht="168" customHeight="1">
      <c r="A20" s="301" t="s">
        <v>427</v>
      </c>
      <c r="B20" s="302">
        <v>39856.977399999996</v>
      </c>
      <c r="C20" s="302">
        <v>21.953259999999997</v>
      </c>
      <c r="D20" s="302">
        <v>0</v>
      </c>
      <c r="E20" s="302">
        <v>0</v>
      </c>
      <c r="F20" s="302">
        <v>0</v>
      </c>
      <c r="G20" s="302">
        <v>0</v>
      </c>
      <c r="H20" s="302">
        <v>2822885.3106499999</v>
      </c>
      <c r="I20" s="302">
        <v>2862764.24131</v>
      </c>
      <c r="J20" s="302">
        <v>80288.041750000004</v>
      </c>
      <c r="K20" s="302">
        <v>34.246360000000003</v>
      </c>
      <c r="L20" s="302">
        <v>0</v>
      </c>
      <c r="M20" s="302">
        <v>0</v>
      </c>
      <c r="N20" s="302">
        <v>0</v>
      </c>
      <c r="O20" s="302">
        <v>0</v>
      </c>
      <c r="P20" s="302">
        <v>24676.604749999999</v>
      </c>
      <c r="Q20" s="302">
        <v>104998.89285999999</v>
      </c>
      <c r="R20" s="292"/>
    </row>
    <row r="21" spans="1:18" ht="168" customHeight="1">
      <c r="A21" s="301" t="s">
        <v>428</v>
      </c>
      <c r="B21" s="302">
        <v>4986733.0131527996</v>
      </c>
      <c r="C21" s="302">
        <v>9387.1197663999992</v>
      </c>
      <c r="D21" s="302">
        <v>57339.312260399995</v>
      </c>
      <c r="E21" s="302">
        <v>1743.5513799999999</v>
      </c>
      <c r="F21" s="302">
        <v>90651.921395799989</v>
      </c>
      <c r="G21" s="302">
        <v>716.54250000000002</v>
      </c>
      <c r="H21" s="302">
        <v>67801.506569999998</v>
      </c>
      <c r="I21" s="302">
        <v>5214372.9670299999</v>
      </c>
      <c r="J21" s="302">
        <v>2533776.613837</v>
      </c>
      <c r="K21" s="302">
        <v>34930.667404799999</v>
      </c>
      <c r="L21" s="302">
        <v>11049.7180718</v>
      </c>
      <c r="M21" s="302">
        <v>119.98814999999999</v>
      </c>
      <c r="N21" s="302">
        <v>40924.540371399999</v>
      </c>
      <c r="O21" s="302">
        <v>0</v>
      </c>
      <c r="P21" s="302">
        <v>17774.899940000003</v>
      </c>
      <c r="Q21" s="302">
        <v>2638576.42778</v>
      </c>
      <c r="R21" s="292"/>
    </row>
    <row r="22" spans="1:18" ht="168" customHeight="1">
      <c r="A22" s="301" t="s">
        <v>429</v>
      </c>
      <c r="B22" s="302">
        <v>1652.16815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115.1254</v>
      </c>
      <c r="I22" s="302">
        <v>1767.2935500000001</v>
      </c>
      <c r="J22" s="302">
        <v>1414.76332</v>
      </c>
      <c r="K22" s="302">
        <v>0</v>
      </c>
      <c r="L22" s="302">
        <v>0</v>
      </c>
      <c r="M22" s="302">
        <v>0</v>
      </c>
      <c r="N22" s="302">
        <v>0</v>
      </c>
      <c r="O22" s="302">
        <v>145.47240539999999</v>
      </c>
      <c r="P22" s="302">
        <v>152.42400000000001</v>
      </c>
      <c r="Q22" s="302">
        <v>1712.6597300000001</v>
      </c>
      <c r="R22" s="292"/>
    </row>
    <row r="23" spans="1:18" ht="168" customHeight="1">
      <c r="A23" s="301" t="s">
        <v>430</v>
      </c>
      <c r="B23" s="302">
        <v>2495.2759000000001</v>
      </c>
      <c r="C23" s="302">
        <v>0</v>
      </c>
      <c r="D23" s="302">
        <v>14.44821</v>
      </c>
      <c r="E23" s="302">
        <v>0</v>
      </c>
      <c r="F23" s="302">
        <v>0</v>
      </c>
      <c r="G23" s="302">
        <v>0</v>
      </c>
      <c r="H23" s="302">
        <v>59.258499999999998</v>
      </c>
      <c r="I23" s="302">
        <v>2568.98261</v>
      </c>
      <c r="J23" s="302">
        <v>23822.674260000003</v>
      </c>
      <c r="K23" s="302">
        <v>26.621179999999999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23849.295440000002</v>
      </c>
      <c r="R23" s="292"/>
    </row>
    <row r="24" spans="1:18" ht="168" customHeight="1">
      <c r="A24" s="301" t="s">
        <v>431</v>
      </c>
      <c r="B24" s="302">
        <v>1585287.8682007999</v>
      </c>
      <c r="C24" s="302">
        <v>7194.5075921999996</v>
      </c>
      <c r="D24" s="302">
        <v>29754.355446199999</v>
      </c>
      <c r="E24" s="302">
        <v>1256.31528</v>
      </c>
      <c r="F24" s="302">
        <v>590.07571999999993</v>
      </c>
      <c r="G24" s="302">
        <v>117.6578494</v>
      </c>
      <c r="H24" s="302">
        <v>254411.54722000001</v>
      </c>
      <c r="I24" s="302">
        <v>1878612.3273099998</v>
      </c>
      <c r="J24" s="302">
        <v>161398.73838</v>
      </c>
      <c r="K24" s="302">
        <v>5044.2471799999994</v>
      </c>
      <c r="L24" s="302">
        <v>689.92164000000002</v>
      </c>
      <c r="M24" s="302">
        <v>0</v>
      </c>
      <c r="N24" s="302">
        <v>6063.0800399999998</v>
      </c>
      <c r="O24" s="302">
        <v>55.06617</v>
      </c>
      <c r="P24" s="302">
        <v>724.77263000000005</v>
      </c>
      <c r="Q24" s="302">
        <v>173975.82603999999</v>
      </c>
      <c r="R24" s="292"/>
    </row>
    <row r="25" spans="1:18" ht="168" customHeight="1">
      <c r="A25" s="301" t="s">
        <v>432</v>
      </c>
      <c r="B25" s="302">
        <v>70.55028999999999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0</v>
      </c>
      <c r="I25" s="302">
        <v>70.55028999999999</v>
      </c>
      <c r="J25" s="302">
        <v>0.89309000000000005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0.89309000000000005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70.56</v>
      </c>
      <c r="Q26" s="302">
        <v>70.56</v>
      </c>
      <c r="R26" s="292"/>
    </row>
    <row r="27" spans="1:18" s="215" customFormat="1" ht="261.75" customHeight="1" thickBot="1">
      <c r="A27" s="304" t="s">
        <v>434</v>
      </c>
      <c r="B27" s="305">
        <v>313.2</v>
      </c>
      <c r="C27" s="305">
        <v>136.30534</v>
      </c>
      <c r="D27" s="305">
        <v>0</v>
      </c>
      <c r="E27" s="305">
        <v>0</v>
      </c>
      <c r="F27" s="305">
        <v>0</v>
      </c>
      <c r="G27" s="305">
        <v>0</v>
      </c>
      <c r="H27" s="305">
        <v>7446.9253600000002</v>
      </c>
      <c r="I27" s="305">
        <v>7896.4306999999999</v>
      </c>
      <c r="J27" s="305">
        <v>78.235990000000001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0</v>
      </c>
      <c r="Q27" s="305">
        <v>78.235990000000001</v>
      </c>
      <c r="R27" s="306"/>
    </row>
    <row r="28" spans="1:18" s="215" customFormat="1" ht="87.75" customHeight="1" thickTop="1" thickBot="1">
      <c r="A28" s="307" t="s">
        <v>81</v>
      </c>
      <c r="B28" s="308">
        <f>SUM(B10:B27)</f>
        <v>15339269.228523999</v>
      </c>
      <c r="C28" s="308">
        <f t="shared" ref="C28:Q28" si="0">SUM(C10:C27)</f>
        <v>43860.468548600002</v>
      </c>
      <c r="D28" s="308">
        <f t="shared" si="0"/>
        <v>126805.6953982</v>
      </c>
      <c r="E28" s="308">
        <f t="shared" si="0"/>
        <v>7957.8759199999995</v>
      </c>
      <c r="F28" s="308">
        <f t="shared" si="0"/>
        <v>152493.95479299998</v>
      </c>
      <c r="G28" s="308">
        <f t="shared" si="0"/>
        <v>6088.4586293999992</v>
      </c>
      <c r="H28" s="308">
        <f t="shared" si="0"/>
        <v>4061620.0325600002</v>
      </c>
      <c r="I28" s="308">
        <f t="shared" si="0"/>
        <v>19738095.714369997</v>
      </c>
      <c r="J28" s="308">
        <f t="shared" si="0"/>
        <v>9121434.1263276003</v>
      </c>
      <c r="K28" s="308">
        <f t="shared" si="0"/>
        <v>320582.81625320006</v>
      </c>
      <c r="L28" s="308">
        <f t="shared" si="0"/>
        <v>25357.685957199999</v>
      </c>
      <c r="M28" s="308">
        <f t="shared" si="0"/>
        <v>45011.264459999991</v>
      </c>
      <c r="N28" s="308">
        <f t="shared" si="0"/>
        <v>117438.45993119999</v>
      </c>
      <c r="O28" s="308">
        <f t="shared" si="0"/>
        <v>35019.229002</v>
      </c>
      <c r="P28" s="308">
        <f t="shared" si="0"/>
        <v>287185.24936000007</v>
      </c>
      <c r="Q28" s="308">
        <f t="shared" si="0"/>
        <v>9952028.8313000016</v>
      </c>
      <c r="R28" s="306"/>
    </row>
    <row r="29" spans="1:18" ht="27.75" customHeight="1" thickTop="1" thickBot="1">
      <c r="A29" s="309"/>
      <c r="B29" s="310"/>
      <c r="C29" s="311"/>
      <c r="D29" s="312"/>
      <c r="E29" s="312"/>
      <c r="F29" s="312"/>
      <c r="G29" s="312"/>
      <c r="H29" s="312"/>
      <c r="I29" s="312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70.5" customHeight="1" thickTop="1">
      <c r="A30" s="289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52.25" customHeight="1">
      <c r="A31" s="1038" t="s">
        <v>440</v>
      </c>
      <c r="B31" s="1038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51" customHeight="1">
      <c r="A32" s="289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7">
    <mergeCell ref="A31:B31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V653"/>
  <sheetViews>
    <sheetView topLeftCell="A2" zoomScale="20" zoomScaleNormal="20" workbookViewId="0">
      <selection activeCell="A3" sqref="A3:Q3"/>
    </sheetView>
  </sheetViews>
  <sheetFormatPr defaultColWidth="11.42578125" defaultRowHeight="60"/>
  <cols>
    <col min="1" max="1" width="253" style="195" customWidth="1"/>
    <col min="2" max="2" width="39.42578125" style="103" customWidth="1"/>
    <col min="3" max="3" width="62.28515625" style="289" customWidth="1"/>
    <col min="4" max="4" width="41.140625" style="103" customWidth="1"/>
    <col min="5" max="5" width="62.28515625" style="103" customWidth="1"/>
    <col min="6" max="6" width="51.140625" style="103" customWidth="1"/>
    <col min="7" max="7" width="62.285156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2.28515625" style="103" customWidth="1"/>
    <col min="12" max="12" width="41.140625" style="103" customWidth="1"/>
    <col min="13" max="13" width="62.28515625" style="103" customWidth="1"/>
    <col min="14" max="14" width="51.140625" style="103" customWidth="1"/>
    <col min="15" max="15" width="62.28515625" style="103" customWidth="1"/>
    <col min="16" max="16" width="64" style="103" customWidth="1"/>
    <col min="17" max="17" width="42.42578125" style="103" customWidth="1"/>
    <col min="18" max="18" width="6.5703125" style="290" customWidth="1"/>
    <col min="19" max="22" width="9.140625" style="103" customWidth="1"/>
    <col min="23" max="256" width="11.42578125" style="103"/>
    <col min="257" max="257" width="253" style="103" customWidth="1"/>
    <col min="258" max="258" width="39.42578125" style="103" customWidth="1"/>
    <col min="259" max="259" width="62.28515625" style="103" customWidth="1"/>
    <col min="260" max="260" width="41.140625" style="103" customWidth="1"/>
    <col min="261" max="261" width="62.28515625" style="103" customWidth="1"/>
    <col min="262" max="262" width="51.140625" style="103" customWidth="1"/>
    <col min="263" max="263" width="62.285156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2.28515625" style="103" customWidth="1"/>
    <col min="268" max="268" width="41.140625" style="103" customWidth="1"/>
    <col min="269" max="269" width="62.28515625" style="103" customWidth="1"/>
    <col min="270" max="270" width="51.140625" style="103" customWidth="1"/>
    <col min="271" max="271" width="62.285156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278" width="9.140625" style="103" customWidth="1"/>
    <col min="279" max="512" width="11.42578125" style="103"/>
    <col min="513" max="513" width="253" style="103" customWidth="1"/>
    <col min="514" max="514" width="39.42578125" style="103" customWidth="1"/>
    <col min="515" max="515" width="62.28515625" style="103" customWidth="1"/>
    <col min="516" max="516" width="41.140625" style="103" customWidth="1"/>
    <col min="517" max="517" width="62.28515625" style="103" customWidth="1"/>
    <col min="518" max="518" width="51.140625" style="103" customWidth="1"/>
    <col min="519" max="519" width="62.285156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2.28515625" style="103" customWidth="1"/>
    <col min="524" max="524" width="41.140625" style="103" customWidth="1"/>
    <col min="525" max="525" width="62.28515625" style="103" customWidth="1"/>
    <col min="526" max="526" width="51.140625" style="103" customWidth="1"/>
    <col min="527" max="527" width="62.285156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534" width="9.140625" style="103" customWidth="1"/>
    <col min="535" max="768" width="11.42578125" style="103"/>
    <col min="769" max="769" width="253" style="103" customWidth="1"/>
    <col min="770" max="770" width="39.42578125" style="103" customWidth="1"/>
    <col min="771" max="771" width="62.28515625" style="103" customWidth="1"/>
    <col min="772" max="772" width="41.140625" style="103" customWidth="1"/>
    <col min="773" max="773" width="62.28515625" style="103" customWidth="1"/>
    <col min="774" max="774" width="51.140625" style="103" customWidth="1"/>
    <col min="775" max="775" width="62.285156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2.28515625" style="103" customWidth="1"/>
    <col min="780" max="780" width="41.140625" style="103" customWidth="1"/>
    <col min="781" max="781" width="62.28515625" style="103" customWidth="1"/>
    <col min="782" max="782" width="51.140625" style="103" customWidth="1"/>
    <col min="783" max="783" width="62.285156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790" width="9.140625" style="103" customWidth="1"/>
    <col min="791" max="1024" width="11.42578125" style="103"/>
    <col min="1025" max="1025" width="253" style="103" customWidth="1"/>
    <col min="1026" max="1026" width="39.42578125" style="103" customWidth="1"/>
    <col min="1027" max="1027" width="62.28515625" style="103" customWidth="1"/>
    <col min="1028" max="1028" width="41.140625" style="103" customWidth="1"/>
    <col min="1029" max="1029" width="62.28515625" style="103" customWidth="1"/>
    <col min="1030" max="1030" width="51.140625" style="103" customWidth="1"/>
    <col min="1031" max="1031" width="62.285156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2.28515625" style="103" customWidth="1"/>
    <col min="1036" max="1036" width="41.140625" style="103" customWidth="1"/>
    <col min="1037" max="1037" width="62.28515625" style="103" customWidth="1"/>
    <col min="1038" max="1038" width="51.140625" style="103" customWidth="1"/>
    <col min="1039" max="1039" width="62.285156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046" width="9.140625" style="103" customWidth="1"/>
    <col min="1047" max="1280" width="11.42578125" style="103"/>
    <col min="1281" max="1281" width="253" style="103" customWidth="1"/>
    <col min="1282" max="1282" width="39.42578125" style="103" customWidth="1"/>
    <col min="1283" max="1283" width="62.28515625" style="103" customWidth="1"/>
    <col min="1284" max="1284" width="41.140625" style="103" customWidth="1"/>
    <col min="1285" max="1285" width="62.28515625" style="103" customWidth="1"/>
    <col min="1286" max="1286" width="51.140625" style="103" customWidth="1"/>
    <col min="1287" max="1287" width="62.285156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2.28515625" style="103" customWidth="1"/>
    <col min="1292" max="1292" width="41.140625" style="103" customWidth="1"/>
    <col min="1293" max="1293" width="62.28515625" style="103" customWidth="1"/>
    <col min="1294" max="1294" width="51.140625" style="103" customWidth="1"/>
    <col min="1295" max="1295" width="62.285156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302" width="9.140625" style="103" customWidth="1"/>
    <col min="1303" max="1536" width="11.42578125" style="103"/>
    <col min="1537" max="1537" width="253" style="103" customWidth="1"/>
    <col min="1538" max="1538" width="39.42578125" style="103" customWidth="1"/>
    <col min="1539" max="1539" width="62.28515625" style="103" customWidth="1"/>
    <col min="1540" max="1540" width="41.140625" style="103" customWidth="1"/>
    <col min="1541" max="1541" width="62.28515625" style="103" customWidth="1"/>
    <col min="1542" max="1542" width="51.140625" style="103" customWidth="1"/>
    <col min="1543" max="1543" width="62.285156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2.28515625" style="103" customWidth="1"/>
    <col min="1548" max="1548" width="41.140625" style="103" customWidth="1"/>
    <col min="1549" max="1549" width="62.28515625" style="103" customWidth="1"/>
    <col min="1550" max="1550" width="51.140625" style="103" customWidth="1"/>
    <col min="1551" max="1551" width="62.285156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558" width="9.140625" style="103" customWidth="1"/>
    <col min="1559" max="1792" width="11.42578125" style="103"/>
    <col min="1793" max="1793" width="253" style="103" customWidth="1"/>
    <col min="1794" max="1794" width="39.42578125" style="103" customWidth="1"/>
    <col min="1795" max="1795" width="62.28515625" style="103" customWidth="1"/>
    <col min="1796" max="1796" width="41.140625" style="103" customWidth="1"/>
    <col min="1797" max="1797" width="62.28515625" style="103" customWidth="1"/>
    <col min="1798" max="1798" width="51.140625" style="103" customWidth="1"/>
    <col min="1799" max="1799" width="62.285156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2.28515625" style="103" customWidth="1"/>
    <col min="1804" max="1804" width="41.140625" style="103" customWidth="1"/>
    <col min="1805" max="1805" width="62.28515625" style="103" customWidth="1"/>
    <col min="1806" max="1806" width="51.140625" style="103" customWidth="1"/>
    <col min="1807" max="1807" width="62.285156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1814" width="9.140625" style="103" customWidth="1"/>
    <col min="1815" max="2048" width="11.42578125" style="103"/>
    <col min="2049" max="2049" width="253" style="103" customWidth="1"/>
    <col min="2050" max="2050" width="39.42578125" style="103" customWidth="1"/>
    <col min="2051" max="2051" width="62.28515625" style="103" customWidth="1"/>
    <col min="2052" max="2052" width="41.140625" style="103" customWidth="1"/>
    <col min="2053" max="2053" width="62.28515625" style="103" customWidth="1"/>
    <col min="2054" max="2054" width="51.140625" style="103" customWidth="1"/>
    <col min="2055" max="2055" width="62.285156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2.28515625" style="103" customWidth="1"/>
    <col min="2060" max="2060" width="41.140625" style="103" customWidth="1"/>
    <col min="2061" max="2061" width="62.28515625" style="103" customWidth="1"/>
    <col min="2062" max="2062" width="51.140625" style="103" customWidth="1"/>
    <col min="2063" max="2063" width="62.285156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070" width="9.140625" style="103" customWidth="1"/>
    <col min="2071" max="2304" width="11.42578125" style="103"/>
    <col min="2305" max="2305" width="253" style="103" customWidth="1"/>
    <col min="2306" max="2306" width="39.42578125" style="103" customWidth="1"/>
    <col min="2307" max="2307" width="62.28515625" style="103" customWidth="1"/>
    <col min="2308" max="2308" width="41.140625" style="103" customWidth="1"/>
    <col min="2309" max="2309" width="62.28515625" style="103" customWidth="1"/>
    <col min="2310" max="2310" width="51.140625" style="103" customWidth="1"/>
    <col min="2311" max="2311" width="62.285156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2.28515625" style="103" customWidth="1"/>
    <col min="2316" max="2316" width="41.140625" style="103" customWidth="1"/>
    <col min="2317" max="2317" width="62.28515625" style="103" customWidth="1"/>
    <col min="2318" max="2318" width="51.140625" style="103" customWidth="1"/>
    <col min="2319" max="2319" width="62.285156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326" width="9.140625" style="103" customWidth="1"/>
    <col min="2327" max="2560" width="11.42578125" style="103"/>
    <col min="2561" max="2561" width="253" style="103" customWidth="1"/>
    <col min="2562" max="2562" width="39.42578125" style="103" customWidth="1"/>
    <col min="2563" max="2563" width="62.28515625" style="103" customWidth="1"/>
    <col min="2564" max="2564" width="41.140625" style="103" customWidth="1"/>
    <col min="2565" max="2565" width="62.28515625" style="103" customWidth="1"/>
    <col min="2566" max="2566" width="51.140625" style="103" customWidth="1"/>
    <col min="2567" max="2567" width="62.285156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2.28515625" style="103" customWidth="1"/>
    <col min="2572" max="2572" width="41.140625" style="103" customWidth="1"/>
    <col min="2573" max="2573" width="62.28515625" style="103" customWidth="1"/>
    <col min="2574" max="2574" width="51.140625" style="103" customWidth="1"/>
    <col min="2575" max="2575" width="62.285156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582" width="9.140625" style="103" customWidth="1"/>
    <col min="2583" max="2816" width="11.42578125" style="103"/>
    <col min="2817" max="2817" width="253" style="103" customWidth="1"/>
    <col min="2818" max="2818" width="39.42578125" style="103" customWidth="1"/>
    <col min="2819" max="2819" width="62.28515625" style="103" customWidth="1"/>
    <col min="2820" max="2820" width="41.140625" style="103" customWidth="1"/>
    <col min="2821" max="2821" width="62.28515625" style="103" customWidth="1"/>
    <col min="2822" max="2822" width="51.140625" style="103" customWidth="1"/>
    <col min="2823" max="2823" width="62.285156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2.28515625" style="103" customWidth="1"/>
    <col min="2828" max="2828" width="41.140625" style="103" customWidth="1"/>
    <col min="2829" max="2829" width="62.28515625" style="103" customWidth="1"/>
    <col min="2830" max="2830" width="51.140625" style="103" customWidth="1"/>
    <col min="2831" max="2831" width="62.285156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2838" width="9.140625" style="103" customWidth="1"/>
    <col min="2839" max="3072" width="11.42578125" style="103"/>
    <col min="3073" max="3073" width="253" style="103" customWidth="1"/>
    <col min="3074" max="3074" width="39.42578125" style="103" customWidth="1"/>
    <col min="3075" max="3075" width="62.28515625" style="103" customWidth="1"/>
    <col min="3076" max="3076" width="41.140625" style="103" customWidth="1"/>
    <col min="3077" max="3077" width="62.28515625" style="103" customWidth="1"/>
    <col min="3078" max="3078" width="51.140625" style="103" customWidth="1"/>
    <col min="3079" max="3079" width="62.285156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2.28515625" style="103" customWidth="1"/>
    <col min="3084" max="3084" width="41.140625" style="103" customWidth="1"/>
    <col min="3085" max="3085" width="62.28515625" style="103" customWidth="1"/>
    <col min="3086" max="3086" width="51.140625" style="103" customWidth="1"/>
    <col min="3087" max="3087" width="62.285156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094" width="9.140625" style="103" customWidth="1"/>
    <col min="3095" max="3328" width="11.42578125" style="103"/>
    <col min="3329" max="3329" width="253" style="103" customWidth="1"/>
    <col min="3330" max="3330" width="39.42578125" style="103" customWidth="1"/>
    <col min="3331" max="3331" width="62.28515625" style="103" customWidth="1"/>
    <col min="3332" max="3332" width="41.140625" style="103" customWidth="1"/>
    <col min="3333" max="3333" width="62.28515625" style="103" customWidth="1"/>
    <col min="3334" max="3334" width="51.140625" style="103" customWidth="1"/>
    <col min="3335" max="3335" width="62.285156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2.28515625" style="103" customWidth="1"/>
    <col min="3340" max="3340" width="41.140625" style="103" customWidth="1"/>
    <col min="3341" max="3341" width="62.28515625" style="103" customWidth="1"/>
    <col min="3342" max="3342" width="51.140625" style="103" customWidth="1"/>
    <col min="3343" max="3343" width="62.285156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350" width="9.140625" style="103" customWidth="1"/>
    <col min="3351" max="3584" width="11.42578125" style="103"/>
    <col min="3585" max="3585" width="253" style="103" customWidth="1"/>
    <col min="3586" max="3586" width="39.42578125" style="103" customWidth="1"/>
    <col min="3587" max="3587" width="62.28515625" style="103" customWidth="1"/>
    <col min="3588" max="3588" width="41.140625" style="103" customWidth="1"/>
    <col min="3589" max="3589" width="62.28515625" style="103" customWidth="1"/>
    <col min="3590" max="3590" width="51.140625" style="103" customWidth="1"/>
    <col min="3591" max="3591" width="62.285156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2.28515625" style="103" customWidth="1"/>
    <col min="3596" max="3596" width="41.140625" style="103" customWidth="1"/>
    <col min="3597" max="3597" width="62.28515625" style="103" customWidth="1"/>
    <col min="3598" max="3598" width="51.140625" style="103" customWidth="1"/>
    <col min="3599" max="3599" width="62.285156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606" width="9.140625" style="103" customWidth="1"/>
    <col min="3607" max="3840" width="11.42578125" style="103"/>
    <col min="3841" max="3841" width="253" style="103" customWidth="1"/>
    <col min="3842" max="3842" width="39.42578125" style="103" customWidth="1"/>
    <col min="3843" max="3843" width="62.28515625" style="103" customWidth="1"/>
    <col min="3844" max="3844" width="41.140625" style="103" customWidth="1"/>
    <col min="3845" max="3845" width="62.28515625" style="103" customWidth="1"/>
    <col min="3846" max="3846" width="51.140625" style="103" customWidth="1"/>
    <col min="3847" max="3847" width="62.285156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2.28515625" style="103" customWidth="1"/>
    <col min="3852" max="3852" width="41.140625" style="103" customWidth="1"/>
    <col min="3853" max="3853" width="62.28515625" style="103" customWidth="1"/>
    <col min="3854" max="3854" width="51.140625" style="103" customWidth="1"/>
    <col min="3855" max="3855" width="62.285156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3862" width="9.140625" style="103" customWidth="1"/>
    <col min="3863" max="4096" width="11.42578125" style="103"/>
    <col min="4097" max="4097" width="253" style="103" customWidth="1"/>
    <col min="4098" max="4098" width="39.42578125" style="103" customWidth="1"/>
    <col min="4099" max="4099" width="62.28515625" style="103" customWidth="1"/>
    <col min="4100" max="4100" width="41.140625" style="103" customWidth="1"/>
    <col min="4101" max="4101" width="62.28515625" style="103" customWidth="1"/>
    <col min="4102" max="4102" width="51.140625" style="103" customWidth="1"/>
    <col min="4103" max="4103" width="62.285156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2.28515625" style="103" customWidth="1"/>
    <col min="4108" max="4108" width="41.140625" style="103" customWidth="1"/>
    <col min="4109" max="4109" width="62.28515625" style="103" customWidth="1"/>
    <col min="4110" max="4110" width="51.140625" style="103" customWidth="1"/>
    <col min="4111" max="4111" width="62.285156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118" width="9.140625" style="103" customWidth="1"/>
    <col min="4119" max="4352" width="11.42578125" style="103"/>
    <col min="4353" max="4353" width="253" style="103" customWidth="1"/>
    <col min="4354" max="4354" width="39.42578125" style="103" customWidth="1"/>
    <col min="4355" max="4355" width="62.28515625" style="103" customWidth="1"/>
    <col min="4356" max="4356" width="41.140625" style="103" customWidth="1"/>
    <col min="4357" max="4357" width="62.28515625" style="103" customWidth="1"/>
    <col min="4358" max="4358" width="51.140625" style="103" customWidth="1"/>
    <col min="4359" max="4359" width="62.285156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2.28515625" style="103" customWidth="1"/>
    <col min="4364" max="4364" width="41.140625" style="103" customWidth="1"/>
    <col min="4365" max="4365" width="62.28515625" style="103" customWidth="1"/>
    <col min="4366" max="4366" width="51.140625" style="103" customWidth="1"/>
    <col min="4367" max="4367" width="62.285156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374" width="9.140625" style="103" customWidth="1"/>
    <col min="4375" max="4608" width="11.42578125" style="103"/>
    <col min="4609" max="4609" width="253" style="103" customWidth="1"/>
    <col min="4610" max="4610" width="39.42578125" style="103" customWidth="1"/>
    <col min="4611" max="4611" width="62.28515625" style="103" customWidth="1"/>
    <col min="4612" max="4612" width="41.140625" style="103" customWidth="1"/>
    <col min="4613" max="4613" width="62.28515625" style="103" customWidth="1"/>
    <col min="4614" max="4614" width="51.140625" style="103" customWidth="1"/>
    <col min="4615" max="4615" width="62.285156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2.28515625" style="103" customWidth="1"/>
    <col min="4620" max="4620" width="41.140625" style="103" customWidth="1"/>
    <col min="4621" max="4621" width="62.28515625" style="103" customWidth="1"/>
    <col min="4622" max="4622" width="51.140625" style="103" customWidth="1"/>
    <col min="4623" max="4623" width="62.285156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630" width="9.140625" style="103" customWidth="1"/>
    <col min="4631" max="4864" width="11.42578125" style="103"/>
    <col min="4865" max="4865" width="253" style="103" customWidth="1"/>
    <col min="4866" max="4866" width="39.42578125" style="103" customWidth="1"/>
    <col min="4867" max="4867" width="62.28515625" style="103" customWidth="1"/>
    <col min="4868" max="4868" width="41.140625" style="103" customWidth="1"/>
    <col min="4869" max="4869" width="62.28515625" style="103" customWidth="1"/>
    <col min="4870" max="4870" width="51.140625" style="103" customWidth="1"/>
    <col min="4871" max="4871" width="62.285156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2.28515625" style="103" customWidth="1"/>
    <col min="4876" max="4876" width="41.140625" style="103" customWidth="1"/>
    <col min="4877" max="4877" width="62.28515625" style="103" customWidth="1"/>
    <col min="4878" max="4878" width="51.140625" style="103" customWidth="1"/>
    <col min="4879" max="4879" width="62.285156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4886" width="9.140625" style="103" customWidth="1"/>
    <col min="4887" max="5120" width="11.42578125" style="103"/>
    <col min="5121" max="5121" width="253" style="103" customWidth="1"/>
    <col min="5122" max="5122" width="39.42578125" style="103" customWidth="1"/>
    <col min="5123" max="5123" width="62.28515625" style="103" customWidth="1"/>
    <col min="5124" max="5124" width="41.140625" style="103" customWidth="1"/>
    <col min="5125" max="5125" width="62.28515625" style="103" customWidth="1"/>
    <col min="5126" max="5126" width="51.140625" style="103" customWidth="1"/>
    <col min="5127" max="5127" width="62.285156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2.28515625" style="103" customWidth="1"/>
    <col min="5132" max="5132" width="41.140625" style="103" customWidth="1"/>
    <col min="5133" max="5133" width="62.28515625" style="103" customWidth="1"/>
    <col min="5134" max="5134" width="51.140625" style="103" customWidth="1"/>
    <col min="5135" max="5135" width="62.285156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142" width="9.140625" style="103" customWidth="1"/>
    <col min="5143" max="5376" width="11.42578125" style="103"/>
    <col min="5377" max="5377" width="253" style="103" customWidth="1"/>
    <col min="5378" max="5378" width="39.42578125" style="103" customWidth="1"/>
    <col min="5379" max="5379" width="62.28515625" style="103" customWidth="1"/>
    <col min="5380" max="5380" width="41.140625" style="103" customWidth="1"/>
    <col min="5381" max="5381" width="62.28515625" style="103" customWidth="1"/>
    <col min="5382" max="5382" width="51.140625" style="103" customWidth="1"/>
    <col min="5383" max="5383" width="62.285156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2.28515625" style="103" customWidth="1"/>
    <col min="5388" max="5388" width="41.140625" style="103" customWidth="1"/>
    <col min="5389" max="5389" width="62.28515625" style="103" customWidth="1"/>
    <col min="5390" max="5390" width="51.140625" style="103" customWidth="1"/>
    <col min="5391" max="5391" width="62.285156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398" width="9.140625" style="103" customWidth="1"/>
    <col min="5399" max="5632" width="11.42578125" style="103"/>
    <col min="5633" max="5633" width="253" style="103" customWidth="1"/>
    <col min="5634" max="5634" width="39.42578125" style="103" customWidth="1"/>
    <col min="5635" max="5635" width="62.28515625" style="103" customWidth="1"/>
    <col min="5636" max="5636" width="41.140625" style="103" customWidth="1"/>
    <col min="5637" max="5637" width="62.28515625" style="103" customWidth="1"/>
    <col min="5638" max="5638" width="51.140625" style="103" customWidth="1"/>
    <col min="5639" max="5639" width="62.285156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2.28515625" style="103" customWidth="1"/>
    <col min="5644" max="5644" width="41.140625" style="103" customWidth="1"/>
    <col min="5645" max="5645" width="62.28515625" style="103" customWidth="1"/>
    <col min="5646" max="5646" width="51.140625" style="103" customWidth="1"/>
    <col min="5647" max="5647" width="62.285156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654" width="9.140625" style="103" customWidth="1"/>
    <col min="5655" max="5888" width="11.42578125" style="103"/>
    <col min="5889" max="5889" width="253" style="103" customWidth="1"/>
    <col min="5890" max="5890" width="39.42578125" style="103" customWidth="1"/>
    <col min="5891" max="5891" width="62.28515625" style="103" customWidth="1"/>
    <col min="5892" max="5892" width="41.140625" style="103" customWidth="1"/>
    <col min="5893" max="5893" width="62.28515625" style="103" customWidth="1"/>
    <col min="5894" max="5894" width="51.140625" style="103" customWidth="1"/>
    <col min="5895" max="5895" width="62.285156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2.28515625" style="103" customWidth="1"/>
    <col min="5900" max="5900" width="41.140625" style="103" customWidth="1"/>
    <col min="5901" max="5901" width="62.28515625" style="103" customWidth="1"/>
    <col min="5902" max="5902" width="51.140625" style="103" customWidth="1"/>
    <col min="5903" max="5903" width="62.285156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5910" width="9.140625" style="103" customWidth="1"/>
    <col min="5911" max="6144" width="11.42578125" style="103"/>
    <col min="6145" max="6145" width="253" style="103" customWidth="1"/>
    <col min="6146" max="6146" width="39.42578125" style="103" customWidth="1"/>
    <col min="6147" max="6147" width="62.28515625" style="103" customWidth="1"/>
    <col min="6148" max="6148" width="41.140625" style="103" customWidth="1"/>
    <col min="6149" max="6149" width="62.28515625" style="103" customWidth="1"/>
    <col min="6150" max="6150" width="51.140625" style="103" customWidth="1"/>
    <col min="6151" max="6151" width="62.285156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2.28515625" style="103" customWidth="1"/>
    <col min="6156" max="6156" width="41.140625" style="103" customWidth="1"/>
    <col min="6157" max="6157" width="62.28515625" style="103" customWidth="1"/>
    <col min="6158" max="6158" width="51.140625" style="103" customWidth="1"/>
    <col min="6159" max="6159" width="62.285156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166" width="9.140625" style="103" customWidth="1"/>
    <col min="6167" max="6400" width="11.42578125" style="103"/>
    <col min="6401" max="6401" width="253" style="103" customWidth="1"/>
    <col min="6402" max="6402" width="39.42578125" style="103" customWidth="1"/>
    <col min="6403" max="6403" width="62.28515625" style="103" customWidth="1"/>
    <col min="6404" max="6404" width="41.140625" style="103" customWidth="1"/>
    <col min="6405" max="6405" width="62.28515625" style="103" customWidth="1"/>
    <col min="6406" max="6406" width="51.140625" style="103" customWidth="1"/>
    <col min="6407" max="6407" width="62.285156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2.28515625" style="103" customWidth="1"/>
    <col min="6412" max="6412" width="41.140625" style="103" customWidth="1"/>
    <col min="6413" max="6413" width="62.28515625" style="103" customWidth="1"/>
    <col min="6414" max="6414" width="51.140625" style="103" customWidth="1"/>
    <col min="6415" max="6415" width="62.285156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422" width="9.140625" style="103" customWidth="1"/>
    <col min="6423" max="6656" width="11.42578125" style="103"/>
    <col min="6657" max="6657" width="253" style="103" customWidth="1"/>
    <col min="6658" max="6658" width="39.42578125" style="103" customWidth="1"/>
    <col min="6659" max="6659" width="62.28515625" style="103" customWidth="1"/>
    <col min="6660" max="6660" width="41.140625" style="103" customWidth="1"/>
    <col min="6661" max="6661" width="62.28515625" style="103" customWidth="1"/>
    <col min="6662" max="6662" width="51.140625" style="103" customWidth="1"/>
    <col min="6663" max="6663" width="62.285156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2.28515625" style="103" customWidth="1"/>
    <col min="6668" max="6668" width="41.140625" style="103" customWidth="1"/>
    <col min="6669" max="6669" width="62.28515625" style="103" customWidth="1"/>
    <col min="6670" max="6670" width="51.140625" style="103" customWidth="1"/>
    <col min="6671" max="6671" width="62.285156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678" width="9.140625" style="103" customWidth="1"/>
    <col min="6679" max="6912" width="11.42578125" style="103"/>
    <col min="6913" max="6913" width="253" style="103" customWidth="1"/>
    <col min="6914" max="6914" width="39.42578125" style="103" customWidth="1"/>
    <col min="6915" max="6915" width="62.28515625" style="103" customWidth="1"/>
    <col min="6916" max="6916" width="41.140625" style="103" customWidth="1"/>
    <col min="6917" max="6917" width="62.28515625" style="103" customWidth="1"/>
    <col min="6918" max="6918" width="51.140625" style="103" customWidth="1"/>
    <col min="6919" max="6919" width="62.285156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2.28515625" style="103" customWidth="1"/>
    <col min="6924" max="6924" width="41.140625" style="103" customWidth="1"/>
    <col min="6925" max="6925" width="62.28515625" style="103" customWidth="1"/>
    <col min="6926" max="6926" width="51.140625" style="103" customWidth="1"/>
    <col min="6927" max="6927" width="62.285156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6934" width="9.140625" style="103" customWidth="1"/>
    <col min="6935" max="7168" width="11.42578125" style="103"/>
    <col min="7169" max="7169" width="253" style="103" customWidth="1"/>
    <col min="7170" max="7170" width="39.42578125" style="103" customWidth="1"/>
    <col min="7171" max="7171" width="62.28515625" style="103" customWidth="1"/>
    <col min="7172" max="7172" width="41.140625" style="103" customWidth="1"/>
    <col min="7173" max="7173" width="62.28515625" style="103" customWidth="1"/>
    <col min="7174" max="7174" width="51.140625" style="103" customWidth="1"/>
    <col min="7175" max="7175" width="62.285156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2.28515625" style="103" customWidth="1"/>
    <col min="7180" max="7180" width="41.140625" style="103" customWidth="1"/>
    <col min="7181" max="7181" width="62.28515625" style="103" customWidth="1"/>
    <col min="7182" max="7182" width="51.140625" style="103" customWidth="1"/>
    <col min="7183" max="7183" width="62.285156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190" width="9.140625" style="103" customWidth="1"/>
    <col min="7191" max="7424" width="11.42578125" style="103"/>
    <col min="7425" max="7425" width="253" style="103" customWidth="1"/>
    <col min="7426" max="7426" width="39.42578125" style="103" customWidth="1"/>
    <col min="7427" max="7427" width="62.28515625" style="103" customWidth="1"/>
    <col min="7428" max="7428" width="41.140625" style="103" customWidth="1"/>
    <col min="7429" max="7429" width="62.28515625" style="103" customWidth="1"/>
    <col min="7430" max="7430" width="51.140625" style="103" customWidth="1"/>
    <col min="7431" max="7431" width="62.285156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2.28515625" style="103" customWidth="1"/>
    <col min="7436" max="7436" width="41.140625" style="103" customWidth="1"/>
    <col min="7437" max="7437" width="62.28515625" style="103" customWidth="1"/>
    <col min="7438" max="7438" width="51.140625" style="103" customWidth="1"/>
    <col min="7439" max="7439" width="62.285156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446" width="9.140625" style="103" customWidth="1"/>
    <col min="7447" max="7680" width="11.42578125" style="103"/>
    <col min="7681" max="7681" width="253" style="103" customWidth="1"/>
    <col min="7682" max="7682" width="39.42578125" style="103" customWidth="1"/>
    <col min="7683" max="7683" width="62.28515625" style="103" customWidth="1"/>
    <col min="7684" max="7684" width="41.140625" style="103" customWidth="1"/>
    <col min="7685" max="7685" width="62.28515625" style="103" customWidth="1"/>
    <col min="7686" max="7686" width="51.140625" style="103" customWidth="1"/>
    <col min="7687" max="7687" width="62.285156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2.28515625" style="103" customWidth="1"/>
    <col min="7692" max="7692" width="41.140625" style="103" customWidth="1"/>
    <col min="7693" max="7693" width="62.28515625" style="103" customWidth="1"/>
    <col min="7694" max="7694" width="51.140625" style="103" customWidth="1"/>
    <col min="7695" max="7695" width="62.285156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702" width="9.140625" style="103" customWidth="1"/>
    <col min="7703" max="7936" width="11.42578125" style="103"/>
    <col min="7937" max="7937" width="253" style="103" customWidth="1"/>
    <col min="7938" max="7938" width="39.42578125" style="103" customWidth="1"/>
    <col min="7939" max="7939" width="62.28515625" style="103" customWidth="1"/>
    <col min="7940" max="7940" width="41.140625" style="103" customWidth="1"/>
    <col min="7941" max="7941" width="62.28515625" style="103" customWidth="1"/>
    <col min="7942" max="7942" width="51.140625" style="103" customWidth="1"/>
    <col min="7943" max="7943" width="62.285156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2.28515625" style="103" customWidth="1"/>
    <col min="7948" max="7948" width="41.140625" style="103" customWidth="1"/>
    <col min="7949" max="7949" width="62.28515625" style="103" customWidth="1"/>
    <col min="7950" max="7950" width="51.140625" style="103" customWidth="1"/>
    <col min="7951" max="7951" width="62.285156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7958" width="9.140625" style="103" customWidth="1"/>
    <col min="7959" max="8192" width="11.42578125" style="103"/>
    <col min="8193" max="8193" width="253" style="103" customWidth="1"/>
    <col min="8194" max="8194" width="39.42578125" style="103" customWidth="1"/>
    <col min="8195" max="8195" width="62.28515625" style="103" customWidth="1"/>
    <col min="8196" max="8196" width="41.140625" style="103" customWidth="1"/>
    <col min="8197" max="8197" width="62.28515625" style="103" customWidth="1"/>
    <col min="8198" max="8198" width="51.140625" style="103" customWidth="1"/>
    <col min="8199" max="8199" width="62.285156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2.28515625" style="103" customWidth="1"/>
    <col min="8204" max="8204" width="41.140625" style="103" customWidth="1"/>
    <col min="8205" max="8205" width="62.28515625" style="103" customWidth="1"/>
    <col min="8206" max="8206" width="51.140625" style="103" customWidth="1"/>
    <col min="8207" max="8207" width="62.285156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214" width="9.140625" style="103" customWidth="1"/>
    <col min="8215" max="8448" width="11.42578125" style="103"/>
    <col min="8449" max="8449" width="253" style="103" customWidth="1"/>
    <col min="8450" max="8450" width="39.42578125" style="103" customWidth="1"/>
    <col min="8451" max="8451" width="62.28515625" style="103" customWidth="1"/>
    <col min="8452" max="8452" width="41.140625" style="103" customWidth="1"/>
    <col min="8453" max="8453" width="62.28515625" style="103" customWidth="1"/>
    <col min="8454" max="8454" width="51.140625" style="103" customWidth="1"/>
    <col min="8455" max="8455" width="62.285156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2.28515625" style="103" customWidth="1"/>
    <col min="8460" max="8460" width="41.140625" style="103" customWidth="1"/>
    <col min="8461" max="8461" width="62.28515625" style="103" customWidth="1"/>
    <col min="8462" max="8462" width="51.140625" style="103" customWidth="1"/>
    <col min="8463" max="8463" width="62.285156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470" width="9.140625" style="103" customWidth="1"/>
    <col min="8471" max="8704" width="11.42578125" style="103"/>
    <col min="8705" max="8705" width="253" style="103" customWidth="1"/>
    <col min="8706" max="8706" width="39.42578125" style="103" customWidth="1"/>
    <col min="8707" max="8707" width="62.28515625" style="103" customWidth="1"/>
    <col min="8708" max="8708" width="41.140625" style="103" customWidth="1"/>
    <col min="8709" max="8709" width="62.28515625" style="103" customWidth="1"/>
    <col min="8710" max="8710" width="51.140625" style="103" customWidth="1"/>
    <col min="8711" max="8711" width="62.285156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2.28515625" style="103" customWidth="1"/>
    <col min="8716" max="8716" width="41.140625" style="103" customWidth="1"/>
    <col min="8717" max="8717" width="62.28515625" style="103" customWidth="1"/>
    <col min="8718" max="8718" width="51.140625" style="103" customWidth="1"/>
    <col min="8719" max="8719" width="62.285156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726" width="9.140625" style="103" customWidth="1"/>
    <col min="8727" max="8960" width="11.42578125" style="103"/>
    <col min="8961" max="8961" width="253" style="103" customWidth="1"/>
    <col min="8962" max="8962" width="39.42578125" style="103" customWidth="1"/>
    <col min="8963" max="8963" width="62.28515625" style="103" customWidth="1"/>
    <col min="8964" max="8964" width="41.140625" style="103" customWidth="1"/>
    <col min="8965" max="8965" width="62.28515625" style="103" customWidth="1"/>
    <col min="8966" max="8966" width="51.140625" style="103" customWidth="1"/>
    <col min="8967" max="8967" width="62.285156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2.28515625" style="103" customWidth="1"/>
    <col min="8972" max="8972" width="41.140625" style="103" customWidth="1"/>
    <col min="8973" max="8973" width="62.28515625" style="103" customWidth="1"/>
    <col min="8974" max="8974" width="51.140625" style="103" customWidth="1"/>
    <col min="8975" max="8975" width="62.285156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8982" width="9.140625" style="103" customWidth="1"/>
    <col min="8983" max="9216" width="11.42578125" style="103"/>
    <col min="9217" max="9217" width="253" style="103" customWidth="1"/>
    <col min="9218" max="9218" width="39.42578125" style="103" customWidth="1"/>
    <col min="9219" max="9219" width="62.28515625" style="103" customWidth="1"/>
    <col min="9220" max="9220" width="41.140625" style="103" customWidth="1"/>
    <col min="9221" max="9221" width="62.28515625" style="103" customWidth="1"/>
    <col min="9222" max="9222" width="51.140625" style="103" customWidth="1"/>
    <col min="9223" max="9223" width="62.285156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2.28515625" style="103" customWidth="1"/>
    <col min="9228" max="9228" width="41.140625" style="103" customWidth="1"/>
    <col min="9229" max="9229" width="62.28515625" style="103" customWidth="1"/>
    <col min="9230" max="9230" width="51.140625" style="103" customWidth="1"/>
    <col min="9231" max="9231" width="62.285156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238" width="9.140625" style="103" customWidth="1"/>
    <col min="9239" max="9472" width="11.42578125" style="103"/>
    <col min="9473" max="9473" width="253" style="103" customWidth="1"/>
    <col min="9474" max="9474" width="39.42578125" style="103" customWidth="1"/>
    <col min="9475" max="9475" width="62.28515625" style="103" customWidth="1"/>
    <col min="9476" max="9476" width="41.140625" style="103" customWidth="1"/>
    <col min="9477" max="9477" width="62.28515625" style="103" customWidth="1"/>
    <col min="9478" max="9478" width="51.140625" style="103" customWidth="1"/>
    <col min="9479" max="9479" width="62.285156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2.28515625" style="103" customWidth="1"/>
    <col min="9484" max="9484" width="41.140625" style="103" customWidth="1"/>
    <col min="9485" max="9485" width="62.28515625" style="103" customWidth="1"/>
    <col min="9486" max="9486" width="51.140625" style="103" customWidth="1"/>
    <col min="9487" max="9487" width="62.285156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494" width="9.140625" style="103" customWidth="1"/>
    <col min="9495" max="9728" width="11.42578125" style="103"/>
    <col min="9729" max="9729" width="253" style="103" customWidth="1"/>
    <col min="9730" max="9730" width="39.42578125" style="103" customWidth="1"/>
    <col min="9731" max="9731" width="62.28515625" style="103" customWidth="1"/>
    <col min="9732" max="9732" width="41.140625" style="103" customWidth="1"/>
    <col min="9733" max="9733" width="62.28515625" style="103" customWidth="1"/>
    <col min="9734" max="9734" width="51.140625" style="103" customWidth="1"/>
    <col min="9735" max="9735" width="62.285156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2.28515625" style="103" customWidth="1"/>
    <col min="9740" max="9740" width="41.140625" style="103" customWidth="1"/>
    <col min="9741" max="9741" width="62.28515625" style="103" customWidth="1"/>
    <col min="9742" max="9742" width="51.140625" style="103" customWidth="1"/>
    <col min="9743" max="9743" width="62.285156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750" width="9.140625" style="103" customWidth="1"/>
    <col min="9751" max="9984" width="11.42578125" style="103"/>
    <col min="9985" max="9985" width="253" style="103" customWidth="1"/>
    <col min="9986" max="9986" width="39.42578125" style="103" customWidth="1"/>
    <col min="9987" max="9987" width="62.28515625" style="103" customWidth="1"/>
    <col min="9988" max="9988" width="41.140625" style="103" customWidth="1"/>
    <col min="9989" max="9989" width="62.28515625" style="103" customWidth="1"/>
    <col min="9990" max="9990" width="51.140625" style="103" customWidth="1"/>
    <col min="9991" max="9991" width="62.285156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2.28515625" style="103" customWidth="1"/>
    <col min="9996" max="9996" width="41.140625" style="103" customWidth="1"/>
    <col min="9997" max="9997" width="62.28515625" style="103" customWidth="1"/>
    <col min="9998" max="9998" width="51.140625" style="103" customWidth="1"/>
    <col min="9999" max="9999" width="62.285156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006" width="9.140625" style="103" customWidth="1"/>
    <col min="10007" max="10240" width="11.42578125" style="103"/>
    <col min="10241" max="10241" width="253" style="103" customWidth="1"/>
    <col min="10242" max="10242" width="39.42578125" style="103" customWidth="1"/>
    <col min="10243" max="10243" width="62.28515625" style="103" customWidth="1"/>
    <col min="10244" max="10244" width="41.140625" style="103" customWidth="1"/>
    <col min="10245" max="10245" width="62.28515625" style="103" customWidth="1"/>
    <col min="10246" max="10246" width="51.140625" style="103" customWidth="1"/>
    <col min="10247" max="10247" width="62.285156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2.28515625" style="103" customWidth="1"/>
    <col min="10252" max="10252" width="41.140625" style="103" customWidth="1"/>
    <col min="10253" max="10253" width="62.28515625" style="103" customWidth="1"/>
    <col min="10254" max="10254" width="51.140625" style="103" customWidth="1"/>
    <col min="10255" max="10255" width="62.285156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262" width="9.140625" style="103" customWidth="1"/>
    <col min="10263" max="10496" width="11.42578125" style="103"/>
    <col min="10497" max="10497" width="253" style="103" customWidth="1"/>
    <col min="10498" max="10498" width="39.42578125" style="103" customWidth="1"/>
    <col min="10499" max="10499" width="62.28515625" style="103" customWidth="1"/>
    <col min="10500" max="10500" width="41.140625" style="103" customWidth="1"/>
    <col min="10501" max="10501" width="62.28515625" style="103" customWidth="1"/>
    <col min="10502" max="10502" width="51.140625" style="103" customWidth="1"/>
    <col min="10503" max="10503" width="62.285156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2.28515625" style="103" customWidth="1"/>
    <col min="10508" max="10508" width="41.140625" style="103" customWidth="1"/>
    <col min="10509" max="10509" width="62.28515625" style="103" customWidth="1"/>
    <col min="10510" max="10510" width="51.140625" style="103" customWidth="1"/>
    <col min="10511" max="10511" width="62.285156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518" width="9.140625" style="103" customWidth="1"/>
    <col min="10519" max="10752" width="11.42578125" style="103"/>
    <col min="10753" max="10753" width="253" style="103" customWidth="1"/>
    <col min="10754" max="10754" width="39.42578125" style="103" customWidth="1"/>
    <col min="10755" max="10755" width="62.28515625" style="103" customWidth="1"/>
    <col min="10756" max="10756" width="41.140625" style="103" customWidth="1"/>
    <col min="10757" max="10757" width="62.28515625" style="103" customWidth="1"/>
    <col min="10758" max="10758" width="51.140625" style="103" customWidth="1"/>
    <col min="10759" max="10759" width="62.285156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2.28515625" style="103" customWidth="1"/>
    <col min="10764" max="10764" width="41.140625" style="103" customWidth="1"/>
    <col min="10765" max="10765" width="62.28515625" style="103" customWidth="1"/>
    <col min="10766" max="10766" width="51.140625" style="103" customWidth="1"/>
    <col min="10767" max="10767" width="62.285156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0774" width="9.140625" style="103" customWidth="1"/>
    <col min="10775" max="11008" width="11.42578125" style="103"/>
    <col min="11009" max="11009" width="253" style="103" customWidth="1"/>
    <col min="11010" max="11010" width="39.42578125" style="103" customWidth="1"/>
    <col min="11011" max="11011" width="62.28515625" style="103" customWidth="1"/>
    <col min="11012" max="11012" width="41.140625" style="103" customWidth="1"/>
    <col min="11013" max="11013" width="62.28515625" style="103" customWidth="1"/>
    <col min="11014" max="11014" width="51.140625" style="103" customWidth="1"/>
    <col min="11015" max="11015" width="62.285156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2.28515625" style="103" customWidth="1"/>
    <col min="11020" max="11020" width="41.140625" style="103" customWidth="1"/>
    <col min="11021" max="11021" width="62.28515625" style="103" customWidth="1"/>
    <col min="11022" max="11022" width="51.140625" style="103" customWidth="1"/>
    <col min="11023" max="11023" width="62.285156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030" width="9.140625" style="103" customWidth="1"/>
    <col min="11031" max="11264" width="11.42578125" style="103"/>
    <col min="11265" max="11265" width="253" style="103" customWidth="1"/>
    <col min="11266" max="11266" width="39.42578125" style="103" customWidth="1"/>
    <col min="11267" max="11267" width="62.28515625" style="103" customWidth="1"/>
    <col min="11268" max="11268" width="41.140625" style="103" customWidth="1"/>
    <col min="11269" max="11269" width="62.28515625" style="103" customWidth="1"/>
    <col min="11270" max="11270" width="51.140625" style="103" customWidth="1"/>
    <col min="11271" max="11271" width="62.285156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2.28515625" style="103" customWidth="1"/>
    <col min="11276" max="11276" width="41.140625" style="103" customWidth="1"/>
    <col min="11277" max="11277" width="62.28515625" style="103" customWidth="1"/>
    <col min="11278" max="11278" width="51.140625" style="103" customWidth="1"/>
    <col min="11279" max="11279" width="62.285156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286" width="9.140625" style="103" customWidth="1"/>
    <col min="11287" max="11520" width="11.42578125" style="103"/>
    <col min="11521" max="11521" width="253" style="103" customWidth="1"/>
    <col min="11522" max="11522" width="39.42578125" style="103" customWidth="1"/>
    <col min="11523" max="11523" width="62.28515625" style="103" customWidth="1"/>
    <col min="11524" max="11524" width="41.140625" style="103" customWidth="1"/>
    <col min="11525" max="11525" width="62.28515625" style="103" customWidth="1"/>
    <col min="11526" max="11526" width="51.140625" style="103" customWidth="1"/>
    <col min="11527" max="11527" width="62.285156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2.28515625" style="103" customWidth="1"/>
    <col min="11532" max="11532" width="41.140625" style="103" customWidth="1"/>
    <col min="11533" max="11533" width="62.28515625" style="103" customWidth="1"/>
    <col min="11534" max="11534" width="51.140625" style="103" customWidth="1"/>
    <col min="11535" max="11535" width="62.285156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542" width="9.140625" style="103" customWidth="1"/>
    <col min="11543" max="11776" width="11.42578125" style="103"/>
    <col min="11777" max="11777" width="253" style="103" customWidth="1"/>
    <col min="11778" max="11778" width="39.42578125" style="103" customWidth="1"/>
    <col min="11779" max="11779" width="62.28515625" style="103" customWidth="1"/>
    <col min="11780" max="11780" width="41.140625" style="103" customWidth="1"/>
    <col min="11781" max="11781" width="62.28515625" style="103" customWidth="1"/>
    <col min="11782" max="11782" width="51.140625" style="103" customWidth="1"/>
    <col min="11783" max="11783" width="62.285156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2.28515625" style="103" customWidth="1"/>
    <col min="11788" max="11788" width="41.140625" style="103" customWidth="1"/>
    <col min="11789" max="11789" width="62.28515625" style="103" customWidth="1"/>
    <col min="11790" max="11790" width="51.140625" style="103" customWidth="1"/>
    <col min="11791" max="11791" width="62.285156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1798" width="9.140625" style="103" customWidth="1"/>
    <col min="11799" max="12032" width="11.42578125" style="103"/>
    <col min="12033" max="12033" width="253" style="103" customWidth="1"/>
    <col min="12034" max="12034" width="39.42578125" style="103" customWidth="1"/>
    <col min="12035" max="12035" width="62.28515625" style="103" customWidth="1"/>
    <col min="12036" max="12036" width="41.140625" style="103" customWidth="1"/>
    <col min="12037" max="12037" width="62.28515625" style="103" customWidth="1"/>
    <col min="12038" max="12038" width="51.140625" style="103" customWidth="1"/>
    <col min="12039" max="12039" width="62.285156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2.28515625" style="103" customWidth="1"/>
    <col min="12044" max="12044" width="41.140625" style="103" customWidth="1"/>
    <col min="12045" max="12045" width="62.28515625" style="103" customWidth="1"/>
    <col min="12046" max="12046" width="51.140625" style="103" customWidth="1"/>
    <col min="12047" max="12047" width="62.285156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054" width="9.140625" style="103" customWidth="1"/>
    <col min="12055" max="12288" width="11.42578125" style="103"/>
    <col min="12289" max="12289" width="253" style="103" customWidth="1"/>
    <col min="12290" max="12290" width="39.42578125" style="103" customWidth="1"/>
    <col min="12291" max="12291" width="62.28515625" style="103" customWidth="1"/>
    <col min="12292" max="12292" width="41.140625" style="103" customWidth="1"/>
    <col min="12293" max="12293" width="62.28515625" style="103" customWidth="1"/>
    <col min="12294" max="12294" width="51.140625" style="103" customWidth="1"/>
    <col min="12295" max="12295" width="62.285156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2.28515625" style="103" customWidth="1"/>
    <col min="12300" max="12300" width="41.140625" style="103" customWidth="1"/>
    <col min="12301" max="12301" width="62.28515625" style="103" customWidth="1"/>
    <col min="12302" max="12302" width="51.140625" style="103" customWidth="1"/>
    <col min="12303" max="12303" width="62.285156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310" width="9.140625" style="103" customWidth="1"/>
    <col min="12311" max="12544" width="11.42578125" style="103"/>
    <col min="12545" max="12545" width="253" style="103" customWidth="1"/>
    <col min="12546" max="12546" width="39.42578125" style="103" customWidth="1"/>
    <col min="12547" max="12547" width="62.28515625" style="103" customWidth="1"/>
    <col min="12548" max="12548" width="41.140625" style="103" customWidth="1"/>
    <col min="12549" max="12549" width="62.28515625" style="103" customWidth="1"/>
    <col min="12550" max="12550" width="51.140625" style="103" customWidth="1"/>
    <col min="12551" max="12551" width="62.285156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2.28515625" style="103" customWidth="1"/>
    <col min="12556" max="12556" width="41.140625" style="103" customWidth="1"/>
    <col min="12557" max="12557" width="62.28515625" style="103" customWidth="1"/>
    <col min="12558" max="12558" width="51.140625" style="103" customWidth="1"/>
    <col min="12559" max="12559" width="62.285156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566" width="9.140625" style="103" customWidth="1"/>
    <col min="12567" max="12800" width="11.42578125" style="103"/>
    <col min="12801" max="12801" width="253" style="103" customWidth="1"/>
    <col min="12802" max="12802" width="39.42578125" style="103" customWidth="1"/>
    <col min="12803" max="12803" width="62.28515625" style="103" customWidth="1"/>
    <col min="12804" max="12804" width="41.140625" style="103" customWidth="1"/>
    <col min="12805" max="12805" width="62.28515625" style="103" customWidth="1"/>
    <col min="12806" max="12806" width="51.140625" style="103" customWidth="1"/>
    <col min="12807" max="12807" width="62.285156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2.28515625" style="103" customWidth="1"/>
    <col min="12812" max="12812" width="41.140625" style="103" customWidth="1"/>
    <col min="12813" max="12813" width="62.28515625" style="103" customWidth="1"/>
    <col min="12814" max="12814" width="51.140625" style="103" customWidth="1"/>
    <col min="12815" max="12815" width="62.285156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2822" width="9.140625" style="103" customWidth="1"/>
    <col min="12823" max="13056" width="11.42578125" style="103"/>
    <col min="13057" max="13057" width="253" style="103" customWidth="1"/>
    <col min="13058" max="13058" width="39.42578125" style="103" customWidth="1"/>
    <col min="13059" max="13059" width="62.28515625" style="103" customWidth="1"/>
    <col min="13060" max="13060" width="41.140625" style="103" customWidth="1"/>
    <col min="13061" max="13061" width="62.28515625" style="103" customWidth="1"/>
    <col min="13062" max="13062" width="51.140625" style="103" customWidth="1"/>
    <col min="13063" max="13063" width="62.285156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2.28515625" style="103" customWidth="1"/>
    <col min="13068" max="13068" width="41.140625" style="103" customWidth="1"/>
    <col min="13069" max="13069" width="62.28515625" style="103" customWidth="1"/>
    <col min="13070" max="13070" width="51.140625" style="103" customWidth="1"/>
    <col min="13071" max="13071" width="62.285156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078" width="9.140625" style="103" customWidth="1"/>
    <col min="13079" max="13312" width="11.42578125" style="103"/>
    <col min="13313" max="13313" width="253" style="103" customWidth="1"/>
    <col min="13314" max="13314" width="39.42578125" style="103" customWidth="1"/>
    <col min="13315" max="13315" width="62.28515625" style="103" customWidth="1"/>
    <col min="13316" max="13316" width="41.140625" style="103" customWidth="1"/>
    <col min="13317" max="13317" width="62.28515625" style="103" customWidth="1"/>
    <col min="13318" max="13318" width="51.140625" style="103" customWidth="1"/>
    <col min="13319" max="13319" width="62.285156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2.28515625" style="103" customWidth="1"/>
    <col min="13324" max="13324" width="41.140625" style="103" customWidth="1"/>
    <col min="13325" max="13325" width="62.28515625" style="103" customWidth="1"/>
    <col min="13326" max="13326" width="51.140625" style="103" customWidth="1"/>
    <col min="13327" max="13327" width="62.285156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334" width="9.140625" style="103" customWidth="1"/>
    <col min="13335" max="13568" width="11.42578125" style="103"/>
    <col min="13569" max="13569" width="253" style="103" customWidth="1"/>
    <col min="13570" max="13570" width="39.42578125" style="103" customWidth="1"/>
    <col min="13571" max="13571" width="62.28515625" style="103" customWidth="1"/>
    <col min="13572" max="13572" width="41.140625" style="103" customWidth="1"/>
    <col min="13573" max="13573" width="62.28515625" style="103" customWidth="1"/>
    <col min="13574" max="13574" width="51.140625" style="103" customWidth="1"/>
    <col min="13575" max="13575" width="62.285156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2.28515625" style="103" customWidth="1"/>
    <col min="13580" max="13580" width="41.140625" style="103" customWidth="1"/>
    <col min="13581" max="13581" width="62.28515625" style="103" customWidth="1"/>
    <col min="13582" max="13582" width="51.140625" style="103" customWidth="1"/>
    <col min="13583" max="13583" width="62.285156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590" width="9.140625" style="103" customWidth="1"/>
    <col min="13591" max="13824" width="11.42578125" style="103"/>
    <col min="13825" max="13825" width="253" style="103" customWidth="1"/>
    <col min="13826" max="13826" width="39.42578125" style="103" customWidth="1"/>
    <col min="13827" max="13827" width="62.28515625" style="103" customWidth="1"/>
    <col min="13828" max="13828" width="41.140625" style="103" customWidth="1"/>
    <col min="13829" max="13829" width="62.28515625" style="103" customWidth="1"/>
    <col min="13830" max="13830" width="51.140625" style="103" customWidth="1"/>
    <col min="13831" max="13831" width="62.285156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2.28515625" style="103" customWidth="1"/>
    <col min="13836" max="13836" width="41.140625" style="103" customWidth="1"/>
    <col min="13837" max="13837" width="62.28515625" style="103" customWidth="1"/>
    <col min="13838" max="13838" width="51.140625" style="103" customWidth="1"/>
    <col min="13839" max="13839" width="62.285156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3846" width="9.140625" style="103" customWidth="1"/>
    <col min="13847" max="14080" width="11.42578125" style="103"/>
    <col min="14081" max="14081" width="253" style="103" customWidth="1"/>
    <col min="14082" max="14082" width="39.42578125" style="103" customWidth="1"/>
    <col min="14083" max="14083" width="62.28515625" style="103" customWidth="1"/>
    <col min="14084" max="14084" width="41.140625" style="103" customWidth="1"/>
    <col min="14085" max="14085" width="62.28515625" style="103" customWidth="1"/>
    <col min="14086" max="14086" width="51.140625" style="103" customWidth="1"/>
    <col min="14087" max="14087" width="62.285156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2.28515625" style="103" customWidth="1"/>
    <col min="14092" max="14092" width="41.140625" style="103" customWidth="1"/>
    <col min="14093" max="14093" width="62.28515625" style="103" customWidth="1"/>
    <col min="14094" max="14094" width="51.140625" style="103" customWidth="1"/>
    <col min="14095" max="14095" width="62.285156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102" width="9.140625" style="103" customWidth="1"/>
    <col min="14103" max="14336" width="11.42578125" style="103"/>
    <col min="14337" max="14337" width="253" style="103" customWidth="1"/>
    <col min="14338" max="14338" width="39.42578125" style="103" customWidth="1"/>
    <col min="14339" max="14339" width="62.28515625" style="103" customWidth="1"/>
    <col min="14340" max="14340" width="41.140625" style="103" customWidth="1"/>
    <col min="14341" max="14341" width="62.28515625" style="103" customWidth="1"/>
    <col min="14342" max="14342" width="51.140625" style="103" customWidth="1"/>
    <col min="14343" max="14343" width="62.285156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2.28515625" style="103" customWidth="1"/>
    <col min="14348" max="14348" width="41.140625" style="103" customWidth="1"/>
    <col min="14349" max="14349" width="62.28515625" style="103" customWidth="1"/>
    <col min="14350" max="14350" width="51.140625" style="103" customWidth="1"/>
    <col min="14351" max="14351" width="62.285156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358" width="9.140625" style="103" customWidth="1"/>
    <col min="14359" max="14592" width="11.42578125" style="103"/>
    <col min="14593" max="14593" width="253" style="103" customWidth="1"/>
    <col min="14594" max="14594" width="39.42578125" style="103" customWidth="1"/>
    <col min="14595" max="14595" width="62.28515625" style="103" customWidth="1"/>
    <col min="14596" max="14596" width="41.140625" style="103" customWidth="1"/>
    <col min="14597" max="14597" width="62.28515625" style="103" customWidth="1"/>
    <col min="14598" max="14598" width="51.140625" style="103" customWidth="1"/>
    <col min="14599" max="14599" width="62.285156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2.28515625" style="103" customWidth="1"/>
    <col min="14604" max="14604" width="41.140625" style="103" customWidth="1"/>
    <col min="14605" max="14605" width="62.28515625" style="103" customWidth="1"/>
    <col min="14606" max="14606" width="51.140625" style="103" customWidth="1"/>
    <col min="14607" max="14607" width="62.285156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614" width="9.140625" style="103" customWidth="1"/>
    <col min="14615" max="14848" width="11.42578125" style="103"/>
    <col min="14849" max="14849" width="253" style="103" customWidth="1"/>
    <col min="14850" max="14850" width="39.42578125" style="103" customWidth="1"/>
    <col min="14851" max="14851" width="62.28515625" style="103" customWidth="1"/>
    <col min="14852" max="14852" width="41.140625" style="103" customWidth="1"/>
    <col min="14853" max="14853" width="62.28515625" style="103" customWidth="1"/>
    <col min="14854" max="14854" width="51.140625" style="103" customWidth="1"/>
    <col min="14855" max="14855" width="62.285156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2.28515625" style="103" customWidth="1"/>
    <col min="14860" max="14860" width="41.140625" style="103" customWidth="1"/>
    <col min="14861" max="14861" width="62.28515625" style="103" customWidth="1"/>
    <col min="14862" max="14862" width="51.140625" style="103" customWidth="1"/>
    <col min="14863" max="14863" width="62.285156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4870" width="9.140625" style="103" customWidth="1"/>
    <col min="14871" max="15104" width="11.42578125" style="103"/>
    <col min="15105" max="15105" width="253" style="103" customWidth="1"/>
    <col min="15106" max="15106" width="39.42578125" style="103" customWidth="1"/>
    <col min="15107" max="15107" width="62.28515625" style="103" customWidth="1"/>
    <col min="15108" max="15108" width="41.140625" style="103" customWidth="1"/>
    <col min="15109" max="15109" width="62.28515625" style="103" customWidth="1"/>
    <col min="15110" max="15110" width="51.140625" style="103" customWidth="1"/>
    <col min="15111" max="15111" width="62.285156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2.28515625" style="103" customWidth="1"/>
    <col min="15116" max="15116" width="41.140625" style="103" customWidth="1"/>
    <col min="15117" max="15117" width="62.28515625" style="103" customWidth="1"/>
    <col min="15118" max="15118" width="51.140625" style="103" customWidth="1"/>
    <col min="15119" max="15119" width="62.285156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126" width="9.140625" style="103" customWidth="1"/>
    <col min="15127" max="15360" width="11.42578125" style="103"/>
    <col min="15361" max="15361" width="253" style="103" customWidth="1"/>
    <col min="15362" max="15362" width="39.42578125" style="103" customWidth="1"/>
    <col min="15363" max="15363" width="62.28515625" style="103" customWidth="1"/>
    <col min="15364" max="15364" width="41.140625" style="103" customWidth="1"/>
    <col min="15365" max="15365" width="62.28515625" style="103" customWidth="1"/>
    <col min="15366" max="15366" width="51.140625" style="103" customWidth="1"/>
    <col min="15367" max="15367" width="62.285156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2.28515625" style="103" customWidth="1"/>
    <col min="15372" max="15372" width="41.140625" style="103" customWidth="1"/>
    <col min="15373" max="15373" width="62.28515625" style="103" customWidth="1"/>
    <col min="15374" max="15374" width="51.140625" style="103" customWidth="1"/>
    <col min="15375" max="15375" width="62.285156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382" width="9.140625" style="103" customWidth="1"/>
    <col min="15383" max="15616" width="11.42578125" style="103"/>
    <col min="15617" max="15617" width="253" style="103" customWidth="1"/>
    <col min="15618" max="15618" width="39.42578125" style="103" customWidth="1"/>
    <col min="15619" max="15619" width="62.28515625" style="103" customWidth="1"/>
    <col min="15620" max="15620" width="41.140625" style="103" customWidth="1"/>
    <col min="15621" max="15621" width="62.28515625" style="103" customWidth="1"/>
    <col min="15622" max="15622" width="51.140625" style="103" customWidth="1"/>
    <col min="15623" max="15623" width="62.285156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2.28515625" style="103" customWidth="1"/>
    <col min="15628" max="15628" width="41.140625" style="103" customWidth="1"/>
    <col min="15629" max="15629" width="62.28515625" style="103" customWidth="1"/>
    <col min="15630" max="15630" width="51.140625" style="103" customWidth="1"/>
    <col min="15631" max="15631" width="62.285156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638" width="9.140625" style="103" customWidth="1"/>
    <col min="15639" max="15872" width="11.42578125" style="103"/>
    <col min="15873" max="15873" width="253" style="103" customWidth="1"/>
    <col min="15874" max="15874" width="39.42578125" style="103" customWidth="1"/>
    <col min="15875" max="15875" width="62.28515625" style="103" customWidth="1"/>
    <col min="15876" max="15876" width="41.140625" style="103" customWidth="1"/>
    <col min="15877" max="15877" width="62.28515625" style="103" customWidth="1"/>
    <col min="15878" max="15878" width="51.140625" style="103" customWidth="1"/>
    <col min="15879" max="15879" width="62.285156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2.28515625" style="103" customWidth="1"/>
    <col min="15884" max="15884" width="41.140625" style="103" customWidth="1"/>
    <col min="15885" max="15885" width="62.28515625" style="103" customWidth="1"/>
    <col min="15886" max="15886" width="51.140625" style="103" customWidth="1"/>
    <col min="15887" max="15887" width="62.285156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5894" width="9.140625" style="103" customWidth="1"/>
    <col min="15895" max="16128" width="11.42578125" style="103"/>
    <col min="16129" max="16129" width="253" style="103" customWidth="1"/>
    <col min="16130" max="16130" width="39.42578125" style="103" customWidth="1"/>
    <col min="16131" max="16131" width="62.28515625" style="103" customWidth="1"/>
    <col min="16132" max="16132" width="41.140625" style="103" customWidth="1"/>
    <col min="16133" max="16133" width="62.28515625" style="103" customWidth="1"/>
    <col min="16134" max="16134" width="51.140625" style="103" customWidth="1"/>
    <col min="16135" max="16135" width="62.285156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2.28515625" style="103" customWidth="1"/>
    <col min="16140" max="16140" width="41.140625" style="103" customWidth="1"/>
    <col min="16141" max="16141" width="62.28515625" style="103" customWidth="1"/>
    <col min="16142" max="16142" width="51.140625" style="103" customWidth="1"/>
    <col min="16143" max="16143" width="62.285156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150" width="9.140625" style="103" customWidth="1"/>
    <col min="16151" max="16384" width="11.42578125" style="103"/>
  </cols>
  <sheetData>
    <row r="1" spans="1:22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2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2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2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2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2" ht="6" customHeight="1"/>
    <row r="7" spans="1:22" ht="63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2" s="294" customFormat="1" ht="118.5" customHeight="1">
      <c r="A8" s="293"/>
      <c r="B8" s="1036" t="s">
        <v>448</v>
      </c>
      <c r="C8" s="1036"/>
      <c r="D8" s="1036"/>
      <c r="E8" s="1036"/>
      <c r="F8" s="1036"/>
      <c r="G8" s="1036"/>
      <c r="H8" s="1036"/>
      <c r="I8" s="1036"/>
      <c r="J8" s="1036" t="s">
        <v>68</v>
      </c>
      <c r="K8" s="1036"/>
      <c r="L8" s="1036"/>
      <c r="M8" s="1036"/>
      <c r="N8" s="1036"/>
      <c r="O8" s="1036"/>
      <c r="P8" s="1036"/>
      <c r="Q8" s="1036"/>
      <c r="R8" s="292"/>
    </row>
    <row r="9" spans="1:22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</row>
    <row r="10" spans="1:22" ht="168" customHeight="1">
      <c r="A10" s="301" t="s">
        <v>418</v>
      </c>
      <c r="B10" s="302">
        <v>773236.51237140002</v>
      </c>
      <c r="C10" s="302">
        <v>52148.815979999999</v>
      </c>
      <c r="D10" s="302">
        <v>1539.2966100000001</v>
      </c>
      <c r="E10" s="302">
        <v>5430.4723199999999</v>
      </c>
      <c r="F10" s="302">
        <v>6924.6869000000006</v>
      </c>
      <c r="G10" s="302">
        <v>4322.35365</v>
      </c>
      <c r="H10" s="302">
        <v>7141.1629299999995</v>
      </c>
      <c r="I10" s="302">
        <v>850743.30076000001</v>
      </c>
      <c r="J10" s="302">
        <v>542168.43534000008</v>
      </c>
      <c r="K10" s="302">
        <v>12228.76215</v>
      </c>
      <c r="L10" s="302">
        <v>1410.53979</v>
      </c>
      <c r="M10" s="302">
        <v>227.21216000000001</v>
      </c>
      <c r="N10" s="302">
        <v>2781.5154300000004</v>
      </c>
      <c r="O10" s="302">
        <v>193.38698000000002</v>
      </c>
      <c r="P10" s="302">
        <v>0</v>
      </c>
      <c r="Q10" s="302">
        <v>559009.85184999998</v>
      </c>
      <c r="R10" s="292"/>
    </row>
    <row r="11" spans="1:22" ht="168" customHeight="1">
      <c r="A11" s="301" t="s">
        <v>419</v>
      </c>
      <c r="B11" s="303">
        <v>3235.46488</v>
      </c>
      <c r="C11" s="303">
        <v>77.438310000000001</v>
      </c>
      <c r="D11" s="303">
        <v>0</v>
      </c>
      <c r="E11" s="303">
        <v>0</v>
      </c>
      <c r="F11" s="303">
        <v>149.46923000000001</v>
      </c>
      <c r="G11" s="303">
        <v>0</v>
      </c>
      <c r="H11" s="303">
        <v>0.47708999999999996</v>
      </c>
      <c r="I11" s="303">
        <v>3462.8495099999996</v>
      </c>
      <c r="J11" s="303">
        <v>2980.2915699999999</v>
      </c>
      <c r="K11" s="303">
        <v>0</v>
      </c>
      <c r="L11" s="302">
        <v>3.6449099999999999</v>
      </c>
      <c r="M11" s="302">
        <v>12.4451</v>
      </c>
      <c r="N11" s="302">
        <v>47.930080000000004</v>
      </c>
      <c r="O11" s="302">
        <v>0</v>
      </c>
      <c r="P11" s="302">
        <v>0</v>
      </c>
      <c r="Q11" s="302">
        <v>3044.3116600000003</v>
      </c>
      <c r="R11" s="292"/>
    </row>
    <row r="12" spans="1:22" ht="168" customHeight="1">
      <c r="A12" s="301" t="s">
        <v>420</v>
      </c>
      <c r="B12" s="303">
        <v>2683.3548409999999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79.289940000000001</v>
      </c>
      <c r="I12" s="303">
        <v>2762.6447799999996</v>
      </c>
      <c r="J12" s="303">
        <v>14.044600000000001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14.044600000000001</v>
      </c>
      <c r="R12" s="292"/>
    </row>
    <row r="13" spans="1:22" ht="168" customHeight="1">
      <c r="A13" s="301" t="s">
        <v>421</v>
      </c>
      <c r="B13" s="302">
        <v>35963.422340000005</v>
      </c>
      <c r="C13" s="302">
        <v>1489.19994</v>
      </c>
      <c r="D13" s="302">
        <v>78.092369999999988</v>
      </c>
      <c r="E13" s="302">
        <v>0</v>
      </c>
      <c r="F13" s="302">
        <v>257.24407000000002</v>
      </c>
      <c r="G13" s="302">
        <v>65.341669999999993</v>
      </c>
      <c r="H13" s="302">
        <v>0</v>
      </c>
      <c r="I13" s="302">
        <v>37853.300390000004</v>
      </c>
      <c r="J13" s="302">
        <v>39539.692430000003</v>
      </c>
      <c r="K13" s="302">
        <v>652.39832999999999</v>
      </c>
      <c r="L13" s="302">
        <v>74.453469999999996</v>
      </c>
      <c r="M13" s="302">
        <v>16.745419999999999</v>
      </c>
      <c r="N13" s="302">
        <v>89.124880000000005</v>
      </c>
      <c r="O13" s="302">
        <v>0</v>
      </c>
      <c r="P13" s="302">
        <v>0</v>
      </c>
      <c r="Q13" s="302">
        <v>40372.414530000002</v>
      </c>
      <c r="R13" s="292"/>
    </row>
    <row r="14" spans="1:22" ht="168" customHeight="1">
      <c r="A14" s="301" t="s">
        <v>422</v>
      </c>
      <c r="B14" s="302">
        <v>1289609.674079</v>
      </c>
      <c r="C14" s="302">
        <v>44949.52852</v>
      </c>
      <c r="D14" s="302">
        <v>1094.6372699999999</v>
      </c>
      <c r="E14" s="302">
        <v>1094.8935100000001</v>
      </c>
      <c r="F14" s="302">
        <v>4853.8883191999994</v>
      </c>
      <c r="G14" s="302">
        <v>4850.6168699999998</v>
      </c>
      <c r="H14" s="302">
        <v>18695.96716</v>
      </c>
      <c r="I14" s="302">
        <v>1365149.2057400001</v>
      </c>
      <c r="J14" s="302">
        <v>2966506.2170855999</v>
      </c>
      <c r="K14" s="302">
        <v>110472.26074</v>
      </c>
      <c r="L14" s="302">
        <v>6949.5443399999995</v>
      </c>
      <c r="M14" s="302">
        <v>536.40453000000002</v>
      </c>
      <c r="N14" s="302">
        <v>5316.1784000000007</v>
      </c>
      <c r="O14" s="302">
        <v>864.59050999999999</v>
      </c>
      <c r="P14" s="302">
        <v>10.29285</v>
      </c>
      <c r="Q14" s="302">
        <v>3090655.4884699997</v>
      </c>
      <c r="R14" s="292"/>
    </row>
    <row r="15" spans="1:22" ht="168" customHeight="1">
      <c r="A15" s="301" t="s">
        <v>423</v>
      </c>
      <c r="B15" s="302">
        <v>1501.6308100000001</v>
      </c>
      <c r="C15" s="302">
        <v>842.83061999999995</v>
      </c>
      <c r="D15" s="302">
        <v>0</v>
      </c>
      <c r="E15" s="302">
        <v>0</v>
      </c>
      <c r="F15" s="302">
        <v>0</v>
      </c>
      <c r="G15" s="302">
        <v>0</v>
      </c>
      <c r="H15" s="302">
        <v>33672.227220000001</v>
      </c>
      <c r="I15" s="302">
        <v>36016.688649999996</v>
      </c>
      <c r="J15" s="302">
        <v>8985.0317899999991</v>
      </c>
      <c r="K15" s="302">
        <v>152.84419</v>
      </c>
      <c r="L15" s="302">
        <v>1.58789</v>
      </c>
      <c r="M15" s="302">
        <v>0</v>
      </c>
      <c r="N15" s="302">
        <v>0</v>
      </c>
      <c r="O15" s="302">
        <v>0</v>
      </c>
      <c r="P15" s="302">
        <v>0</v>
      </c>
      <c r="Q15" s="302">
        <v>9139.4638699999996</v>
      </c>
      <c r="R15" s="292"/>
    </row>
    <row r="16" spans="1:22" ht="168" customHeight="1">
      <c r="A16" s="301" t="s">
        <v>77</v>
      </c>
      <c r="B16" s="302">
        <v>1863695.4541231999</v>
      </c>
      <c r="C16" s="302">
        <v>131161.60178</v>
      </c>
      <c r="D16" s="302">
        <v>1360.0943200000002</v>
      </c>
      <c r="E16" s="302">
        <v>3115.3092000000001</v>
      </c>
      <c r="F16" s="302">
        <v>10681.2652034</v>
      </c>
      <c r="G16" s="302">
        <v>2756.3014826000003</v>
      </c>
      <c r="H16" s="302">
        <v>73429.925989999989</v>
      </c>
      <c r="I16" s="302">
        <v>2086199.9520699999</v>
      </c>
      <c r="J16" s="302">
        <v>2448016.1224612002</v>
      </c>
      <c r="K16" s="302">
        <v>57233.60598</v>
      </c>
      <c r="L16" s="302">
        <v>2985.0744322</v>
      </c>
      <c r="M16" s="302">
        <v>127.51647</v>
      </c>
      <c r="N16" s="302">
        <v>3873.3815399999999</v>
      </c>
      <c r="O16" s="302">
        <v>347.26281</v>
      </c>
      <c r="P16" s="302">
        <v>575.65737999999999</v>
      </c>
      <c r="Q16" s="302">
        <v>2513158.62108</v>
      </c>
      <c r="R16" s="292"/>
    </row>
    <row r="17" spans="1:18" ht="168" customHeight="1">
      <c r="A17" s="301" t="s">
        <v>424</v>
      </c>
      <c r="B17" s="302">
        <v>1509915.1201934</v>
      </c>
      <c r="C17" s="302">
        <v>105343.6124688</v>
      </c>
      <c r="D17" s="302">
        <v>15240.3648166</v>
      </c>
      <c r="E17" s="302">
        <v>3085.50684</v>
      </c>
      <c r="F17" s="302">
        <v>25028.010397599999</v>
      </c>
      <c r="G17" s="302">
        <v>11072.215400000001</v>
      </c>
      <c r="H17" s="302">
        <v>232043.44188</v>
      </c>
      <c r="I17" s="302">
        <v>1901728.2719700001</v>
      </c>
      <c r="J17" s="302">
        <v>2936833.4997903998</v>
      </c>
      <c r="K17" s="302">
        <v>97148.218156000003</v>
      </c>
      <c r="L17" s="302">
        <v>14017.3743412</v>
      </c>
      <c r="M17" s="302">
        <v>1563.1762200000001</v>
      </c>
      <c r="N17" s="302">
        <v>15292.8692312</v>
      </c>
      <c r="O17" s="302">
        <v>1407.9304199999999</v>
      </c>
      <c r="P17" s="302">
        <v>110.80972</v>
      </c>
      <c r="Q17" s="302">
        <v>3066373.87788</v>
      </c>
      <c r="R17" s="292"/>
    </row>
    <row r="18" spans="1:18" ht="168" customHeight="1">
      <c r="A18" s="301" t="s">
        <v>425</v>
      </c>
      <c r="B18" s="302">
        <v>109177.96644660001</v>
      </c>
      <c r="C18" s="302">
        <v>12495.181640000001</v>
      </c>
      <c r="D18" s="302">
        <v>96.737210000000005</v>
      </c>
      <c r="E18" s="302">
        <v>59.992350000000002</v>
      </c>
      <c r="F18" s="302">
        <v>517.02076999999997</v>
      </c>
      <c r="G18" s="302">
        <v>168.16445000000002</v>
      </c>
      <c r="H18" s="302">
        <v>718.94848999999999</v>
      </c>
      <c r="I18" s="302">
        <v>123234.01135</v>
      </c>
      <c r="J18" s="302">
        <v>297028.2256152</v>
      </c>
      <c r="K18" s="302">
        <v>14748.77441</v>
      </c>
      <c r="L18" s="302">
        <v>2739.3101299999998</v>
      </c>
      <c r="M18" s="302">
        <v>215.52851000000001</v>
      </c>
      <c r="N18" s="302">
        <v>3261.1013121999999</v>
      </c>
      <c r="O18" s="302">
        <v>515.86575000000005</v>
      </c>
      <c r="P18" s="302">
        <v>0</v>
      </c>
      <c r="Q18" s="302">
        <v>318508.80573999998</v>
      </c>
      <c r="R18" s="292"/>
    </row>
    <row r="19" spans="1:18" ht="168" customHeight="1">
      <c r="A19" s="301" t="s">
        <v>426</v>
      </c>
      <c r="B19" s="302">
        <v>180788.43519319998</v>
      </c>
      <c r="C19" s="302">
        <v>45711.882180000001</v>
      </c>
      <c r="D19" s="302">
        <v>748.87205000000006</v>
      </c>
      <c r="E19" s="302">
        <v>409.52183000000002</v>
      </c>
      <c r="F19" s="302">
        <v>6466.2765526000003</v>
      </c>
      <c r="G19" s="302">
        <v>855.58841839999991</v>
      </c>
      <c r="H19" s="302">
        <v>12406.781300000001</v>
      </c>
      <c r="I19" s="302">
        <v>247387.35753000001</v>
      </c>
      <c r="J19" s="302">
        <v>1204057.1377242</v>
      </c>
      <c r="K19" s="302">
        <v>47682.776866200002</v>
      </c>
      <c r="L19" s="302">
        <v>3584.8387540000003</v>
      </c>
      <c r="M19" s="302">
        <v>302.69531000000001</v>
      </c>
      <c r="N19" s="302">
        <v>7367.9437571999997</v>
      </c>
      <c r="O19" s="302">
        <v>744.81822</v>
      </c>
      <c r="P19" s="302">
        <v>0</v>
      </c>
      <c r="Q19" s="302">
        <v>1263740.2106300001</v>
      </c>
      <c r="R19" s="292"/>
    </row>
    <row r="20" spans="1:18" ht="168" customHeight="1">
      <c r="A20" s="301" t="s">
        <v>427</v>
      </c>
      <c r="B20" s="302">
        <v>59748.821054200002</v>
      </c>
      <c r="C20" s="302">
        <v>0</v>
      </c>
      <c r="D20" s="302">
        <v>0</v>
      </c>
      <c r="E20" s="302">
        <v>0</v>
      </c>
      <c r="F20" s="302">
        <v>116.38971000000001</v>
      </c>
      <c r="G20" s="302">
        <v>0</v>
      </c>
      <c r="H20" s="302">
        <v>41019.269289999997</v>
      </c>
      <c r="I20" s="302">
        <v>100884.48005</v>
      </c>
      <c r="J20" s="302">
        <v>364.67626000000001</v>
      </c>
      <c r="K20" s="302">
        <v>35.710419999999999</v>
      </c>
      <c r="L20" s="302">
        <v>0</v>
      </c>
      <c r="M20" s="302">
        <v>0</v>
      </c>
      <c r="N20" s="302">
        <v>0</v>
      </c>
      <c r="O20" s="302">
        <v>0</v>
      </c>
      <c r="P20" s="302">
        <v>0</v>
      </c>
      <c r="Q20" s="302">
        <v>400.38668000000001</v>
      </c>
      <c r="R20" s="292"/>
    </row>
    <row r="21" spans="1:18" ht="168" customHeight="1">
      <c r="A21" s="301" t="s">
        <v>428</v>
      </c>
      <c r="B21" s="302">
        <v>1827621.8108754</v>
      </c>
      <c r="C21" s="302">
        <v>72388.758724800005</v>
      </c>
      <c r="D21" s="302">
        <v>2498.0391761999999</v>
      </c>
      <c r="E21" s="302">
        <v>1012.1945072</v>
      </c>
      <c r="F21" s="302">
        <v>17533.051537200001</v>
      </c>
      <c r="G21" s="302">
        <v>12723.0766582</v>
      </c>
      <c r="H21" s="302">
        <v>43523.922869999995</v>
      </c>
      <c r="I21" s="302">
        <v>1977300.8543499999</v>
      </c>
      <c r="J21" s="302">
        <v>654153.03003199992</v>
      </c>
      <c r="K21" s="302">
        <v>13823.448080600001</v>
      </c>
      <c r="L21" s="302">
        <v>2120.8018171999997</v>
      </c>
      <c r="M21" s="302">
        <v>142.03754000000001</v>
      </c>
      <c r="N21" s="302">
        <v>3443.6432027999999</v>
      </c>
      <c r="O21" s="302">
        <v>32.629950000000001</v>
      </c>
      <c r="P21" s="302">
        <v>39.898000000000003</v>
      </c>
      <c r="Q21" s="302">
        <v>673755.48861999996</v>
      </c>
      <c r="R21" s="292"/>
    </row>
    <row r="22" spans="1:18" ht="168" customHeight="1">
      <c r="A22" s="301" t="s">
        <v>429</v>
      </c>
      <c r="B22" s="302">
        <v>3282.0647733999999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107.4365</v>
      </c>
      <c r="I22" s="302">
        <v>3389.5012700000002</v>
      </c>
      <c r="J22" s="302">
        <v>693.20349999999996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693.20349999999996</v>
      </c>
      <c r="R22" s="292"/>
    </row>
    <row r="23" spans="1:18" ht="168" customHeight="1">
      <c r="A23" s="301" t="s">
        <v>430</v>
      </c>
      <c r="B23" s="302">
        <v>13280.489262399999</v>
      </c>
      <c r="C23" s="302">
        <v>174.88917999999998</v>
      </c>
      <c r="D23" s="302">
        <v>46.688629999999996</v>
      </c>
      <c r="E23" s="302">
        <v>0</v>
      </c>
      <c r="F23" s="302">
        <v>0</v>
      </c>
      <c r="G23" s="302">
        <v>0</v>
      </c>
      <c r="H23" s="302">
        <v>159.48268999999999</v>
      </c>
      <c r="I23" s="302">
        <v>13661.54977</v>
      </c>
      <c r="J23" s="302">
        <v>18667.645089999998</v>
      </c>
      <c r="K23" s="302">
        <v>502.75801000000001</v>
      </c>
      <c r="L23" s="302">
        <v>71.796080000000003</v>
      </c>
      <c r="M23" s="302">
        <v>0</v>
      </c>
      <c r="N23" s="302">
        <v>0</v>
      </c>
      <c r="O23" s="302">
        <v>27.227070000000001</v>
      </c>
      <c r="P23" s="302">
        <v>0</v>
      </c>
      <c r="Q23" s="302">
        <v>19269.42625</v>
      </c>
      <c r="R23" s="292"/>
    </row>
    <row r="24" spans="1:18" ht="168" customHeight="1">
      <c r="A24" s="301" t="s">
        <v>431</v>
      </c>
      <c r="B24" s="302">
        <v>56000.767557400002</v>
      </c>
      <c r="C24" s="302">
        <v>6270.95856</v>
      </c>
      <c r="D24" s="302">
        <v>1909.1544062</v>
      </c>
      <c r="E24" s="302">
        <v>40.345669999999998</v>
      </c>
      <c r="F24" s="302">
        <v>1867.2411599999998</v>
      </c>
      <c r="G24" s="302">
        <v>302.14107000000001</v>
      </c>
      <c r="H24" s="302">
        <v>10327.43291</v>
      </c>
      <c r="I24" s="302">
        <v>76718.04135</v>
      </c>
      <c r="J24" s="302">
        <v>235219.70769700001</v>
      </c>
      <c r="K24" s="302">
        <v>14702.686220000001</v>
      </c>
      <c r="L24" s="302">
        <v>1799.6300968</v>
      </c>
      <c r="M24" s="302">
        <v>210.38219000000001</v>
      </c>
      <c r="N24" s="302">
        <v>1882.6885096000001</v>
      </c>
      <c r="O24" s="302">
        <v>460.22701000000001</v>
      </c>
      <c r="P24" s="302">
        <v>0</v>
      </c>
      <c r="Q24" s="302">
        <v>254275.32173</v>
      </c>
      <c r="R24" s="292"/>
    </row>
    <row r="25" spans="1:18" ht="168" customHeight="1">
      <c r="A25" s="301" t="s">
        <v>432</v>
      </c>
      <c r="B25" s="302">
        <v>10.4042876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3.3157100000000002</v>
      </c>
      <c r="I25" s="302">
        <v>13.72</v>
      </c>
      <c r="J25" s="302">
        <v>2737.4465099999998</v>
      </c>
      <c r="K25" s="302">
        <v>76.997619999999998</v>
      </c>
      <c r="L25" s="302">
        <v>37.212900000000005</v>
      </c>
      <c r="M25" s="302">
        <v>0</v>
      </c>
      <c r="N25" s="302">
        <v>0</v>
      </c>
      <c r="O25" s="302">
        <v>0</v>
      </c>
      <c r="P25" s="302">
        <v>0</v>
      </c>
      <c r="Q25" s="302">
        <v>2851.6570299999998</v>
      </c>
      <c r="R25" s="292"/>
    </row>
    <row r="26" spans="1:18" ht="168" customHeight="1">
      <c r="A26" s="301" t="s">
        <v>433</v>
      </c>
      <c r="B26" s="302">
        <v>30.973419999999997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3.4765799999999998</v>
      </c>
      <c r="I26" s="302">
        <v>34.450000000000003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292"/>
    </row>
    <row r="27" spans="1:18" s="215" customFormat="1" ht="261.75" customHeight="1" thickBot="1">
      <c r="A27" s="304" t="s">
        <v>434</v>
      </c>
      <c r="B27" s="305">
        <v>479.31913939999998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206.70310999999998</v>
      </c>
      <c r="I27" s="305">
        <v>686.02224000000001</v>
      </c>
      <c r="J27" s="305">
        <v>0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0</v>
      </c>
      <c r="Q27" s="305">
        <v>0</v>
      </c>
      <c r="R27" s="306"/>
    </row>
    <row r="28" spans="1:18" s="215" customFormat="1" ht="87.75" customHeight="1" thickTop="1" thickBot="1">
      <c r="A28" s="307" t="s">
        <v>76</v>
      </c>
      <c r="B28" s="308">
        <f>SUM(B10:B27)</f>
        <v>7730261.6856475994</v>
      </c>
      <c r="C28" s="308">
        <f t="shared" ref="C28:Q28" si="0">SUM(C10:C27)</f>
        <v>473054.69790360006</v>
      </c>
      <c r="D28" s="308">
        <f t="shared" si="0"/>
        <v>24611.976859000002</v>
      </c>
      <c r="E28" s="308">
        <f t="shared" si="0"/>
        <v>14248.236227200001</v>
      </c>
      <c r="F28" s="308">
        <f t="shared" si="0"/>
        <v>74394.543850000016</v>
      </c>
      <c r="G28" s="308">
        <f t="shared" si="0"/>
        <v>37115.799669200002</v>
      </c>
      <c r="H28" s="308">
        <f t="shared" si="0"/>
        <v>473539.2616599999</v>
      </c>
      <c r="I28" s="308">
        <f t="shared" si="0"/>
        <v>8827226.2017799988</v>
      </c>
      <c r="J28" s="308">
        <f t="shared" si="0"/>
        <v>11357964.407495601</v>
      </c>
      <c r="K28" s="308">
        <f t="shared" si="0"/>
        <v>369461.24117279996</v>
      </c>
      <c r="L28" s="308">
        <f t="shared" si="0"/>
        <v>35795.808951399995</v>
      </c>
      <c r="M28" s="308">
        <f t="shared" si="0"/>
        <v>3354.14345</v>
      </c>
      <c r="N28" s="308">
        <f t="shared" si="0"/>
        <v>43356.376342999996</v>
      </c>
      <c r="O28" s="308">
        <f t="shared" si="0"/>
        <v>4593.9387199999992</v>
      </c>
      <c r="P28" s="308">
        <f t="shared" si="0"/>
        <v>736.65795000000003</v>
      </c>
      <c r="Q28" s="308">
        <f t="shared" si="0"/>
        <v>11815262.57412</v>
      </c>
      <c r="R28" s="306"/>
    </row>
    <row r="29" spans="1:18" ht="27.75" customHeight="1" thickTop="1" thickBot="1">
      <c r="A29" s="309"/>
      <c r="B29" s="310"/>
      <c r="C29" s="311"/>
      <c r="D29" s="312"/>
      <c r="E29" s="312"/>
      <c r="F29" s="312"/>
      <c r="G29" s="312"/>
      <c r="H29" s="312"/>
      <c r="I29" s="312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96.75" customHeight="1" thickTop="1">
      <c r="A30" s="289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55.25" customHeight="1">
      <c r="A31" s="1037" t="s">
        <v>464</v>
      </c>
      <c r="B31" s="1037"/>
      <c r="C31" s="1037"/>
      <c r="D31" s="1037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1037"/>
      <c r="B32" s="1037"/>
      <c r="C32" s="1037"/>
      <c r="D32" s="1037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8">
    <mergeCell ref="A31:D31"/>
    <mergeCell ref="A32:D32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S653"/>
  <sheetViews>
    <sheetView topLeftCell="A2" zoomScale="20" zoomScaleNormal="20" workbookViewId="0">
      <selection activeCell="B9" sqref="B9"/>
    </sheetView>
  </sheetViews>
  <sheetFormatPr defaultColWidth="11.42578125" defaultRowHeight="60"/>
  <cols>
    <col min="1" max="1" width="253" style="195" customWidth="1"/>
    <col min="2" max="2" width="39.42578125" style="103" customWidth="1"/>
    <col min="3" max="3" width="66.5703125" style="289" customWidth="1"/>
    <col min="4" max="4" width="41.140625" style="103" customWidth="1"/>
    <col min="5" max="5" width="66.5703125" style="103" customWidth="1"/>
    <col min="6" max="6" width="51.140625" style="103" customWidth="1"/>
    <col min="7" max="7" width="66.5703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6.5703125" style="103" customWidth="1"/>
    <col min="12" max="12" width="41.140625" style="103" customWidth="1"/>
    <col min="13" max="13" width="66.5703125" style="103" customWidth="1"/>
    <col min="14" max="14" width="51.140625" style="103" customWidth="1"/>
    <col min="15" max="15" width="66.5703125" style="103" customWidth="1"/>
    <col min="16" max="16" width="64" style="103" customWidth="1"/>
    <col min="17" max="17" width="42.42578125" style="103" customWidth="1"/>
    <col min="18" max="18" width="6.5703125" style="290" customWidth="1"/>
    <col min="19" max="19" width="9.140625" style="103" customWidth="1"/>
    <col min="20" max="256" width="11.42578125" style="103"/>
    <col min="257" max="257" width="253" style="103" customWidth="1"/>
    <col min="258" max="258" width="39.42578125" style="103" customWidth="1"/>
    <col min="259" max="259" width="66.5703125" style="103" customWidth="1"/>
    <col min="260" max="260" width="41.140625" style="103" customWidth="1"/>
    <col min="261" max="261" width="66.5703125" style="103" customWidth="1"/>
    <col min="262" max="262" width="51.140625" style="103" customWidth="1"/>
    <col min="263" max="263" width="66.5703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6.5703125" style="103" customWidth="1"/>
    <col min="268" max="268" width="41.140625" style="103" customWidth="1"/>
    <col min="269" max="269" width="66.5703125" style="103" customWidth="1"/>
    <col min="270" max="270" width="51.140625" style="103" customWidth="1"/>
    <col min="271" max="271" width="66.57031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275" width="9.140625" style="103" customWidth="1"/>
    <col min="276" max="512" width="11.42578125" style="103"/>
    <col min="513" max="513" width="253" style="103" customWidth="1"/>
    <col min="514" max="514" width="39.42578125" style="103" customWidth="1"/>
    <col min="515" max="515" width="66.5703125" style="103" customWidth="1"/>
    <col min="516" max="516" width="41.140625" style="103" customWidth="1"/>
    <col min="517" max="517" width="66.5703125" style="103" customWidth="1"/>
    <col min="518" max="518" width="51.140625" style="103" customWidth="1"/>
    <col min="519" max="519" width="66.5703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6.5703125" style="103" customWidth="1"/>
    <col min="524" max="524" width="41.140625" style="103" customWidth="1"/>
    <col min="525" max="525" width="66.5703125" style="103" customWidth="1"/>
    <col min="526" max="526" width="51.140625" style="103" customWidth="1"/>
    <col min="527" max="527" width="66.57031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531" width="9.140625" style="103" customWidth="1"/>
    <col min="532" max="768" width="11.42578125" style="103"/>
    <col min="769" max="769" width="253" style="103" customWidth="1"/>
    <col min="770" max="770" width="39.42578125" style="103" customWidth="1"/>
    <col min="771" max="771" width="66.5703125" style="103" customWidth="1"/>
    <col min="772" max="772" width="41.140625" style="103" customWidth="1"/>
    <col min="773" max="773" width="66.5703125" style="103" customWidth="1"/>
    <col min="774" max="774" width="51.140625" style="103" customWidth="1"/>
    <col min="775" max="775" width="66.5703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6.5703125" style="103" customWidth="1"/>
    <col min="780" max="780" width="41.140625" style="103" customWidth="1"/>
    <col min="781" max="781" width="66.5703125" style="103" customWidth="1"/>
    <col min="782" max="782" width="51.140625" style="103" customWidth="1"/>
    <col min="783" max="783" width="66.57031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787" width="9.140625" style="103" customWidth="1"/>
    <col min="788" max="1024" width="11.42578125" style="103"/>
    <col min="1025" max="1025" width="253" style="103" customWidth="1"/>
    <col min="1026" max="1026" width="39.42578125" style="103" customWidth="1"/>
    <col min="1027" max="1027" width="66.5703125" style="103" customWidth="1"/>
    <col min="1028" max="1028" width="41.140625" style="103" customWidth="1"/>
    <col min="1029" max="1029" width="66.5703125" style="103" customWidth="1"/>
    <col min="1030" max="1030" width="51.140625" style="103" customWidth="1"/>
    <col min="1031" max="1031" width="66.5703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6.5703125" style="103" customWidth="1"/>
    <col min="1036" max="1036" width="41.140625" style="103" customWidth="1"/>
    <col min="1037" max="1037" width="66.5703125" style="103" customWidth="1"/>
    <col min="1038" max="1038" width="51.140625" style="103" customWidth="1"/>
    <col min="1039" max="1039" width="66.57031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043" width="9.140625" style="103" customWidth="1"/>
    <col min="1044" max="1280" width="11.42578125" style="103"/>
    <col min="1281" max="1281" width="253" style="103" customWidth="1"/>
    <col min="1282" max="1282" width="39.42578125" style="103" customWidth="1"/>
    <col min="1283" max="1283" width="66.5703125" style="103" customWidth="1"/>
    <col min="1284" max="1284" width="41.140625" style="103" customWidth="1"/>
    <col min="1285" max="1285" width="66.5703125" style="103" customWidth="1"/>
    <col min="1286" max="1286" width="51.140625" style="103" customWidth="1"/>
    <col min="1287" max="1287" width="66.5703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6.5703125" style="103" customWidth="1"/>
    <col min="1292" max="1292" width="41.140625" style="103" customWidth="1"/>
    <col min="1293" max="1293" width="66.5703125" style="103" customWidth="1"/>
    <col min="1294" max="1294" width="51.140625" style="103" customWidth="1"/>
    <col min="1295" max="1295" width="66.57031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299" width="9.140625" style="103" customWidth="1"/>
    <col min="1300" max="1536" width="11.42578125" style="103"/>
    <col min="1537" max="1537" width="253" style="103" customWidth="1"/>
    <col min="1538" max="1538" width="39.42578125" style="103" customWidth="1"/>
    <col min="1539" max="1539" width="66.5703125" style="103" customWidth="1"/>
    <col min="1540" max="1540" width="41.140625" style="103" customWidth="1"/>
    <col min="1541" max="1541" width="66.5703125" style="103" customWidth="1"/>
    <col min="1542" max="1542" width="51.140625" style="103" customWidth="1"/>
    <col min="1543" max="1543" width="66.5703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6.5703125" style="103" customWidth="1"/>
    <col min="1548" max="1548" width="41.140625" style="103" customWidth="1"/>
    <col min="1549" max="1549" width="66.5703125" style="103" customWidth="1"/>
    <col min="1550" max="1550" width="51.140625" style="103" customWidth="1"/>
    <col min="1551" max="1551" width="66.57031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555" width="9.140625" style="103" customWidth="1"/>
    <col min="1556" max="1792" width="11.42578125" style="103"/>
    <col min="1793" max="1793" width="253" style="103" customWidth="1"/>
    <col min="1794" max="1794" width="39.42578125" style="103" customWidth="1"/>
    <col min="1795" max="1795" width="66.5703125" style="103" customWidth="1"/>
    <col min="1796" max="1796" width="41.140625" style="103" customWidth="1"/>
    <col min="1797" max="1797" width="66.5703125" style="103" customWidth="1"/>
    <col min="1798" max="1798" width="51.140625" style="103" customWidth="1"/>
    <col min="1799" max="1799" width="66.5703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6.5703125" style="103" customWidth="1"/>
    <col min="1804" max="1804" width="41.140625" style="103" customWidth="1"/>
    <col min="1805" max="1805" width="66.5703125" style="103" customWidth="1"/>
    <col min="1806" max="1806" width="51.140625" style="103" customWidth="1"/>
    <col min="1807" max="1807" width="66.57031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1811" width="9.140625" style="103" customWidth="1"/>
    <col min="1812" max="2048" width="11.42578125" style="103"/>
    <col min="2049" max="2049" width="253" style="103" customWidth="1"/>
    <col min="2050" max="2050" width="39.42578125" style="103" customWidth="1"/>
    <col min="2051" max="2051" width="66.5703125" style="103" customWidth="1"/>
    <col min="2052" max="2052" width="41.140625" style="103" customWidth="1"/>
    <col min="2053" max="2053" width="66.5703125" style="103" customWidth="1"/>
    <col min="2054" max="2054" width="51.140625" style="103" customWidth="1"/>
    <col min="2055" max="2055" width="66.5703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6.5703125" style="103" customWidth="1"/>
    <col min="2060" max="2060" width="41.140625" style="103" customWidth="1"/>
    <col min="2061" max="2061" width="66.5703125" style="103" customWidth="1"/>
    <col min="2062" max="2062" width="51.140625" style="103" customWidth="1"/>
    <col min="2063" max="2063" width="66.57031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067" width="9.140625" style="103" customWidth="1"/>
    <col min="2068" max="2304" width="11.42578125" style="103"/>
    <col min="2305" max="2305" width="253" style="103" customWidth="1"/>
    <col min="2306" max="2306" width="39.42578125" style="103" customWidth="1"/>
    <col min="2307" max="2307" width="66.5703125" style="103" customWidth="1"/>
    <col min="2308" max="2308" width="41.140625" style="103" customWidth="1"/>
    <col min="2309" max="2309" width="66.5703125" style="103" customWidth="1"/>
    <col min="2310" max="2310" width="51.140625" style="103" customWidth="1"/>
    <col min="2311" max="2311" width="66.5703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6.5703125" style="103" customWidth="1"/>
    <col min="2316" max="2316" width="41.140625" style="103" customWidth="1"/>
    <col min="2317" max="2317" width="66.5703125" style="103" customWidth="1"/>
    <col min="2318" max="2318" width="51.140625" style="103" customWidth="1"/>
    <col min="2319" max="2319" width="66.57031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323" width="9.140625" style="103" customWidth="1"/>
    <col min="2324" max="2560" width="11.42578125" style="103"/>
    <col min="2561" max="2561" width="253" style="103" customWidth="1"/>
    <col min="2562" max="2562" width="39.42578125" style="103" customWidth="1"/>
    <col min="2563" max="2563" width="66.5703125" style="103" customWidth="1"/>
    <col min="2564" max="2564" width="41.140625" style="103" customWidth="1"/>
    <col min="2565" max="2565" width="66.5703125" style="103" customWidth="1"/>
    <col min="2566" max="2566" width="51.140625" style="103" customWidth="1"/>
    <col min="2567" max="2567" width="66.5703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6.5703125" style="103" customWidth="1"/>
    <col min="2572" max="2572" width="41.140625" style="103" customWidth="1"/>
    <col min="2573" max="2573" width="66.5703125" style="103" customWidth="1"/>
    <col min="2574" max="2574" width="51.140625" style="103" customWidth="1"/>
    <col min="2575" max="2575" width="66.57031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579" width="9.140625" style="103" customWidth="1"/>
    <col min="2580" max="2816" width="11.42578125" style="103"/>
    <col min="2817" max="2817" width="253" style="103" customWidth="1"/>
    <col min="2818" max="2818" width="39.42578125" style="103" customWidth="1"/>
    <col min="2819" max="2819" width="66.5703125" style="103" customWidth="1"/>
    <col min="2820" max="2820" width="41.140625" style="103" customWidth="1"/>
    <col min="2821" max="2821" width="66.5703125" style="103" customWidth="1"/>
    <col min="2822" max="2822" width="51.140625" style="103" customWidth="1"/>
    <col min="2823" max="2823" width="66.5703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6.5703125" style="103" customWidth="1"/>
    <col min="2828" max="2828" width="41.140625" style="103" customWidth="1"/>
    <col min="2829" max="2829" width="66.5703125" style="103" customWidth="1"/>
    <col min="2830" max="2830" width="51.140625" style="103" customWidth="1"/>
    <col min="2831" max="2831" width="66.57031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2835" width="9.140625" style="103" customWidth="1"/>
    <col min="2836" max="3072" width="11.42578125" style="103"/>
    <col min="3073" max="3073" width="253" style="103" customWidth="1"/>
    <col min="3074" max="3074" width="39.42578125" style="103" customWidth="1"/>
    <col min="3075" max="3075" width="66.5703125" style="103" customWidth="1"/>
    <col min="3076" max="3076" width="41.140625" style="103" customWidth="1"/>
    <col min="3077" max="3077" width="66.5703125" style="103" customWidth="1"/>
    <col min="3078" max="3078" width="51.140625" style="103" customWidth="1"/>
    <col min="3079" max="3079" width="66.5703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6.5703125" style="103" customWidth="1"/>
    <col min="3084" max="3084" width="41.140625" style="103" customWidth="1"/>
    <col min="3085" max="3085" width="66.5703125" style="103" customWidth="1"/>
    <col min="3086" max="3086" width="51.140625" style="103" customWidth="1"/>
    <col min="3087" max="3087" width="66.57031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091" width="9.140625" style="103" customWidth="1"/>
    <col min="3092" max="3328" width="11.42578125" style="103"/>
    <col min="3329" max="3329" width="253" style="103" customWidth="1"/>
    <col min="3330" max="3330" width="39.42578125" style="103" customWidth="1"/>
    <col min="3331" max="3331" width="66.5703125" style="103" customWidth="1"/>
    <col min="3332" max="3332" width="41.140625" style="103" customWidth="1"/>
    <col min="3333" max="3333" width="66.5703125" style="103" customWidth="1"/>
    <col min="3334" max="3334" width="51.140625" style="103" customWidth="1"/>
    <col min="3335" max="3335" width="66.5703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6.5703125" style="103" customWidth="1"/>
    <col min="3340" max="3340" width="41.140625" style="103" customWidth="1"/>
    <col min="3341" max="3341" width="66.5703125" style="103" customWidth="1"/>
    <col min="3342" max="3342" width="51.140625" style="103" customWidth="1"/>
    <col min="3343" max="3343" width="66.57031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347" width="9.140625" style="103" customWidth="1"/>
    <col min="3348" max="3584" width="11.42578125" style="103"/>
    <col min="3585" max="3585" width="253" style="103" customWidth="1"/>
    <col min="3586" max="3586" width="39.42578125" style="103" customWidth="1"/>
    <col min="3587" max="3587" width="66.5703125" style="103" customWidth="1"/>
    <col min="3588" max="3588" width="41.140625" style="103" customWidth="1"/>
    <col min="3589" max="3589" width="66.5703125" style="103" customWidth="1"/>
    <col min="3590" max="3590" width="51.140625" style="103" customWidth="1"/>
    <col min="3591" max="3591" width="66.5703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6.5703125" style="103" customWidth="1"/>
    <col min="3596" max="3596" width="41.140625" style="103" customWidth="1"/>
    <col min="3597" max="3597" width="66.5703125" style="103" customWidth="1"/>
    <col min="3598" max="3598" width="51.140625" style="103" customWidth="1"/>
    <col min="3599" max="3599" width="66.57031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603" width="9.140625" style="103" customWidth="1"/>
    <col min="3604" max="3840" width="11.42578125" style="103"/>
    <col min="3841" max="3841" width="253" style="103" customWidth="1"/>
    <col min="3842" max="3842" width="39.42578125" style="103" customWidth="1"/>
    <col min="3843" max="3843" width="66.5703125" style="103" customWidth="1"/>
    <col min="3844" max="3844" width="41.140625" style="103" customWidth="1"/>
    <col min="3845" max="3845" width="66.5703125" style="103" customWidth="1"/>
    <col min="3846" max="3846" width="51.140625" style="103" customWidth="1"/>
    <col min="3847" max="3847" width="66.5703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6.5703125" style="103" customWidth="1"/>
    <col min="3852" max="3852" width="41.140625" style="103" customWidth="1"/>
    <col min="3853" max="3853" width="66.5703125" style="103" customWidth="1"/>
    <col min="3854" max="3854" width="51.140625" style="103" customWidth="1"/>
    <col min="3855" max="3855" width="66.57031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3859" width="9.140625" style="103" customWidth="1"/>
    <col min="3860" max="4096" width="11.42578125" style="103"/>
    <col min="4097" max="4097" width="253" style="103" customWidth="1"/>
    <col min="4098" max="4098" width="39.42578125" style="103" customWidth="1"/>
    <col min="4099" max="4099" width="66.5703125" style="103" customWidth="1"/>
    <col min="4100" max="4100" width="41.140625" style="103" customWidth="1"/>
    <col min="4101" max="4101" width="66.5703125" style="103" customWidth="1"/>
    <col min="4102" max="4102" width="51.140625" style="103" customWidth="1"/>
    <col min="4103" max="4103" width="66.5703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6.5703125" style="103" customWidth="1"/>
    <col min="4108" max="4108" width="41.140625" style="103" customWidth="1"/>
    <col min="4109" max="4109" width="66.5703125" style="103" customWidth="1"/>
    <col min="4110" max="4110" width="51.140625" style="103" customWidth="1"/>
    <col min="4111" max="4111" width="66.57031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115" width="9.140625" style="103" customWidth="1"/>
    <col min="4116" max="4352" width="11.42578125" style="103"/>
    <col min="4353" max="4353" width="253" style="103" customWidth="1"/>
    <col min="4354" max="4354" width="39.42578125" style="103" customWidth="1"/>
    <col min="4355" max="4355" width="66.5703125" style="103" customWidth="1"/>
    <col min="4356" max="4356" width="41.140625" style="103" customWidth="1"/>
    <col min="4357" max="4357" width="66.5703125" style="103" customWidth="1"/>
    <col min="4358" max="4358" width="51.140625" style="103" customWidth="1"/>
    <col min="4359" max="4359" width="66.5703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6.5703125" style="103" customWidth="1"/>
    <col min="4364" max="4364" width="41.140625" style="103" customWidth="1"/>
    <col min="4365" max="4365" width="66.5703125" style="103" customWidth="1"/>
    <col min="4366" max="4366" width="51.140625" style="103" customWidth="1"/>
    <col min="4367" max="4367" width="66.57031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371" width="9.140625" style="103" customWidth="1"/>
    <col min="4372" max="4608" width="11.42578125" style="103"/>
    <col min="4609" max="4609" width="253" style="103" customWidth="1"/>
    <col min="4610" max="4610" width="39.42578125" style="103" customWidth="1"/>
    <col min="4611" max="4611" width="66.5703125" style="103" customWidth="1"/>
    <col min="4612" max="4612" width="41.140625" style="103" customWidth="1"/>
    <col min="4613" max="4613" width="66.5703125" style="103" customWidth="1"/>
    <col min="4614" max="4614" width="51.140625" style="103" customWidth="1"/>
    <col min="4615" max="4615" width="66.5703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6.5703125" style="103" customWidth="1"/>
    <col min="4620" max="4620" width="41.140625" style="103" customWidth="1"/>
    <col min="4621" max="4621" width="66.5703125" style="103" customWidth="1"/>
    <col min="4622" max="4622" width="51.140625" style="103" customWidth="1"/>
    <col min="4623" max="4623" width="66.57031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627" width="9.140625" style="103" customWidth="1"/>
    <col min="4628" max="4864" width="11.42578125" style="103"/>
    <col min="4865" max="4865" width="253" style="103" customWidth="1"/>
    <col min="4866" max="4866" width="39.42578125" style="103" customWidth="1"/>
    <col min="4867" max="4867" width="66.5703125" style="103" customWidth="1"/>
    <col min="4868" max="4868" width="41.140625" style="103" customWidth="1"/>
    <col min="4869" max="4869" width="66.5703125" style="103" customWidth="1"/>
    <col min="4870" max="4870" width="51.140625" style="103" customWidth="1"/>
    <col min="4871" max="4871" width="66.5703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6.5703125" style="103" customWidth="1"/>
    <col min="4876" max="4876" width="41.140625" style="103" customWidth="1"/>
    <col min="4877" max="4877" width="66.5703125" style="103" customWidth="1"/>
    <col min="4878" max="4878" width="51.140625" style="103" customWidth="1"/>
    <col min="4879" max="4879" width="66.57031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4883" width="9.140625" style="103" customWidth="1"/>
    <col min="4884" max="5120" width="11.42578125" style="103"/>
    <col min="5121" max="5121" width="253" style="103" customWidth="1"/>
    <col min="5122" max="5122" width="39.42578125" style="103" customWidth="1"/>
    <col min="5123" max="5123" width="66.5703125" style="103" customWidth="1"/>
    <col min="5124" max="5124" width="41.140625" style="103" customWidth="1"/>
    <col min="5125" max="5125" width="66.5703125" style="103" customWidth="1"/>
    <col min="5126" max="5126" width="51.140625" style="103" customWidth="1"/>
    <col min="5127" max="5127" width="66.5703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6.5703125" style="103" customWidth="1"/>
    <col min="5132" max="5132" width="41.140625" style="103" customWidth="1"/>
    <col min="5133" max="5133" width="66.5703125" style="103" customWidth="1"/>
    <col min="5134" max="5134" width="51.140625" style="103" customWidth="1"/>
    <col min="5135" max="5135" width="66.57031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139" width="9.140625" style="103" customWidth="1"/>
    <col min="5140" max="5376" width="11.42578125" style="103"/>
    <col min="5377" max="5377" width="253" style="103" customWidth="1"/>
    <col min="5378" max="5378" width="39.42578125" style="103" customWidth="1"/>
    <col min="5379" max="5379" width="66.5703125" style="103" customWidth="1"/>
    <col min="5380" max="5380" width="41.140625" style="103" customWidth="1"/>
    <col min="5381" max="5381" width="66.5703125" style="103" customWidth="1"/>
    <col min="5382" max="5382" width="51.140625" style="103" customWidth="1"/>
    <col min="5383" max="5383" width="66.5703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6.5703125" style="103" customWidth="1"/>
    <col min="5388" max="5388" width="41.140625" style="103" customWidth="1"/>
    <col min="5389" max="5389" width="66.5703125" style="103" customWidth="1"/>
    <col min="5390" max="5390" width="51.140625" style="103" customWidth="1"/>
    <col min="5391" max="5391" width="66.57031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395" width="9.140625" style="103" customWidth="1"/>
    <col min="5396" max="5632" width="11.42578125" style="103"/>
    <col min="5633" max="5633" width="253" style="103" customWidth="1"/>
    <col min="5634" max="5634" width="39.42578125" style="103" customWidth="1"/>
    <col min="5635" max="5635" width="66.5703125" style="103" customWidth="1"/>
    <col min="5636" max="5636" width="41.140625" style="103" customWidth="1"/>
    <col min="5637" max="5637" width="66.5703125" style="103" customWidth="1"/>
    <col min="5638" max="5638" width="51.140625" style="103" customWidth="1"/>
    <col min="5639" max="5639" width="66.5703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6.5703125" style="103" customWidth="1"/>
    <col min="5644" max="5644" width="41.140625" style="103" customWidth="1"/>
    <col min="5645" max="5645" width="66.5703125" style="103" customWidth="1"/>
    <col min="5646" max="5646" width="51.140625" style="103" customWidth="1"/>
    <col min="5647" max="5647" width="66.57031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651" width="9.140625" style="103" customWidth="1"/>
    <col min="5652" max="5888" width="11.42578125" style="103"/>
    <col min="5889" max="5889" width="253" style="103" customWidth="1"/>
    <col min="5890" max="5890" width="39.42578125" style="103" customWidth="1"/>
    <col min="5891" max="5891" width="66.5703125" style="103" customWidth="1"/>
    <col min="5892" max="5892" width="41.140625" style="103" customWidth="1"/>
    <col min="5893" max="5893" width="66.5703125" style="103" customWidth="1"/>
    <col min="5894" max="5894" width="51.140625" style="103" customWidth="1"/>
    <col min="5895" max="5895" width="66.5703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6.5703125" style="103" customWidth="1"/>
    <col min="5900" max="5900" width="41.140625" style="103" customWidth="1"/>
    <col min="5901" max="5901" width="66.5703125" style="103" customWidth="1"/>
    <col min="5902" max="5902" width="51.140625" style="103" customWidth="1"/>
    <col min="5903" max="5903" width="66.57031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5907" width="9.140625" style="103" customWidth="1"/>
    <col min="5908" max="6144" width="11.42578125" style="103"/>
    <col min="6145" max="6145" width="253" style="103" customWidth="1"/>
    <col min="6146" max="6146" width="39.42578125" style="103" customWidth="1"/>
    <col min="6147" max="6147" width="66.5703125" style="103" customWidth="1"/>
    <col min="6148" max="6148" width="41.140625" style="103" customWidth="1"/>
    <col min="6149" max="6149" width="66.5703125" style="103" customWidth="1"/>
    <col min="6150" max="6150" width="51.140625" style="103" customWidth="1"/>
    <col min="6151" max="6151" width="66.5703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6.5703125" style="103" customWidth="1"/>
    <col min="6156" max="6156" width="41.140625" style="103" customWidth="1"/>
    <col min="6157" max="6157" width="66.5703125" style="103" customWidth="1"/>
    <col min="6158" max="6158" width="51.140625" style="103" customWidth="1"/>
    <col min="6159" max="6159" width="66.57031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163" width="9.140625" style="103" customWidth="1"/>
    <col min="6164" max="6400" width="11.42578125" style="103"/>
    <col min="6401" max="6401" width="253" style="103" customWidth="1"/>
    <col min="6402" max="6402" width="39.42578125" style="103" customWidth="1"/>
    <col min="6403" max="6403" width="66.5703125" style="103" customWidth="1"/>
    <col min="6404" max="6404" width="41.140625" style="103" customWidth="1"/>
    <col min="6405" max="6405" width="66.5703125" style="103" customWidth="1"/>
    <col min="6406" max="6406" width="51.140625" style="103" customWidth="1"/>
    <col min="6407" max="6407" width="66.5703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6.5703125" style="103" customWidth="1"/>
    <col min="6412" max="6412" width="41.140625" style="103" customWidth="1"/>
    <col min="6413" max="6413" width="66.5703125" style="103" customWidth="1"/>
    <col min="6414" max="6414" width="51.140625" style="103" customWidth="1"/>
    <col min="6415" max="6415" width="66.57031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419" width="9.140625" style="103" customWidth="1"/>
    <col min="6420" max="6656" width="11.42578125" style="103"/>
    <col min="6657" max="6657" width="253" style="103" customWidth="1"/>
    <col min="6658" max="6658" width="39.42578125" style="103" customWidth="1"/>
    <col min="6659" max="6659" width="66.5703125" style="103" customWidth="1"/>
    <col min="6660" max="6660" width="41.140625" style="103" customWidth="1"/>
    <col min="6661" max="6661" width="66.5703125" style="103" customWidth="1"/>
    <col min="6662" max="6662" width="51.140625" style="103" customWidth="1"/>
    <col min="6663" max="6663" width="66.5703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6.5703125" style="103" customWidth="1"/>
    <col min="6668" max="6668" width="41.140625" style="103" customWidth="1"/>
    <col min="6669" max="6669" width="66.5703125" style="103" customWidth="1"/>
    <col min="6670" max="6670" width="51.140625" style="103" customWidth="1"/>
    <col min="6671" max="6671" width="66.57031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675" width="9.140625" style="103" customWidth="1"/>
    <col min="6676" max="6912" width="11.42578125" style="103"/>
    <col min="6913" max="6913" width="253" style="103" customWidth="1"/>
    <col min="6914" max="6914" width="39.42578125" style="103" customWidth="1"/>
    <col min="6915" max="6915" width="66.5703125" style="103" customWidth="1"/>
    <col min="6916" max="6916" width="41.140625" style="103" customWidth="1"/>
    <col min="6917" max="6917" width="66.5703125" style="103" customWidth="1"/>
    <col min="6918" max="6918" width="51.140625" style="103" customWidth="1"/>
    <col min="6919" max="6919" width="66.5703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6.5703125" style="103" customWidth="1"/>
    <col min="6924" max="6924" width="41.140625" style="103" customWidth="1"/>
    <col min="6925" max="6925" width="66.5703125" style="103" customWidth="1"/>
    <col min="6926" max="6926" width="51.140625" style="103" customWidth="1"/>
    <col min="6927" max="6927" width="66.57031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6931" width="9.140625" style="103" customWidth="1"/>
    <col min="6932" max="7168" width="11.42578125" style="103"/>
    <col min="7169" max="7169" width="253" style="103" customWidth="1"/>
    <col min="7170" max="7170" width="39.42578125" style="103" customWidth="1"/>
    <col min="7171" max="7171" width="66.5703125" style="103" customWidth="1"/>
    <col min="7172" max="7172" width="41.140625" style="103" customWidth="1"/>
    <col min="7173" max="7173" width="66.5703125" style="103" customWidth="1"/>
    <col min="7174" max="7174" width="51.140625" style="103" customWidth="1"/>
    <col min="7175" max="7175" width="66.5703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6.5703125" style="103" customWidth="1"/>
    <col min="7180" max="7180" width="41.140625" style="103" customWidth="1"/>
    <col min="7181" max="7181" width="66.5703125" style="103" customWidth="1"/>
    <col min="7182" max="7182" width="51.140625" style="103" customWidth="1"/>
    <col min="7183" max="7183" width="66.57031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187" width="9.140625" style="103" customWidth="1"/>
    <col min="7188" max="7424" width="11.42578125" style="103"/>
    <col min="7425" max="7425" width="253" style="103" customWidth="1"/>
    <col min="7426" max="7426" width="39.42578125" style="103" customWidth="1"/>
    <col min="7427" max="7427" width="66.5703125" style="103" customWidth="1"/>
    <col min="7428" max="7428" width="41.140625" style="103" customWidth="1"/>
    <col min="7429" max="7429" width="66.5703125" style="103" customWidth="1"/>
    <col min="7430" max="7430" width="51.140625" style="103" customWidth="1"/>
    <col min="7431" max="7431" width="66.5703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6.5703125" style="103" customWidth="1"/>
    <col min="7436" max="7436" width="41.140625" style="103" customWidth="1"/>
    <col min="7437" max="7437" width="66.5703125" style="103" customWidth="1"/>
    <col min="7438" max="7438" width="51.140625" style="103" customWidth="1"/>
    <col min="7439" max="7439" width="66.57031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443" width="9.140625" style="103" customWidth="1"/>
    <col min="7444" max="7680" width="11.42578125" style="103"/>
    <col min="7681" max="7681" width="253" style="103" customWidth="1"/>
    <col min="7682" max="7682" width="39.42578125" style="103" customWidth="1"/>
    <col min="7683" max="7683" width="66.5703125" style="103" customWidth="1"/>
    <col min="7684" max="7684" width="41.140625" style="103" customWidth="1"/>
    <col min="7685" max="7685" width="66.5703125" style="103" customWidth="1"/>
    <col min="7686" max="7686" width="51.140625" style="103" customWidth="1"/>
    <col min="7687" max="7687" width="66.5703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6.5703125" style="103" customWidth="1"/>
    <col min="7692" max="7692" width="41.140625" style="103" customWidth="1"/>
    <col min="7693" max="7693" width="66.5703125" style="103" customWidth="1"/>
    <col min="7694" max="7694" width="51.140625" style="103" customWidth="1"/>
    <col min="7695" max="7695" width="66.57031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699" width="9.140625" style="103" customWidth="1"/>
    <col min="7700" max="7936" width="11.42578125" style="103"/>
    <col min="7937" max="7937" width="253" style="103" customWidth="1"/>
    <col min="7938" max="7938" width="39.42578125" style="103" customWidth="1"/>
    <col min="7939" max="7939" width="66.5703125" style="103" customWidth="1"/>
    <col min="7940" max="7940" width="41.140625" style="103" customWidth="1"/>
    <col min="7941" max="7941" width="66.5703125" style="103" customWidth="1"/>
    <col min="7942" max="7942" width="51.140625" style="103" customWidth="1"/>
    <col min="7943" max="7943" width="66.5703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6.5703125" style="103" customWidth="1"/>
    <col min="7948" max="7948" width="41.140625" style="103" customWidth="1"/>
    <col min="7949" max="7949" width="66.5703125" style="103" customWidth="1"/>
    <col min="7950" max="7950" width="51.140625" style="103" customWidth="1"/>
    <col min="7951" max="7951" width="66.57031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7955" width="9.140625" style="103" customWidth="1"/>
    <col min="7956" max="8192" width="11.42578125" style="103"/>
    <col min="8193" max="8193" width="253" style="103" customWidth="1"/>
    <col min="8194" max="8194" width="39.42578125" style="103" customWidth="1"/>
    <col min="8195" max="8195" width="66.5703125" style="103" customWidth="1"/>
    <col min="8196" max="8196" width="41.140625" style="103" customWidth="1"/>
    <col min="8197" max="8197" width="66.5703125" style="103" customWidth="1"/>
    <col min="8198" max="8198" width="51.140625" style="103" customWidth="1"/>
    <col min="8199" max="8199" width="66.5703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6.5703125" style="103" customWidth="1"/>
    <col min="8204" max="8204" width="41.140625" style="103" customWidth="1"/>
    <col min="8205" max="8205" width="66.5703125" style="103" customWidth="1"/>
    <col min="8206" max="8206" width="51.140625" style="103" customWidth="1"/>
    <col min="8207" max="8207" width="66.57031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211" width="9.140625" style="103" customWidth="1"/>
    <col min="8212" max="8448" width="11.42578125" style="103"/>
    <col min="8449" max="8449" width="253" style="103" customWidth="1"/>
    <col min="8450" max="8450" width="39.42578125" style="103" customWidth="1"/>
    <col min="8451" max="8451" width="66.5703125" style="103" customWidth="1"/>
    <col min="8452" max="8452" width="41.140625" style="103" customWidth="1"/>
    <col min="8453" max="8453" width="66.5703125" style="103" customWidth="1"/>
    <col min="8454" max="8454" width="51.140625" style="103" customWidth="1"/>
    <col min="8455" max="8455" width="66.5703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6.5703125" style="103" customWidth="1"/>
    <col min="8460" max="8460" width="41.140625" style="103" customWidth="1"/>
    <col min="8461" max="8461" width="66.5703125" style="103" customWidth="1"/>
    <col min="8462" max="8462" width="51.140625" style="103" customWidth="1"/>
    <col min="8463" max="8463" width="66.57031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467" width="9.140625" style="103" customWidth="1"/>
    <col min="8468" max="8704" width="11.42578125" style="103"/>
    <col min="8705" max="8705" width="253" style="103" customWidth="1"/>
    <col min="8706" max="8706" width="39.42578125" style="103" customWidth="1"/>
    <col min="8707" max="8707" width="66.5703125" style="103" customWidth="1"/>
    <col min="8708" max="8708" width="41.140625" style="103" customWidth="1"/>
    <col min="8709" max="8709" width="66.5703125" style="103" customWidth="1"/>
    <col min="8710" max="8710" width="51.140625" style="103" customWidth="1"/>
    <col min="8711" max="8711" width="66.5703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6.5703125" style="103" customWidth="1"/>
    <col min="8716" max="8716" width="41.140625" style="103" customWidth="1"/>
    <col min="8717" max="8717" width="66.5703125" style="103" customWidth="1"/>
    <col min="8718" max="8718" width="51.140625" style="103" customWidth="1"/>
    <col min="8719" max="8719" width="66.57031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723" width="9.140625" style="103" customWidth="1"/>
    <col min="8724" max="8960" width="11.42578125" style="103"/>
    <col min="8961" max="8961" width="253" style="103" customWidth="1"/>
    <col min="8962" max="8962" width="39.42578125" style="103" customWidth="1"/>
    <col min="8963" max="8963" width="66.5703125" style="103" customWidth="1"/>
    <col min="8964" max="8964" width="41.140625" style="103" customWidth="1"/>
    <col min="8965" max="8965" width="66.5703125" style="103" customWidth="1"/>
    <col min="8966" max="8966" width="51.140625" style="103" customWidth="1"/>
    <col min="8967" max="8967" width="66.5703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6.5703125" style="103" customWidth="1"/>
    <col min="8972" max="8972" width="41.140625" style="103" customWidth="1"/>
    <col min="8973" max="8973" width="66.5703125" style="103" customWidth="1"/>
    <col min="8974" max="8974" width="51.140625" style="103" customWidth="1"/>
    <col min="8975" max="8975" width="66.57031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8979" width="9.140625" style="103" customWidth="1"/>
    <col min="8980" max="9216" width="11.42578125" style="103"/>
    <col min="9217" max="9217" width="253" style="103" customWidth="1"/>
    <col min="9218" max="9218" width="39.42578125" style="103" customWidth="1"/>
    <col min="9219" max="9219" width="66.5703125" style="103" customWidth="1"/>
    <col min="9220" max="9220" width="41.140625" style="103" customWidth="1"/>
    <col min="9221" max="9221" width="66.5703125" style="103" customWidth="1"/>
    <col min="9222" max="9222" width="51.140625" style="103" customWidth="1"/>
    <col min="9223" max="9223" width="66.5703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6.5703125" style="103" customWidth="1"/>
    <col min="9228" max="9228" width="41.140625" style="103" customWidth="1"/>
    <col min="9229" max="9229" width="66.5703125" style="103" customWidth="1"/>
    <col min="9230" max="9230" width="51.140625" style="103" customWidth="1"/>
    <col min="9231" max="9231" width="66.57031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235" width="9.140625" style="103" customWidth="1"/>
    <col min="9236" max="9472" width="11.42578125" style="103"/>
    <col min="9473" max="9473" width="253" style="103" customWidth="1"/>
    <col min="9474" max="9474" width="39.42578125" style="103" customWidth="1"/>
    <col min="9475" max="9475" width="66.5703125" style="103" customWidth="1"/>
    <col min="9476" max="9476" width="41.140625" style="103" customWidth="1"/>
    <col min="9477" max="9477" width="66.5703125" style="103" customWidth="1"/>
    <col min="9478" max="9478" width="51.140625" style="103" customWidth="1"/>
    <col min="9479" max="9479" width="66.5703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6.5703125" style="103" customWidth="1"/>
    <col min="9484" max="9484" width="41.140625" style="103" customWidth="1"/>
    <col min="9485" max="9485" width="66.5703125" style="103" customWidth="1"/>
    <col min="9486" max="9486" width="51.140625" style="103" customWidth="1"/>
    <col min="9487" max="9487" width="66.57031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491" width="9.140625" style="103" customWidth="1"/>
    <col min="9492" max="9728" width="11.42578125" style="103"/>
    <col min="9729" max="9729" width="253" style="103" customWidth="1"/>
    <col min="9730" max="9730" width="39.42578125" style="103" customWidth="1"/>
    <col min="9731" max="9731" width="66.5703125" style="103" customWidth="1"/>
    <col min="9732" max="9732" width="41.140625" style="103" customWidth="1"/>
    <col min="9733" max="9733" width="66.5703125" style="103" customWidth="1"/>
    <col min="9734" max="9734" width="51.140625" style="103" customWidth="1"/>
    <col min="9735" max="9735" width="66.5703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6.5703125" style="103" customWidth="1"/>
    <col min="9740" max="9740" width="41.140625" style="103" customWidth="1"/>
    <col min="9741" max="9741" width="66.5703125" style="103" customWidth="1"/>
    <col min="9742" max="9742" width="51.140625" style="103" customWidth="1"/>
    <col min="9743" max="9743" width="66.57031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747" width="9.140625" style="103" customWidth="1"/>
    <col min="9748" max="9984" width="11.42578125" style="103"/>
    <col min="9985" max="9985" width="253" style="103" customWidth="1"/>
    <col min="9986" max="9986" width="39.42578125" style="103" customWidth="1"/>
    <col min="9987" max="9987" width="66.5703125" style="103" customWidth="1"/>
    <col min="9988" max="9988" width="41.140625" style="103" customWidth="1"/>
    <col min="9989" max="9989" width="66.5703125" style="103" customWidth="1"/>
    <col min="9990" max="9990" width="51.140625" style="103" customWidth="1"/>
    <col min="9991" max="9991" width="66.5703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6.5703125" style="103" customWidth="1"/>
    <col min="9996" max="9996" width="41.140625" style="103" customWidth="1"/>
    <col min="9997" max="9997" width="66.5703125" style="103" customWidth="1"/>
    <col min="9998" max="9998" width="51.140625" style="103" customWidth="1"/>
    <col min="9999" max="9999" width="66.57031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003" width="9.140625" style="103" customWidth="1"/>
    <col min="10004" max="10240" width="11.42578125" style="103"/>
    <col min="10241" max="10241" width="253" style="103" customWidth="1"/>
    <col min="10242" max="10242" width="39.42578125" style="103" customWidth="1"/>
    <col min="10243" max="10243" width="66.5703125" style="103" customWidth="1"/>
    <col min="10244" max="10244" width="41.140625" style="103" customWidth="1"/>
    <col min="10245" max="10245" width="66.5703125" style="103" customWidth="1"/>
    <col min="10246" max="10246" width="51.140625" style="103" customWidth="1"/>
    <col min="10247" max="10247" width="66.5703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6.5703125" style="103" customWidth="1"/>
    <col min="10252" max="10252" width="41.140625" style="103" customWidth="1"/>
    <col min="10253" max="10253" width="66.5703125" style="103" customWidth="1"/>
    <col min="10254" max="10254" width="51.140625" style="103" customWidth="1"/>
    <col min="10255" max="10255" width="66.57031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259" width="9.140625" style="103" customWidth="1"/>
    <col min="10260" max="10496" width="11.42578125" style="103"/>
    <col min="10497" max="10497" width="253" style="103" customWidth="1"/>
    <col min="10498" max="10498" width="39.42578125" style="103" customWidth="1"/>
    <col min="10499" max="10499" width="66.5703125" style="103" customWidth="1"/>
    <col min="10500" max="10500" width="41.140625" style="103" customWidth="1"/>
    <col min="10501" max="10501" width="66.5703125" style="103" customWidth="1"/>
    <col min="10502" max="10502" width="51.140625" style="103" customWidth="1"/>
    <col min="10503" max="10503" width="66.5703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6.5703125" style="103" customWidth="1"/>
    <col min="10508" max="10508" width="41.140625" style="103" customWidth="1"/>
    <col min="10509" max="10509" width="66.5703125" style="103" customWidth="1"/>
    <col min="10510" max="10510" width="51.140625" style="103" customWidth="1"/>
    <col min="10511" max="10511" width="66.57031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515" width="9.140625" style="103" customWidth="1"/>
    <col min="10516" max="10752" width="11.42578125" style="103"/>
    <col min="10753" max="10753" width="253" style="103" customWidth="1"/>
    <col min="10754" max="10754" width="39.42578125" style="103" customWidth="1"/>
    <col min="10755" max="10755" width="66.5703125" style="103" customWidth="1"/>
    <col min="10756" max="10756" width="41.140625" style="103" customWidth="1"/>
    <col min="10757" max="10757" width="66.5703125" style="103" customWidth="1"/>
    <col min="10758" max="10758" width="51.140625" style="103" customWidth="1"/>
    <col min="10759" max="10759" width="66.5703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6.5703125" style="103" customWidth="1"/>
    <col min="10764" max="10764" width="41.140625" style="103" customWidth="1"/>
    <col min="10765" max="10765" width="66.5703125" style="103" customWidth="1"/>
    <col min="10766" max="10766" width="51.140625" style="103" customWidth="1"/>
    <col min="10767" max="10767" width="66.57031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0771" width="9.140625" style="103" customWidth="1"/>
    <col min="10772" max="11008" width="11.42578125" style="103"/>
    <col min="11009" max="11009" width="253" style="103" customWidth="1"/>
    <col min="11010" max="11010" width="39.42578125" style="103" customWidth="1"/>
    <col min="11011" max="11011" width="66.5703125" style="103" customWidth="1"/>
    <col min="11012" max="11012" width="41.140625" style="103" customWidth="1"/>
    <col min="11013" max="11013" width="66.5703125" style="103" customWidth="1"/>
    <col min="11014" max="11014" width="51.140625" style="103" customWidth="1"/>
    <col min="11015" max="11015" width="66.5703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6.5703125" style="103" customWidth="1"/>
    <col min="11020" max="11020" width="41.140625" style="103" customWidth="1"/>
    <col min="11021" max="11021" width="66.5703125" style="103" customWidth="1"/>
    <col min="11022" max="11022" width="51.140625" style="103" customWidth="1"/>
    <col min="11023" max="11023" width="66.57031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027" width="9.140625" style="103" customWidth="1"/>
    <col min="11028" max="11264" width="11.42578125" style="103"/>
    <col min="11265" max="11265" width="253" style="103" customWidth="1"/>
    <col min="11266" max="11266" width="39.42578125" style="103" customWidth="1"/>
    <col min="11267" max="11267" width="66.5703125" style="103" customWidth="1"/>
    <col min="11268" max="11268" width="41.140625" style="103" customWidth="1"/>
    <col min="11269" max="11269" width="66.5703125" style="103" customWidth="1"/>
    <col min="11270" max="11270" width="51.140625" style="103" customWidth="1"/>
    <col min="11271" max="11271" width="66.5703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6.5703125" style="103" customWidth="1"/>
    <col min="11276" max="11276" width="41.140625" style="103" customWidth="1"/>
    <col min="11277" max="11277" width="66.5703125" style="103" customWidth="1"/>
    <col min="11278" max="11278" width="51.140625" style="103" customWidth="1"/>
    <col min="11279" max="11279" width="66.57031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283" width="9.140625" style="103" customWidth="1"/>
    <col min="11284" max="11520" width="11.42578125" style="103"/>
    <col min="11521" max="11521" width="253" style="103" customWidth="1"/>
    <col min="11522" max="11522" width="39.42578125" style="103" customWidth="1"/>
    <col min="11523" max="11523" width="66.5703125" style="103" customWidth="1"/>
    <col min="11524" max="11524" width="41.140625" style="103" customWidth="1"/>
    <col min="11525" max="11525" width="66.5703125" style="103" customWidth="1"/>
    <col min="11526" max="11526" width="51.140625" style="103" customWidth="1"/>
    <col min="11527" max="11527" width="66.5703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6.5703125" style="103" customWidth="1"/>
    <col min="11532" max="11532" width="41.140625" style="103" customWidth="1"/>
    <col min="11533" max="11533" width="66.5703125" style="103" customWidth="1"/>
    <col min="11534" max="11534" width="51.140625" style="103" customWidth="1"/>
    <col min="11535" max="11535" width="66.57031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539" width="9.140625" style="103" customWidth="1"/>
    <col min="11540" max="11776" width="11.42578125" style="103"/>
    <col min="11777" max="11777" width="253" style="103" customWidth="1"/>
    <col min="11778" max="11778" width="39.42578125" style="103" customWidth="1"/>
    <col min="11779" max="11779" width="66.5703125" style="103" customWidth="1"/>
    <col min="11780" max="11780" width="41.140625" style="103" customWidth="1"/>
    <col min="11781" max="11781" width="66.5703125" style="103" customWidth="1"/>
    <col min="11782" max="11782" width="51.140625" style="103" customWidth="1"/>
    <col min="11783" max="11783" width="66.5703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6.5703125" style="103" customWidth="1"/>
    <col min="11788" max="11788" width="41.140625" style="103" customWidth="1"/>
    <col min="11789" max="11789" width="66.5703125" style="103" customWidth="1"/>
    <col min="11790" max="11790" width="51.140625" style="103" customWidth="1"/>
    <col min="11791" max="11791" width="66.57031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1795" width="9.140625" style="103" customWidth="1"/>
    <col min="11796" max="12032" width="11.42578125" style="103"/>
    <col min="12033" max="12033" width="253" style="103" customWidth="1"/>
    <col min="12034" max="12034" width="39.42578125" style="103" customWidth="1"/>
    <col min="12035" max="12035" width="66.5703125" style="103" customWidth="1"/>
    <col min="12036" max="12036" width="41.140625" style="103" customWidth="1"/>
    <col min="12037" max="12037" width="66.5703125" style="103" customWidth="1"/>
    <col min="12038" max="12038" width="51.140625" style="103" customWidth="1"/>
    <col min="12039" max="12039" width="66.5703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6.5703125" style="103" customWidth="1"/>
    <col min="12044" max="12044" width="41.140625" style="103" customWidth="1"/>
    <col min="12045" max="12045" width="66.5703125" style="103" customWidth="1"/>
    <col min="12046" max="12046" width="51.140625" style="103" customWidth="1"/>
    <col min="12047" max="12047" width="66.57031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051" width="9.140625" style="103" customWidth="1"/>
    <col min="12052" max="12288" width="11.42578125" style="103"/>
    <col min="12289" max="12289" width="253" style="103" customWidth="1"/>
    <col min="12290" max="12290" width="39.42578125" style="103" customWidth="1"/>
    <col min="12291" max="12291" width="66.5703125" style="103" customWidth="1"/>
    <col min="12292" max="12292" width="41.140625" style="103" customWidth="1"/>
    <col min="12293" max="12293" width="66.5703125" style="103" customWidth="1"/>
    <col min="12294" max="12294" width="51.140625" style="103" customWidth="1"/>
    <col min="12295" max="12295" width="66.5703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6.5703125" style="103" customWidth="1"/>
    <col min="12300" max="12300" width="41.140625" style="103" customWidth="1"/>
    <col min="12301" max="12301" width="66.5703125" style="103" customWidth="1"/>
    <col min="12302" max="12302" width="51.140625" style="103" customWidth="1"/>
    <col min="12303" max="12303" width="66.57031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307" width="9.140625" style="103" customWidth="1"/>
    <col min="12308" max="12544" width="11.42578125" style="103"/>
    <col min="12545" max="12545" width="253" style="103" customWidth="1"/>
    <col min="12546" max="12546" width="39.42578125" style="103" customWidth="1"/>
    <col min="12547" max="12547" width="66.5703125" style="103" customWidth="1"/>
    <col min="12548" max="12548" width="41.140625" style="103" customWidth="1"/>
    <col min="12549" max="12549" width="66.5703125" style="103" customWidth="1"/>
    <col min="12550" max="12550" width="51.140625" style="103" customWidth="1"/>
    <col min="12551" max="12551" width="66.5703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6.5703125" style="103" customWidth="1"/>
    <col min="12556" max="12556" width="41.140625" style="103" customWidth="1"/>
    <col min="12557" max="12557" width="66.5703125" style="103" customWidth="1"/>
    <col min="12558" max="12558" width="51.140625" style="103" customWidth="1"/>
    <col min="12559" max="12559" width="66.57031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563" width="9.140625" style="103" customWidth="1"/>
    <col min="12564" max="12800" width="11.42578125" style="103"/>
    <col min="12801" max="12801" width="253" style="103" customWidth="1"/>
    <col min="12802" max="12802" width="39.42578125" style="103" customWidth="1"/>
    <col min="12803" max="12803" width="66.5703125" style="103" customWidth="1"/>
    <col min="12804" max="12804" width="41.140625" style="103" customWidth="1"/>
    <col min="12805" max="12805" width="66.5703125" style="103" customWidth="1"/>
    <col min="12806" max="12806" width="51.140625" style="103" customWidth="1"/>
    <col min="12807" max="12807" width="66.5703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6.5703125" style="103" customWidth="1"/>
    <col min="12812" max="12812" width="41.140625" style="103" customWidth="1"/>
    <col min="12813" max="12813" width="66.5703125" style="103" customWidth="1"/>
    <col min="12814" max="12814" width="51.140625" style="103" customWidth="1"/>
    <col min="12815" max="12815" width="66.57031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2819" width="9.140625" style="103" customWidth="1"/>
    <col min="12820" max="13056" width="11.42578125" style="103"/>
    <col min="13057" max="13057" width="253" style="103" customWidth="1"/>
    <col min="13058" max="13058" width="39.42578125" style="103" customWidth="1"/>
    <col min="13059" max="13059" width="66.5703125" style="103" customWidth="1"/>
    <col min="13060" max="13060" width="41.140625" style="103" customWidth="1"/>
    <col min="13061" max="13061" width="66.5703125" style="103" customWidth="1"/>
    <col min="13062" max="13062" width="51.140625" style="103" customWidth="1"/>
    <col min="13063" max="13063" width="66.5703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6.5703125" style="103" customWidth="1"/>
    <col min="13068" max="13068" width="41.140625" style="103" customWidth="1"/>
    <col min="13069" max="13069" width="66.5703125" style="103" customWidth="1"/>
    <col min="13070" max="13070" width="51.140625" style="103" customWidth="1"/>
    <col min="13071" max="13071" width="66.57031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075" width="9.140625" style="103" customWidth="1"/>
    <col min="13076" max="13312" width="11.42578125" style="103"/>
    <col min="13313" max="13313" width="253" style="103" customWidth="1"/>
    <col min="13314" max="13314" width="39.42578125" style="103" customWidth="1"/>
    <col min="13315" max="13315" width="66.5703125" style="103" customWidth="1"/>
    <col min="13316" max="13316" width="41.140625" style="103" customWidth="1"/>
    <col min="13317" max="13317" width="66.5703125" style="103" customWidth="1"/>
    <col min="13318" max="13318" width="51.140625" style="103" customWidth="1"/>
    <col min="13319" max="13319" width="66.5703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6.5703125" style="103" customWidth="1"/>
    <col min="13324" max="13324" width="41.140625" style="103" customWidth="1"/>
    <col min="13325" max="13325" width="66.5703125" style="103" customWidth="1"/>
    <col min="13326" max="13326" width="51.140625" style="103" customWidth="1"/>
    <col min="13327" max="13327" width="66.57031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331" width="9.140625" style="103" customWidth="1"/>
    <col min="13332" max="13568" width="11.42578125" style="103"/>
    <col min="13569" max="13569" width="253" style="103" customWidth="1"/>
    <col min="13570" max="13570" width="39.42578125" style="103" customWidth="1"/>
    <col min="13571" max="13571" width="66.5703125" style="103" customWidth="1"/>
    <col min="13572" max="13572" width="41.140625" style="103" customWidth="1"/>
    <col min="13573" max="13573" width="66.5703125" style="103" customWidth="1"/>
    <col min="13574" max="13574" width="51.140625" style="103" customWidth="1"/>
    <col min="13575" max="13575" width="66.5703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6.5703125" style="103" customWidth="1"/>
    <col min="13580" max="13580" width="41.140625" style="103" customWidth="1"/>
    <col min="13581" max="13581" width="66.5703125" style="103" customWidth="1"/>
    <col min="13582" max="13582" width="51.140625" style="103" customWidth="1"/>
    <col min="13583" max="13583" width="66.57031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587" width="9.140625" style="103" customWidth="1"/>
    <col min="13588" max="13824" width="11.42578125" style="103"/>
    <col min="13825" max="13825" width="253" style="103" customWidth="1"/>
    <col min="13826" max="13826" width="39.42578125" style="103" customWidth="1"/>
    <col min="13827" max="13827" width="66.5703125" style="103" customWidth="1"/>
    <col min="13828" max="13828" width="41.140625" style="103" customWidth="1"/>
    <col min="13829" max="13829" width="66.5703125" style="103" customWidth="1"/>
    <col min="13830" max="13830" width="51.140625" style="103" customWidth="1"/>
    <col min="13831" max="13831" width="66.5703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6.5703125" style="103" customWidth="1"/>
    <col min="13836" max="13836" width="41.140625" style="103" customWidth="1"/>
    <col min="13837" max="13837" width="66.5703125" style="103" customWidth="1"/>
    <col min="13838" max="13838" width="51.140625" style="103" customWidth="1"/>
    <col min="13839" max="13839" width="66.57031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3843" width="9.140625" style="103" customWidth="1"/>
    <col min="13844" max="14080" width="11.42578125" style="103"/>
    <col min="14081" max="14081" width="253" style="103" customWidth="1"/>
    <col min="14082" max="14082" width="39.42578125" style="103" customWidth="1"/>
    <col min="14083" max="14083" width="66.5703125" style="103" customWidth="1"/>
    <col min="14084" max="14084" width="41.140625" style="103" customWidth="1"/>
    <col min="14085" max="14085" width="66.5703125" style="103" customWidth="1"/>
    <col min="14086" max="14086" width="51.140625" style="103" customWidth="1"/>
    <col min="14087" max="14087" width="66.5703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6.5703125" style="103" customWidth="1"/>
    <col min="14092" max="14092" width="41.140625" style="103" customWidth="1"/>
    <col min="14093" max="14093" width="66.5703125" style="103" customWidth="1"/>
    <col min="14094" max="14094" width="51.140625" style="103" customWidth="1"/>
    <col min="14095" max="14095" width="66.57031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099" width="9.140625" style="103" customWidth="1"/>
    <col min="14100" max="14336" width="11.42578125" style="103"/>
    <col min="14337" max="14337" width="253" style="103" customWidth="1"/>
    <col min="14338" max="14338" width="39.42578125" style="103" customWidth="1"/>
    <col min="14339" max="14339" width="66.5703125" style="103" customWidth="1"/>
    <col min="14340" max="14340" width="41.140625" style="103" customWidth="1"/>
    <col min="14341" max="14341" width="66.5703125" style="103" customWidth="1"/>
    <col min="14342" max="14342" width="51.140625" style="103" customWidth="1"/>
    <col min="14343" max="14343" width="66.5703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6.5703125" style="103" customWidth="1"/>
    <col min="14348" max="14348" width="41.140625" style="103" customWidth="1"/>
    <col min="14349" max="14349" width="66.5703125" style="103" customWidth="1"/>
    <col min="14350" max="14350" width="51.140625" style="103" customWidth="1"/>
    <col min="14351" max="14351" width="66.57031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355" width="9.140625" style="103" customWidth="1"/>
    <col min="14356" max="14592" width="11.42578125" style="103"/>
    <col min="14593" max="14593" width="253" style="103" customWidth="1"/>
    <col min="14594" max="14594" width="39.42578125" style="103" customWidth="1"/>
    <col min="14595" max="14595" width="66.5703125" style="103" customWidth="1"/>
    <col min="14596" max="14596" width="41.140625" style="103" customWidth="1"/>
    <col min="14597" max="14597" width="66.5703125" style="103" customWidth="1"/>
    <col min="14598" max="14598" width="51.140625" style="103" customWidth="1"/>
    <col min="14599" max="14599" width="66.5703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6.5703125" style="103" customWidth="1"/>
    <col min="14604" max="14604" width="41.140625" style="103" customWidth="1"/>
    <col min="14605" max="14605" width="66.5703125" style="103" customWidth="1"/>
    <col min="14606" max="14606" width="51.140625" style="103" customWidth="1"/>
    <col min="14607" max="14607" width="66.57031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611" width="9.140625" style="103" customWidth="1"/>
    <col min="14612" max="14848" width="11.42578125" style="103"/>
    <col min="14849" max="14849" width="253" style="103" customWidth="1"/>
    <col min="14850" max="14850" width="39.42578125" style="103" customWidth="1"/>
    <col min="14851" max="14851" width="66.5703125" style="103" customWidth="1"/>
    <col min="14852" max="14852" width="41.140625" style="103" customWidth="1"/>
    <col min="14853" max="14853" width="66.5703125" style="103" customWidth="1"/>
    <col min="14854" max="14854" width="51.140625" style="103" customWidth="1"/>
    <col min="14855" max="14855" width="66.5703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6.5703125" style="103" customWidth="1"/>
    <col min="14860" max="14860" width="41.140625" style="103" customWidth="1"/>
    <col min="14861" max="14861" width="66.5703125" style="103" customWidth="1"/>
    <col min="14862" max="14862" width="51.140625" style="103" customWidth="1"/>
    <col min="14863" max="14863" width="66.57031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4867" width="9.140625" style="103" customWidth="1"/>
    <col min="14868" max="15104" width="11.42578125" style="103"/>
    <col min="15105" max="15105" width="253" style="103" customWidth="1"/>
    <col min="15106" max="15106" width="39.42578125" style="103" customWidth="1"/>
    <col min="15107" max="15107" width="66.5703125" style="103" customWidth="1"/>
    <col min="15108" max="15108" width="41.140625" style="103" customWidth="1"/>
    <col min="15109" max="15109" width="66.5703125" style="103" customWidth="1"/>
    <col min="15110" max="15110" width="51.140625" style="103" customWidth="1"/>
    <col min="15111" max="15111" width="66.5703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6.5703125" style="103" customWidth="1"/>
    <col min="15116" max="15116" width="41.140625" style="103" customWidth="1"/>
    <col min="15117" max="15117" width="66.5703125" style="103" customWidth="1"/>
    <col min="15118" max="15118" width="51.140625" style="103" customWidth="1"/>
    <col min="15119" max="15119" width="66.57031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123" width="9.140625" style="103" customWidth="1"/>
    <col min="15124" max="15360" width="11.42578125" style="103"/>
    <col min="15361" max="15361" width="253" style="103" customWidth="1"/>
    <col min="15362" max="15362" width="39.42578125" style="103" customWidth="1"/>
    <col min="15363" max="15363" width="66.5703125" style="103" customWidth="1"/>
    <col min="15364" max="15364" width="41.140625" style="103" customWidth="1"/>
    <col min="15365" max="15365" width="66.5703125" style="103" customWidth="1"/>
    <col min="15366" max="15366" width="51.140625" style="103" customWidth="1"/>
    <col min="15367" max="15367" width="66.5703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6.5703125" style="103" customWidth="1"/>
    <col min="15372" max="15372" width="41.140625" style="103" customWidth="1"/>
    <col min="15373" max="15373" width="66.5703125" style="103" customWidth="1"/>
    <col min="15374" max="15374" width="51.140625" style="103" customWidth="1"/>
    <col min="15375" max="15375" width="66.57031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379" width="9.140625" style="103" customWidth="1"/>
    <col min="15380" max="15616" width="11.42578125" style="103"/>
    <col min="15617" max="15617" width="253" style="103" customWidth="1"/>
    <col min="15618" max="15618" width="39.42578125" style="103" customWidth="1"/>
    <col min="15619" max="15619" width="66.5703125" style="103" customWidth="1"/>
    <col min="15620" max="15620" width="41.140625" style="103" customWidth="1"/>
    <col min="15621" max="15621" width="66.5703125" style="103" customWidth="1"/>
    <col min="15622" max="15622" width="51.140625" style="103" customWidth="1"/>
    <col min="15623" max="15623" width="66.5703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6.5703125" style="103" customWidth="1"/>
    <col min="15628" max="15628" width="41.140625" style="103" customWidth="1"/>
    <col min="15629" max="15629" width="66.5703125" style="103" customWidth="1"/>
    <col min="15630" max="15630" width="51.140625" style="103" customWidth="1"/>
    <col min="15631" max="15631" width="66.57031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635" width="9.140625" style="103" customWidth="1"/>
    <col min="15636" max="15872" width="11.42578125" style="103"/>
    <col min="15873" max="15873" width="253" style="103" customWidth="1"/>
    <col min="15874" max="15874" width="39.42578125" style="103" customWidth="1"/>
    <col min="15875" max="15875" width="66.5703125" style="103" customWidth="1"/>
    <col min="15876" max="15876" width="41.140625" style="103" customWidth="1"/>
    <col min="15877" max="15877" width="66.5703125" style="103" customWidth="1"/>
    <col min="15878" max="15878" width="51.140625" style="103" customWidth="1"/>
    <col min="15879" max="15879" width="66.5703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6.5703125" style="103" customWidth="1"/>
    <col min="15884" max="15884" width="41.140625" style="103" customWidth="1"/>
    <col min="15885" max="15885" width="66.5703125" style="103" customWidth="1"/>
    <col min="15886" max="15886" width="51.140625" style="103" customWidth="1"/>
    <col min="15887" max="15887" width="66.57031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5891" width="9.140625" style="103" customWidth="1"/>
    <col min="15892" max="16128" width="11.42578125" style="103"/>
    <col min="16129" max="16129" width="253" style="103" customWidth="1"/>
    <col min="16130" max="16130" width="39.42578125" style="103" customWidth="1"/>
    <col min="16131" max="16131" width="66.5703125" style="103" customWidth="1"/>
    <col min="16132" max="16132" width="41.140625" style="103" customWidth="1"/>
    <col min="16133" max="16133" width="66.5703125" style="103" customWidth="1"/>
    <col min="16134" max="16134" width="51.140625" style="103" customWidth="1"/>
    <col min="16135" max="16135" width="66.5703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6.5703125" style="103" customWidth="1"/>
    <col min="16140" max="16140" width="41.140625" style="103" customWidth="1"/>
    <col min="16141" max="16141" width="66.5703125" style="103" customWidth="1"/>
    <col min="16142" max="16142" width="51.140625" style="103" customWidth="1"/>
    <col min="16143" max="16143" width="66.57031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147" width="9.140625" style="103" customWidth="1"/>
    <col min="16148" max="16384" width="11.42578125" style="103"/>
  </cols>
  <sheetData>
    <row r="1" spans="1:19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9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9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9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9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9" ht="6" customHeight="1"/>
    <row r="7" spans="1:19" ht="63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9" s="294" customFormat="1" ht="118.5" customHeight="1">
      <c r="A8" s="293"/>
      <c r="B8" s="1036" t="s">
        <v>69</v>
      </c>
      <c r="C8" s="1036"/>
      <c r="D8" s="1036"/>
      <c r="E8" s="1036"/>
      <c r="F8" s="1036"/>
      <c r="G8" s="1036"/>
      <c r="H8" s="1036"/>
      <c r="I8" s="1036"/>
      <c r="J8" s="1036" t="s">
        <v>71</v>
      </c>
      <c r="K8" s="1036"/>
      <c r="L8" s="1036"/>
      <c r="M8" s="1036"/>
      <c r="N8" s="1036"/>
      <c r="O8" s="1036"/>
      <c r="P8" s="1036"/>
      <c r="Q8" s="1036"/>
      <c r="R8" s="292"/>
    </row>
    <row r="9" spans="1:19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</row>
    <row r="10" spans="1:19" ht="168" customHeight="1">
      <c r="A10" s="301" t="s">
        <v>418</v>
      </c>
      <c r="B10" s="302">
        <v>9794.2108000000007</v>
      </c>
      <c r="C10" s="302">
        <v>282.95334000000003</v>
      </c>
      <c r="D10" s="302">
        <v>0</v>
      </c>
      <c r="E10" s="302">
        <v>0</v>
      </c>
      <c r="F10" s="302">
        <v>0</v>
      </c>
      <c r="G10" s="302">
        <v>0</v>
      </c>
      <c r="H10" s="302">
        <v>0</v>
      </c>
      <c r="I10" s="302">
        <v>10077.164140000001</v>
      </c>
      <c r="J10" s="302">
        <v>2348234.5342899999</v>
      </c>
      <c r="K10" s="302">
        <v>68284.020969999998</v>
      </c>
      <c r="L10" s="302">
        <v>9769.2311784000012</v>
      </c>
      <c r="M10" s="302">
        <v>4975.0617099999999</v>
      </c>
      <c r="N10" s="302">
        <v>6262.9184678000001</v>
      </c>
      <c r="O10" s="302">
        <v>3646.7693399999998</v>
      </c>
      <c r="P10" s="302">
        <v>0</v>
      </c>
      <c r="Q10" s="302">
        <v>2441172.53596</v>
      </c>
      <c r="R10" s="292"/>
    </row>
    <row r="11" spans="1:19" ht="168" customHeight="1">
      <c r="A11" s="301" t="s">
        <v>419</v>
      </c>
      <c r="B11" s="303">
        <v>0</v>
      </c>
      <c r="C11" s="303">
        <v>0</v>
      </c>
      <c r="D11" s="303">
        <v>0</v>
      </c>
      <c r="E11" s="303">
        <v>0</v>
      </c>
      <c r="F11" s="303">
        <v>0</v>
      </c>
      <c r="G11" s="303">
        <v>0</v>
      </c>
      <c r="H11" s="303">
        <v>0</v>
      </c>
      <c r="I11" s="303">
        <v>0</v>
      </c>
      <c r="J11" s="303">
        <v>34312.711969999997</v>
      </c>
      <c r="K11" s="303">
        <v>1009.4397700000001</v>
      </c>
      <c r="L11" s="302">
        <v>117.55278999999999</v>
      </c>
      <c r="M11" s="302">
        <v>48.526060000000001</v>
      </c>
      <c r="N11" s="302">
        <v>145.99873000000002</v>
      </c>
      <c r="O11" s="302">
        <v>157.46633</v>
      </c>
      <c r="P11" s="302">
        <v>0</v>
      </c>
      <c r="Q11" s="302">
        <v>35791.695650000001</v>
      </c>
      <c r="R11" s="292"/>
    </row>
    <row r="12" spans="1:19" ht="168" customHeight="1">
      <c r="A12" s="301" t="s">
        <v>420</v>
      </c>
      <c r="B12" s="303">
        <v>28.583259999999999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930.96033999999997</v>
      </c>
      <c r="I12" s="303">
        <v>959.54359999999997</v>
      </c>
      <c r="J12" s="303">
        <v>3659.3422500000001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14135.09215</v>
      </c>
      <c r="Q12" s="302">
        <v>17794.434399999998</v>
      </c>
      <c r="R12" s="292"/>
    </row>
    <row r="13" spans="1:19" ht="168" customHeight="1">
      <c r="A13" s="301" t="s">
        <v>421</v>
      </c>
      <c r="B13" s="302">
        <v>0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0</v>
      </c>
      <c r="J13" s="302">
        <v>50157.230859999996</v>
      </c>
      <c r="K13" s="302">
        <v>2536.6028199999996</v>
      </c>
      <c r="L13" s="302">
        <v>311.69628</v>
      </c>
      <c r="M13" s="302">
        <v>0</v>
      </c>
      <c r="N13" s="302">
        <v>146.01794000000001</v>
      </c>
      <c r="O13" s="302">
        <v>0</v>
      </c>
      <c r="P13" s="302">
        <v>0</v>
      </c>
      <c r="Q13" s="302">
        <v>53151.547899999998</v>
      </c>
      <c r="R13" s="292"/>
    </row>
    <row r="14" spans="1:19" ht="168" customHeight="1">
      <c r="A14" s="301" t="s">
        <v>422</v>
      </c>
      <c r="B14" s="302">
        <v>61954.254362799998</v>
      </c>
      <c r="C14" s="302">
        <v>0</v>
      </c>
      <c r="D14" s="302">
        <v>0</v>
      </c>
      <c r="E14" s="302">
        <v>0</v>
      </c>
      <c r="F14" s="302">
        <v>0</v>
      </c>
      <c r="G14" s="302">
        <v>0</v>
      </c>
      <c r="H14" s="302">
        <v>763.81279000000006</v>
      </c>
      <c r="I14" s="302">
        <v>62718.067159999999</v>
      </c>
      <c r="J14" s="302">
        <v>1920214.8001228001</v>
      </c>
      <c r="K14" s="302">
        <v>64297.991603200004</v>
      </c>
      <c r="L14" s="302">
        <v>8697.1425199999994</v>
      </c>
      <c r="M14" s="302">
        <v>5185.7826500000001</v>
      </c>
      <c r="N14" s="302">
        <v>5879.7172255999994</v>
      </c>
      <c r="O14" s="302">
        <v>513.45819000000006</v>
      </c>
      <c r="P14" s="302">
        <v>41348.800759999998</v>
      </c>
      <c r="Q14" s="302">
        <v>2046137.69307</v>
      </c>
      <c r="R14" s="292"/>
    </row>
    <row r="15" spans="1:19" ht="168" customHeight="1">
      <c r="A15" s="301" t="s">
        <v>423</v>
      </c>
      <c r="B15" s="302">
        <v>0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50.81756</v>
      </c>
      <c r="I15" s="302">
        <v>50.81756</v>
      </c>
      <c r="J15" s="302">
        <v>114725.17563</v>
      </c>
      <c r="K15" s="302">
        <v>0</v>
      </c>
      <c r="L15" s="302">
        <v>798</v>
      </c>
      <c r="M15" s="302">
        <v>0</v>
      </c>
      <c r="N15" s="302">
        <v>0</v>
      </c>
      <c r="O15" s="302">
        <v>0</v>
      </c>
      <c r="P15" s="302">
        <v>6299.5830500000002</v>
      </c>
      <c r="Q15" s="302">
        <v>121822.75868000001</v>
      </c>
      <c r="R15" s="292"/>
    </row>
    <row r="16" spans="1:19" ht="168" customHeight="1">
      <c r="A16" s="301" t="s">
        <v>77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1294.6389899999999</v>
      </c>
      <c r="I16" s="302">
        <v>1294.6389899999999</v>
      </c>
      <c r="J16" s="302">
        <v>2622589.1381687997</v>
      </c>
      <c r="K16" s="302">
        <v>150585.34836100001</v>
      </c>
      <c r="L16" s="302">
        <v>24727.832189599998</v>
      </c>
      <c r="M16" s="302">
        <v>6146.38807</v>
      </c>
      <c r="N16" s="302">
        <v>20673.373814399998</v>
      </c>
      <c r="O16" s="302">
        <v>5888.1730464000002</v>
      </c>
      <c r="P16" s="302">
        <v>15357.822759999999</v>
      </c>
      <c r="Q16" s="302">
        <v>2845968.0764499996</v>
      </c>
      <c r="R16" s="292"/>
    </row>
    <row r="17" spans="1:18" ht="168" customHeight="1">
      <c r="A17" s="301" t="s">
        <v>424</v>
      </c>
      <c r="B17" s="302">
        <v>30993.515390999997</v>
      </c>
      <c r="C17" s="302">
        <v>0</v>
      </c>
      <c r="D17" s="302">
        <v>0</v>
      </c>
      <c r="E17" s="302">
        <v>0</v>
      </c>
      <c r="F17" s="302">
        <v>0</v>
      </c>
      <c r="G17" s="302">
        <v>274.39999999999998</v>
      </c>
      <c r="H17" s="302">
        <v>1373.3295000000001</v>
      </c>
      <c r="I17" s="302">
        <v>32641.244890000002</v>
      </c>
      <c r="J17" s="302">
        <v>1446254.1654554</v>
      </c>
      <c r="K17" s="302">
        <v>94656.420471799996</v>
      </c>
      <c r="L17" s="302">
        <v>20638.794327399999</v>
      </c>
      <c r="M17" s="302">
        <v>10945.7385878</v>
      </c>
      <c r="N17" s="302">
        <v>15781.263342599999</v>
      </c>
      <c r="O17" s="302">
        <v>4332.7436508000001</v>
      </c>
      <c r="P17" s="302">
        <v>6846.3031900000005</v>
      </c>
      <c r="Q17" s="302">
        <v>1599455.42903</v>
      </c>
      <c r="R17" s="292"/>
    </row>
    <row r="18" spans="1:18" ht="168" customHeight="1">
      <c r="A18" s="301" t="s">
        <v>425</v>
      </c>
      <c r="B18" s="302">
        <v>0</v>
      </c>
      <c r="C18" s="302">
        <v>0</v>
      </c>
      <c r="D18" s="302">
        <v>0</v>
      </c>
      <c r="E18" s="302">
        <v>0</v>
      </c>
      <c r="F18" s="302">
        <v>0</v>
      </c>
      <c r="G18" s="302">
        <v>0</v>
      </c>
      <c r="H18" s="302">
        <v>0</v>
      </c>
      <c r="I18" s="302">
        <v>0</v>
      </c>
      <c r="J18" s="302">
        <v>160358.24922999999</v>
      </c>
      <c r="K18" s="302">
        <v>14157.195898</v>
      </c>
      <c r="L18" s="302">
        <v>3605.4236000000001</v>
      </c>
      <c r="M18" s="302">
        <v>1225.34384</v>
      </c>
      <c r="N18" s="302">
        <v>2106.3334012</v>
      </c>
      <c r="O18" s="302">
        <v>998.60550939999996</v>
      </c>
      <c r="P18" s="302">
        <v>17.127200000000002</v>
      </c>
      <c r="Q18" s="302">
        <v>182468.27868000002</v>
      </c>
      <c r="R18" s="292"/>
    </row>
    <row r="19" spans="1:18" ht="168" customHeight="1">
      <c r="A19" s="301" t="s">
        <v>426</v>
      </c>
      <c r="B19" s="302">
        <v>193.66120999999998</v>
      </c>
      <c r="C19" s="302">
        <v>0</v>
      </c>
      <c r="D19" s="302">
        <v>0</v>
      </c>
      <c r="E19" s="302">
        <v>0</v>
      </c>
      <c r="F19" s="302">
        <v>0</v>
      </c>
      <c r="G19" s="302">
        <v>0</v>
      </c>
      <c r="H19" s="302">
        <v>372.31203000000005</v>
      </c>
      <c r="I19" s="302">
        <v>565.97324000000003</v>
      </c>
      <c r="J19" s="302">
        <v>1160910.2986558001</v>
      </c>
      <c r="K19" s="302">
        <v>67486.322841199988</v>
      </c>
      <c r="L19" s="302">
        <v>11297.4476082</v>
      </c>
      <c r="M19" s="302">
        <v>3411.9846600000001</v>
      </c>
      <c r="N19" s="302">
        <v>13240.2643192</v>
      </c>
      <c r="O19" s="302">
        <v>2101.9704465999998</v>
      </c>
      <c r="P19" s="302">
        <v>482.34482000000003</v>
      </c>
      <c r="Q19" s="302">
        <v>1258930.63335</v>
      </c>
      <c r="R19" s="292"/>
    </row>
    <row r="20" spans="1:18" ht="168" customHeight="1">
      <c r="A20" s="301" t="s">
        <v>427</v>
      </c>
      <c r="B20" s="302">
        <v>0</v>
      </c>
      <c r="C20" s="302">
        <v>0</v>
      </c>
      <c r="D20" s="302">
        <v>0</v>
      </c>
      <c r="E20" s="302">
        <v>0</v>
      </c>
      <c r="F20" s="302">
        <v>0</v>
      </c>
      <c r="G20" s="302">
        <v>0</v>
      </c>
      <c r="H20" s="302">
        <v>19238.48371</v>
      </c>
      <c r="I20" s="302">
        <v>19238.48371</v>
      </c>
      <c r="J20" s="302">
        <v>226817.19336</v>
      </c>
      <c r="K20" s="302">
        <v>223.28058999999999</v>
      </c>
      <c r="L20" s="302">
        <v>349.68421000000001</v>
      </c>
      <c r="M20" s="302">
        <v>88.657839999999993</v>
      </c>
      <c r="N20" s="302">
        <v>92.647670000000005</v>
      </c>
      <c r="O20" s="302">
        <v>0</v>
      </c>
      <c r="P20" s="302">
        <v>426.6</v>
      </c>
      <c r="Q20" s="302">
        <v>227998.06366999997</v>
      </c>
      <c r="R20" s="292"/>
    </row>
    <row r="21" spans="1:18" ht="168" customHeight="1">
      <c r="A21" s="301" t="s">
        <v>428</v>
      </c>
      <c r="B21" s="302">
        <v>0</v>
      </c>
      <c r="C21" s="302">
        <v>0</v>
      </c>
      <c r="D21" s="302">
        <v>0</v>
      </c>
      <c r="E21" s="302">
        <v>0</v>
      </c>
      <c r="F21" s="302">
        <v>0</v>
      </c>
      <c r="G21" s="302">
        <v>0</v>
      </c>
      <c r="H21" s="302">
        <v>1498.8335</v>
      </c>
      <c r="I21" s="302">
        <v>1498.8335</v>
      </c>
      <c r="J21" s="302">
        <v>1303075.5857084</v>
      </c>
      <c r="K21" s="302">
        <v>48410.492792600002</v>
      </c>
      <c r="L21" s="302">
        <v>11418.619929999999</v>
      </c>
      <c r="M21" s="302">
        <v>2721.0605299999997</v>
      </c>
      <c r="N21" s="302">
        <v>13758.101471</v>
      </c>
      <c r="O21" s="302">
        <v>970.98070999999993</v>
      </c>
      <c r="P21" s="302">
        <v>751.52818000000002</v>
      </c>
      <c r="Q21" s="302">
        <v>1381106.3693199998</v>
      </c>
      <c r="R21" s="292"/>
    </row>
    <row r="22" spans="1:18" ht="168" customHeight="1">
      <c r="A22" s="301" t="s">
        <v>429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3542.5522599999999</v>
      </c>
      <c r="K22" s="302">
        <v>79.3018</v>
      </c>
      <c r="L22" s="302">
        <v>27.465959999999999</v>
      </c>
      <c r="M22" s="302">
        <v>0</v>
      </c>
      <c r="N22" s="302">
        <v>0</v>
      </c>
      <c r="O22" s="302">
        <v>0</v>
      </c>
      <c r="P22" s="302">
        <v>71.912000000000006</v>
      </c>
      <c r="Q22" s="302">
        <v>3721.2320199999999</v>
      </c>
      <c r="R22" s="292"/>
    </row>
    <row r="23" spans="1:18" ht="168" customHeight="1">
      <c r="A23" s="301" t="s">
        <v>430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21375.068739999999</v>
      </c>
      <c r="K23" s="302">
        <v>385.18860999999998</v>
      </c>
      <c r="L23" s="302">
        <v>106.51342</v>
      </c>
      <c r="M23" s="302">
        <v>0</v>
      </c>
      <c r="N23" s="302">
        <v>0</v>
      </c>
      <c r="O23" s="302">
        <v>0</v>
      </c>
      <c r="P23" s="302">
        <v>17.527999999999999</v>
      </c>
      <c r="Q23" s="302">
        <v>21884.298770000001</v>
      </c>
      <c r="R23" s="292"/>
    </row>
    <row r="24" spans="1:18" ht="168" customHeight="1">
      <c r="A24" s="301" t="s">
        <v>431</v>
      </c>
      <c r="B24" s="302">
        <v>561.33668999999998</v>
      </c>
      <c r="C24" s="302">
        <v>0</v>
      </c>
      <c r="D24" s="302">
        <v>20.419730000000001</v>
      </c>
      <c r="E24" s="302">
        <v>0</v>
      </c>
      <c r="F24" s="302">
        <v>204.66182000000001</v>
      </c>
      <c r="G24" s="302">
        <v>0</v>
      </c>
      <c r="H24" s="302">
        <v>0</v>
      </c>
      <c r="I24" s="302">
        <v>786.41823999999997</v>
      </c>
      <c r="J24" s="302">
        <v>147367.10171259998</v>
      </c>
      <c r="K24" s="302">
        <v>2581.7930200000001</v>
      </c>
      <c r="L24" s="302">
        <v>1291.35331</v>
      </c>
      <c r="M24" s="302">
        <v>643.99696999999992</v>
      </c>
      <c r="N24" s="302">
        <v>328.24709999999999</v>
      </c>
      <c r="O24" s="302">
        <v>122.2317544</v>
      </c>
      <c r="P24" s="302">
        <v>41.22</v>
      </c>
      <c r="Q24" s="302">
        <v>152375.94386000003</v>
      </c>
      <c r="R24" s="292"/>
    </row>
    <row r="25" spans="1:18" ht="168" customHeight="1">
      <c r="A25" s="301" t="s">
        <v>432</v>
      </c>
      <c r="B25" s="302">
        <v>0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0</v>
      </c>
      <c r="I25" s="302">
        <v>0</v>
      </c>
      <c r="J25" s="302">
        <v>22.655360000000002</v>
      </c>
      <c r="K25" s="302">
        <v>0</v>
      </c>
      <c r="L25" s="302">
        <v>6.2336899999999993</v>
      </c>
      <c r="M25" s="302">
        <v>0</v>
      </c>
      <c r="N25" s="302">
        <v>0</v>
      </c>
      <c r="O25" s="302">
        <v>0</v>
      </c>
      <c r="P25" s="302">
        <v>0</v>
      </c>
      <c r="Q25" s="302">
        <v>28.889050000000001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292"/>
    </row>
    <row r="27" spans="1:18" s="215" customFormat="1" ht="261.75" customHeight="1" thickBot="1">
      <c r="A27" s="304" t="s">
        <v>434</v>
      </c>
      <c r="B27" s="305">
        <v>0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0</v>
      </c>
      <c r="I27" s="305">
        <v>0</v>
      </c>
      <c r="J27" s="305">
        <v>0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0</v>
      </c>
      <c r="Q27" s="305">
        <v>0</v>
      </c>
      <c r="R27" s="306"/>
    </row>
    <row r="28" spans="1:18" s="215" customFormat="1" ht="87.75" customHeight="1" thickTop="1" thickBot="1">
      <c r="A28" s="307" t="s">
        <v>76</v>
      </c>
      <c r="B28" s="308">
        <f>SUM(B10:B27)</f>
        <v>103525.56171379999</v>
      </c>
      <c r="C28" s="308">
        <f t="shared" ref="C28:Q28" si="0">SUM(C10:C27)</f>
        <v>282.95334000000003</v>
      </c>
      <c r="D28" s="308">
        <f t="shared" si="0"/>
        <v>20.419730000000001</v>
      </c>
      <c r="E28" s="308">
        <f t="shared" si="0"/>
        <v>0</v>
      </c>
      <c r="F28" s="308">
        <f t="shared" si="0"/>
        <v>204.66182000000001</v>
      </c>
      <c r="G28" s="308">
        <f t="shared" si="0"/>
        <v>274.39999999999998</v>
      </c>
      <c r="H28" s="308">
        <f t="shared" si="0"/>
        <v>25523.188420000002</v>
      </c>
      <c r="I28" s="308">
        <f t="shared" si="0"/>
        <v>129831.18503000001</v>
      </c>
      <c r="J28" s="308">
        <f t="shared" si="0"/>
        <v>11563615.8037738</v>
      </c>
      <c r="K28" s="308">
        <f t="shared" si="0"/>
        <v>514693.39954779996</v>
      </c>
      <c r="L28" s="308">
        <f t="shared" si="0"/>
        <v>93162.991013600011</v>
      </c>
      <c r="M28" s="308">
        <f t="shared" si="0"/>
        <v>35392.540917800005</v>
      </c>
      <c r="N28" s="308">
        <f t="shared" si="0"/>
        <v>78414.883481799974</v>
      </c>
      <c r="O28" s="308">
        <f t="shared" si="0"/>
        <v>18732.398977600002</v>
      </c>
      <c r="P28" s="308">
        <f t="shared" si="0"/>
        <v>85795.862110000002</v>
      </c>
      <c r="Q28" s="308">
        <f t="shared" si="0"/>
        <v>12389807.879859999</v>
      </c>
      <c r="R28" s="306"/>
    </row>
    <row r="29" spans="1:18" ht="27.75" customHeight="1" thickTop="1" thickBot="1">
      <c r="A29" s="309"/>
      <c r="B29" s="310"/>
      <c r="C29" s="311"/>
      <c r="D29" s="312"/>
      <c r="E29" s="312"/>
      <c r="F29" s="312"/>
      <c r="G29" s="312"/>
      <c r="H29" s="312"/>
      <c r="I29" s="312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96.75" customHeight="1" thickTop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S653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3" style="195" customWidth="1"/>
    <col min="2" max="2" width="39.42578125" style="103" customWidth="1"/>
    <col min="3" max="3" width="61.5703125" style="289" customWidth="1"/>
    <col min="4" max="4" width="41.140625" style="103" customWidth="1"/>
    <col min="5" max="5" width="61.5703125" style="103" customWidth="1"/>
    <col min="6" max="6" width="51.140625" style="103" customWidth="1"/>
    <col min="7" max="7" width="61.5703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1.5703125" style="103" customWidth="1"/>
    <col min="12" max="12" width="41.140625" style="103" customWidth="1"/>
    <col min="13" max="13" width="61.5703125" style="103" customWidth="1"/>
    <col min="14" max="14" width="51.140625" style="103" customWidth="1"/>
    <col min="15" max="15" width="61.5703125" style="103" customWidth="1"/>
    <col min="16" max="16" width="64" style="103" customWidth="1"/>
    <col min="17" max="17" width="42.42578125" style="103" customWidth="1"/>
    <col min="18" max="18" width="6.5703125" style="290" customWidth="1"/>
    <col min="19" max="19" width="9.140625" style="103" customWidth="1"/>
    <col min="20" max="256" width="11.42578125" style="103"/>
    <col min="257" max="257" width="253" style="103" customWidth="1"/>
    <col min="258" max="258" width="39.42578125" style="103" customWidth="1"/>
    <col min="259" max="259" width="61.5703125" style="103" customWidth="1"/>
    <col min="260" max="260" width="41.140625" style="103" customWidth="1"/>
    <col min="261" max="261" width="61.5703125" style="103" customWidth="1"/>
    <col min="262" max="262" width="51.140625" style="103" customWidth="1"/>
    <col min="263" max="263" width="61.5703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1.5703125" style="103" customWidth="1"/>
    <col min="268" max="268" width="41.140625" style="103" customWidth="1"/>
    <col min="269" max="269" width="61.5703125" style="103" customWidth="1"/>
    <col min="270" max="270" width="51.140625" style="103" customWidth="1"/>
    <col min="271" max="271" width="61.57031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275" width="9.140625" style="103" customWidth="1"/>
    <col min="276" max="512" width="11.42578125" style="103"/>
    <col min="513" max="513" width="253" style="103" customWidth="1"/>
    <col min="514" max="514" width="39.42578125" style="103" customWidth="1"/>
    <col min="515" max="515" width="61.5703125" style="103" customWidth="1"/>
    <col min="516" max="516" width="41.140625" style="103" customWidth="1"/>
    <col min="517" max="517" width="61.5703125" style="103" customWidth="1"/>
    <col min="518" max="518" width="51.140625" style="103" customWidth="1"/>
    <col min="519" max="519" width="61.5703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1.5703125" style="103" customWidth="1"/>
    <col min="524" max="524" width="41.140625" style="103" customWidth="1"/>
    <col min="525" max="525" width="61.5703125" style="103" customWidth="1"/>
    <col min="526" max="526" width="51.140625" style="103" customWidth="1"/>
    <col min="527" max="527" width="61.57031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531" width="9.140625" style="103" customWidth="1"/>
    <col min="532" max="768" width="11.42578125" style="103"/>
    <col min="769" max="769" width="253" style="103" customWidth="1"/>
    <col min="770" max="770" width="39.42578125" style="103" customWidth="1"/>
    <col min="771" max="771" width="61.5703125" style="103" customWidth="1"/>
    <col min="772" max="772" width="41.140625" style="103" customWidth="1"/>
    <col min="773" max="773" width="61.5703125" style="103" customWidth="1"/>
    <col min="774" max="774" width="51.140625" style="103" customWidth="1"/>
    <col min="775" max="775" width="61.5703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1.5703125" style="103" customWidth="1"/>
    <col min="780" max="780" width="41.140625" style="103" customWidth="1"/>
    <col min="781" max="781" width="61.5703125" style="103" customWidth="1"/>
    <col min="782" max="782" width="51.140625" style="103" customWidth="1"/>
    <col min="783" max="783" width="61.57031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787" width="9.140625" style="103" customWidth="1"/>
    <col min="788" max="1024" width="11.42578125" style="103"/>
    <col min="1025" max="1025" width="253" style="103" customWidth="1"/>
    <col min="1026" max="1026" width="39.42578125" style="103" customWidth="1"/>
    <col min="1027" max="1027" width="61.5703125" style="103" customWidth="1"/>
    <col min="1028" max="1028" width="41.140625" style="103" customWidth="1"/>
    <col min="1029" max="1029" width="61.5703125" style="103" customWidth="1"/>
    <col min="1030" max="1030" width="51.140625" style="103" customWidth="1"/>
    <col min="1031" max="1031" width="61.5703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1.5703125" style="103" customWidth="1"/>
    <col min="1036" max="1036" width="41.140625" style="103" customWidth="1"/>
    <col min="1037" max="1037" width="61.5703125" style="103" customWidth="1"/>
    <col min="1038" max="1038" width="51.140625" style="103" customWidth="1"/>
    <col min="1039" max="1039" width="61.57031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043" width="9.140625" style="103" customWidth="1"/>
    <col min="1044" max="1280" width="11.42578125" style="103"/>
    <col min="1281" max="1281" width="253" style="103" customWidth="1"/>
    <col min="1282" max="1282" width="39.42578125" style="103" customWidth="1"/>
    <col min="1283" max="1283" width="61.5703125" style="103" customWidth="1"/>
    <col min="1284" max="1284" width="41.140625" style="103" customWidth="1"/>
    <col min="1285" max="1285" width="61.5703125" style="103" customWidth="1"/>
    <col min="1286" max="1286" width="51.140625" style="103" customWidth="1"/>
    <col min="1287" max="1287" width="61.5703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1.5703125" style="103" customWidth="1"/>
    <col min="1292" max="1292" width="41.140625" style="103" customWidth="1"/>
    <col min="1293" max="1293" width="61.5703125" style="103" customWidth="1"/>
    <col min="1294" max="1294" width="51.140625" style="103" customWidth="1"/>
    <col min="1295" max="1295" width="61.57031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299" width="9.140625" style="103" customWidth="1"/>
    <col min="1300" max="1536" width="11.42578125" style="103"/>
    <col min="1537" max="1537" width="253" style="103" customWidth="1"/>
    <col min="1538" max="1538" width="39.42578125" style="103" customWidth="1"/>
    <col min="1539" max="1539" width="61.5703125" style="103" customWidth="1"/>
    <col min="1540" max="1540" width="41.140625" style="103" customWidth="1"/>
    <col min="1541" max="1541" width="61.5703125" style="103" customWidth="1"/>
    <col min="1542" max="1542" width="51.140625" style="103" customWidth="1"/>
    <col min="1543" max="1543" width="61.5703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1.5703125" style="103" customWidth="1"/>
    <col min="1548" max="1548" width="41.140625" style="103" customWidth="1"/>
    <col min="1549" max="1549" width="61.5703125" style="103" customWidth="1"/>
    <col min="1550" max="1550" width="51.140625" style="103" customWidth="1"/>
    <col min="1551" max="1551" width="61.57031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555" width="9.140625" style="103" customWidth="1"/>
    <col min="1556" max="1792" width="11.42578125" style="103"/>
    <col min="1793" max="1793" width="253" style="103" customWidth="1"/>
    <col min="1794" max="1794" width="39.42578125" style="103" customWidth="1"/>
    <col min="1795" max="1795" width="61.5703125" style="103" customWidth="1"/>
    <col min="1796" max="1796" width="41.140625" style="103" customWidth="1"/>
    <col min="1797" max="1797" width="61.5703125" style="103" customWidth="1"/>
    <col min="1798" max="1798" width="51.140625" style="103" customWidth="1"/>
    <col min="1799" max="1799" width="61.5703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1.5703125" style="103" customWidth="1"/>
    <col min="1804" max="1804" width="41.140625" style="103" customWidth="1"/>
    <col min="1805" max="1805" width="61.5703125" style="103" customWidth="1"/>
    <col min="1806" max="1806" width="51.140625" style="103" customWidth="1"/>
    <col min="1807" max="1807" width="61.57031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1811" width="9.140625" style="103" customWidth="1"/>
    <col min="1812" max="2048" width="11.42578125" style="103"/>
    <col min="2049" max="2049" width="253" style="103" customWidth="1"/>
    <col min="2050" max="2050" width="39.42578125" style="103" customWidth="1"/>
    <col min="2051" max="2051" width="61.5703125" style="103" customWidth="1"/>
    <col min="2052" max="2052" width="41.140625" style="103" customWidth="1"/>
    <col min="2053" max="2053" width="61.5703125" style="103" customWidth="1"/>
    <col min="2054" max="2054" width="51.140625" style="103" customWidth="1"/>
    <col min="2055" max="2055" width="61.5703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1.5703125" style="103" customWidth="1"/>
    <col min="2060" max="2060" width="41.140625" style="103" customWidth="1"/>
    <col min="2061" max="2061" width="61.5703125" style="103" customWidth="1"/>
    <col min="2062" max="2062" width="51.140625" style="103" customWidth="1"/>
    <col min="2063" max="2063" width="61.57031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067" width="9.140625" style="103" customWidth="1"/>
    <col min="2068" max="2304" width="11.42578125" style="103"/>
    <col min="2305" max="2305" width="253" style="103" customWidth="1"/>
    <col min="2306" max="2306" width="39.42578125" style="103" customWidth="1"/>
    <col min="2307" max="2307" width="61.5703125" style="103" customWidth="1"/>
    <col min="2308" max="2308" width="41.140625" style="103" customWidth="1"/>
    <col min="2309" max="2309" width="61.5703125" style="103" customWidth="1"/>
    <col min="2310" max="2310" width="51.140625" style="103" customWidth="1"/>
    <col min="2311" max="2311" width="61.5703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1.5703125" style="103" customWidth="1"/>
    <col min="2316" max="2316" width="41.140625" style="103" customWidth="1"/>
    <col min="2317" max="2317" width="61.5703125" style="103" customWidth="1"/>
    <col min="2318" max="2318" width="51.140625" style="103" customWidth="1"/>
    <col min="2319" max="2319" width="61.57031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323" width="9.140625" style="103" customWidth="1"/>
    <col min="2324" max="2560" width="11.42578125" style="103"/>
    <col min="2561" max="2561" width="253" style="103" customWidth="1"/>
    <col min="2562" max="2562" width="39.42578125" style="103" customWidth="1"/>
    <col min="2563" max="2563" width="61.5703125" style="103" customWidth="1"/>
    <col min="2564" max="2564" width="41.140625" style="103" customWidth="1"/>
    <col min="2565" max="2565" width="61.5703125" style="103" customWidth="1"/>
    <col min="2566" max="2566" width="51.140625" style="103" customWidth="1"/>
    <col min="2567" max="2567" width="61.5703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1.5703125" style="103" customWidth="1"/>
    <col min="2572" max="2572" width="41.140625" style="103" customWidth="1"/>
    <col min="2573" max="2573" width="61.5703125" style="103" customWidth="1"/>
    <col min="2574" max="2574" width="51.140625" style="103" customWidth="1"/>
    <col min="2575" max="2575" width="61.57031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579" width="9.140625" style="103" customWidth="1"/>
    <col min="2580" max="2816" width="11.42578125" style="103"/>
    <col min="2817" max="2817" width="253" style="103" customWidth="1"/>
    <col min="2818" max="2818" width="39.42578125" style="103" customWidth="1"/>
    <col min="2819" max="2819" width="61.5703125" style="103" customWidth="1"/>
    <col min="2820" max="2820" width="41.140625" style="103" customWidth="1"/>
    <col min="2821" max="2821" width="61.5703125" style="103" customWidth="1"/>
    <col min="2822" max="2822" width="51.140625" style="103" customWidth="1"/>
    <col min="2823" max="2823" width="61.5703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1.5703125" style="103" customWidth="1"/>
    <col min="2828" max="2828" width="41.140625" style="103" customWidth="1"/>
    <col min="2829" max="2829" width="61.5703125" style="103" customWidth="1"/>
    <col min="2830" max="2830" width="51.140625" style="103" customWidth="1"/>
    <col min="2831" max="2831" width="61.57031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2835" width="9.140625" style="103" customWidth="1"/>
    <col min="2836" max="3072" width="11.42578125" style="103"/>
    <col min="3073" max="3073" width="253" style="103" customWidth="1"/>
    <col min="3074" max="3074" width="39.42578125" style="103" customWidth="1"/>
    <col min="3075" max="3075" width="61.5703125" style="103" customWidth="1"/>
    <col min="3076" max="3076" width="41.140625" style="103" customWidth="1"/>
    <col min="3077" max="3077" width="61.5703125" style="103" customWidth="1"/>
    <col min="3078" max="3078" width="51.140625" style="103" customWidth="1"/>
    <col min="3079" max="3079" width="61.5703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1.5703125" style="103" customWidth="1"/>
    <col min="3084" max="3084" width="41.140625" style="103" customWidth="1"/>
    <col min="3085" max="3085" width="61.5703125" style="103" customWidth="1"/>
    <col min="3086" max="3086" width="51.140625" style="103" customWidth="1"/>
    <col min="3087" max="3087" width="61.57031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091" width="9.140625" style="103" customWidth="1"/>
    <col min="3092" max="3328" width="11.42578125" style="103"/>
    <col min="3329" max="3329" width="253" style="103" customWidth="1"/>
    <col min="3330" max="3330" width="39.42578125" style="103" customWidth="1"/>
    <col min="3331" max="3331" width="61.5703125" style="103" customWidth="1"/>
    <col min="3332" max="3332" width="41.140625" style="103" customWidth="1"/>
    <col min="3333" max="3333" width="61.5703125" style="103" customWidth="1"/>
    <col min="3334" max="3334" width="51.140625" style="103" customWidth="1"/>
    <col min="3335" max="3335" width="61.5703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1.5703125" style="103" customWidth="1"/>
    <col min="3340" max="3340" width="41.140625" style="103" customWidth="1"/>
    <col min="3341" max="3341" width="61.5703125" style="103" customWidth="1"/>
    <col min="3342" max="3342" width="51.140625" style="103" customWidth="1"/>
    <col min="3343" max="3343" width="61.57031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347" width="9.140625" style="103" customWidth="1"/>
    <col min="3348" max="3584" width="11.42578125" style="103"/>
    <col min="3585" max="3585" width="253" style="103" customWidth="1"/>
    <col min="3586" max="3586" width="39.42578125" style="103" customWidth="1"/>
    <col min="3587" max="3587" width="61.5703125" style="103" customWidth="1"/>
    <col min="3588" max="3588" width="41.140625" style="103" customWidth="1"/>
    <col min="3589" max="3589" width="61.5703125" style="103" customWidth="1"/>
    <col min="3590" max="3590" width="51.140625" style="103" customWidth="1"/>
    <col min="3591" max="3591" width="61.5703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1.5703125" style="103" customWidth="1"/>
    <col min="3596" max="3596" width="41.140625" style="103" customWidth="1"/>
    <col min="3597" max="3597" width="61.5703125" style="103" customWidth="1"/>
    <col min="3598" max="3598" width="51.140625" style="103" customWidth="1"/>
    <col min="3599" max="3599" width="61.57031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603" width="9.140625" style="103" customWidth="1"/>
    <col min="3604" max="3840" width="11.42578125" style="103"/>
    <col min="3841" max="3841" width="253" style="103" customWidth="1"/>
    <col min="3842" max="3842" width="39.42578125" style="103" customWidth="1"/>
    <col min="3843" max="3843" width="61.5703125" style="103" customWidth="1"/>
    <col min="3844" max="3844" width="41.140625" style="103" customWidth="1"/>
    <col min="3845" max="3845" width="61.5703125" style="103" customWidth="1"/>
    <col min="3846" max="3846" width="51.140625" style="103" customWidth="1"/>
    <col min="3847" max="3847" width="61.5703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1.5703125" style="103" customWidth="1"/>
    <col min="3852" max="3852" width="41.140625" style="103" customWidth="1"/>
    <col min="3853" max="3853" width="61.5703125" style="103" customWidth="1"/>
    <col min="3854" max="3854" width="51.140625" style="103" customWidth="1"/>
    <col min="3855" max="3855" width="61.57031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3859" width="9.140625" style="103" customWidth="1"/>
    <col min="3860" max="4096" width="11.42578125" style="103"/>
    <col min="4097" max="4097" width="253" style="103" customWidth="1"/>
    <col min="4098" max="4098" width="39.42578125" style="103" customWidth="1"/>
    <col min="4099" max="4099" width="61.5703125" style="103" customWidth="1"/>
    <col min="4100" max="4100" width="41.140625" style="103" customWidth="1"/>
    <col min="4101" max="4101" width="61.5703125" style="103" customWidth="1"/>
    <col min="4102" max="4102" width="51.140625" style="103" customWidth="1"/>
    <col min="4103" max="4103" width="61.5703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1.5703125" style="103" customWidth="1"/>
    <col min="4108" max="4108" width="41.140625" style="103" customWidth="1"/>
    <col min="4109" max="4109" width="61.5703125" style="103" customWidth="1"/>
    <col min="4110" max="4110" width="51.140625" style="103" customWidth="1"/>
    <col min="4111" max="4111" width="61.57031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115" width="9.140625" style="103" customWidth="1"/>
    <col min="4116" max="4352" width="11.42578125" style="103"/>
    <col min="4353" max="4353" width="253" style="103" customWidth="1"/>
    <col min="4354" max="4354" width="39.42578125" style="103" customWidth="1"/>
    <col min="4355" max="4355" width="61.5703125" style="103" customWidth="1"/>
    <col min="4356" max="4356" width="41.140625" style="103" customWidth="1"/>
    <col min="4357" max="4357" width="61.5703125" style="103" customWidth="1"/>
    <col min="4358" max="4358" width="51.140625" style="103" customWidth="1"/>
    <col min="4359" max="4359" width="61.5703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1.5703125" style="103" customWidth="1"/>
    <col min="4364" max="4364" width="41.140625" style="103" customWidth="1"/>
    <col min="4365" max="4365" width="61.5703125" style="103" customWidth="1"/>
    <col min="4366" max="4366" width="51.140625" style="103" customWidth="1"/>
    <col min="4367" max="4367" width="61.57031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371" width="9.140625" style="103" customWidth="1"/>
    <col min="4372" max="4608" width="11.42578125" style="103"/>
    <col min="4609" max="4609" width="253" style="103" customWidth="1"/>
    <col min="4610" max="4610" width="39.42578125" style="103" customWidth="1"/>
    <col min="4611" max="4611" width="61.5703125" style="103" customWidth="1"/>
    <col min="4612" max="4612" width="41.140625" style="103" customWidth="1"/>
    <col min="4613" max="4613" width="61.5703125" style="103" customWidth="1"/>
    <col min="4614" max="4614" width="51.140625" style="103" customWidth="1"/>
    <col min="4615" max="4615" width="61.5703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1.5703125" style="103" customWidth="1"/>
    <col min="4620" max="4620" width="41.140625" style="103" customWidth="1"/>
    <col min="4621" max="4621" width="61.5703125" style="103" customWidth="1"/>
    <col min="4622" max="4622" width="51.140625" style="103" customWidth="1"/>
    <col min="4623" max="4623" width="61.57031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627" width="9.140625" style="103" customWidth="1"/>
    <col min="4628" max="4864" width="11.42578125" style="103"/>
    <col min="4865" max="4865" width="253" style="103" customWidth="1"/>
    <col min="4866" max="4866" width="39.42578125" style="103" customWidth="1"/>
    <col min="4867" max="4867" width="61.5703125" style="103" customWidth="1"/>
    <col min="4868" max="4868" width="41.140625" style="103" customWidth="1"/>
    <col min="4869" max="4869" width="61.5703125" style="103" customWidth="1"/>
    <col min="4870" max="4870" width="51.140625" style="103" customWidth="1"/>
    <col min="4871" max="4871" width="61.5703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1.5703125" style="103" customWidth="1"/>
    <col min="4876" max="4876" width="41.140625" style="103" customWidth="1"/>
    <col min="4877" max="4877" width="61.5703125" style="103" customWidth="1"/>
    <col min="4878" max="4878" width="51.140625" style="103" customWidth="1"/>
    <col min="4879" max="4879" width="61.57031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4883" width="9.140625" style="103" customWidth="1"/>
    <col min="4884" max="5120" width="11.42578125" style="103"/>
    <col min="5121" max="5121" width="253" style="103" customWidth="1"/>
    <col min="5122" max="5122" width="39.42578125" style="103" customWidth="1"/>
    <col min="5123" max="5123" width="61.5703125" style="103" customWidth="1"/>
    <col min="5124" max="5124" width="41.140625" style="103" customWidth="1"/>
    <col min="5125" max="5125" width="61.5703125" style="103" customWidth="1"/>
    <col min="5126" max="5126" width="51.140625" style="103" customWidth="1"/>
    <col min="5127" max="5127" width="61.5703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1.5703125" style="103" customWidth="1"/>
    <col min="5132" max="5132" width="41.140625" style="103" customWidth="1"/>
    <col min="5133" max="5133" width="61.5703125" style="103" customWidth="1"/>
    <col min="5134" max="5134" width="51.140625" style="103" customWidth="1"/>
    <col min="5135" max="5135" width="61.57031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139" width="9.140625" style="103" customWidth="1"/>
    <col min="5140" max="5376" width="11.42578125" style="103"/>
    <col min="5377" max="5377" width="253" style="103" customWidth="1"/>
    <col min="5378" max="5378" width="39.42578125" style="103" customWidth="1"/>
    <col min="5379" max="5379" width="61.5703125" style="103" customWidth="1"/>
    <col min="5380" max="5380" width="41.140625" style="103" customWidth="1"/>
    <col min="5381" max="5381" width="61.5703125" style="103" customWidth="1"/>
    <col min="5382" max="5382" width="51.140625" style="103" customWidth="1"/>
    <col min="5383" max="5383" width="61.5703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1.5703125" style="103" customWidth="1"/>
    <col min="5388" max="5388" width="41.140625" style="103" customWidth="1"/>
    <col min="5389" max="5389" width="61.5703125" style="103" customWidth="1"/>
    <col min="5390" max="5390" width="51.140625" style="103" customWidth="1"/>
    <col min="5391" max="5391" width="61.57031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395" width="9.140625" style="103" customWidth="1"/>
    <col min="5396" max="5632" width="11.42578125" style="103"/>
    <col min="5633" max="5633" width="253" style="103" customWidth="1"/>
    <col min="5634" max="5634" width="39.42578125" style="103" customWidth="1"/>
    <col min="5635" max="5635" width="61.5703125" style="103" customWidth="1"/>
    <col min="5636" max="5636" width="41.140625" style="103" customWidth="1"/>
    <col min="5637" max="5637" width="61.5703125" style="103" customWidth="1"/>
    <col min="5638" max="5638" width="51.140625" style="103" customWidth="1"/>
    <col min="5639" max="5639" width="61.5703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1.5703125" style="103" customWidth="1"/>
    <col min="5644" max="5644" width="41.140625" style="103" customWidth="1"/>
    <col min="5645" max="5645" width="61.5703125" style="103" customWidth="1"/>
    <col min="5646" max="5646" width="51.140625" style="103" customWidth="1"/>
    <col min="5647" max="5647" width="61.57031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651" width="9.140625" style="103" customWidth="1"/>
    <col min="5652" max="5888" width="11.42578125" style="103"/>
    <col min="5889" max="5889" width="253" style="103" customWidth="1"/>
    <col min="5890" max="5890" width="39.42578125" style="103" customWidth="1"/>
    <col min="5891" max="5891" width="61.5703125" style="103" customWidth="1"/>
    <col min="5892" max="5892" width="41.140625" style="103" customWidth="1"/>
    <col min="5893" max="5893" width="61.5703125" style="103" customWidth="1"/>
    <col min="5894" max="5894" width="51.140625" style="103" customWidth="1"/>
    <col min="5895" max="5895" width="61.5703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1.5703125" style="103" customWidth="1"/>
    <col min="5900" max="5900" width="41.140625" style="103" customWidth="1"/>
    <col min="5901" max="5901" width="61.5703125" style="103" customWidth="1"/>
    <col min="5902" max="5902" width="51.140625" style="103" customWidth="1"/>
    <col min="5903" max="5903" width="61.57031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5907" width="9.140625" style="103" customWidth="1"/>
    <col min="5908" max="6144" width="11.42578125" style="103"/>
    <col min="6145" max="6145" width="253" style="103" customWidth="1"/>
    <col min="6146" max="6146" width="39.42578125" style="103" customWidth="1"/>
    <col min="6147" max="6147" width="61.5703125" style="103" customWidth="1"/>
    <col min="6148" max="6148" width="41.140625" style="103" customWidth="1"/>
    <col min="6149" max="6149" width="61.5703125" style="103" customWidth="1"/>
    <col min="6150" max="6150" width="51.140625" style="103" customWidth="1"/>
    <col min="6151" max="6151" width="61.5703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1.5703125" style="103" customWidth="1"/>
    <col min="6156" max="6156" width="41.140625" style="103" customWidth="1"/>
    <col min="6157" max="6157" width="61.5703125" style="103" customWidth="1"/>
    <col min="6158" max="6158" width="51.140625" style="103" customWidth="1"/>
    <col min="6159" max="6159" width="61.57031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163" width="9.140625" style="103" customWidth="1"/>
    <col min="6164" max="6400" width="11.42578125" style="103"/>
    <col min="6401" max="6401" width="253" style="103" customWidth="1"/>
    <col min="6402" max="6402" width="39.42578125" style="103" customWidth="1"/>
    <col min="6403" max="6403" width="61.5703125" style="103" customWidth="1"/>
    <col min="6404" max="6404" width="41.140625" style="103" customWidth="1"/>
    <col min="6405" max="6405" width="61.5703125" style="103" customWidth="1"/>
    <col min="6406" max="6406" width="51.140625" style="103" customWidth="1"/>
    <col min="6407" max="6407" width="61.5703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1.5703125" style="103" customWidth="1"/>
    <col min="6412" max="6412" width="41.140625" style="103" customWidth="1"/>
    <col min="6413" max="6413" width="61.5703125" style="103" customWidth="1"/>
    <col min="6414" max="6414" width="51.140625" style="103" customWidth="1"/>
    <col min="6415" max="6415" width="61.57031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419" width="9.140625" style="103" customWidth="1"/>
    <col min="6420" max="6656" width="11.42578125" style="103"/>
    <col min="6657" max="6657" width="253" style="103" customWidth="1"/>
    <col min="6658" max="6658" width="39.42578125" style="103" customWidth="1"/>
    <col min="6659" max="6659" width="61.5703125" style="103" customWidth="1"/>
    <col min="6660" max="6660" width="41.140625" style="103" customWidth="1"/>
    <col min="6661" max="6661" width="61.5703125" style="103" customWidth="1"/>
    <col min="6662" max="6662" width="51.140625" style="103" customWidth="1"/>
    <col min="6663" max="6663" width="61.5703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1.5703125" style="103" customWidth="1"/>
    <col min="6668" max="6668" width="41.140625" style="103" customWidth="1"/>
    <col min="6669" max="6669" width="61.5703125" style="103" customWidth="1"/>
    <col min="6670" max="6670" width="51.140625" style="103" customWidth="1"/>
    <col min="6671" max="6671" width="61.57031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675" width="9.140625" style="103" customWidth="1"/>
    <col min="6676" max="6912" width="11.42578125" style="103"/>
    <col min="6913" max="6913" width="253" style="103" customWidth="1"/>
    <col min="6914" max="6914" width="39.42578125" style="103" customWidth="1"/>
    <col min="6915" max="6915" width="61.5703125" style="103" customWidth="1"/>
    <col min="6916" max="6916" width="41.140625" style="103" customWidth="1"/>
    <col min="6917" max="6917" width="61.5703125" style="103" customWidth="1"/>
    <col min="6918" max="6918" width="51.140625" style="103" customWidth="1"/>
    <col min="6919" max="6919" width="61.5703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1.5703125" style="103" customWidth="1"/>
    <col min="6924" max="6924" width="41.140625" style="103" customWidth="1"/>
    <col min="6925" max="6925" width="61.5703125" style="103" customWidth="1"/>
    <col min="6926" max="6926" width="51.140625" style="103" customWidth="1"/>
    <col min="6927" max="6927" width="61.57031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6931" width="9.140625" style="103" customWidth="1"/>
    <col min="6932" max="7168" width="11.42578125" style="103"/>
    <col min="7169" max="7169" width="253" style="103" customWidth="1"/>
    <col min="7170" max="7170" width="39.42578125" style="103" customWidth="1"/>
    <col min="7171" max="7171" width="61.5703125" style="103" customWidth="1"/>
    <col min="7172" max="7172" width="41.140625" style="103" customWidth="1"/>
    <col min="7173" max="7173" width="61.5703125" style="103" customWidth="1"/>
    <col min="7174" max="7174" width="51.140625" style="103" customWidth="1"/>
    <col min="7175" max="7175" width="61.5703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1.5703125" style="103" customWidth="1"/>
    <col min="7180" max="7180" width="41.140625" style="103" customWidth="1"/>
    <col min="7181" max="7181" width="61.5703125" style="103" customWidth="1"/>
    <col min="7182" max="7182" width="51.140625" style="103" customWidth="1"/>
    <col min="7183" max="7183" width="61.57031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187" width="9.140625" style="103" customWidth="1"/>
    <col min="7188" max="7424" width="11.42578125" style="103"/>
    <col min="7425" max="7425" width="253" style="103" customWidth="1"/>
    <col min="7426" max="7426" width="39.42578125" style="103" customWidth="1"/>
    <col min="7427" max="7427" width="61.5703125" style="103" customWidth="1"/>
    <col min="7428" max="7428" width="41.140625" style="103" customWidth="1"/>
    <col min="7429" max="7429" width="61.5703125" style="103" customWidth="1"/>
    <col min="7430" max="7430" width="51.140625" style="103" customWidth="1"/>
    <col min="7431" max="7431" width="61.5703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1.5703125" style="103" customWidth="1"/>
    <col min="7436" max="7436" width="41.140625" style="103" customWidth="1"/>
    <col min="7437" max="7437" width="61.5703125" style="103" customWidth="1"/>
    <col min="7438" max="7438" width="51.140625" style="103" customWidth="1"/>
    <col min="7439" max="7439" width="61.57031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443" width="9.140625" style="103" customWidth="1"/>
    <col min="7444" max="7680" width="11.42578125" style="103"/>
    <col min="7681" max="7681" width="253" style="103" customWidth="1"/>
    <col min="7682" max="7682" width="39.42578125" style="103" customWidth="1"/>
    <col min="7683" max="7683" width="61.5703125" style="103" customWidth="1"/>
    <col min="7684" max="7684" width="41.140625" style="103" customWidth="1"/>
    <col min="7685" max="7685" width="61.5703125" style="103" customWidth="1"/>
    <col min="7686" max="7686" width="51.140625" style="103" customWidth="1"/>
    <col min="7687" max="7687" width="61.5703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1.5703125" style="103" customWidth="1"/>
    <col min="7692" max="7692" width="41.140625" style="103" customWidth="1"/>
    <col min="7693" max="7693" width="61.5703125" style="103" customWidth="1"/>
    <col min="7694" max="7694" width="51.140625" style="103" customWidth="1"/>
    <col min="7695" max="7695" width="61.57031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699" width="9.140625" style="103" customWidth="1"/>
    <col min="7700" max="7936" width="11.42578125" style="103"/>
    <col min="7937" max="7937" width="253" style="103" customWidth="1"/>
    <col min="7938" max="7938" width="39.42578125" style="103" customWidth="1"/>
    <col min="7939" max="7939" width="61.5703125" style="103" customWidth="1"/>
    <col min="7940" max="7940" width="41.140625" style="103" customWidth="1"/>
    <col min="7941" max="7941" width="61.5703125" style="103" customWidth="1"/>
    <col min="7942" max="7942" width="51.140625" style="103" customWidth="1"/>
    <col min="7943" max="7943" width="61.5703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1.5703125" style="103" customWidth="1"/>
    <col min="7948" max="7948" width="41.140625" style="103" customWidth="1"/>
    <col min="7949" max="7949" width="61.5703125" style="103" customWidth="1"/>
    <col min="7950" max="7950" width="51.140625" style="103" customWidth="1"/>
    <col min="7951" max="7951" width="61.57031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7955" width="9.140625" style="103" customWidth="1"/>
    <col min="7956" max="8192" width="11.42578125" style="103"/>
    <col min="8193" max="8193" width="253" style="103" customWidth="1"/>
    <col min="8194" max="8194" width="39.42578125" style="103" customWidth="1"/>
    <col min="8195" max="8195" width="61.5703125" style="103" customWidth="1"/>
    <col min="8196" max="8196" width="41.140625" style="103" customWidth="1"/>
    <col min="8197" max="8197" width="61.5703125" style="103" customWidth="1"/>
    <col min="8198" max="8198" width="51.140625" style="103" customWidth="1"/>
    <col min="8199" max="8199" width="61.5703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1.5703125" style="103" customWidth="1"/>
    <col min="8204" max="8204" width="41.140625" style="103" customWidth="1"/>
    <col min="8205" max="8205" width="61.5703125" style="103" customWidth="1"/>
    <col min="8206" max="8206" width="51.140625" style="103" customWidth="1"/>
    <col min="8207" max="8207" width="61.57031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211" width="9.140625" style="103" customWidth="1"/>
    <col min="8212" max="8448" width="11.42578125" style="103"/>
    <col min="8449" max="8449" width="253" style="103" customWidth="1"/>
    <col min="8450" max="8450" width="39.42578125" style="103" customWidth="1"/>
    <col min="8451" max="8451" width="61.5703125" style="103" customWidth="1"/>
    <col min="8452" max="8452" width="41.140625" style="103" customWidth="1"/>
    <col min="8453" max="8453" width="61.5703125" style="103" customWidth="1"/>
    <col min="8454" max="8454" width="51.140625" style="103" customWidth="1"/>
    <col min="8455" max="8455" width="61.5703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1.5703125" style="103" customWidth="1"/>
    <col min="8460" max="8460" width="41.140625" style="103" customWidth="1"/>
    <col min="8461" max="8461" width="61.5703125" style="103" customWidth="1"/>
    <col min="8462" max="8462" width="51.140625" style="103" customWidth="1"/>
    <col min="8463" max="8463" width="61.57031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467" width="9.140625" style="103" customWidth="1"/>
    <col min="8468" max="8704" width="11.42578125" style="103"/>
    <col min="8705" max="8705" width="253" style="103" customWidth="1"/>
    <col min="8706" max="8706" width="39.42578125" style="103" customWidth="1"/>
    <col min="8707" max="8707" width="61.5703125" style="103" customWidth="1"/>
    <col min="8708" max="8708" width="41.140625" style="103" customWidth="1"/>
    <col min="8709" max="8709" width="61.5703125" style="103" customWidth="1"/>
    <col min="8710" max="8710" width="51.140625" style="103" customWidth="1"/>
    <col min="8711" max="8711" width="61.5703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1.5703125" style="103" customWidth="1"/>
    <col min="8716" max="8716" width="41.140625" style="103" customWidth="1"/>
    <col min="8717" max="8717" width="61.5703125" style="103" customWidth="1"/>
    <col min="8718" max="8718" width="51.140625" style="103" customWidth="1"/>
    <col min="8719" max="8719" width="61.57031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723" width="9.140625" style="103" customWidth="1"/>
    <col min="8724" max="8960" width="11.42578125" style="103"/>
    <col min="8961" max="8961" width="253" style="103" customWidth="1"/>
    <col min="8962" max="8962" width="39.42578125" style="103" customWidth="1"/>
    <col min="8963" max="8963" width="61.5703125" style="103" customWidth="1"/>
    <col min="8964" max="8964" width="41.140625" style="103" customWidth="1"/>
    <col min="8965" max="8965" width="61.5703125" style="103" customWidth="1"/>
    <col min="8966" max="8966" width="51.140625" style="103" customWidth="1"/>
    <col min="8967" max="8967" width="61.5703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1.5703125" style="103" customWidth="1"/>
    <col min="8972" max="8972" width="41.140625" style="103" customWidth="1"/>
    <col min="8973" max="8973" width="61.5703125" style="103" customWidth="1"/>
    <col min="8974" max="8974" width="51.140625" style="103" customWidth="1"/>
    <col min="8975" max="8975" width="61.57031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8979" width="9.140625" style="103" customWidth="1"/>
    <col min="8980" max="9216" width="11.42578125" style="103"/>
    <col min="9217" max="9217" width="253" style="103" customWidth="1"/>
    <col min="9218" max="9218" width="39.42578125" style="103" customWidth="1"/>
    <col min="9219" max="9219" width="61.5703125" style="103" customWidth="1"/>
    <col min="9220" max="9220" width="41.140625" style="103" customWidth="1"/>
    <col min="9221" max="9221" width="61.5703125" style="103" customWidth="1"/>
    <col min="9222" max="9222" width="51.140625" style="103" customWidth="1"/>
    <col min="9223" max="9223" width="61.5703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1.5703125" style="103" customWidth="1"/>
    <col min="9228" max="9228" width="41.140625" style="103" customWidth="1"/>
    <col min="9229" max="9229" width="61.5703125" style="103" customWidth="1"/>
    <col min="9230" max="9230" width="51.140625" style="103" customWidth="1"/>
    <col min="9231" max="9231" width="61.57031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235" width="9.140625" style="103" customWidth="1"/>
    <col min="9236" max="9472" width="11.42578125" style="103"/>
    <col min="9473" max="9473" width="253" style="103" customWidth="1"/>
    <col min="9474" max="9474" width="39.42578125" style="103" customWidth="1"/>
    <col min="9475" max="9475" width="61.5703125" style="103" customWidth="1"/>
    <col min="9476" max="9476" width="41.140625" style="103" customWidth="1"/>
    <col min="9477" max="9477" width="61.5703125" style="103" customWidth="1"/>
    <col min="9478" max="9478" width="51.140625" style="103" customWidth="1"/>
    <col min="9479" max="9479" width="61.5703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1.5703125" style="103" customWidth="1"/>
    <col min="9484" max="9484" width="41.140625" style="103" customWidth="1"/>
    <col min="9485" max="9485" width="61.5703125" style="103" customWidth="1"/>
    <col min="9486" max="9486" width="51.140625" style="103" customWidth="1"/>
    <col min="9487" max="9487" width="61.57031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491" width="9.140625" style="103" customWidth="1"/>
    <col min="9492" max="9728" width="11.42578125" style="103"/>
    <col min="9729" max="9729" width="253" style="103" customWidth="1"/>
    <col min="9730" max="9730" width="39.42578125" style="103" customWidth="1"/>
    <col min="9731" max="9731" width="61.5703125" style="103" customWidth="1"/>
    <col min="9732" max="9732" width="41.140625" style="103" customWidth="1"/>
    <col min="9733" max="9733" width="61.5703125" style="103" customWidth="1"/>
    <col min="9734" max="9734" width="51.140625" style="103" customWidth="1"/>
    <col min="9735" max="9735" width="61.5703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1.5703125" style="103" customWidth="1"/>
    <col min="9740" max="9740" width="41.140625" style="103" customWidth="1"/>
    <col min="9741" max="9741" width="61.5703125" style="103" customWidth="1"/>
    <col min="9742" max="9742" width="51.140625" style="103" customWidth="1"/>
    <col min="9743" max="9743" width="61.57031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747" width="9.140625" style="103" customWidth="1"/>
    <col min="9748" max="9984" width="11.42578125" style="103"/>
    <col min="9985" max="9985" width="253" style="103" customWidth="1"/>
    <col min="9986" max="9986" width="39.42578125" style="103" customWidth="1"/>
    <col min="9987" max="9987" width="61.5703125" style="103" customWidth="1"/>
    <col min="9988" max="9988" width="41.140625" style="103" customWidth="1"/>
    <col min="9989" max="9989" width="61.5703125" style="103" customWidth="1"/>
    <col min="9990" max="9990" width="51.140625" style="103" customWidth="1"/>
    <col min="9991" max="9991" width="61.5703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1.5703125" style="103" customWidth="1"/>
    <col min="9996" max="9996" width="41.140625" style="103" customWidth="1"/>
    <col min="9997" max="9997" width="61.5703125" style="103" customWidth="1"/>
    <col min="9998" max="9998" width="51.140625" style="103" customWidth="1"/>
    <col min="9999" max="9999" width="61.57031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003" width="9.140625" style="103" customWidth="1"/>
    <col min="10004" max="10240" width="11.42578125" style="103"/>
    <col min="10241" max="10241" width="253" style="103" customWidth="1"/>
    <col min="10242" max="10242" width="39.42578125" style="103" customWidth="1"/>
    <col min="10243" max="10243" width="61.5703125" style="103" customWidth="1"/>
    <col min="10244" max="10244" width="41.140625" style="103" customWidth="1"/>
    <col min="10245" max="10245" width="61.5703125" style="103" customWidth="1"/>
    <col min="10246" max="10246" width="51.140625" style="103" customWidth="1"/>
    <col min="10247" max="10247" width="61.5703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1.5703125" style="103" customWidth="1"/>
    <col min="10252" max="10252" width="41.140625" style="103" customWidth="1"/>
    <col min="10253" max="10253" width="61.5703125" style="103" customWidth="1"/>
    <col min="10254" max="10254" width="51.140625" style="103" customWidth="1"/>
    <col min="10255" max="10255" width="61.57031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259" width="9.140625" style="103" customWidth="1"/>
    <col min="10260" max="10496" width="11.42578125" style="103"/>
    <col min="10497" max="10497" width="253" style="103" customWidth="1"/>
    <col min="10498" max="10498" width="39.42578125" style="103" customWidth="1"/>
    <col min="10499" max="10499" width="61.5703125" style="103" customWidth="1"/>
    <col min="10500" max="10500" width="41.140625" style="103" customWidth="1"/>
    <col min="10501" max="10501" width="61.5703125" style="103" customWidth="1"/>
    <col min="10502" max="10502" width="51.140625" style="103" customWidth="1"/>
    <col min="10503" max="10503" width="61.5703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1.5703125" style="103" customWidth="1"/>
    <col min="10508" max="10508" width="41.140625" style="103" customWidth="1"/>
    <col min="10509" max="10509" width="61.5703125" style="103" customWidth="1"/>
    <col min="10510" max="10510" width="51.140625" style="103" customWidth="1"/>
    <col min="10511" max="10511" width="61.57031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515" width="9.140625" style="103" customWidth="1"/>
    <col min="10516" max="10752" width="11.42578125" style="103"/>
    <col min="10753" max="10753" width="253" style="103" customWidth="1"/>
    <col min="10754" max="10754" width="39.42578125" style="103" customWidth="1"/>
    <col min="10755" max="10755" width="61.5703125" style="103" customWidth="1"/>
    <col min="10756" max="10756" width="41.140625" style="103" customWidth="1"/>
    <col min="10757" max="10757" width="61.5703125" style="103" customWidth="1"/>
    <col min="10758" max="10758" width="51.140625" style="103" customWidth="1"/>
    <col min="10759" max="10759" width="61.5703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1.5703125" style="103" customWidth="1"/>
    <col min="10764" max="10764" width="41.140625" style="103" customWidth="1"/>
    <col min="10765" max="10765" width="61.5703125" style="103" customWidth="1"/>
    <col min="10766" max="10766" width="51.140625" style="103" customWidth="1"/>
    <col min="10767" max="10767" width="61.57031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0771" width="9.140625" style="103" customWidth="1"/>
    <col min="10772" max="11008" width="11.42578125" style="103"/>
    <col min="11009" max="11009" width="253" style="103" customWidth="1"/>
    <col min="11010" max="11010" width="39.42578125" style="103" customWidth="1"/>
    <col min="11011" max="11011" width="61.5703125" style="103" customWidth="1"/>
    <col min="11012" max="11012" width="41.140625" style="103" customWidth="1"/>
    <col min="11013" max="11013" width="61.5703125" style="103" customWidth="1"/>
    <col min="11014" max="11014" width="51.140625" style="103" customWidth="1"/>
    <col min="11015" max="11015" width="61.5703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1.5703125" style="103" customWidth="1"/>
    <col min="11020" max="11020" width="41.140625" style="103" customWidth="1"/>
    <col min="11021" max="11021" width="61.5703125" style="103" customWidth="1"/>
    <col min="11022" max="11022" width="51.140625" style="103" customWidth="1"/>
    <col min="11023" max="11023" width="61.57031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027" width="9.140625" style="103" customWidth="1"/>
    <col min="11028" max="11264" width="11.42578125" style="103"/>
    <col min="11265" max="11265" width="253" style="103" customWidth="1"/>
    <col min="11266" max="11266" width="39.42578125" style="103" customWidth="1"/>
    <col min="11267" max="11267" width="61.5703125" style="103" customWidth="1"/>
    <col min="11268" max="11268" width="41.140625" style="103" customWidth="1"/>
    <col min="11269" max="11269" width="61.5703125" style="103" customWidth="1"/>
    <col min="11270" max="11270" width="51.140625" style="103" customWidth="1"/>
    <col min="11271" max="11271" width="61.5703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1.5703125" style="103" customWidth="1"/>
    <col min="11276" max="11276" width="41.140625" style="103" customWidth="1"/>
    <col min="11277" max="11277" width="61.5703125" style="103" customWidth="1"/>
    <col min="11278" max="11278" width="51.140625" style="103" customWidth="1"/>
    <col min="11279" max="11279" width="61.57031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283" width="9.140625" style="103" customWidth="1"/>
    <col min="11284" max="11520" width="11.42578125" style="103"/>
    <col min="11521" max="11521" width="253" style="103" customWidth="1"/>
    <col min="11522" max="11522" width="39.42578125" style="103" customWidth="1"/>
    <col min="11523" max="11523" width="61.5703125" style="103" customWidth="1"/>
    <col min="11524" max="11524" width="41.140625" style="103" customWidth="1"/>
    <col min="11525" max="11525" width="61.5703125" style="103" customWidth="1"/>
    <col min="11526" max="11526" width="51.140625" style="103" customWidth="1"/>
    <col min="11527" max="11527" width="61.5703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1.5703125" style="103" customWidth="1"/>
    <col min="11532" max="11532" width="41.140625" style="103" customWidth="1"/>
    <col min="11533" max="11533" width="61.5703125" style="103" customWidth="1"/>
    <col min="11534" max="11534" width="51.140625" style="103" customWidth="1"/>
    <col min="11535" max="11535" width="61.57031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539" width="9.140625" style="103" customWidth="1"/>
    <col min="11540" max="11776" width="11.42578125" style="103"/>
    <col min="11777" max="11777" width="253" style="103" customWidth="1"/>
    <col min="11778" max="11778" width="39.42578125" style="103" customWidth="1"/>
    <col min="11779" max="11779" width="61.5703125" style="103" customWidth="1"/>
    <col min="11780" max="11780" width="41.140625" style="103" customWidth="1"/>
    <col min="11781" max="11781" width="61.5703125" style="103" customWidth="1"/>
    <col min="11782" max="11782" width="51.140625" style="103" customWidth="1"/>
    <col min="11783" max="11783" width="61.5703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1.5703125" style="103" customWidth="1"/>
    <col min="11788" max="11788" width="41.140625" style="103" customWidth="1"/>
    <col min="11789" max="11789" width="61.5703125" style="103" customWidth="1"/>
    <col min="11790" max="11790" width="51.140625" style="103" customWidth="1"/>
    <col min="11791" max="11791" width="61.57031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1795" width="9.140625" style="103" customWidth="1"/>
    <col min="11796" max="12032" width="11.42578125" style="103"/>
    <col min="12033" max="12033" width="253" style="103" customWidth="1"/>
    <col min="12034" max="12034" width="39.42578125" style="103" customWidth="1"/>
    <col min="12035" max="12035" width="61.5703125" style="103" customWidth="1"/>
    <col min="12036" max="12036" width="41.140625" style="103" customWidth="1"/>
    <col min="12037" max="12037" width="61.5703125" style="103" customWidth="1"/>
    <col min="12038" max="12038" width="51.140625" style="103" customWidth="1"/>
    <col min="12039" max="12039" width="61.5703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1.5703125" style="103" customWidth="1"/>
    <col min="12044" max="12044" width="41.140625" style="103" customWidth="1"/>
    <col min="12045" max="12045" width="61.5703125" style="103" customWidth="1"/>
    <col min="12046" max="12046" width="51.140625" style="103" customWidth="1"/>
    <col min="12047" max="12047" width="61.57031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051" width="9.140625" style="103" customWidth="1"/>
    <col min="12052" max="12288" width="11.42578125" style="103"/>
    <col min="12289" max="12289" width="253" style="103" customWidth="1"/>
    <col min="12290" max="12290" width="39.42578125" style="103" customWidth="1"/>
    <col min="12291" max="12291" width="61.5703125" style="103" customWidth="1"/>
    <col min="12292" max="12292" width="41.140625" style="103" customWidth="1"/>
    <col min="12293" max="12293" width="61.5703125" style="103" customWidth="1"/>
    <col min="12294" max="12294" width="51.140625" style="103" customWidth="1"/>
    <col min="12295" max="12295" width="61.5703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1.5703125" style="103" customWidth="1"/>
    <col min="12300" max="12300" width="41.140625" style="103" customWidth="1"/>
    <col min="12301" max="12301" width="61.5703125" style="103" customWidth="1"/>
    <col min="12302" max="12302" width="51.140625" style="103" customWidth="1"/>
    <col min="12303" max="12303" width="61.57031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307" width="9.140625" style="103" customWidth="1"/>
    <col min="12308" max="12544" width="11.42578125" style="103"/>
    <col min="12545" max="12545" width="253" style="103" customWidth="1"/>
    <col min="12546" max="12546" width="39.42578125" style="103" customWidth="1"/>
    <col min="12547" max="12547" width="61.5703125" style="103" customWidth="1"/>
    <col min="12548" max="12548" width="41.140625" style="103" customWidth="1"/>
    <col min="12549" max="12549" width="61.5703125" style="103" customWidth="1"/>
    <col min="12550" max="12550" width="51.140625" style="103" customWidth="1"/>
    <col min="12551" max="12551" width="61.5703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1.5703125" style="103" customWidth="1"/>
    <col min="12556" max="12556" width="41.140625" style="103" customWidth="1"/>
    <col min="12557" max="12557" width="61.5703125" style="103" customWidth="1"/>
    <col min="12558" max="12558" width="51.140625" style="103" customWidth="1"/>
    <col min="12559" max="12559" width="61.57031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563" width="9.140625" style="103" customWidth="1"/>
    <col min="12564" max="12800" width="11.42578125" style="103"/>
    <col min="12801" max="12801" width="253" style="103" customWidth="1"/>
    <col min="12802" max="12802" width="39.42578125" style="103" customWidth="1"/>
    <col min="12803" max="12803" width="61.5703125" style="103" customWidth="1"/>
    <col min="12804" max="12804" width="41.140625" style="103" customWidth="1"/>
    <col min="12805" max="12805" width="61.5703125" style="103" customWidth="1"/>
    <col min="12806" max="12806" width="51.140625" style="103" customWidth="1"/>
    <col min="12807" max="12807" width="61.5703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1.5703125" style="103" customWidth="1"/>
    <col min="12812" max="12812" width="41.140625" style="103" customWidth="1"/>
    <col min="12813" max="12813" width="61.5703125" style="103" customWidth="1"/>
    <col min="12814" max="12814" width="51.140625" style="103" customWidth="1"/>
    <col min="12815" max="12815" width="61.57031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2819" width="9.140625" style="103" customWidth="1"/>
    <col min="12820" max="13056" width="11.42578125" style="103"/>
    <col min="13057" max="13057" width="253" style="103" customWidth="1"/>
    <col min="13058" max="13058" width="39.42578125" style="103" customWidth="1"/>
    <col min="13059" max="13059" width="61.5703125" style="103" customWidth="1"/>
    <col min="13060" max="13060" width="41.140625" style="103" customWidth="1"/>
    <col min="13061" max="13061" width="61.5703125" style="103" customWidth="1"/>
    <col min="13062" max="13062" width="51.140625" style="103" customWidth="1"/>
    <col min="13063" max="13063" width="61.5703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1.5703125" style="103" customWidth="1"/>
    <col min="13068" max="13068" width="41.140625" style="103" customWidth="1"/>
    <col min="13069" max="13069" width="61.5703125" style="103" customWidth="1"/>
    <col min="13070" max="13070" width="51.140625" style="103" customWidth="1"/>
    <col min="13071" max="13071" width="61.57031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075" width="9.140625" style="103" customWidth="1"/>
    <col min="13076" max="13312" width="11.42578125" style="103"/>
    <col min="13313" max="13313" width="253" style="103" customWidth="1"/>
    <col min="13314" max="13314" width="39.42578125" style="103" customWidth="1"/>
    <col min="13315" max="13315" width="61.5703125" style="103" customWidth="1"/>
    <col min="13316" max="13316" width="41.140625" style="103" customWidth="1"/>
    <col min="13317" max="13317" width="61.5703125" style="103" customWidth="1"/>
    <col min="13318" max="13318" width="51.140625" style="103" customWidth="1"/>
    <col min="13319" max="13319" width="61.5703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1.5703125" style="103" customWidth="1"/>
    <col min="13324" max="13324" width="41.140625" style="103" customWidth="1"/>
    <col min="13325" max="13325" width="61.5703125" style="103" customWidth="1"/>
    <col min="13326" max="13326" width="51.140625" style="103" customWidth="1"/>
    <col min="13327" max="13327" width="61.57031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331" width="9.140625" style="103" customWidth="1"/>
    <col min="13332" max="13568" width="11.42578125" style="103"/>
    <col min="13569" max="13569" width="253" style="103" customWidth="1"/>
    <col min="13570" max="13570" width="39.42578125" style="103" customWidth="1"/>
    <col min="13571" max="13571" width="61.5703125" style="103" customWidth="1"/>
    <col min="13572" max="13572" width="41.140625" style="103" customWidth="1"/>
    <col min="13573" max="13573" width="61.5703125" style="103" customWidth="1"/>
    <col min="13574" max="13574" width="51.140625" style="103" customWidth="1"/>
    <col min="13575" max="13575" width="61.5703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1.5703125" style="103" customWidth="1"/>
    <col min="13580" max="13580" width="41.140625" style="103" customWidth="1"/>
    <col min="13581" max="13581" width="61.5703125" style="103" customWidth="1"/>
    <col min="13582" max="13582" width="51.140625" style="103" customWidth="1"/>
    <col min="13583" max="13583" width="61.57031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587" width="9.140625" style="103" customWidth="1"/>
    <col min="13588" max="13824" width="11.42578125" style="103"/>
    <col min="13825" max="13825" width="253" style="103" customWidth="1"/>
    <col min="13826" max="13826" width="39.42578125" style="103" customWidth="1"/>
    <col min="13827" max="13827" width="61.5703125" style="103" customWidth="1"/>
    <col min="13828" max="13828" width="41.140625" style="103" customWidth="1"/>
    <col min="13829" max="13829" width="61.5703125" style="103" customWidth="1"/>
    <col min="13830" max="13830" width="51.140625" style="103" customWidth="1"/>
    <col min="13831" max="13831" width="61.5703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1.5703125" style="103" customWidth="1"/>
    <col min="13836" max="13836" width="41.140625" style="103" customWidth="1"/>
    <col min="13837" max="13837" width="61.5703125" style="103" customWidth="1"/>
    <col min="13838" max="13838" width="51.140625" style="103" customWidth="1"/>
    <col min="13839" max="13839" width="61.57031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3843" width="9.140625" style="103" customWidth="1"/>
    <col min="13844" max="14080" width="11.42578125" style="103"/>
    <col min="14081" max="14081" width="253" style="103" customWidth="1"/>
    <col min="14082" max="14082" width="39.42578125" style="103" customWidth="1"/>
    <col min="14083" max="14083" width="61.5703125" style="103" customWidth="1"/>
    <col min="14084" max="14084" width="41.140625" style="103" customWidth="1"/>
    <col min="14085" max="14085" width="61.5703125" style="103" customWidth="1"/>
    <col min="14086" max="14086" width="51.140625" style="103" customWidth="1"/>
    <col min="14087" max="14087" width="61.5703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1.5703125" style="103" customWidth="1"/>
    <col min="14092" max="14092" width="41.140625" style="103" customWidth="1"/>
    <col min="14093" max="14093" width="61.5703125" style="103" customWidth="1"/>
    <col min="14094" max="14094" width="51.140625" style="103" customWidth="1"/>
    <col min="14095" max="14095" width="61.57031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099" width="9.140625" style="103" customWidth="1"/>
    <col min="14100" max="14336" width="11.42578125" style="103"/>
    <col min="14337" max="14337" width="253" style="103" customWidth="1"/>
    <col min="14338" max="14338" width="39.42578125" style="103" customWidth="1"/>
    <col min="14339" max="14339" width="61.5703125" style="103" customWidth="1"/>
    <col min="14340" max="14340" width="41.140625" style="103" customWidth="1"/>
    <col min="14341" max="14341" width="61.5703125" style="103" customWidth="1"/>
    <col min="14342" max="14342" width="51.140625" style="103" customWidth="1"/>
    <col min="14343" max="14343" width="61.5703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1.5703125" style="103" customWidth="1"/>
    <col min="14348" max="14348" width="41.140625" style="103" customWidth="1"/>
    <col min="14349" max="14349" width="61.5703125" style="103" customWidth="1"/>
    <col min="14350" max="14350" width="51.140625" style="103" customWidth="1"/>
    <col min="14351" max="14351" width="61.57031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355" width="9.140625" style="103" customWidth="1"/>
    <col min="14356" max="14592" width="11.42578125" style="103"/>
    <col min="14593" max="14593" width="253" style="103" customWidth="1"/>
    <col min="14594" max="14594" width="39.42578125" style="103" customWidth="1"/>
    <col min="14595" max="14595" width="61.5703125" style="103" customWidth="1"/>
    <col min="14596" max="14596" width="41.140625" style="103" customWidth="1"/>
    <col min="14597" max="14597" width="61.5703125" style="103" customWidth="1"/>
    <col min="14598" max="14598" width="51.140625" style="103" customWidth="1"/>
    <col min="14599" max="14599" width="61.5703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1.5703125" style="103" customWidth="1"/>
    <col min="14604" max="14604" width="41.140625" style="103" customWidth="1"/>
    <col min="14605" max="14605" width="61.5703125" style="103" customWidth="1"/>
    <col min="14606" max="14606" width="51.140625" style="103" customWidth="1"/>
    <col min="14607" max="14607" width="61.57031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611" width="9.140625" style="103" customWidth="1"/>
    <col min="14612" max="14848" width="11.42578125" style="103"/>
    <col min="14849" max="14849" width="253" style="103" customWidth="1"/>
    <col min="14850" max="14850" width="39.42578125" style="103" customWidth="1"/>
    <col min="14851" max="14851" width="61.5703125" style="103" customWidth="1"/>
    <col min="14852" max="14852" width="41.140625" style="103" customWidth="1"/>
    <col min="14853" max="14853" width="61.5703125" style="103" customWidth="1"/>
    <col min="14854" max="14854" width="51.140625" style="103" customWidth="1"/>
    <col min="14855" max="14855" width="61.5703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1.5703125" style="103" customWidth="1"/>
    <col min="14860" max="14860" width="41.140625" style="103" customWidth="1"/>
    <col min="14861" max="14861" width="61.5703125" style="103" customWidth="1"/>
    <col min="14862" max="14862" width="51.140625" style="103" customWidth="1"/>
    <col min="14863" max="14863" width="61.57031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4867" width="9.140625" style="103" customWidth="1"/>
    <col min="14868" max="15104" width="11.42578125" style="103"/>
    <col min="15105" max="15105" width="253" style="103" customWidth="1"/>
    <col min="15106" max="15106" width="39.42578125" style="103" customWidth="1"/>
    <col min="15107" max="15107" width="61.5703125" style="103" customWidth="1"/>
    <col min="15108" max="15108" width="41.140625" style="103" customWidth="1"/>
    <col min="15109" max="15109" width="61.5703125" style="103" customWidth="1"/>
    <col min="15110" max="15110" width="51.140625" style="103" customWidth="1"/>
    <col min="15111" max="15111" width="61.5703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1.5703125" style="103" customWidth="1"/>
    <col min="15116" max="15116" width="41.140625" style="103" customWidth="1"/>
    <col min="15117" max="15117" width="61.5703125" style="103" customWidth="1"/>
    <col min="15118" max="15118" width="51.140625" style="103" customWidth="1"/>
    <col min="15119" max="15119" width="61.57031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123" width="9.140625" style="103" customWidth="1"/>
    <col min="15124" max="15360" width="11.42578125" style="103"/>
    <col min="15361" max="15361" width="253" style="103" customWidth="1"/>
    <col min="15362" max="15362" width="39.42578125" style="103" customWidth="1"/>
    <col min="15363" max="15363" width="61.5703125" style="103" customWidth="1"/>
    <col min="15364" max="15364" width="41.140625" style="103" customWidth="1"/>
    <col min="15365" max="15365" width="61.5703125" style="103" customWidth="1"/>
    <col min="15366" max="15366" width="51.140625" style="103" customWidth="1"/>
    <col min="15367" max="15367" width="61.5703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1.5703125" style="103" customWidth="1"/>
    <col min="15372" max="15372" width="41.140625" style="103" customWidth="1"/>
    <col min="15373" max="15373" width="61.5703125" style="103" customWidth="1"/>
    <col min="15374" max="15374" width="51.140625" style="103" customWidth="1"/>
    <col min="15375" max="15375" width="61.57031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379" width="9.140625" style="103" customWidth="1"/>
    <col min="15380" max="15616" width="11.42578125" style="103"/>
    <col min="15617" max="15617" width="253" style="103" customWidth="1"/>
    <col min="15618" max="15618" width="39.42578125" style="103" customWidth="1"/>
    <col min="15619" max="15619" width="61.5703125" style="103" customWidth="1"/>
    <col min="15620" max="15620" width="41.140625" style="103" customWidth="1"/>
    <col min="15621" max="15621" width="61.5703125" style="103" customWidth="1"/>
    <col min="15622" max="15622" width="51.140625" style="103" customWidth="1"/>
    <col min="15623" max="15623" width="61.5703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1.5703125" style="103" customWidth="1"/>
    <col min="15628" max="15628" width="41.140625" style="103" customWidth="1"/>
    <col min="15629" max="15629" width="61.5703125" style="103" customWidth="1"/>
    <col min="15630" max="15630" width="51.140625" style="103" customWidth="1"/>
    <col min="15631" max="15631" width="61.57031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635" width="9.140625" style="103" customWidth="1"/>
    <col min="15636" max="15872" width="11.42578125" style="103"/>
    <col min="15873" max="15873" width="253" style="103" customWidth="1"/>
    <col min="15874" max="15874" width="39.42578125" style="103" customWidth="1"/>
    <col min="15875" max="15875" width="61.5703125" style="103" customWidth="1"/>
    <col min="15876" max="15876" width="41.140625" style="103" customWidth="1"/>
    <col min="15877" max="15877" width="61.5703125" style="103" customWidth="1"/>
    <col min="15878" max="15878" width="51.140625" style="103" customWidth="1"/>
    <col min="15879" max="15879" width="61.5703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1.5703125" style="103" customWidth="1"/>
    <col min="15884" max="15884" width="41.140625" style="103" customWidth="1"/>
    <col min="15885" max="15885" width="61.5703125" style="103" customWidth="1"/>
    <col min="15886" max="15886" width="51.140625" style="103" customWidth="1"/>
    <col min="15887" max="15887" width="61.57031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5891" width="9.140625" style="103" customWidth="1"/>
    <col min="15892" max="16128" width="11.42578125" style="103"/>
    <col min="16129" max="16129" width="253" style="103" customWidth="1"/>
    <col min="16130" max="16130" width="39.42578125" style="103" customWidth="1"/>
    <col min="16131" max="16131" width="61.5703125" style="103" customWidth="1"/>
    <col min="16132" max="16132" width="41.140625" style="103" customWidth="1"/>
    <col min="16133" max="16133" width="61.5703125" style="103" customWidth="1"/>
    <col min="16134" max="16134" width="51.140625" style="103" customWidth="1"/>
    <col min="16135" max="16135" width="61.5703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1.5703125" style="103" customWidth="1"/>
    <col min="16140" max="16140" width="41.140625" style="103" customWidth="1"/>
    <col min="16141" max="16141" width="61.5703125" style="103" customWidth="1"/>
    <col min="16142" max="16142" width="51.140625" style="103" customWidth="1"/>
    <col min="16143" max="16143" width="61.57031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147" width="9.140625" style="103" customWidth="1"/>
    <col min="16148" max="16384" width="11.42578125" style="103"/>
  </cols>
  <sheetData>
    <row r="1" spans="1:19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9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9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9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9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9" ht="6" customHeight="1"/>
    <row r="7" spans="1:19" ht="63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9" s="294" customFormat="1" ht="118.5" customHeight="1">
      <c r="A8" s="293"/>
      <c r="B8" s="1036" t="s">
        <v>72</v>
      </c>
      <c r="C8" s="1036"/>
      <c r="D8" s="1036"/>
      <c r="E8" s="1036"/>
      <c r="F8" s="1036"/>
      <c r="G8" s="1036"/>
      <c r="H8" s="1036"/>
      <c r="I8" s="1036"/>
      <c r="J8" s="1036" t="s">
        <v>73</v>
      </c>
      <c r="K8" s="1036"/>
      <c r="L8" s="1036"/>
      <c r="M8" s="1036"/>
      <c r="N8" s="1036"/>
      <c r="O8" s="1036"/>
      <c r="P8" s="1036"/>
      <c r="Q8" s="1036"/>
      <c r="R8" s="292"/>
    </row>
    <row r="9" spans="1:19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</row>
    <row r="10" spans="1:19" ht="168" customHeight="1">
      <c r="A10" s="301" t="s">
        <v>418</v>
      </c>
      <c r="B10" s="302">
        <v>191840.12854000001</v>
      </c>
      <c r="C10" s="302">
        <v>44454.74525</v>
      </c>
      <c r="D10" s="302">
        <v>320.10762</v>
      </c>
      <c r="E10" s="302">
        <v>38.676639999999999</v>
      </c>
      <c r="F10" s="302">
        <v>4345.0041200000005</v>
      </c>
      <c r="G10" s="302">
        <v>1115.5672</v>
      </c>
      <c r="H10" s="302">
        <v>769.65875000000005</v>
      </c>
      <c r="I10" s="302">
        <v>242883.88812000002</v>
      </c>
      <c r="J10" s="302">
        <v>2118196.2858099998</v>
      </c>
      <c r="K10" s="302">
        <v>35304.108119999997</v>
      </c>
      <c r="L10" s="302">
        <v>871.18634999999995</v>
      </c>
      <c r="M10" s="302">
        <v>128.01322999999999</v>
      </c>
      <c r="N10" s="302">
        <v>7611.0041200000005</v>
      </c>
      <c r="O10" s="302">
        <v>1459.88464</v>
      </c>
      <c r="P10" s="302">
        <v>5941.1273000000001</v>
      </c>
      <c r="Q10" s="302">
        <v>2169511.6095700003</v>
      </c>
      <c r="R10" s="292"/>
    </row>
    <row r="11" spans="1:19" ht="168" customHeight="1">
      <c r="A11" s="301" t="s">
        <v>419</v>
      </c>
      <c r="B11" s="303">
        <v>2056.7413099999999</v>
      </c>
      <c r="C11" s="303">
        <v>18.148900000000001</v>
      </c>
      <c r="D11" s="303">
        <v>0</v>
      </c>
      <c r="E11" s="303">
        <v>0</v>
      </c>
      <c r="F11" s="303">
        <v>0</v>
      </c>
      <c r="G11" s="303">
        <v>0</v>
      </c>
      <c r="H11" s="303">
        <v>22.53332</v>
      </c>
      <c r="I11" s="303">
        <v>2097.4235299999996</v>
      </c>
      <c r="J11" s="303">
        <v>4233.0079000000005</v>
      </c>
      <c r="K11" s="303">
        <v>0</v>
      </c>
      <c r="L11" s="302">
        <v>0</v>
      </c>
      <c r="M11" s="302">
        <v>0</v>
      </c>
      <c r="N11" s="302">
        <v>167.11723000000001</v>
      </c>
      <c r="O11" s="302">
        <v>0</v>
      </c>
      <c r="P11" s="302">
        <v>2.6</v>
      </c>
      <c r="Q11" s="302">
        <v>4402.7251299999998</v>
      </c>
      <c r="R11" s="292"/>
    </row>
    <row r="12" spans="1:19" ht="168" customHeight="1">
      <c r="A12" s="301" t="s">
        <v>420</v>
      </c>
      <c r="B12" s="303">
        <v>563.25198</v>
      </c>
      <c r="C12" s="303">
        <v>0</v>
      </c>
      <c r="D12" s="303">
        <v>0</v>
      </c>
      <c r="E12" s="303">
        <v>0</v>
      </c>
      <c r="F12" s="303">
        <v>49.226169999999996</v>
      </c>
      <c r="G12" s="303">
        <v>0</v>
      </c>
      <c r="H12" s="303">
        <v>155.33948000000001</v>
      </c>
      <c r="I12" s="303">
        <v>767.81763000000001</v>
      </c>
      <c r="J12" s="303">
        <v>4608.4263700000001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5547.2185999999992</v>
      </c>
      <c r="Q12" s="302">
        <v>10155.644970000001</v>
      </c>
      <c r="R12" s="292"/>
    </row>
    <row r="13" spans="1:19" ht="168" customHeight="1">
      <c r="A13" s="301" t="s">
        <v>421</v>
      </c>
      <c r="B13" s="302">
        <v>13477.74358</v>
      </c>
      <c r="C13" s="302">
        <v>172.91220999999999</v>
      </c>
      <c r="D13" s="302">
        <v>222.9881</v>
      </c>
      <c r="E13" s="302">
        <v>0</v>
      </c>
      <c r="F13" s="302">
        <v>0</v>
      </c>
      <c r="G13" s="302">
        <v>0</v>
      </c>
      <c r="H13" s="302">
        <v>69.299469999999999</v>
      </c>
      <c r="I13" s="302">
        <v>13942.943359999999</v>
      </c>
      <c r="J13" s="302">
        <v>25719.927769999998</v>
      </c>
      <c r="K13" s="302">
        <v>2559.8875099999996</v>
      </c>
      <c r="L13" s="302">
        <v>0</v>
      </c>
      <c r="M13" s="302">
        <v>0</v>
      </c>
      <c r="N13" s="302">
        <v>45.10087</v>
      </c>
      <c r="O13" s="302">
        <v>0</v>
      </c>
      <c r="P13" s="302">
        <v>0</v>
      </c>
      <c r="Q13" s="302">
        <v>28324.916149999997</v>
      </c>
      <c r="R13" s="292"/>
    </row>
    <row r="14" spans="1:19" ht="168" customHeight="1">
      <c r="A14" s="301" t="s">
        <v>422</v>
      </c>
      <c r="B14" s="302">
        <v>342973.38020999997</v>
      </c>
      <c r="C14" s="302">
        <v>14914.842939999999</v>
      </c>
      <c r="D14" s="302">
        <v>716.70133999999996</v>
      </c>
      <c r="E14" s="302">
        <v>12.291840000000001</v>
      </c>
      <c r="F14" s="302">
        <v>1922.1629499999999</v>
      </c>
      <c r="G14" s="302">
        <v>503.75648999999999</v>
      </c>
      <c r="H14" s="302">
        <v>5796.8174000000008</v>
      </c>
      <c r="I14" s="302">
        <v>366839.95316999999</v>
      </c>
      <c r="J14" s="302">
        <v>2732648.34797</v>
      </c>
      <c r="K14" s="302">
        <v>18036.707120000003</v>
      </c>
      <c r="L14" s="302">
        <v>1823.7271000000001</v>
      </c>
      <c r="M14" s="302">
        <v>120.76849</v>
      </c>
      <c r="N14" s="302">
        <v>1742.0871499999998</v>
      </c>
      <c r="O14" s="302">
        <v>1081.19724</v>
      </c>
      <c r="P14" s="302">
        <v>28241.640920000002</v>
      </c>
      <c r="Q14" s="302">
        <v>2783694.4759899997</v>
      </c>
      <c r="R14" s="292"/>
    </row>
    <row r="15" spans="1:19" ht="168" customHeight="1">
      <c r="A15" s="301" t="s">
        <v>423</v>
      </c>
      <c r="B15" s="302">
        <v>36554.773679999998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1387.7451100000001</v>
      </c>
      <c r="I15" s="302">
        <v>37942.518790000002</v>
      </c>
      <c r="J15" s="302">
        <v>25548.667160000001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78402.14059000001</v>
      </c>
      <c r="Q15" s="302">
        <v>103950.80775000001</v>
      </c>
      <c r="R15" s="292"/>
    </row>
    <row r="16" spans="1:19" ht="168" customHeight="1">
      <c r="A16" s="301" t="s">
        <v>77</v>
      </c>
      <c r="B16" s="302">
        <v>636925.38741999993</v>
      </c>
      <c r="C16" s="302">
        <v>24339.417579999998</v>
      </c>
      <c r="D16" s="302">
        <v>1319.10499</v>
      </c>
      <c r="E16" s="302">
        <v>136.77115000000001</v>
      </c>
      <c r="F16" s="302">
        <v>10269.859380000002</v>
      </c>
      <c r="G16" s="302">
        <v>5155.2872699999998</v>
      </c>
      <c r="H16" s="302">
        <v>435649.26081999997</v>
      </c>
      <c r="I16" s="302">
        <v>1113795.08861</v>
      </c>
      <c r="J16" s="302">
        <v>3156587.1024602</v>
      </c>
      <c r="K16" s="302">
        <v>32571.496545000002</v>
      </c>
      <c r="L16" s="302">
        <v>852.95533999999998</v>
      </c>
      <c r="M16" s="302">
        <v>989.25301999999999</v>
      </c>
      <c r="N16" s="302">
        <v>5963.6094634000001</v>
      </c>
      <c r="O16" s="302">
        <v>872.47087999999997</v>
      </c>
      <c r="P16" s="302">
        <v>88501.050950000004</v>
      </c>
      <c r="Q16" s="302">
        <v>3286337.9386799997</v>
      </c>
      <c r="R16" s="292"/>
    </row>
    <row r="17" spans="1:18" ht="168" customHeight="1">
      <c r="A17" s="301" t="s">
        <v>424</v>
      </c>
      <c r="B17" s="302">
        <v>534792.26693000004</v>
      </c>
      <c r="C17" s="302">
        <v>30663.47046</v>
      </c>
      <c r="D17" s="302">
        <v>1294.1632400000001</v>
      </c>
      <c r="E17" s="302">
        <v>717.22069999999997</v>
      </c>
      <c r="F17" s="302">
        <v>6975.2115400000002</v>
      </c>
      <c r="G17" s="302">
        <v>1252.4569676000001</v>
      </c>
      <c r="H17" s="302">
        <v>12119.73191</v>
      </c>
      <c r="I17" s="302">
        <v>587814.52174999996</v>
      </c>
      <c r="J17" s="302">
        <v>2906347.454223</v>
      </c>
      <c r="K17" s="302">
        <v>21205.654079999997</v>
      </c>
      <c r="L17" s="302">
        <v>6171.1442800000004</v>
      </c>
      <c r="M17" s="302">
        <v>922.96372999999994</v>
      </c>
      <c r="N17" s="302">
        <v>6924.5317999999997</v>
      </c>
      <c r="O17" s="302">
        <v>4037.6315499999996</v>
      </c>
      <c r="P17" s="302">
        <v>133918.05512</v>
      </c>
      <c r="Q17" s="302">
        <v>3079527.4347800002</v>
      </c>
      <c r="R17" s="292"/>
    </row>
    <row r="18" spans="1:18" ht="168" customHeight="1">
      <c r="A18" s="301" t="s">
        <v>425</v>
      </c>
      <c r="B18" s="302">
        <v>128762.93204</v>
      </c>
      <c r="C18" s="302">
        <v>2138.8991499999997</v>
      </c>
      <c r="D18" s="302">
        <v>796.57074</v>
      </c>
      <c r="E18" s="302">
        <v>0</v>
      </c>
      <c r="F18" s="302">
        <v>1889.5951399999999</v>
      </c>
      <c r="G18" s="302">
        <v>0</v>
      </c>
      <c r="H18" s="302">
        <v>3280.40193</v>
      </c>
      <c r="I18" s="302">
        <v>136868.399</v>
      </c>
      <c r="J18" s="302">
        <v>178700.92741</v>
      </c>
      <c r="K18" s="302">
        <v>7862.3051100000002</v>
      </c>
      <c r="L18" s="302">
        <v>238.94887</v>
      </c>
      <c r="M18" s="302">
        <v>0</v>
      </c>
      <c r="N18" s="302">
        <v>167.35480999999999</v>
      </c>
      <c r="O18" s="302">
        <v>332.38915000000003</v>
      </c>
      <c r="P18" s="302">
        <v>761.1426899999999</v>
      </c>
      <c r="Q18" s="302">
        <v>188063.06803999998</v>
      </c>
      <c r="R18" s="292"/>
    </row>
    <row r="19" spans="1:18" ht="168" customHeight="1">
      <c r="A19" s="301" t="s">
        <v>426</v>
      </c>
      <c r="B19" s="302">
        <v>206518.00866999998</v>
      </c>
      <c r="C19" s="302">
        <v>11882.653470000001</v>
      </c>
      <c r="D19" s="302">
        <v>491.25</v>
      </c>
      <c r="E19" s="302">
        <v>234.4521</v>
      </c>
      <c r="F19" s="302">
        <v>3447.31637</v>
      </c>
      <c r="G19" s="302">
        <v>168.96928</v>
      </c>
      <c r="H19" s="302">
        <v>3622.3608599999998</v>
      </c>
      <c r="I19" s="302">
        <v>226365.01074999999</v>
      </c>
      <c r="J19" s="302">
        <v>852338.30359879998</v>
      </c>
      <c r="K19" s="302">
        <v>20607.66404</v>
      </c>
      <c r="L19" s="302">
        <v>1177.7204199999999</v>
      </c>
      <c r="M19" s="302">
        <v>17.579150000000002</v>
      </c>
      <c r="N19" s="302">
        <v>7254.7657600000002</v>
      </c>
      <c r="O19" s="302">
        <v>923.12243999999998</v>
      </c>
      <c r="P19" s="302">
        <v>4807.4156700000003</v>
      </c>
      <c r="Q19" s="302">
        <v>887126.57108000002</v>
      </c>
      <c r="R19" s="292"/>
    </row>
    <row r="20" spans="1:18" ht="168" customHeight="1">
      <c r="A20" s="301" t="s">
        <v>427</v>
      </c>
      <c r="B20" s="302">
        <v>124650.09359999999</v>
      </c>
      <c r="C20" s="302">
        <v>1150.2521899999999</v>
      </c>
      <c r="D20" s="302">
        <v>28.559419999999999</v>
      </c>
      <c r="E20" s="302">
        <v>0</v>
      </c>
      <c r="F20" s="302">
        <v>98.948580000000007</v>
      </c>
      <c r="G20" s="302">
        <v>0</v>
      </c>
      <c r="H20" s="302">
        <v>6913.7232400000003</v>
      </c>
      <c r="I20" s="302">
        <v>132841.57703000001</v>
      </c>
      <c r="J20" s="302">
        <v>5872.6331799999998</v>
      </c>
      <c r="K20" s="302">
        <v>0</v>
      </c>
      <c r="L20" s="302">
        <v>0</v>
      </c>
      <c r="M20" s="302">
        <v>0</v>
      </c>
      <c r="N20" s="302">
        <v>583.48067000000003</v>
      </c>
      <c r="O20" s="302">
        <v>0</v>
      </c>
      <c r="P20" s="302">
        <v>1458.52082</v>
      </c>
      <c r="Q20" s="302">
        <v>7914.6346700000004</v>
      </c>
      <c r="R20" s="292"/>
    </row>
    <row r="21" spans="1:18" ht="168" customHeight="1">
      <c r="A21" s="301" t="s">
        <v>428</v>
      </c>
      <c r="B21" s="302">
        <v>560178.91102980007</v>
      </c>
      <c r="C21" s="302">
        <v>8025.6400700000004</v>
      </c>
      <c r="D21" s="302">
        <v>1310.8493899999999</v>
      </c>
      <c r="E21" s="302">
        <v>4.1644199999999998</v>
      </c>
      <c r="F21" s="302">
        <v>3592.1075699999997</v>
      </c>
      <c r="G21" s="302">
        <v>0</v>
      </c>
      <c r="H21" s="302">
        <v>7648.9890099999993</v>
      </c>
      <c r="I21" s="302">
        <v>580760.66148999997</v>
      </c>
      <c r="J21" s="302">
        <v>1625587.1591356001</v>
      </c>
      <c r="K21" s="302">
        <v>40471.109595200003</v>
      </c>
      <c r="L21" s="302">
        <v>2350.3243700000003</v>
      </c>
      <c r="M21" s="302">
        <v>1842.60131</v>
      </c>
      <c r="N21" s="302">
        <v>6410.3353899999993</v>
      </c>
      <c r="O21" s="302">
        <v>5628.1445854000003</v>
      </c>
      <c r="P21" s="302">
        <v>11081.47968</v>
      </c>
      <c r="Q21" s="302">
        <v>1693371.1540899999</v>
      </c>
      <c r="R21" s="292"/>
    </row>
    <row r="22" spans="1:18" ht="168" customHeight="1">
      <c r="A22" s="301" t="s">
        <v>429</v>
      </c>
      <c r="B22" s="302">
        <v>1741.06059</v>
      </c>
      <c r="C22" s="302">
        <v>0</v>
      </c>
      <c r="D22" s="302">
        <v>39.54278</v>
      </c>
      <c r="E22" s="302">
        <v>0</v>
      </c>
      <c r="F22" s="302">
        <v>140</v>
      </c>
      <c r="G22" s="302">
        <v>0</v>
      </c>
      <c r="H22" s="302">
        <v>719.22334999999998</v>
      </c>
      <c r="I22" s="302">
        <v>2639.82672</v>
      </c>
      <c r="J22" s="302">
        <v>962.44146999999998</v>
      </c>
      <c r="K22" s="302">
        <v>0</v>
      </c>
      <c r="L22" s="302">
        <v>19.246700000000001</v>
      </c>
      <c r="M22" s="302">
        <v>0</v>
      </c>
      <c r="N22" s="302">
        <v>0</v>
      </c>
      <c r="O22" s="302">
        <v>0</v>
      </c>
      <c r="P22" s="302">
        <v>4.9020000000000001</v>
      </c>
      <c r="Q22" s="302">
        <v>986.59017000000006</v>
      </c>
      <c r="R22" s="292"/>
    </row>
    <row r="23" spans="1:18" ht="168" customHeight="1">
      <c r="A23" s="301" t="s">
        <v>430</v>
      </c>
      <c r="B23" s="302">
        <v>4072.1992500000001</v>
      </c>
      <c r="C23" s="302">
        <v>187.3399</v>
      </c>
      <c r="D23" s="302">
        <v>21.929759999999998</v>
      </c>
      <c r="E23" s="302">
        <v>0</v>
      </c>
      <c r="F23" s="302">
        <v>0</v>
      </c>
      <c r="G23" s="302">
        <v>32.967359999999999</v>
      </c>
      <c r="H23" s="302">
        <v>1241.8238999999999</v>
      </c>
      <c r="I23" s="302">
        <v>5556.2601699999996</v>
      </c>
      <c r="J23" s="302">
        <v>9594.8267699999997</v>
      </c>
      <c r="K23" s="302">
        <v>7222.3375800000003</v>
      </c>
      <c r="L23" s="302">
        <v>0</v>
      </c>
      <c r="M23" s="302">
        <v>0</v>
      </c>
      <c r="N23" s="302">
        <v>0</v>
      </c>
      <c r="O23" s="302">
        <v>0</v>
      </c>
      <c r="P23" s="302">
        <v>370.41071999999997</v>
      </c>
      <c r="Q23" s="302">
        <v>17187.575069999999</v>
      </c>
      <c r="R23" s="292"/>
    </row>
    <row r="24" spans="1:18" ht="168" customHeight="1">
      <c r="A24" s="301" t="s">
        <v>431</v>
      </c>
      <c r="B24" s="302">
        <v>80496.712760000009</v>
      </c>
      <c r="C24" s="302">
        <v>1929.2179699999999</v>
      </c>
      <c r="D24" s="302">
        <v>325.10423680000002</v>
      </c>
      <c r="E24" s="302">
        <v>0</v>
      </c>
      <c r="F24" s="302">
        <v>215.30002999999999</v>
      </c>
      <c r="G24" s="302">
        <v>44.712420000000002</v>
      </c>
      <c r="H24" s="302">
        <v>3925.7928299999999</v>
      </c>
      <c r="I24" s="302">
        <v>86936.840249999994</v>
      </c>
      <c r="J24" s="302">
        <v>62885.846079999996</v>
      </c>
      <c r="K24" s="302">
        <v>1725.7486200000001</v>
      </c>
      <c r="L24" s="302">
        <v>20.22212</v>
      </c>
      <c r="M24" s="302">
        <v>13.94289</v>
      </c>
      <c r="N24" s="302">
        <v>0</v>
      </c>
      <c r="O24" s="302">
        <v>1219.12554</v>
      </c>
      <c r="P24" s="302">
        <v>816.44893999999999</v>
      </c>
      <c r="Q24" s="302">
        <v>66681.334189999994</v>
      </c>
      <c r="R24" s="292"/>
    </row>
    <row r="25" spans="1:18" ht="168" customHeight="1">
      <c r="A25" s="301" t="s">
        <v>432</v>
      </c>
      <c r="B25" s="302">
        <v>0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0</v>
      </c>
      <c r="I25" s="302">
        <v>0</v>
      </c>
      <c r="J25" s="302">
        <v>45.723759999999999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45.723759999999999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10.49981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10.49981</v>
      </c>
      <c r="R26" s="292"/>
    </row>
    <row r="27" spans="1:18" s="215" customFormat="1" ht="261.75" customHeight="1" thickBot="1">
      <c r="A27" s="304" t="s">
        <v>434</v>
      </c>
      <c r="B27" s="305">
        <v>902.30968999999993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334.96267</v>
      </c>
      <c r="I27" s="305">
        <v>1237.2723600000002</v>
      </c>
      <c r="J27" s="305">
        <v>77.779250000000005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0</v>
      </c>
      <c r="Q27" s="305">
        <v>77.779250000000005</v>
      </c>
      <c r="R27" s="306"/>
    </row>
    <row r="28" spans="1:18" s="215" customFormat="1" ht="87.75" customHeight="1" thickTop="1" thickBot="1">
      <c r="A28" s="307" t="s">
        <v>76</v>
      </c>
      <c r="B28" s="308">
        <f>SUM(B10:B27)</f>
        <v>2866505.9012798001</v>
      </c>
      <c r="C28" s="308">
        <f t="shared" ref="C28:Q28" si="0">SUM(C10:C27)</f>
        <v>139877.54008999999</v>
      </c>
      <c r="D28" s="308">
        <f t="shared" si="0"/>
        <v>6886.8716167999983</v>
      </c>
      <c r="E28" s="308">
        <f t="shared" si="0"/>
        <v>1143.5768500000001</v>
      </c>
      <c r="F28" s="308">
        <f t="shared" si="0"/>
        <v>32944.731850000004</v>
      </c>
      <c r="G28" s="308">
        <f t="shared" si="0"/>
        <v>8273.7169876000007</v>
      </c>
      <c r="H28" s="308">
        <f t="shared" si="0"/>
        <v>483657.66404999996</v>
      </c>
      <c r="I28" s="308">
        <f t="shared" si="0"/>
        <v>3539290.0027299994</v>
      </c>
      <c r="J28" s="308">
        <f t="shared" si="0"/>
        <v>13709965.3601276</v>
      </c>
      <c r="K28" s="308">
        <f t="shared" si="0"/>
        <v>187567.0183202</v>
      </c>
      <c r="L28" s="308">
        <f t="shared" si="0"/>
        <v>13525.475550000001</v>
      </c>
      <c r="M28" s="308">
        <f t="shared" si="0"/>
        <v>4035.1218199999998</v>
      </c>
      <c r="N28" s="308">
        <f t="shared" si="0"/>
        <v>36869.3872634</v>
      </c>
      <c r="O28" s="308">
        <f t="shared" si="0"/>
        <v>15553.966025400001</v>
      </c>
      <c r="P28" s="308">
        <f t="shared" si="0"/>
        <v>359854.15399999998</v>
      </c>
      <c r="Q28" s="308">
        <f t="shared" si="0"/>
        <v>14327370.48315</v>
      </c>
      <c r="R28" s="306"/>
    </row>
    <row r="29" spans="1:18" ht="27.75" customHeight="1" thickTop="1" thickBot="1">
      <c r="A29" s="309"/>
      <c r="B29" s="310"/>
      <c r="C29" s="311"/>
      <c r="D29" s="312"/>
      <c r="E29" s="312"/>
      <c r="F29" s="312"/>
      <c r="G29" s="312"/>
      <c r="H29" s="312"/>
      <c r="I29" s="312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96.75" customHeight="1" thickTop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R653"/>
  <sheetViews>
    <sheetView topLeftCell="A2" zoomScale="20" zoomScaleNormal="20" workbookViewId="0">
      <selection activeCell="B9" sqref="B9"/>
    </sheetView>
  </sheetViews>
  <sheetFormatPr defaultColWidth="11.42578125" defaultRowHeight="60"/>
  <cols>
    <col min="1" max="1" width="253" style="195" customWidth="1"/>
    <col min="2" max="2" width="50.85546875" style="195" customWidth="1"/>
    <col min="3" max="3" width="63" style="195" customWidth="1"/>
    <col min="4" max="4" width="50.85546875" style="195" customWidth="1"/>
    <col min="5" max="5" width="63" style="195" customWidth="1"/>
    <col min="6" max="6" width="50.85546875" style="195" customWidth="1"/>
    <col min="7" max="7" width="63" style="195" customWidth="1"/>
    <col min="8" max="8" width="64.5703125" style="195" customWidth="1"/>
    <col min="9" max="9" width="51.5703125" style="195" customWidth="1"/>
    <col min="10" max="10" width="50.85546875" style="103" bestFit="1" customWidth="1"/>
    <col min="11" max="11" width="63" style="103" customWidth="1"/>
    <col min="12" max="12" width="41.140625" style="103" customWidth="1"/>
    <col min="13" max="13" width="63" style="103" customWidth="1"/>
    <col min="14" max="14" width="51.140625" style="103" customWidth="1"/>
    <col min="15" max="15" width="63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53" style="103" customWidth="1"/>
    <col min="258" max="258" width="50.85546875" style="103" customWidth="1"/>
    <col min="259" max="259" width="63" style="103" customWidth="1"/>
    <col min="260" max="260" width="50.85546875" style="103" customWidth="1"/>
    <col min="261" max="261" width="63" style="103" customWidth="1"/>
    <col min="262" max="262" width="50.85546875" style="103" customWidth="1"/>
    <col min="263" max="263" width="63" style="103" customWidth="1"/>
    <col min="264" max="264" width="64.5703125" style="103" customWidth="1"/>
    <col min="265" max="265" width="51.5703125" style="103" customWidth="1"/>
    <col min="266" max="266" width="50.85546875" style="103" bestFit="1" customWidth="1"/>
    <col min="267" max="267" width="63" style="103" customWidth="1"/>
    <col min="268" max="268" width="41.140625" style="103" customWidth="1"/>
    <col min="269" max="269" width="63" style="103" customWidth="1"/>
    <col min="270" max="270" width="51.140625" style="103" customWidth="1"/>
    <col min="271" max="271" width="63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53" style="103" customWidth="1"/>
    <col min="514" max="514" width="50.85546875" style="103" customWidth="1"/>
    <col min="515" max="515" width="63" style="103" customWidth="1"/>
    <col min="516" max="516" width="50.85546875" style="103" customWidth="1"/>
    <col min="517" max="517" width="63" style="103" customWidth="1"/>
    <col min="518" max="518" width="50.85546875" style="103" customWidth="1"/>
    <col min="519" max="519" width="63" style="103" customWidth="1"/>
    <col min="520" max="520" width="64.5703125" style="103" customWidth="1"/>
    <col min="521" max="521" width="51.5703125" style="103" customWidth="1"/>
    <col min="522" max="522" width="50.85546875" style="103" bestFit="1" customWidth="1"/>
    <col min="523" max="523" width="63" style="103" customWidth="1"/>
    <col min="524" max="524" width="41.140625" style="103" customWidth="1"/>
    <col min="525" max="525" width="63" style="103" customWidth="1"/>
    <col min="526" max="526" width="51.140625" style="103" customWidth="1"/>
    <col min="527" max="527" width="63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53" style="103" customWidth="1"/>
    <col min="770" max="770" width="50.85546875" style="103" customWidth="1"/>
    <col min="771" max="771" width="63" style="103" customWidth="1"/>
    <col min="772" max="772" width="50.85546875" style="103" customWidth="1"/>
    <col min="773" max="773" width="63" style="103" customWidth="1"/>
    <col min="774" max="774" width="50.85546875" style="103" customWidth="1"/>
    <col min="775" max="775" width="63" style="103" customWidth="1"/>
    <col min="776" max="776" width="64.5703125" style="103" customWidth="1"/>
    <col min="777" max="777" width="51.5703125" style="103" customWidth="1"/>
    <col min="778" max="778" width="50.85546875" style="103" bestFit="1" customWidth="1"/>
    <col min="779" max="779" width="63" style="103" customWidth="1"/>
    <col min="780" max="780" width="41.140625" style="103" customWidth="1"/>
    <col min="781" max="781" width="63" style="103" customWidth="1"/>
    <col min="782" max="782" width="51.140625" style="103" customWidth="1"/>
    <col min="783" max="783" width="63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53" style="103" customWidth="1"/>
    <col min="1026" max="1026" width="50.85546875" style="103" customWidth="1"/>
    <col min="1027" max="1027" width="63" style="103" customWidth="1"/>
    <col min="1028" max="1028" width="50.85546875" style="103" customWidth="1"/>
    <col min="1029" max="1029" width="63" style="103" customWidth="1"/>
    <col min="1030" max="1030" width="50.85546875" style="103" customWidth="1"/>
    <col min="1031" max="1031" width="63" style="103" customWidth="1"/>
    <col min="1032" max="1032" width="64.5703125" style="103" customWidth="1"/>
    <col min="1033" max="1033" width="51.5703125" style="103" customWidth="1"/>
    <col min="1034" max="1034" width="50.85546875" style="103" bestFit="1" customWidth="1"/>
    <col min="1035" max="1035" width="63" style="103" customWidth="1"/>
    <col min="1036" max="1036" width="41.140625" style="103" customWidth="1"/>
    <col min="1037" max="1037" width="63" style="103" customWidth="1"/>
    <col min="1038" max="1038" width="51.140625" style="103" customWidth="1"/>
    <col min="1039" max="1039" width="63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53" style="103" customWidth="1"/>
    <col min="1282" max="1282" width="50.85546875" style="103" customWidth="1"/>
    <col min="1283" max="1283" width="63" style="103" customWidth="1"/>
    <col min="1284" max="1284" width="50.85546875" style="103" customWidth="1"/>
    <col min="1285" max="1285" width="63" style="103" customWidth="1"/>
    <col min="1286" max="1286" width="50.85546875" style="103" customWidth="1"/>
    <col min="1287" max="1287" width="63" style="103" customWidth="1"/>
    <col min="1288" max="1288" width="64.5703125" style="103" customWidth="1"/>
    <col min="1289" max="1289" width="51.5703125" style="103" customWidth="1"/>
    <col min="1290" max="1290" width="50.85546875" style="103" bestFit="1" customWidth="1"/>
    <col min="1291" max="1291" width="63" style="103" customWidth="1"/>
    <col min="1292" max="1292" width="41.140625" style="103" customWidth="1"/>
    <col min="1293" max="1293" width="63" style="103" customWidth="1"/>
    <col min="1294" max="1294" width="51.140625" style="103" customWidth="1"/>
    <col min="1295" max="1295" width="63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53" style="103" customWidth="1"/>
    <col min="1538" max="1538" width="50.85546875" style="103" customWidth="1"/>
    <col min="1539" max="1539" width="63" style="103" customWidth="1"/>
    <col min="1540" max="1540" width="50.85546875" style="103" customWidth="1"/>
    <col min="1541" max="1541" width="63" style="103" customWidth="1"/>
    <col min="1542" max="1542" width="50.85546875" style="103" customWidth="1"/>
    <col min="1543" max="1543" width="63" style="103" customWidth="1"/>
    <col min="1544" max="1544" width="64.5703125" style="103" customWidth="1"/>
    <col min="1545" max="1545" width="51.5703125" style="103" customWidth="1"/>
    <col min="1546" max="1546" width="50.85546875" style="103" bestFit="1" customWidth="1"/>
    <col min="1547" max="1547" width="63" style="103" customWidth="1"/>
    <col min="1548" max="1548" width="41.140625" style="103" customWidth="1"/>
    <col min="1549" max="1549" width="63" style="103" customWidth="1"/>
    <col min="1550" max="1550" width="51.140625" style="103" customWidth="1"/>
    <col min="1551" max="1551" width="63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53" style="103" customWidth="1"/>
    <col min="1794" max="1794" width="50.85546875" style="103" customWidth="1"/>
    <col min="1795" max="1795" width="63" style="103" customWidth="1"/>
    <col min="1796" max="1796" width="50.85546875" style="103" customWidth="1"/>
    <col min="1797" max="1797" width="63" style="103" customWidth="1"/>
    <col min="1798" max="1798" width="50.85546875" style="103" customWidth="1"/>
    <col min="1799" max="1799" width="63" style="103" customWidth="1"/>
    <col min="1800" max="1800" width="64.5703125" style="103" customWidth="1"/>
    <col min="1801" max="1801" width="51.5703125" style="103" customWidth="1"/>
    <col min="1802" max="1802" width="50.85546875" style="103" bestFit="1" customWidth="1"/>
    <col min="1803" max="1803" width="63" style="103" customWidth="1"/>
    <col min="1804" max="1804" width="41.140625" style="103" customWidth="1"/>
    <col min="1805" max="1805" width="63" style="103" customWidth="1"/>
    <col min="1806" max="1806" width="51.140625" style="103" customWidth="1"/>
    <col min="1807" max="1807" width="63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53" style="103" customWidth="1"/>
    <col min="2050" max="2050" width="50.85546875" style="103" customWidth="1"/>
    <col min="2051" max="2051" width="63" style="103" customWidth="1"/>
    <col min="2052" max="2052" width="50.85546875" style="103" customWidth="1"/>
    <col min="2053" max="2053" width="63" style="103" customWidth="1"/>
    <col min="2054" max="2054" width="50.85546875" style="103" customWidth="1"/>
    <col min="2055" max="2055" width="63" style="103" customWidth="1"/>
    <col min="2056" max="2056" width="64.5703125" style="103" customWidth="1"/>
    <col min="2057" max="2057" width="51.5703125" style="103" customWidth="1"/>
    <col min="2058" max="2058" width="50.85546875" style="103" bestFit="1" customWidth="1"/>
    <col min="2059" max="2059" width="63" style="103" customWidth="1"/>
    <col min="2060" max="2060" width="41.140625" style="103" customWidth="1"/>
    <col min="2061" max="2061" width="63" style="103" customWidth="1"/>
    <col min="2062" max="2062" width="51.140625" style="103" customWidth="1"/>
    <col min="2063" max="2063" width="63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53" style="103" customWidth="1"/>
    <col min="2306" max="2306" width="50.85546875" style="103" customWidth="1"/>
    <col min="2307" max="2307" width="63" style="103" customWidth="1"/>
    <col min="2308" max="2308" width="50.85546875" style="103" customWidth="1"/>
    <col min="2309" max="2309" width="63" style="103" customWidth="1"/>
    <col min="2310" max="2310" width="50.85546875" style="103" customWidth="1"/>
    <col min="2311" max="2311" width="63" style="103" customWidth="1"/>
    <col min="2312" max="2312" width="64.5703125" style="103" customWidth="1"/>
    <col min="2313" max="2313" width="51.5703125" style="103" customWidth="1"/>
    <col min="2314" max="2314" width="50.85546875" style="103" bestFit="1" customWidth="1"/>
    <col min="2315" max="2315" width="63" style="103" customWidth="1"/>
    <col min="2316" max="2316" width="41.140625" style="103" customWidth="1"/>
    <col min="2317" max="2317" width="63" style="103" customWidth="1"/>
    <col min="2318" max="2318" width="51.140625" style="103" customWidth="1"/>
    <col min="2319" max="2319" width="63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53" style="103" customWidth="1"/>
    <col min="2562" max="2562" width="50.85546875" style="103" customWidth="1"/>
    <col min="2563" max="2563" width="63" style="103" customWidth="1"/>
    <col min="2564" max="2564" width="50.85546875" style="103" customWidth="1"/>
    <col min="2565" max="2565" width="63" style="103" customWidth="1"/>
    <col min="2566" max="2566" width="50.85546875" style="103" customWidth="1"/>
    <col min="2567" max="2567" width="63" style="103" customWidth="1"/>
    <col min="2568" max="2568" width="64.5703125" style="103" customWidth="1"/>
    <col min="2569" max="2569" width="51.5703125" style="103" customWidth="1"/>
    <col min="2570" max="2570" width="50.85546875" style="103" bestFit="1" customWidth="1"/>
    <col min="2571" max="2571" width="63" style="103" customWidth="1"/>
    <col min="2572" max="2572" width="41.140625" style="103" customWidth="1"/>
    <col min="2573" max="2573" width="63" style="103" customWidth="1"/>
    <col min="2574" max="2574" width="51.140625" style="103" customWidth="1"/>
    <col min="2575" max="2575" width="63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53" style="103" customWidth="1"/>
    <col min="2818" max="2818" width="50.85546875" style="103" customWidth="1"/>
    <col min="2819" max="2819" width="63" style="103" customWidth="1"/>
    <col min="2820" max="2820" width="50.85546875" style="103" customWidth="1"/>
    <col min="2821" max="2821" width="63" style="103" customWidth="1"/>
    <col min="2822" max="2822" width="50.85546875" style="103" customWidth="1"/>
    <col min="2823" max="2823" width="63" style="103" customWidth="1"/>
    <col min="2824" max="2824" width="64.5703125" style="103" customWidth="1"/>
    <col min="2825" max="2825" width="51.5703125" style="103" customWidth="1"/>
    <col min="2826" max="2826" width="50.85546875" style="103" bestFit="1" customWidth="1"/>
    <col min="2827" max="2827" width="63" style="103" customWidth="1"/>
    <col min="2828" max="2828" width="41.140625" style="103" customWidth="1"/>
    <col min="2829" max="2829" width="63" style="103" customWidth="1"/>
    <col min="2830" max="2830" width="51.140625" style="103" customWidth="1"/>
    <col min="2831" max="2831" width="63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53" style="103" customWidth="1"/>
    <col min="3074" max="3074" width="50.85546875" style="103" customWidth="1"/>
    <col min="3075" max="3075" width="63" style="103" customWidth="1"/>
    <col min="3076" max="3076" width="50.85546875" style="103" customWidth="1"/>
    <col min="3077" max="3077" width="63" style="103" customWidth="1"/>
    <col min="3078" max="3078" width="50.85546875" style="103" customWidth="1"/>
    <col min="3079" max="3079" width="63" style="103" customWidth="1"/>
    <col min="3080" max="3080" width="64.5703125" style="103" customWidth="1"/>
    <col min="3081" max="3081" width="51.5703125" style="103" customWidth="1"/>
    <col min="3082" max="3082" width="50.85546875" style="103" bestFit="1" customWidth="1"/>
    <col min="3083" max="3083" width="63" style="103" customWidth="1"/>
    <col min="3084" max="3084" width="41.140625" style="103" customWidth="1"/>
    <col min="3085" max="3085" width="63" style="103" customWidth="1"/>
    <col min="3086" max="3086" width="51.140625" style="103" customWidth="1"/>
    <col min="3087" max="3087" width="63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53" style="103" customWidth="1"/>
    <col min="3330" max="3330" width="50.85546875" style="103" customWidth="1"/>
    <col min="3331" max="3331" width="63" style="103" customWidth="1"/>
    <col min="3332" max="3332" width="50.85546875" style="103" customWidth="1"/>
    <col min="3333" max="3333" width="63" style="103" customWidth="1"/>
    <col min="3334" max="3334" width="50.85546875" style="103" customWidth="1"/>
    <col min="3335" max="3335" width="63" style="103" customWidth="1"/>
    <col min="3336" max="3336" width="64.5703125" style="103" customWidth="1"/>
    <col min="3337" max="3337" width="51.5703125" style="103" customWidth="1"/>
    <col min="3338" max="3338" width="50.85546875" style="103" bestFit="1" customWidth="1"/>
    <col min="3339" max="3339" width="63" style="103" customWidth="1"/>
    <col min="3340" max="3340" width="41.140625" style="103" customWidth="1"/>
    <col min="3341" max="3341" width="63" style="103" customWidth="1"/>
    <col min="3342" max="3342" width="51.140625" style="103" customWidth="1"/>
    <col min="3343" max="3343" width="63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53" style="103" customWidth="1"/>
    <col min="3586" max="3586" width="50.85546875" style="103" customWidth="1"/>
    <col min="3587" max="3587" width="63" style="103" customWidth="1"/>
    <col min="3588" max="3588" width="50.85546875" style="103" customWidth="1"/>
    <col min="3589" max="3589" width="63" style="103" customWidth="1"/>
    <col min="3590" max="3590" width="50.85546875" style="103" customWidth="1"/>
    <col min="3591" max="3591" width="63" style="103" customWidth="1"/>
    <col min="3592" max="3592" width="64.5703125" style="103" customWidth="1"/>
    <col min="3593" max="3593" width="51.5703125" style="103" customWidth="1"/>
    <col min="3594" max="3594" width="50.85546875" style="103" bestFit="1" customWidth="1"/>
    <col min="3595" max="3595" width="63" style="103" customWidth="1"/>
    <col min="3596" max="3596" width="41.140625" style="103" customWidth="1"/>
    <col min="3597" max="3597" width="63" style="103" customWidth="1"/>
    <col min="3598" max="3598" width="51.140625" style="103" customWidth="1"/>
    <col min="3599" max="3599" width="63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53" style="103" customWidth="1"/>
    <col min="3842" max="3842" width="50.85546875" style="103" customWidth="1"/>
    <col min="3843" max="3843" width="63" style="103" customWidth="1"/>
    <col min="3844" max="3844" width="50.85546875" style="103" customWidth="1"/>
    <col min="3845" max="3845" width="63" style="103" customWidth="1"/>
    <col min="3846" max="3846" width="50.85546875" style="103" customWidth="1"/>
    <col min="3847" max="3847" width="63" style="103" customWidth="1"/>
    <col min="3848" max="3848" width="64.5703125" style="103" customWidth="1"/>
    <col min="3849" max="3849" width="51.5703125" style="103" customWidth="1"/>
    <col min="3850" max="3850" width="50.85546875" style="103" bestFit="1" customWidth="1"/>
    <col min="3851" max="3851" width="63" style="103" customWidth="1"/>
    <col min="3852" max="3852" width="41.140625" style="103" customWidth="1"/>
    <col min="3853" max="3853" width="63" style="103" customWidth="1"/>
    <col min="3854" max="3854" width="51.140625" style="103" customWidth="1"/>
    <col min="3855" max="3855" width="63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53" style="103" customWidth="1"/>
    <col min="4098" max="4098" width="50.85546875" style="103" customWidth="1"/>
    <col min="4099" max="4099" width="63" style="103" customWidth="1"/>
    <col min="4100" max="4100" width="50.85546875" style="103" customWidth="1"/>
    <col min="4101" max="4101" width="63" style="103" customWidth="1"/>
    <col min="4102" max="4102" width="50.85546875" style="103" customWidth="1"/>
    <col min="4103" max="4103" width="63" style="103" customWidth="1"/>
    <col min="4104" max="4104" width="64.5703125" style="103" customWidth="1"/>
    <col min="4105" max="4105" width="51.5703125" style="103" customWidth="1"/>
    <col min="4106" max="4106" width="50.85546875" style="103" bestFit="1" customWidth="1"/>
    <col min="4107" max="4107" width="63" style="103" customWidth="1"/>
    <col min="4108" max="4108" width="41.140625" style="103" customWidth="1"/>
    <col min="4109" max="4109" width="63" style="103" customWidth="1"/>
    <col min="4110" max="4110" width="51.140625" style="103" customWidth="1"/>
    <col min="4111" max="4111" width="63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53" style="103" customWidth="1"/>
    <col min="4354" max="4354" width="50.85546875" style="103" customWidth="1"/>
    <col min="4355" max="4355" width="63" style="103" customWidth="1"/>
    <col min="4356" max="4356" width="50.85546875" style="103" customWidth="1"/>
    <col min="4357" max="4357" width="63" style="103" customWidth="1"/>
    <col min="4358" max="4358" width="50.85546875" style="103" customWidth="1"/>
    <col min="4359" max="4359" width="63" style="103" customWidth="1"/>
    <col min="4360" max="4360" width="64.5703125" style="103" customWidth="1"/>
    <col min="4361" max="4361" width="51.5703125" style="103" customWidth="1"/>
    <col min="4362" max="4362" width="50.85546875" style="103" bestFit="1" customWidth="1"/>
    <col min="4363" max="4363" width="63" style="103" customWidth="1"/>
    <col min="4364" max="4364" width="41.140625" style="103" customWidth="1"/>
    <col min="4365" max="4365" width="63" style="103" customWidth="1"/>
    <col min="4366" max="4366" width="51.140625" style="103" customWidth="1"/>
    <col min="4367" max="4367" width="63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53" style="103" customWidth="1"/>
    <col min="4610" max="4610" width="50.85546875" style="103" customWidth="1"/>
    <col min="4611" max="4611" width="63" style="103" customWidth="1"/>
    <col min="4612" max="4612" width="50.85546875" style="103" customWidth="1"/>
    <col min="4613" max="4613" width="63" style="103" customWidth="1"/>
    <col min="4614" max="4614" width="50.85546875" style="103" customWidth="1"/>
    <col min="4615" max="4615" width="63" style="103" customWidth="1"/>
    <col min="4616" max="4616" width="64.5703125" style="103" customWidth="1"/>
    <col min="4617" max="4617" width="51.5703125" style="103" customWidth="1"/>
    <col min="4618" max="4618" width="50.85546875" style="103" bestFit="1" customWidth="1"/>
    <col min="4619" max="4619" width="63" style="103" customWidth="1"/>
    <col min="4620" max="4620" width="41.140625" style="103" customWidth="1"/>
    <col min="4621" max="4621" width="63" style="103" customWidth="1"/>
    <col min="4622" max="4622" width="51.140625" style="103" customWidth="1"/>
    <col min="4623" max="4623" width="63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53" style="103" customWidth="1"/>
    <col min="4866" max="4866" width="50.85546875" style="103" customWidth="1"/>
    <col min="4867" max="4867" width="63" style="103" customWidth="1"/>
    <col min="4868" max="4868" width="50.85546875" style="103" customWidth="1"/>
    <col min="4869" max="4869" width="63" style="103" customWidth="1"/>
    <col min="4870" max="4870" width="50.85546875" style="103" customWidth="1"/>
    <col min="4871" max="4871" width="63" style="103" customWidth="1"/>
    <col min="4872" max="4872" width="64.5703125" style="103" customWidth="1"/>
    <col min="4873" max="4873" width="51.5703125" style="103" customWidth="1"/>
    <col min="4874" max="4874" width="50.85546875" style="103" bestFit="1" customWidth="1"/>
    <col min="4875" max="4875" width="63" style="103" customWidth="1"/>
    <col min="4876" max="4876" width="41.140625" style="103" customWidth="1"/>
    <col min="4877" max="4877" width="63" style="103" customWidth="1"/>
    <col min="4878" max="4878" width="51.140625" style="103" customWidth="1"/>
    <col min="4879" max="4879" width="63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53" style="103" customWidth="1"/>
    <col min="5122" max="5122" width="50.85546875" style="103" customWidth="1"/>
    <col min="5123" max="5123" width="63" style="103" customWidth="1"/>
    <col min="5124" max="5124" width="50.85546875" style="103" customWidth="1"/>
    <col min="5125" max="5125" width="63" style="103" customWidth="1"/>
    <col min="5126" max="5126" width="50.85546875" style="103" customWidth="1"/>
    <col min="5127" max="5127" width="63" style="103" customWidth="1"/>
    <col min="5128" max="5128" width="64.5703125" style="103" customWidth="1"/>
    <col min="5129" max="5129" width="51.5703125" style="103" customWidth="1"/>
    <col min="5130" max="5130" width="50.85546875" style="103" bestFit="1" customWidth="1"/>
    <col min="5131" max="5131" width="63" style="103" customWidth="1"/>
    <col min="5132" max="5132" width="41.140625" style="103" customWidth="1"/>
    <col min="5133" max="5133" width="63" style="103" customWidth="1"/>
    <col min="5134" max="5134" width="51.140625" style="103" customWidth="1"/>
    <col min="5135" max="5135" width="63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53" style="103" customWidth="1"/>
    <col min="5378" max="5378" width="50.85546875" style="103" customWidth="1"/>
    <col min="5379" max="5379" width="63" style="103" customWidth="1"/>
    <col min="5380" max="5380" width="50.85546875" style="103" customWidth="1"/>
    <col min="5381" max="5381" width="63" style="103" customWidth="1"/>
    <col min="5382" max="5382" width="50.85546875" style="103" customWidth="1"/>
    <col min="5383" max="5383" width="63" style="103" customWidth="1"/>
    <col min="5384" max="5384" width="64.5703125" style="103" customWidth="1"/>
    <col min="5385" max="5385" width="51.5703125" style="103" customWidth="1"/>
    <col min="5386" max="5386" width="50.85546875" style="103" bestFit="1" customWidth="1"/>
    <col min="5387" max="5387" width="63" style="103" customWidth="1"/>
    <col min="5388" max="5388" width="41.140625" style="103" customWidth="1"/>
    <col min="5389" max="5389" width="63" style="103" customWidth="1"/>
    <col min="5390" max="5390" width="51.140625" style="103" customWidth="1"/>
    <col min="5391" max="5391" width="63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53" style="103" customWidth="1"/>
    <col min="5634" max="5634" width="50.85546875" style="103" customWidth="1"/>
    <col min="5635" max="5635" width="63" style="103" customWidth="1"/>
    <col min="5636" max="5636" width="50.85546875" style="103" customWidth="1"/>
    <col min="5637" max="5637" width="63" style="103" customWidth="1"/>
    <col min="5638" max="5638" width="50.85546875" style="103" customWidth="1"/>
    <col min="5639" max="5639" width="63" style="103" customWidth="1"/>
    <col min="5640" max="5640" width="64.5703125" style="103" customWidth="1"/>
    <col min="5641" max="5641" width="51.5703125" style="103" customWidth="1"/>
    <col min="5642" max="5642" width="50.85546875" style="103" bestFit="1" customWidth="1"/>
    <col min="5643" max="5643" width="63" style="103" customWidth="1"/>
    <col min="5644" max="5644" width="41.140625" style="103" customWidth="1"/>
    <col min="5645" max="5645" width="63" style="103" customWidth="1"/>
    <col min="5646" max="5646" width="51.140625" style="103" customWidth="1"/>
    <col min="5647" max="5647" width="63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53" style="103" customWidth="1"/>
    <col min="5890" max="5890" width="50.85546875" style="103" customWidth="1"/>
    <col min="5891" max="5891" width="63" style="103" customWidth="1"/>
    <col min="5892" max="5892" width="50.85546875" style="103" customWidth="1"/>
    <col min="5893" max="5893" width="63" style="103" customWidth="1"/>
    <col min="5894" max="5894" width="50.85546875" style="103" customWidth="1"/>
    <col min="5895" max="5895" width="63" style="103" customWidth="1"/>
    <col min="5896" max="5896" width="64.5703125" style="103" customWidth="1"/>
    <col min="5897" max="5897" width="51.5703125" style="103" customWidth="1"/>
    <col min="5898" max="5898" width="50.85546875" style="103" bestFit="1" customWidth="1"/>
    <col min="5899" max="5899" width="63" style="103" customWidth="1"/>
    <col min="5900" max="5900" width="41.140625" style="103" customWidth="1"/>
    <col min="5901" max="5901" width="63" style="103" customWidth="1"/>
    <col min="5902" max="5902" width="51.140625" style="103" customWidth="1"/>
    <col min="5903" max="5903" width="63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53" style="103" customWidth="1"/>
    <col min="6146" max="6146" width="50.85546875" style="103" customWidth="1"/>
    <col min="6147" max="6147" width="63" style="103" customWidth="1"/>
    <col min="6148" max="6148" width="50.85546875" style="103" customWidth="1"/>
    <col min="6149" max="6149" width="63" style="103" customWidth="1"/>
    <col min="6150" max="6150" width="50.85546875" style="103" customWidth="1"/>
    <col min="6151" max="6151" width="63" style="103" customWidth="1"/>
    <col min="6152" max="6152" width="64.5703125" style="103" customWidth="1"/>
    <col min="6153" max="6153" width="51.5703125" style="103" customWidth="1"/>
    <col min="6154" max="6154" width="50.85546875" style="103" bestFit="1" customWidth="1"/>
    <col min="6155" max="6155" width="63" style="103" customWidth="1"/>
    <col min="6156" max="6156" width="41.140625" style="103" customWidth="1"/>
    <col min="6157" max="6157" width="63" style="103" customWidth="1"/>
    <col min="6158" max="6158" width="51.140625" style="103" customWidth="1"/>
    <col min="6159" max="6159" width="63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53" style="103" customWidth="1"/>
    <col min="6402" max="6402" width="50.85546875" style="103" customWidth="1"/>
    <col min="6403" max="6403" width="63" style="103" customWidth="1"/>
    <col min="6404" max="6404" width="50.85546875" style="103" customWidth="1"/>
    <col min="6405" max="6405" width="63" style="103" customWidth="1"/>
    <col min="6406" max="6406" width="50.85546875" style="103" customWidth="1"/>
    <col min="6407" max="6407" width="63" style="103" customWidth="1"/>
    <col min="6408" max="6408" width="64.5703125" style="103" customWidth="1"/>
    <col min="6409" max="6409" width="51.5703125" style="103" customWidth="1"/>
    <col min="6410" max="6410" width="50.85546875" style="103" bestFit="1" customWidth="1"/>
    <col min="6411" max="6411" width="63" style="103" customWidth="1"/>
    <col min="6412" max="6412" width="41.140625" style="103" customWidth="1"/>
    <col min="6413" max="6413" width="63" style="103" customWidth="1"/>
    <col min="6414" max="6414" width="51.140625" style="103" customWidth="1"/>
    <col min="6415" max="6415" width="63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53" style="103" customWidth="1"/>
    <col min="6658" max="6658" width="50.85546875" style="103" customWidth="1"/>
    <col min="6659" max="6659" width="63" style="103" customWidth="1"/>
    <col min="6660" max="6660" width="50.85546875" style="103" customWidth="1"/>
    <col min="6661" max="6661" width="63" style="103" customWidth="1"/>
    <col min="6662" max="6662" width="50.85546875" style="103" customWidth="1"/>
    <col min="6663" max="6663" width="63" style="103" customWidth="1"/>
    <col min="6664" max="6664" width="64.5703125" style="103" customWidth="1"/>
    <col min="6665" max="6665" width="51.5703125" style="103" customWidth="1"/>
    <col min="6666" max="6666" width="50.85546875" style="103" bestFit="1" customWidth="1"/>
    <col min="6667" max="6667" width="63" style="103" customWidth="1"/>
    <col min="6668" max="6668" width="41.140625" style="103" customWidth="1"/>
    <col min="6669" max="6669" width="63" style="103" customWidth="1"/>
    <col min="6670" max="6670" width="51.140625" style="103" customWidth="1"/>
    <col min="6671" max="6671" width="63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53" style="103" customWidth="1"/>
    <col min="6914" max="6914" width="50.85546875" style="103" customWidth="1"/>
    <col min="6915" max="6915" width="63" style="103" customWidth="1"/>
    <col min="6916" max="6916" width="50.85546875" style="103" customWidth="1"/>
    <col min="6917" max="6917" width="63" style="103" customWidth="1"/>
    <col min="6918" max="6918" width="50.85546875" style="103" customWidth="1"/>
    <col min="6919" max="6919" width="63" style="103" customWidth="1"/>
    <col min="6920" max="6920" width="64.5703125" style="103" customWidth="1"/>
    <col min="6921" max="6921" width="51.5703125" style="103" customWidth="1"/>
    <col min="6922" max="6922" width="50.85546875" style="103" bestFit="1" customWidth="1"/>
    <col min="6923" max="6923" width="63" style="103" customWidth="1"/>
    <col min="6924" max="6924" width="41.140625" style="103" customWidth="1"/>
    <col min="6925" max="6925" width="63" style="103" customWidth="1"/>
    <col min="6926" max="6926" width="51.140625" style="103" customWidth="1"/>
    <col min="6927" max="6927" width="63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53" style="103" customWidth="1"/>
    <col min="7170" max="7170" width="50.85546875" style="103" customWidth="1"/>
    <col min="7171" max="7171" width="63" style="103" customWidth="1"/>
    <col min="7172" max="7172" width="50.85546875" style="103" customWidth="1"/>
    <col min="7173" max="7173" width="63" style="103" customWidth="1"/>
    <col min="7174" max="7174" width="50.85546875" style="103" customWidth="1"/>
    <col min="7175" max="7175" width="63" style="103" customWidth="1"/>
    <col min="7176" max="7176" width="64.5703125" style="103" customWidth="1"/>
    <col min="7177" max="7177" width="51.5703125" style="103" customWidth="1"/>
    <col min="7178" max="7178" width="50.85546875" style="103" bestFit="1" customWidth="1"/>
    <col min="7179" max="7179" width="63" style="103" customWidth="1"/>
    <col min="7180" max="7180" width="41.140625" style="103" customWidth="1"/>
    <col min="7181" max="7181" width="63" style="103" customWidth="1"/>
    <col min="7182" max="7182" width="51.140625" style="103" customWidth="1"/>
    <col min="7183" max="7183" width="63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53" style="103" customWidth="1"/>
    <col min="7426" max="7426" width="50.85546875" style="103" customWidth="1"/>
    <col min="7427" max="7427" width="63" style="103" customWidth="1"/>
    <col min="7428" max="7428" width="50.85546875" style="103" customWidth="1"/>
    <col min="7429" max="7429" width="63" style="103" customWidth="1"/>
    <col min="7430" max="7430" width="50.85546875" style="103" customWidth="1"/>
    <col min="7431" max="7431" width="63" style="103" customWidth="1"/>
    <col min="7432" max="7432" width="64.5703125" style="103" customWidth="1"/>
    <col min="7433" max="7433" width="51.5703125" style="103" customWidth="1"/>
    <col min="7434" max="7434" width="50.85546875" style="103" bestFit="1" customWidth="1"/>
    <col min="7435" max="7435" width="63" style="103" customWidth="1"/>
    <col min="7436" max="7436" width="41.140625" style="103" customWidth="1"/>
    <col min="7437" max="7437" width="63" style="103" customWidth="1"/>
    <col min="7438" max="7438" width="51.140625" style="103" customWidth="1"/>
    <col min="7439" max="7439" width="63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53" style="103" customWidth="1"/>
    <col min="7682" max="7682" width="50.85546875" style="103" customWidth="1"/>
    <col min="7683" max="7683" width="63" style="103" customWidth="1"/>
    <col min="7684" max="7684" width="50.85546875" style="103" customWidth="1"/>
    <col min="7685" max="7685" width="63" style="103" customWidth="1"/>
    <col min="7686" max="7686" width="50.85546875" style="103" customWidth="1"/>
    <col min="7687" max="7687" width="63" style="103" customWidth="1"/>
    <col min="7688" max="7688" width="64.5703125" style="103" customWidth="1"/>
    <col min="7689" max="7689" width="51.5703125" style="103" customWidth="1"/>
    <col min="7690" max="7690" width="50.85546875" style="103" bestFit="1" customWidth="1"/>
    <col min="7691" max="7691" width="63" style="103" customWidth="1"/>
    <col min="7692" max="7692" width="41.140625" style="103" customWidth="1"/>
    <col min="7693" max="7693" width="63" style="103" customWidth="1"/>
    <col min="7694" max="7694" width="51.140625" style="103" customWidth="1"/>
    <col min="7695" max="7695" width="63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53" style="103" customWidth="1"/>
    <col min="7938" max="7938" width="50.85546875" style="103" customWidth="1"/>
    <col min="7939" max="7939" width="63" style="103" customWidth="1"/>
    <col min="7940" max="7940" width="50.85546875" style="103" customWidth="1"/>
    <col min="7941" max="7941" width="63" style="103" customWidth="1"/>
    <col min="7942" max="7942" width="50.85546875" style="103" customWidth="1"/>
    <col min="7943" max="7943" width="63" style="103" customWidth="1"/>
    <col min="7944" max="7944" width="64.5703125" style="103" customWidth="1"/>
    <col min="7945" max="7945" width="51.5703125" style="103" customWidth="1"/>
    <col min="7946" max="7946" width="50.85546875" style="103" bestFit="1" customWidth="1"/>
    <col min="7947" max="7947" width="63" style="103" customWidth="1"/>
    <col min="7948" max="7948" width="41.140625" style="103" customWidth="1"/>
    <col min="7949" max="7949" width="63" style="103" customWidth="1"/>
    <col min="7950" max="7950" width="51.140625" style="103" customWidth="1"/>
    <col min="7951" max="7951" width="63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53" style="103" customWidth="1"/>
    <col min="8194" max="8194" width="50.85546875" style="103" customWidth="1"/>
    <col min="8195" max="8195" width="63" style="103" customWidth="1"/>
    <col min="8196" max="8196" width="50.85546875" style="103" customWidth="1"/>
    <col min="8197" max="8197" width="63" style="103" customWidth="1"/>
    <col min="8198" max="8198" width="50.85546875" style="103" customWidth="1"/>
    <col min="8199" max="8199" width="63" style="103" customWidth="1"/>
    <col min="8200" max="8200" width="64.5703125" style="103" customWidth="1"/>
    <col min="8201" max="8201" width="51.5703125" style="103" customWidth="1"/>
    <col min="8202" max="8202" width="50.85546875" style="103" bestFit="1" customWidth="1"/>
    <col min="8203" max="8203" width="63" style="103" customWidth="1"/>
    <col min="8204" max="8204" width="41.140625" style="103" customWidth="1"/>
    <col min="8205" max="8205" width="63" style="103" customWidth="1"/>
    <col min="8206" max="8206" width="51.140625" style="103" customWidth="1"/>
    <col min="8207" max="8207" width="63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53" style="103" customWidth="1"/>
    <col min="8450" max="8450" width="50.85546875" style="103" customWidth="1"/>
    <col min="8451" max="8451" width="63" style="103" customWidth="1"/>
    <col min="8452" max="8452" width="50.85546875" style="103" customWidth="1"/>
    <col min="8453" max="8453" width="63" style="103" customWidth="1"/>
    <col min="8454" max="8454" width="50.85546875" style="103" customWidth="1"/>
    <col min="8455" max="8455" width="63" style="103" customWidth="1"/>
    <col min="8456" max="8456" width="64.5703125" style="103" customWidth="1"/>
    <col min="8457" max="8457" width="51.5703125" style="103" customWidth="1"/>
    <col min="8458" max="8458" width="50.85546875" style="103" bestFit="1" customWidth="1"/>
    <col min="8459" max="8459" width="63" style="103" customWidth="1"/>
    <col min="8460" max="8460" width="41.140625" style="103" customWidth="1"/>
    <col min="8461" max="8461" width="63" style="103" customWidth="1"/>
    <col min="8462" max="8462" width="51.140625" style="103" customWidth="1"/>
    <col min="8463" max="8463" width="63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53" style="103" customWidth="1"/>
    <col min="8706" max="8706" width="50.85546875" style="103" customWidth="1"/>
    <col min="8707" max="8707" width="63" style="103" customWidth="1"/>
    <col min="8708" max="8708" width="50.85546875" style="103" customWidth="1"/>
    <col min="8709" max="8709" width="63" style="103" customWidth="1"/>
    <col min="8710" max="8710" width="50.85546875" style="103" customWidth="1"/>
    <col min="8711" max="8711" width="63" style="103" customWidth="1"/>
    <col min="8712" max="8712" width="64.5703125" style="103" customWidth="1"/>
    <col min="8713" max="8713" width="51.5703125" style="103" customWidth="1"/>
    <col min="8714" max="8714" width="50.85546875" style="103" bestFit="1" customWidth="1"/>
    <col min="8715" max="8715" width="63" style="103" customWidth="1"/>
    <col min="8716" max="8716" width="41.140625" style="103" customWidth="1"/>
    <col min="8717" max="8717" width="63" style="103" customWidth="1"/>
    <col min="8718" max="8718" width="51.140625" style="103" customWidth="1"/>
    <col min="8719" max="8719" width="63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53" style="103" customWidth="1"/>
    <col min="8962" max="8962" width="50.85546875" style="103" customWidth="1"/>
    <col min="8963" max="8963" width="63" style="103" customWidth="1"/>
    <col min="8964" max="8964" width="50.85546875" style="103" customWidth="1"/>
    <col min="8965" max="8965" width="63" style="103" customWidth="1"/>
    <col min="8966" max="8966" width="50.85546875" style="103" customWidth="1"/>
    <col min="8967" max="8967" width="63" style="103" customWidth="1"/>
    <col min="8968" max="8968" width="64.5703125" style="103" customWidth="1"/>
    <col min="8969" max="8969" width="51.5703125" style="103" customWidth="1"/>
    <col min="8970" max="8970" width="50.85546875" style="103" bestFit="1" customWidth="1"/>
    <col min="8971" max="8971" width="63" style="103" customWidth="1"/>
    <col min="8972" max="8972" width="41.140625" style="103" customWidth="1"/>
    <col min="8973" max="8973" width="63" style="103" customWidth="1"/>
    <col min="8974" max="8974" width="51.140625" style="103" customWidth="1"/>
    <col min="8975" max="8975" width="63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53" style="103" customWidth="1"/>
    <col min="9218" max="9218" width="50.85546875" style="103" customWidth="1"/>
    <col min="9219" max="9219" width="63" style="103" customWidth="1"/>
    <col min="9220" max="9220" width="50.85546875" style="103" customWidth="1"/>
    <col min="9221" max="9221" width="63" style="103" customWidth="1"/>
    <col min="9222" max="9222" width="50.85546875" style="103" customWidth="1"/>
    <col min="9223" max="9223" width="63" style="103" customWidth="1"/>
    <col min="9224" max="9224" width="64.5703125" style="103" customWidth="1"/>
    <col min="9225" max="9225" width="51.5703125" style="103" customWidth="1"/>
    <col min="9226" max="9226" width="50.85546875" style="103" bestFit="1" customWidth="1"/>
    <col min="9227" max="9227" width="63" style="103" customWidth="1"/>
    <col min="9228" max="9228" width="41.140625" style="103" customWidth="1"/>
    <col min="9229" max="9229" width="63" style="103" customWidth="1"/>
    <col min="9230" max="9230" width="51.140625" style="103" customWidth="1"/>
    <col min="9231" max="9231" width="63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53" style="103" customWidth="1"/>
    <col min="9474" max="9474" width="50.85546875" style="103" customWidth="1"/>
    <col min="9475" max="9475" width="63" style="103" customWidth="1"/>
    <col min="9476" max="9476" width="50.85546875" style="103" customWidth="1"/>
    <col min="9477" max="9477" width="63" style="103" customWidth="1"/>
    <col min="9478" max="9478" width="50.85546875" style="103" customWidth="1"/>
    <col min="9479" max="9479" width="63" style="103" customWidth="1"/>
    <col min="9480" max="9480" width="64.5703125" style="103" customWidth="1"/>
    <col min="9481" max="9481" width="51.5703125" style="103" customWidth="1"/>
    <col min="9482" max="9482" width="50.85546875" style="103" bestFit="1" customWidth="1"/>
    <col min="9483" max="9483" width="63" style="103" customWidth="1"/>
    <col min="9484" max="9484" width="41.140625" style="103" customWidth="1"/>
    <col min="9485" max="9485" width="63" style="103" customWidth="1"/>
    <col min="9486" max="9486" width="51.140625" style="103" customWidth="1"/>
    <col min="9487" max="9487" width="63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53" style="103" customWidth="1"/>
    <col min="9730" max="9730" width="50.85546875" style="103" customWidth="1"/>
    <col min="9731" max="9731" width="63" style="103" customWidth="1"/>
    <col min="9732" max="9732" width="50.85546875" style="103" customWidth="1"/>
    <col min="9733" max="9733" width="63" style="103" customWidth="1"/>
    <col min="9734" max="9734" width="50.85546875" style="103" customWidth="1"/>
    <col min="9735" max="9735" width="63" style="103" customWidth="1"/>
    <col min="9736" max="9736" width="64.5703125" style="103" customWidth="1"/>
    <col min="9737" max="9737" width="51.5703125" style="103" customWidth="1"/>
    <col min="9738" max="9738" width="50.85546875" style="103" bestFit="1" customWidth="1"/>
    <col min="9739" max="9739" width="63" style="103" customWidth="1"/>
    <col min="9740" max="9740" width="41.140625" style="103" customWidth="1"/>
    <col min="9741" max="9741" width="63" style="103" customWidth="1"/>
    <col min="9742" max="9742" width="51.140625" style="103" customWidth="1"/>
    <col min="9743" max="9743" width="63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53" style="103" customWidth="1"/>
    <col min="9986" max="9986" width="50.85546875" style="103" customWidth="1"/>
    <col min="9987" max="9987" width="63" style="103" customWidth="1"/>
    <col min="9988" max="9988" width="50.85546875" style="103" customWidth="1"/>
    <col min="9989" max="9989" width="63" style="103" customWidth="1"/>
    <col min="9990" max="9990" width="50.85546875" style="103" customWidth="1"/>
    <col min="9991" max="9991" width="63" style="103" customWidth="1"/>
    <col min="9992" max="9992" width="64.5703125" style="103" customWidth="1"/>
    <col min="9993" max="9993" width="51.5703125" style="103" customWidth="1"/>
    <col min="9994" max="9994" width="50.85546875" style="103" bestFit="1" customWidth="1"/>
    <col min="9995" max="9995" width="63" style="103" customWidth="1"/>
    <col min="9996" max="9996" width="41.140625" style="103" customWidth="1"/>
    <col min="9997" max="9997" width="63" style="103" customWidth="1"/>
    <col min="9998" max="9998" width="51.140625" style="103" customWidth="1"/>
    <col min="9999" max="9999" width="63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53" style="103" customWidth="1"/>
    <col min="10242" max="10242" width="50.85546875" style="103" customWidth="1"/>
    <col min="10243" max="10243" width="63" style="103" customWidth="1"/>
    <col min="10244" max="10244" width="50.85546875" style="103" customWidth="1"/>
    <col min="10245" max="10245" width="63" style="103" customWidth="1"/>
    <col min="10246" max="10246" width="50.85546875" style="103" customWidth="1"/>
    <col min="10247" max="10247" width="63" style="103" customWidth="1"/>
    <col min="10248" max="10248" width="64.5703125" style="103" customWidth="1"/>
    <col min="10249" max="10249" width="51.5703125" style="103" customWidth="1"/>
    <col min="10250" max="10250" width="50.85546875" style="103" bestFit="1" customWidth="1"/>
    <col min="10251" max="10251" width="63" style="103" customWidth="1"/>
    <col min="10252" max="10252" width="41.140625" style="103" customWidth="1"/>
    <col min="10253" max="10253" width="63" style="103" customWidth="1"/>
    <col min="10254" max="10254" width="51.140625" style="103" customWidth="1"/>
    <col min="10255" max="10255" width="63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53" style="103" customWidth="1"/>
    <col min="10498" max="10498" width="50.85546875" style="103" customWidth="1"/>
    <col min="10499" max="10499" width="63" style="103" customWidth="1"/>
    <col min="10500" max="10500" width="50.85546875" style="103" customWidth="1"/>
    <col min="10501" max="10501" width="63" style="103" customWidth="1"/>
    <col min="10502" max="10502" width="50.85546875" style="103" customWidth="1"/>
    <col min="10503" max="10503" width="63" style="103" customWidth="1"/>
    <col min="10504" max="10504" width="64.5703125" style="103" customWidth="1"/>
    <col min="10505" max="10505" width="51.5703125" style="103" customWidth="1"/>
    <col min="10506" max="10506" width="50.85546875" style="103" bestFit="1" customWidth="1"/>
    <col min="10507" max="10507" width="63" style="103" customWidth="1"/>
    <col min="10508" max="10508" width="41.140625" style="103" customWidth="1"/>
    <col min="10509" max="10509" width="63" style="103" customWidth="1"/>
    <col min="10510" max="10510" width="51.140625" style="103" customWidth="1"/>
    <col min="10511" max="10511" width="63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53" style="103" customWidth="1"/>
    <col min="10754" max="10754" width="50.85546875" style="103" customWidth="1"/>
    <col min="10755" max="10755" width="63" style="103" customWidth="1"/>
    <col min="10756" max="10756" width="50.85546875" style="103" customWidth="1"/>
    <col min="10757" max="10757" width="63" style="103" customWidth="1"/>
    <col min="10758" max="10758" width="50.85546875" style="103" customWidth="1"/>
    <col min="10759" max="10759" width="63" style="103" customWidth="1"/>
    <col min="10760" max="10760" width="64.5703125" style="103" customWidth="1"/>
    <col min="10761" max="10761" width="51.5703125" style="103" customWidth="1"/>
    <col min="10762" max="10762" width="50.85546875" style="103" bestFit="1" customWidth="1"/>
    <col min="10763" max="10763" width="63" style="103" customWidth="1"/>
    <col min="10764" max="10764" width="41.140625" style="103" customWidth="1"/>
    <col min="10765" max="10765" width="63" style="103" customWidth="1"/>
    <col min="10766" max="10766" width="51.140625" style="103" customWidth="1"/>
    <col min="10767" max="10767" width="63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53" style="103" customWidth="1"/>
    <col min="11010" max="11010" width="50.85546875" style="103" customWidth="1"/>
    <col min="11011" max="11011" width="63" style="103" customWidth="1"/>
    <col min="11012" max="11012" width="50.85546875" style="103" customWidth="1"/>
    <col min="11013" max="11013" width="63" style="103" customWidth="1"/>
    <col min="11014" max="11014" width="50.85546875" style="103" customWidth="1"/>
    <col min="11015" max="11015" width="63" style="103" customWidth="1"/>
    <col min="11016" max="11016" width="64.5703125" style="103" customWidth="1"/>
    <col min="11017" max="11017" width="51.5703125" style="103" customWidth="1"/>
    <col min="11018" max="11018" width="50.85546875" style="103" bestFit="1" customWidth="1"/>
    <col min="11019" max="11019" width="63" style="103" customWidth="1"/>
    <col min="11020" max="11020" width="41.140625" style="103" customWidth="1"/>
    <col min="11021" max="11021" width="63" style="103" customWidth="1"/>
    <col min="11022" max="11022" width="51.140625" style="103" customWidth="1"/>
    <col min="11023" max="11023" width="63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53" style="103" customWidth="1"/>
    <col min="11266" max="11266" width="50.85546875" style="103" customWidth="1"/>
    <col min="11267" max="11267" width="63" style="103" customWidth="1"/>
    <col min="11268" max="11268" width="50.85546875" style="103" customWidth="1"/>
    <col min="11269" max="11269" width="63" style="103" customWidth="1"/>
    <col min="11270" max="11270" width="50.85546875" style="103" customWidth="1"/>
    <col min="11271" max="11271" width="63" style="103" customWidth="1"/>
    <col min="11272" max="11272" width="64.5703125" style="103" customWidth="1"/>
    <col min="11273" max="11273" width="51.5703125" style="103" customWidth="1"/>
    <col min="11274" max="11274" width="50.85546875" style="103" bestFit="1" customWidth="1"/>
    <col min="11275" max="11275" width="63" style="103" customWidth="1"/>
    <col min="11276" max="11276" width="41.140625" style="103" customWidth="1"/>
    <col min="11277" max="11277" width="63" style="103" customWidth="1"/>
    <col min="11278" max="11278" width="51.140625" style="103" customWidth="1"/>
    <col min="11279" max="11279" width="63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53" style="103" customWidth="1"/>
    <col min="11522" max="11522" width="50.85546875" style="103" customWidth="1"/>
    <col min="11523" max="11523" width="63" style="103" customWidth="1"/>
    <col min="11524" max="11524" width="50.85546875" style="103" customWidth="1"/>
    <col min="11525" max="11525" width="63" style="103" customWidth="1"/>
    <col min="11526" max="11526" width="50.85546875" style="103" customWidth="1"/>
    <col min="11527" max="11527" width="63" style="103" customWidth="1"/>
    <col min="11528" max="11528" width="64.5703125" style="103" customWidth="1"/>
    <col min="11529" max="11529" width="51.5703125" style="103" customWidth="1"/>
    <col min="11530" max="11530" width="50.85546875" style="103" bestFit="1" customWidth="1"/>
    <col min="11531" max="11531" width="63" style="103" customWidth="1"/>
    <col min="11532" max="11532" width="41.140625" style="103" customWidth="1"/>
    <col min="11533" max="11533" width="63" style="103" customWidth="1"/>
    <col min="11534" max="11534" width="51.140625" style="103" customWidth="1"/>
    <col min="11535" max="11535" width="63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53" style="103" customWidth="1"/>
    <col min="11778" max="11778" width="50.85546875" style="103" customWidth="1"/>
    <col min="11779" max="11779" width="63" style="103" customWidth="1"/>
    <col min="11780" max="11780" width="50.85546875" style="103" customWidth="1"/>
    <col min="11781" max="11781" width="63" style="103" customWidth="1"/>
    <col min="11782" max="11782" width="50.85546875" style="103" customWidth="1"/>
    <col min="11783" max="11783" width="63" style="103" customWidth="1"/>
    <col min="11784" max="11784" width="64.5703125" style="103" customWidth="1"/>
    <col min="11785" max="11785" width="51.5703125" style="103" customWidth="1"/>
    <col min="11786" max="11786" width="50.85546875" style="103" bestFit="1" customWidth="1"/>
    <col min="11787" max="11787" width="63" style="103" customWidth="1"/>
    <col min="11788" max="11788" width="41.140625" style="103" customWidth="1"/>
    <col min="11789" max="11789" width="63" style="103" customWidth="1"/>
    <col min="11790" max="11790" width="51.140625" style="103" customWidth="1"/>
    <col min="11791" max="11791" width="63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53" style="103" customWidth="1"/>
    <col min="12034" max="12034" width="50.85546875" style="103" customWidth="1"/>
    <col min="12035" max="12035" width="63" style="103" customWidth="1"/>
    <col min="12036" max="12036" width="50.85546875" style="103" customWidth="1"/>
    <col min="12037" max="12037" width="63" style="103" customWidth="1"/>
    <col min="12038" max="12038" width="50.85546875" style="103" customWidth="1"/>
    <col min="12039" max="12039" width="63" style="103" customWidth="1"/>
    <col min="12040" max="12040" width="64.5703125" style="103" customWidth="1"/>
    <col min="12041" max="12041" width="51.5703125" style="103" customWidth="1"/>
    <col min="12042" max="12042" width="50.85546875" style="103" bestFit="1" customWidth="1"/>
    <col min="12043" max="12043" width="63" style="103" customWidth="1"/>
    <col min="12044" max="12044" width="41.140625" style="103" customWidth="1"/>
    <col min="12045" max="12045" width="63" style="103" customWidth="1"/>
    <col min="12046" max="12046" width="51.140625" style="103" customWidth="1"/>
    <col min="12047" max="12047" width="63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53" style="103" customWidth="1"/>
    <col min="12290" max="12290" width="50.85546875" style="103" customWidth="1"/>
    <col min="12291" max="12291" width="63" style="103" customWidth="1"/>
    <col min="12292" max="12292" width="50.85546875" style="103" customWidth="1"/>
    <col min="12293" max="12293" width="63" style="103" customWidth="1"/>
    <col min="12294" max="12294" width="50.85546875" style="103" customWidth="1"/>
    <col min="12295" max="12295" width="63" style="103" customWidth="1"/>
    <col min="12296" max="12296" width="64.5703125" style="103" customWidth="1"/>
    <col min="12297" max="12297" width="51.5703125" style="103" customWidth="1"/>
    <col min="12298" max="12298" width="50.85546875" style="103" bestFit="1" customWidth="1"/>
    <col min="12299" max="12299" width="63" style="103" customWidth="1"/>
    <col min="12300" max="12300" width="41.140625" style="103" customWidth="1"/>
    <col min="12301" max="12301" width="63" style="103" customWidth="1"/>
    <col min="12302" max="12302" width="51.140625" style="103" customWidth="1"/>
    <col min="12303" max="12303" width="63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53" style="103" customWidth="1"/>
    <col min="12546" max="12546" width="50.85546875" style="103" customWidth="1"/>
    <col min="12547" max="12547" width="63" style="103" customWidth="1"/>
    <col min="12548" max="12548" width="50.85546875" style="103" customWidth="1"/>
    <col min="12549" max="12549" width="63" style="103" customWidth="1"/>
    <col min="12550" max="12550" width="50.85546875" style="103" customWidth="1"/>
    <col min="12551" max="12551" width="63" style="103" customWidth="1"/>
    <col min="12552" max="12552" width="64.5703125" style="103" customWidth="1"/>
    <col min="12553" max="12553" width="51.5703125" style="103" customWidth="1"/>
    <col min="12554" max="12554" width="50.85546875" style="103" bestFit="1" customWidth="1"/>
    <col min="12555" max="12555" width="63" style="103" customWidth="1"/>
    <col min="12556" max="12556" width="41.140625" style="103" customWidth="1"/>
    <col min="12557" max="12557" width="63" style="103" customWidth="1"/>
    <col min="12558" max="12558" width="51.140625" style="103" customWidth="1"/>
    <col min="12559" max="12559" width="63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53" style="103" customWidth="1"/>
    <col min="12802" max="12802" width="50.85546875" style="103" customWidth="1"/>
    <col min="12803" max="12803" width="63" style="103" customWidth="1"/>
    <col min="12804" max="12804" width="50.85546875" style="103" customWidth="1"/>
    <col min="12805" max="12805" width="63" style="103" customWidth="1"/>
    <col min="12806" max="12806" width="50.85546875" style="103" customWidth="1"/>
    <col min="12807" max="12807" width="63" style="103" customWidth="1"/>
    <col min="12808" max="12808" width="64.5703125" style="103" customWidth="1"/>
    <col min="12809" max="12809" width="51.5703125" style="103" customWidth="1"/>
    <col min="12810" max="12810" width="50.85546875" style="103" bestFit="1" customWidth="1"/>
    <col min="12811" max="12811" width="63" style="103" customWidth="1"/>
    <col min="12812" max="12812" width="41.140625" style="103" customWidth="1"/>
    <col min="12813" max="12813" width="63" style="103" customWidth="1"/>
    <col min="12814" max="12814" width="51.140625" style="103" customWidth="1"/>
    <col min="12815" max="12815" width="63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53" style="103" customWidth="1"/>
    <col min="13058" max="13058" width="50.85546875" style="103" customWidth="1"/>
    <col min="13059" max="13059" width="63" style="103" customWidth="1"/>
    <col min="13060" max="13060" width="50.85546875" style="103" customWidth="1"/>
    <col min="13061" max="13061" width="63" style="103" customWidth="1"/>
    <col min="13062" max="13062" width="50.85546875" style="103" customWidth="1"/>
    <col min="13063" max="13063" width="63" style="103" customWidth="1"/>
    <col min="13064" max="13064" width="64.5703125" style="103" customWidth="1"/>
    <col min="13065" max="13065" width="51.5703125" style="103" customWidth="1"/>
    <col min="13066" max="13066" width="50.85546875" style="103" bestFit="1" customWidth="1"/>
    <col min="13067" max="13067" width="63" style="103" customWidth="1"/>
    <col min="13068" max="13068" width="41.140625" style="103" customWidth="1"/>
    <col min="13069" max="13069" width="63" style="103" customWidth="1"/>
    <col min="13070" max="13070" width="51.140625" style="103" customWidth="1"/>
    <col min="13071" max="13071" width="63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53" style="103" customWidth="1"/>
    <col min="13314" max="13314" width="50.85546875" style="103" customWidth="1"/>
    <col min="13315" max="13315" width="63" style="103" customWidth="1"/>
    <col min="13316" max="13316" width="50.85546875" style="103" customWidth="1"/>
    <col min="13317" max="13317" width="63" style="103" customWidth="1"/>
    <col min="13318" max="13318" width="50.85546875" style="103" customWidth="1"/>
    <col min="13319" max="13319" width="63" style="103" customWidth="1"/>
    <col min="13320" max="13320" width="64.5703125" style="103" customWidth="1"/>
    <col min="13321" max="13321" width="51.5703125" style="103" customWidth="1"/>
    <col min="13322" max="13322" width="50.85546875" style="103" bestFit="1" customWidth="1"/>
    <col min="13323" max="13323" width="63" style="103" customWidth="1"/>
    <col min="13324" max="13324" width="41.140625" style="103" customWidth="1"/>
    <col min="13325" max="13325" width="63" style="103" customWidth="1"/>
    <col min="13326" max="13326" width="51.140625" style="103" customWidth="1"/>
    <col min="13327" max="13327" width="63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53" style="103" customWidth="1"/>
    <col min="13570" max="13570" width="50.85546875" style="103" customWidth="1"/>
    <col min="13571" max="13571" width="63" style="103" customWidth="1"/>
    <col min="13572" max="13572" width="50.85546875" style="103" customWidth="1"/>
    <col min="13573" max="13573" width="63" style="103" customWidth="1"/>
    <col min="13574" max="13574" width="50.85546875" style="103" customWidth="1"/>
    <col min="13575" max="13575" width="63" style="103" customWidth="1"/>
    <col min="13576" max="13576" width="64.5703125" style="103" customWidth="1"/>
    <col min="13577" max="13577" width="51.5703125" style="103" customWidth="1"/>
    <col min="13578" max="13578" width="50.85546875" style="103" bestFit="1" customWidth="1"/>
    <col min="13579" max="13579" width="63" style="103" customWidth="1"/>
    <col min="13580" max="13580" width="41.140625" style="103" customWidth="1"/>
    <col min="13581" max="13581" width="63" style="103" customWidth="1"/>
    <col min="13582" max="13582" width="51.140625" style="103" customWidth="1"/>
    <col min="13583" max="13583" width="63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53" style="103" customWidth="1"/>
    <col min="13826" max="13826" width="50.85546875" style="103" customWidth="1"/>
    <col min="13827" max="13827" width="63" style="103" customWidth="1"/>
    <col min="13828" max="13828" width="50.85546875" style="103" customWidth="1"/>
    <col min="13829" max="13829" width="63" style="103" customWidth="1"/>
    <col min="13830" max="13830" width="50.85546875" style="103" customWidth="1"/>
    <col min="13831" max="13831" width="63" style="103" customWidth="1"/>
    <col min="13832" max="13832" width="64.5703125" style="103" customWidth="1"/>
    <col min="13833" max="13833" width="51.5703125" style="103" customWidth="1"/>
    <col min="13834" max="13834" width="50.85546875" style="103" bestFit="1" customWidth="1"/>
    <col min="13835" max="13835" width="63" style="103" customWidth="1"/>
    <col min="13836" max="13836" width="41.140625" style="103" customWidth="1"/>
    <col min="13837" max="13837" width="63" style="103" customWidth="1"/>
    <col min="13838" max="13838" width="51.140625" style="103" customWidth="1"/>
    <col min="13839" max="13839" width="63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53" style="103" customWidth="1"/>
    <col min="14082" max="14082" width="50.85546875" style="103" customWidth="1"/>
    <col min="14083" max="14083" width="63" style="103" customWidth="1"/>
    <col min="14084" max="14084" width="50.85546875" style="103" customWidth="1"/>
    <col min="14085" max="14085" width="63" style="103" customWidth="1"/>
    <col min="14086" max="14086" width="50.85546875" style="103" customWidth="1"/>
    <col min="14087" max="14087" width="63" style="103" customWidth="1"/>
    <col min="14088" max="14088" width="64.5703125" style="103" customWidth="1"/>
    <col min="14089" max="14089" width="51.5703125" style="103" customWidth="1"/>
    <col min="14090" max="14090" width="50.85546875" style="103" bestFit="1" customWidth="1"/>
    <col min="14091" max="14091" width="63" style="103" customWidth="1"/>
    <col min="14092" max="14092" width="41.140625" style="103" customWidth="1"/>
    <col min="14093" max="14093" width="63" style="103" customWidth="1"/>
    <col min="14094" max="14094" width="51.140625" style="103" customWidth="1"/>
    <col min="14095" max="14095" width="63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53" style="103" customWidth="1"/>
    <col min="14338" max="14338" width="50.85546875" style="103" customWidth="1"/>
    <col min="14339" max="14339" width="63" style="103" customWidth="1"/>
    <col min="14340" max="14340" width="50.85546875" style="103" customWidth="1"/>
    <col min="14341" max="14341" width="63" style="103" customWidth="1"/>
    <col min="14342" max="14342" width="50.85546875" style="103" customWidth="1"/>
    <col min="14343" max="14343" width="63" style="103" customWidth="1"/>
    <col min="14344" max="14344" width="64.5703125" style="103" customWidth="1"/>
    <col min="14345" max="14345" width="51.5703125" style="103" customWidth="1"/>
    <col min="14346" max="14346" width="50.85546875" style="103" bestFit="1" customWidth="1"/>
    <col min="14347" max="14347" width="63" style="103" customWidth="1"/>
    <col min="14348" max="14348" width="41.140625" style="103" customWidth="1"/>
    <col min="14349" max="14349" width="63" style="103" customWidth="1"/>
    <col min="14350" max="14350" width="51.140625" style="103" customWidth="1"/>
    <col min="14351" max="14351" width="63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53" style="103" customWidth="1"/>
    <col min="14594" max="14594" width="50.85546875" style="103" customWidth="1"/>
    <col min="14595" max="14595" width="63" style="103" customWidth="1"/>
    <col min="14596" max="14596" width="50.85546875" style="103" customWidth="1"/>
    <col min="14597" max="14597" width="63" style="103" customWidth="1"/>
    <col min="14598" max="14598" width="50.85546875" style="103" customWidth="1"/>
    <col min="14599" max="14599" width="63" style="103" customWidth="1"/>
    <col min="14600" max="14600" width="64.5703125" style="103" customWidth="1"/>
    <col min="14601" max="14601" width="51.5703125" style="103" customWidth="1"/>
    <col min="14602" max="14602" width="50.85546875" style="103" bestFit="1" customWidth="1"/>
    <col min="14603" max="14603" width="63" style="103" customWidth="1"/>
    <col min="14604" max="14604" width="41.140625" style="103" customWidth="1"/>
    <col min="14605" max="14605" width="63" style="103" customWidth="1"/>
    <col min="14606" max="14606" width="51.140625" style="103" customWidth="1"/>
    <col min="14607" max="14607" width="63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53" style="103" customWidth="1"/>
    <col min="14850" max="14850" width="50.85546875" style="103" customWidth="1"/>
    <col min="14851" max="14851" width="63" style="103" customWidth="1"/>
    <col min="14852" max="14852" width="50.85546875" style="103" customWidth="1"/>
    <col min="14853" max="14853" width="63" style="103" customWidth="1"/>
    <col min="14854" max="14854" width="50.85546875" style="103" customWidth="1"/>
    <col min="14855" max="14855" width="63" style="103" customWidth="1"/>
    <col min="14856" max="14856" width="64.5703125" style="103" customWidth="1"/>
    <col min="14857" max="14857" width="51.5703125" style="103" customWidth="1"/>
    <col min="14858" max="14858" width="50.85546875" style="103" bestFit="1" customWidth="1"/>
    <col min="14859" max="14859" width="63" style="103" customWidth="1"/>
    <col min="14860" max="14860" width="41.140625" style="103" customWidth="1"/>
    <col min="14861" max="14861" width="63" style="103" customWidth="1"/>
    <col min="14862" max="14862" width="51.140625" style="103" customWidth="1"/>
    <col min="14863" max="14863" width="63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53" style="103" customWidth="1"/>
    <col min="15106" max="15106" width="50.85546875" style="103" customWidth="1"/>
    <col min="15107" max="15107" width="63" style="103" customWidth="1"/>
    <col min="15108" max="15108" width="50.85546875" style="103" customWidth="1"/>
    <col min="15109" max="15109" width="63" style="103" customWidth="1"/>
    <col min="15110" max="15110" width="50.85546875" style="103" customWidth="1"/>
    <col min="15111" max="15111" width="63" style="103" customWidth="1"/>
    <col min="15112" max="15112" width="64.5703125" style="103" customWidth="1"/>
    <col min="15113" max="15113" width="51.5703125" style="103" customWidth="1"/>
    <col min="15114" max="15114" width="50.85546875" style="103" bestFit="1" customWidth="1"/>
    <col min="15115" max="15115" width="63" style="103" customWidth="1"/>
    <col min="15116" max="15116" width="41.140625" style="103" customWidth="1"/>
    <col min="15117" max="15117" width="63" style="103" customWidth="1"/>
    <col min="15118" max="15118" width="51.140625" style="103" customWidth="1"/>
    <col min="15119" max="15119" width="63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53" style="103" customWidth="1"/>
    <col min="15362" max="15362" width="50.85546875" style="103" customWidth="1"/>
    <col min="15363" max="15363" width="63" style="103" customWidth="1"/>
    <col min="15364" max="15364" width="50.85546875" style="103" customWidth="1"/>
    <col min="15365" max="15365" width="63" style="103" customWidth="1"/>
    <col min="15366" max="15366" width="50.85546875" style="103" customWidth="1"/>
    <col min="15367" max="15367" width="63" style="103" customWidth="1"/>
    <col min="15368" max="15368" width="64.5703125" style="103" customWidth="1"/>
    <col min="15369" max="15369" width="51.5703125" style="103" customWidth="1"/>
    <col min="15370" max="15370" width="50.85546875" style="103" bestFit="1" customWidth="1"/>
    <col min="15371" max="15371" width="63" style="103" customWidth="1"/>
    <col min="15372" max="15372" width="41.140625" style="103" customWidth="1"/>
    <col min="15373" max="15373" width="63" style="103" customWidth="1"/>
    <col min="15374" max="15374" width="51.140625" style="103" customWidth="1"/>
    <col min="15375" max="15375" width="63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53" style="103" customWidth="1"/>
    <col min="15618" max="15618" width="50.85546875" style="103" customWidth="1"/>
    <col min="15619" max="15619" width="63" style="103" customWidth="1"/>
    <col min="15620" max="15620" width="50.85546875" style="103" customWidth="1"/>
    <col min="15621" max="15621" width="63" style="103" customWidth="1"/>
    <col min="15622" max="15622" width="50.85546875" style="103" customWidth="1"/>
    <col min="15623" max="15623" width="63" style="103" customWidth="1"/>
    <col min="15624" max="15624" width="64.5703125" style="103" customWidth="1"/>
    <col min="15625" max="15625" width="51.5703125" style="103" customWidth="1"/>
    <col min="15626" max="15626" width="50.85546875" style="103" bestFit="1" customWidth="1"/>
    <col min="15627" max="15627" width="63" style="103" customWidth="1"/>
    <col min="15628" max="15628" width="41.140625" style="103" customWidth="1"/>
    <col min="15629" max="15629" width="63" style="103" customWidth="1"/>
    <col min="15630" max="15630" width="51.140625" style="103" customWidth="1"/>
    <col min="15631" max="15631" width="63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53" style="103" customWidth="1"/>
    <col min="15874" max="15874" width="50.85546875" style="103" customWidth="1"/>
    <col min="15875" max="15875" width="63" style="103" customWidth="1"/>
    <col min="15876" max="15876" width="50.85546875" style="103" customWidth="1"/>
    <col min="15877" max="15877" width="63" style="103" customWidth="1"/>
    <col min="15878" max="15878" width="50.85546875" style="103" customWidth="1"/>
    <col min="15879" max="15879" width="63" style="103" customWidth="1"/>
    <col min="15880" max="15880" width="64.5703125" style="103" customWidth="1"/>
    <col min="15881" max="15881" width="51.5703125" style="103" customWidth="1"/>
    <col min="15882" max="15882" width="50.85546875" style="103" bestFit="1" customWidth="1"/>
    <col min="15883" max="15883" width="63" style="103" customWidth="1"/>
    <col min="15884" max="15884" width="41.140625" style="103" customWidth="1"/>
    <col min="15885" max="15885" width="63" style="103" customWidth="1"/>
    <col min="15886" max="15886" width="51.140625" style="103" customWidth="1"/>
    <col min="15887" max="15887" width="63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53" style="103" customWidth="1"/>
    <col min="16130" max="16130" width="50.85546875" style="103" customWidth="1"/>
    <col min="16131" max="16131" width="63" style="103" customWidth="1"/>
    <col min="16132" max="16132" width="50.85546875" style="103" customWidth="1"/>
    <col min="16133" max="16133" width="63" style="103" customWidth="1"/>
    <col min="16134" max="16134" width="50.85546875" style="103" customWidth="1"/>
    <col min="16135" max="16135" width="63" style="103" customWidth="1"/>
    <col min="16136" max="16136" width="64.5703125" style="103" customWidth="1"/>
    <col min="16137" max="16137" width="51.5703125" style="103" customWidth="1"/>
    <col min="16138" max="16138" width="50.85546875" style="103" bestFit="1" customWidth="1"/>
    <col min="16139" max="16139" width="63" style="103" customWidth="1"/>
    <col min="16140" max="16140" width="41.140625" style="103" customWidth="1"/>
    <col min="16141" max="16141" width="63" style="103" customWidth="1"/>
    <col min="16142" max="16142" width="51.140625" style="103" customWidth="1"/>
    <col min="16143" max="16143" width="63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18" s="161" customFormat="1" ht="5.25" hidden="1" customHeight="1">
      <c r="A1" s="162"/>
      <c r="B1" s="162"/>
      <c r="C1" s="162"/>
      <c r="D1" s="162"/>
      <c r="E1" s="162"/>
      <c r="F1" s="162"/>
      <c r="G1" s="162"/>
      <c r="H1" s="162"/>
      <c r="I1" s="162"/>
      <c r="J1" s="163"/>
      <c r="K1" s="163"/>
      <c r="L1" s="163"/>
      <c r="M1" s="163"/>
      <c r="N1" s="163"/>
      <c r="O1" s="163"/>
      <c r="P1" s="163"/>
      <c r="Q1" s="163"/>
      <c r="R1" s="287"/>
    </row>
    <row r="2" spans="1:18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8" s="252" customFormat="1" ht="75" customHeight="1">
      <c r="A3" s="1034" t="s">
        <v>457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8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8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8" ht="6" customHeight="1"/>
    <row r="7" spans="1:18" ht="63.75" customHeight="1">
      <c r="A7" s="255"/>
      <c r="B7" s="255"/>
      <c r="C7" s="255"/>
      <c r="D7" s="255"/>
      <c r="E7" s="255"/>
      <c r="F7" s="255"/>
      <c r="G7" s="255"/>
      <c r="H7" s="255"/>
      <c r="I7" s="255"/>
      <c r="J7" s="256"/>
      <c r="K7" s="257"/>
      <c r="L7" s="256"/>
      <c r="M7" s="256"/>
      <c r="N7" s="257"/>
      <c r="O7" s="257"/>
      <c r="P7" s="256"/>
      <c r="Q7" s="257"/>
      <c r="R7" s="292"/>
    </row>
    <row r="8" spans="1:18" s="294" customFormat="1" ht="118.5" customHeight="1">
      <c r="A8" s="293"/>
      <c r="B8" s="1039" t="s">
        <v>74</v>
      </c>
      <c r="C8" s="1039"/>
      <c r="D8" s="1039"/>
      <c r="E8" s="1039"/>
      <c r="F8" s="1039"/>
      <c r="G8" s="1039"/>
      <c r="H8" s="1039"/>
      <c r="I8" s="1039"/>
      <c r="J8" s="1036" t="s">
        <v>456</v>
      </c>
      <c r="K8" s="1036"/>
      <c r="L8" s="1036"/>
      <c r="M8" s="1036"/>
      <c r="N8" s="1036"/>
      <c r="O8" s="1036"/>
      <c r="P8" s="1036"/>
      <c r="Q8" s="1036"/>
      <c r="R8" s="292"/>
    </row>
    <row r="9" spans="1:18" s="300" customFormat="1" ht="262.5" customHeight="1">
      <c r="A9" s="295" t="s">
        <v>442</v>
      </c>
      <c r="B9" s="295" t="s">
        <v>78</v>
      </c>
      <c r="C9" s="297" t="s">
        <v>458</v>
      </c>
      <c r="D9" s="295" t="s">
        <v>459</v>
      </c>
      <c r="E9" s="297" t="s">
        <v>460</v>
      </c>
      <c r="F9" s="295" t="s">
        <v>461</v>
      </c>
      <c r="G9" s="297" t="s">
        <v>462</v>
      </c>
      <c r="H9" s="295" t="s">
        <v>463</v>
      </c>
      <c r="I9" s="295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</row>
    <row r="10" spans="1:18" ht="168" customHeight="1">
      <c r="A10" s="301" t="s">
        <v>418</v>
      </c>
      <c r="B10" s="301">
        <v>2025768.5462</v>
      </c>
      <c r="C10" s="301">
        <v>29914.2673</v>
      </c>
      <c r="D10" s="301">
        <v>9210.2434600000015</v>
      </c>
      <c r="E10" s="301">
        <v>3852.2236699999999</v>
      </c>
      <c r="F10" s="301">
        <v>7941.54828</v>
      </c>
      <c r="G10" s="301">
        <v>1645.3610700000002</v>
      </c>
      <c r="H10" s="301">
        <v>1179.7988799999998</v>
      </c>
      <c r="I10" s="301">
        <v>2079511.9888599999</v>
      </c>
      <c r="J10" s="302">
        <v>15624829.357132401</v>
      </c>
      <c r="K10" s="302">
        <v>488631.77668000001</v>
      </c>
      <c r="L10" s="302">
        <v>45298.611218400001</v>
      </c>
      <c r="M10" s="302">
        <v>23338.8508</v>
      </c>
      <c r="N10" s="302">
        <v>90946.000378600002</v>
      </c>
      <c r="O10" s="302">
        <v>37747.863257600002</v>
      </c>
      <c r="P10" s="302">
        <v>26809.600690000003</v>
      </c>
      <c r="Q10" s="302">
        <v>16337602.06017</v>
      </c>
      <c r="R10" s="292"/>
    </row>
    <row r="11" spans="1:18" ht="168" customHeight="1">
      <c r="A11" s="301" t="s">
        <v>419</v>
      </c>
      <c r="B11" s="301">
        <v>47682.96776</v>
      </c>
      <c r="C11" s="301">
        <v>1846.38185</v>
      </c>
      <c r="D11" s="301">
        <v>133.63988000000001</v>
      </c>
      <c r="E11" s="301">
        <v>0</v>
      </c>
      <c r="F11" s="301">
        <v>103.64708</v>
      </c>
      <c r="G11" s="301">
        <v>0</v>
      </c>
      <c r="H11" s="301">
        <v>57.281260000000003</v>
      </c>
      <c r="I11" s="301">
        <v>49823.917829999999</v>
      </c>
      <c r="J11" s="303">
        <v>253804.40149000002</v>
      </c>
      <c r="K11" s="303">
        <v>5249.7048800000002</v>
      </c>
      <c r="L11" s="302">
        <v>1362.0246000000002</v>
      </c>
      <c r="M11" s="302">
        <v>66.868920000000003</v>
      </c>
      <c r="N11" s="302">
        <v>1304.9555399999999</v>
      </c>
      <c r="O11" s="302">
        <v>1539.4786000000001</v>
      </c>
      <c r="P11" s="302">
        <v>190.19593</v>
      </c>
      <c r="Q11" s="302">
        <v>263517.62995999999</v>
      </c>
      <c r="R11" s="292"/>
    </row>
    <row r="12" spans="1:18" ht="168" customHeight="1">
      <c r="A12" s="301" t="s">
        <v>420</v>
      </c>
      <c r="B12" s="301">
        <v>0</v>
      </c>
      <c r="C12" s="301">
        <v>0</v>
      </c>
      <c r="D12" s="301">
        <v>0</v>
      </c>
      <c r="E12" s="301">
        <v>0</v>
      </c>
      <c r="F12" s="301">
        <v>0</v>
      </c>
      <c r="G12" s="301">
        <v>0</v>
      </c>
      <c r="H12" s="301">
        <v>27.44</v>
      </c>
      <c r="I12" s="301">
        <v>27.44</v>
      </c>
      <c r="J12" s="303">
        <v>46383.719262799998</v>
      </c>
      <c r="K12" s="303">
        <v>2919.06041</v>
      </c>
      <c r="L12" s="302">
        <v>0</v>
      </c>
      <c r="M12" s="302">
        <v>0</v>
      </c>
      <c r="N12" s="302">
        <v>91.364249999999998</v>
      </c>
      <c r="O12" s="302">
        <v>0</v>
      </c>
      <c r="P12" s="302">
        <v>722141.89362999995</v>
      </c>
      <c r="Q12" s="302">
        <v>771536.03755000001</v>
      </c>
      <c r="R12" s="292"/>
    </row>
    <row r="13" spans="1:18" ht="168" customHeight="1">
      <c r="A13" s="301" t="s">
        <v>421</v>
      </c>
      <c r="B13" s="301">
        <v>91667.941340000005</v>
      </c>
      <c r="C13" s="301">
        <v>2044.7064800000001</v>
      </c>
      <c r="D13" s="301">
        <v>207.38434000000001</v>
      </c>
      <c r="E13" s="301">
        <v>126.71481</v>
      </c>
      <c r="F13" s="301">
        <v>201.31656000000001</v>
      </c>
      <c r="G13" s="301">
        <v>0</v>
      </c>
      <c r="H13" s="301">
        <v>301.60185999999999</v>
      </c>
      <c r="I13" s="301">
        <v>94549.665389999995</v>
      </c>
      <c r="J13" s="302">
        <v>664075.33292279998</v>
      </c>
      <c r="K13" s="302">
        <v>30383.095600000001</v>
      </c>
      <c r="L13" s="302">
        <v>1290.9731200000001</v>
      </c>
      <c r="M13" s="302">
        <v>3105.81023</v>
      </c>
      <c r="N13" s="302">
        <v>5909.6878414000003</v>
      </c>
      <c r="O13" s="302">
        <v>522.42263000000003</v>
      </c>
      <c r="P13" s="302">
        <v>148700.72663999998</v>
      </c>
      <c r="Q13" s="302">
        <v>853988.04897999996</v>
      </c>
      <c r="R13" s="292"/>
    </row>
    <row r="14" spans="1:18" ht="168" customHeight="1">
      <c r="A14" s="301" t="s">
        <v>422</v>
      </c>
      <c r="B14" s="301">
        <v>1284080.1494799999</v>
      </c>
      <c r="C14" s="301">
        <v>50908.917617399995</v>
      </c>
      <c r="D14" s="301">
        <v>5288.2219599999999</v>
      </c>
      <c r="E14" s="301">
        <v>1664.7175300000001</v>
      </c>
      <c r="F14" s="301">
        <v>7837.0114400000002</v>
      </c>
      <c r="G14" s="301">
        <v>2089.1440551999999</v>
      </c>
      <c r="H14" s="301">
        <v>16267.51425</v>
      </c>
      <c r="I14" s="301">
        <v>1368135.67634</v>
      </c>
      <c r="J14" s="302">
        <v>25693557.7400764</v>
      </c>
      <c r="K14" s="302">
        <v>1218099.2198743999</v>
      </c>
      <c r="L14" s="302">
        <v>65573.3116094</v>
      </c>
      <c r="M14" s="302">
        <v>83922.740819999992</v>
      </c>
      <c r="N14" s="302">
        <v>137776.97540160001</v>
      </c>
      <c r="O14" s="302">
        <v>104910.2774208</v>
      </c>
      <c r="P14" s="302">
        <v>1050476.1850700001</v>
      </c>
      <c r="Q14" s="302">
        <v>28354316.450300001</v>
      </c>
      <c r="R14" s="292"/>
    </row>
    <row r="15" spans="1:18" ht="168" customHeight="1">
      <c r="A15" s="301" t="s">
        <v>423</v>
      </c>
      <c r="B15" s="301">
        <v>4335.5431900000003</v>
      </c>
      <c r="C15" s="301">
        <v>0</v>
      </c>
      <c r="D15" s="301">
        <v>212.02631</v>
      </c>
      <c r="E15" s="301">
        <v>0</v>
      </c>
      <c r="F15" s="301">
        <v>0</v>
      </c>
      <c r="G15" s="301">
        <v>0</v>
      </c>
      <c r="H15" s="301">
        <v>23.378689999999999</v>
      </c>
      <c r="I15" s="301">
        <v>4570.9481900000001</v>
      </c>
      <c r="J15" s="302">
        <v>3361066.18389</v>
      </c>
      <c r="K15" s="302">
        <v>2636.3452400000001</v>
      </c>
      <c r="L15" s="302">
        <v>1011.6142</v>
      </c>
      <c r="M15" s="302">
        <v>0</v>
      </c>
      <c r="N15" s="302">
        <v>2215.3732400000004</v>
      </c>
      <c r="O15" s="302">
        <v>20.58</v>
      </c>
      <c r="P15" s="302">
        <v>1605788.6255699999</v>
      </c>
      <c r="Q15" s="302">
        <v>4972738.7221400002</v>
      </c>
      <c r="R15" s="292"/>
    </row>
    <row r="16" spans="1:18" ht="168" customHeight="1">
      <c r="A16" s="301" t="s">
        <v>77</v>
      </c>
      <c r="B16" s="301">
        <v>208952.91312000001</v>
      </c>
      <c r="C16" s="301">
        <v>2755.6356600000004</v>
      </c>
      <c r="D16" s="301">
        <v>1007.28874</v>
      </c>
      <c r="E16" s="301">
        <v>46.884149999999998</v>
      </c>
      <c r="F16" s="301">
        <v>750.88567</v>
      </c>
      <c r="G16" s="301">
        <v>0</v>
      </c>
      <c r="H16" s="301">
        <v>18087.495649999997</v>
      </c>
      <c r="I16" s="301">
        <v>231601.10299000001</v>
      </c>
      <c r="J16" s="302">
        <v>25039753.552607</v>
      </c>
      <c r="K16" s="302">
        <v>1448778.2900836</v>
      </c>
      <c r="L16" s="302">
        <v>87104.851159999991</v>
      </c>
      <c r="M16" s="302">
        <v>189782.35744180001</v>
      </c>
      <c r="N16" s="302">
        <v>285359.2254232</v>
      </c>
      <c r="O16" s="302">
        <v>204996.7288972</v>
      </c>
      <c r="P16" s="302">
        <v>3096115.2017100002</v>
      </c>
      <c r="Q16" s="302">
        <v>30351890.20747</v>
      </c>
      <c r="R16" s="292"/>
    </row>
    <row r="17" spans="1:18" ht="168" customHeight="1">
      <c r="A17" s="301" t="s">
        <v>424</v>
      </c>
      <c r="B17" s="301">
        <v>2444081.2430349998</v>
      </c>
      <c r="C17" s="301">
        <v>132145.9992324</v>
      </c>
      <c r="D17" s="301">
        <v>16185.142689999999</v>
      </c>
      <c r="E17" s="301">
        <v>7236.1233600000005</v>
      </c>
      <c r="F17" s="301">
        <v>21560.149371399999</v>
      </c>
      <c r="G17" s="301">
        <v>7301.3761199999999</v>
      </c>
      <c r="H17" s="301">
        <v>171560.93111999999</v>
      </c>
      <c r="I17" s="301">
        <v>2800070.9649200002</v>
      </c>
      <c r="J17" s="302">
        <v>24643229.377289798</v>
      </c>
      <c r="K17" s="302">
        <v>922402.34595299989</v>
      </c>
      <c r="L17" s="302">
        <v>177031.252014</v>
      </c>
      <c r="M17" s="302">
        <v>45716.483287800002</v>
      </c>
      <c r="N17" s="302">
        <v>439784.752615</v>
      </c>
      <c r="O17" s="302">
        <v>122716.1871046</v>
      </c>
      <c r="P17" s="302">
        <v>1896018.5293099999</v>
      </c>
      <c r="Q17" s="302">
        <v>28246898.927560002</v>
      </c>
      <c r="R17" s="292"/>
    </row>
    <row r="18" spans="1:18" ht="168" customHeight="1">
      <c r="A18" s="301" t="s">
        <v>425</v>
      </c>
      <c r="B18" s="301">
        <v>320362.28356000001</v>
      </c>
      <c r="C18" s="301">
        <v>14658.352265799998</v>
      </c>
      <c r="D18" s="301">
        <v>3050.9409700000001</v>
      </c>
      <c r="E18" s="301">
        <v>2768.409678</v>
      </c>
      <c r="F18" s="301">
        <v>1122.0934999999999</v>
      </c>
      <c r="G18" s="301">
        <v>2395.2912200000001</v>
      </c>
      <c r="H18" s="301">
        <v>3644.7834800000001</v>
      </c>
      <c r="I18" s="301">
        <v>348002.15468000004</v>
      </c>
      <c r="J18" s="302">
        <v>2381385.5718021998</v>
      </c>
      <c r="K18" s="302">
        <v>185597.6661538</v>
      </c>
      <c r="L18" s="302">
        <v>13658.981619999999</v>
      </c>
      <c r="M18" s="302">
        <v>5446.6379979999992</v>
      </c>
      <c r="N18" s="302">
        <v>25006.277340000001</v>
      </c>
      <c r="O18" s="302">
        <v>29027.074143599999</v>
      </c>
      <c r="P18" s="302">
        <v>25016.395840000001</v>
      </c>
      <c r="Q18" s="302">
        <v>2665138.6049000002</v>
      </c>
      <c r="R18" s="292"/>
    </row>
    <row r="19" spans="1:18" ht="168" customHeight="1">
      <c r="A19" s="301" t="s">
        <v>426</v>
      </c>
      <c r="B19" s="301">
        <v>1045161.6749700001</v>
      </c>
      <c r="C19" s="301">
        <v>35520.884479999993</v>
      </c>
      <c r="D19" s="301">
        <v>6097.0381100000004</v>
      </c>
      <c r="E19" s="301">
        <v>971.72682999999995</v>
      </c>
      <c r="F19" s="301">
        <v>6194.49863</v>
      </c>
      <c r="G19" s="301">
        <v>2470.7470294</v>
      </c>
      <c r="H19" s="301">
        <v>4451.6968699999998</v>
      </c>
      <c r="I19" s="301">
        <v>1100868.2669200001</v>
      </c>
      <c r="J19" s="302">
        <v>7051606.3902930003</v>
      </c>
      <c r="K19" s="302">
        <v>359670.5221832</v>
      </c>
      <c r="L19" s="302">
        <v>38905.160067000004</v>
      </c>
      <c r="M19" s="302">
        <v>9764.5396500000006</v>
      </c>
      <c r="N19" s="302">
        <v>100069.9733036</v>
      </c>
      <c r="O19" s="302">
        <v>16857.240824200002</v>
      </c>
      <c r="P19" s="302">
        <v>387838.2867</v>
      </c>
      <c r="Q19" s="302">
        <v>7964712.11302</v>
      </c>
      <c r="R19" s="292"/>
    </row>
    <row r="20" spans="1:18" ht="168" customHeight="1">
      <c r="A20" s="301" t="s">
        <v>427</v>
      </c>
      <c r="B20" s="301">
        <v>2397.8990299999996</v>
      </c>
      <c r="C20" s="301">
        <v>0</v>
      </c>
      <c r="D20" s="301">
        <v>0</v>
      </c>
      <c r="E20" s="301">
        <v>0</v>
      </c>
      <c r="F20" s="301">
        <v>37.327559999999998</v>
      </c>
      <c r="G20" s="301">
        <v>0</v>
      </c>
      <c r="H20" s="301">
        <v>1780.7441999999999</v>
      </c>
      <c r="I20" s="301">
        <v>4215.9707900000003</v>
      </c>
      <c r="J20" s="302">
        <v>1849655.6888624001</v>
      </c>
      <c r="K20" s="302">
        <v>2016.4829299999999</v>
      </c>
      <c r="L20" s="302">
        <v>4270.8687588000003</v>
      </c>
      <c r="M20" s="302">
        <v>88.657839999999993</v>
      </c>
      <c r="N20" s="302">
        <v>6696.7278162000002</v>
      </c>
      <c r="O20" s="302">
        <v>0</v>
      </c>
      <c r="P20" s="302">
        <v>6104199.1298799999</v>
      </c>
      <c r="Q20" s="302">
        <v>7966927.5560699999</v>
      </c>
      <c r="R20" s="292"/>
    </row>
    <row r="21" spans="1:18" ht="168" customHeight="1">
      <c r="A21" s="301" t="s">
        <v>428</v>
      </c>
      <c r="B21" s="301">
        <v>302706.36568320001</v>
      </c>
      <c r="C21" s="301">
        <v>11778.960312200001</v>
      </c>
      <c r="D21" s="301">
        <v>1482.37625</v>
      </c>
      <c r="E21" s="301">
        <v>871.26864</v>
      </c>
      <c r="F21" s="301">
        <v>3653.1762200000003</v>
      </c>
      <c r="G21" s="301">
        <v>396.67264</v>
      </c>
      <c r="H21" s="301">
        <v>5294.5078600000006</v>
      </c>
      <c r="I21" s="301">
        <v>326183.32761000004</v>
      </c>
      <c r="J21" s="302">
        <v>40739962.191151001</v>
      </c>
      <c r="K21" s="302">
        <v>560784.02598479996</v>
      </c>
      <c r="L21" s="302">
        <v>216309.6316654</v>
      </c>
      <c r="M21" s="302">
        <v>36034.482153399993</v>
      </c>
      <c r="N21" s="302">
        <v>629378.51989419991</v>
      </c>
      <c r="O21" s="302">
        <v>45050.801079600002</v>
      </c>
      <c r="P21" s="302">
        <v>3214719.0712199998</v>
      </c>
      <c r="Q21" s="302">
        <v>45442238.723190002</v>
      </c>
      <c r="R21" s="292"/>
    </row>
    <row r="22" spans="1:18" ht="168" customHeight="1">
      <c r="A22" s="301" t="s">
        <v>429</v>
      </c>
      <c r="B22" s="301">
        <v>175.32810999999998</v>
      </c>
      <c r="C22" s="301">
        <v>15.102309999999999</v>
      </c>
      <c r="D22" s="301">
        <v>0</v>
      </c>
      <c r="E22" s="301">
        <v>0</v>
      </c>
      <c r="F22" s="301">
        <v>0</v>
      </c>
      <c r="G22" s="301">
        <v>0</v>
      </c>
      <c r="H22" s="301">
        <v>0.92</v>
      </c>
      <c r="I22" s="301">
        <v>191.35042000000001</v>
      </c>
      <c r="J22" s="302">
        <v>1789516.6100034001</v>
      </c>
      <c r="K22" s="302">
        <v>107.47767</v>
      </c>
      <c r="L22" s="302">
        <v>15026.54027</v>
      </c>
      <c r="M22" s="302">
        <v>0</v>
      </c>
      <c r="N22" s="302">
        <v>5027.5773600000002</v>
      </c>
      <c r="O22" s="302">
        <v>332.01954540000003</v>
      </c>
      <c r="P22" s="302">
        <v>3808.0813599999997</v>
      </c>
      <c r="Q22" s="302">
        <v>1813818.3062100001</v>
      </c>
      <c r="R22" s="292"/>
    </row>
    <row r="23" spans="1:18" ht="168" customHeight="1">
      <c r="A23" s="301" t="s">
        <v>430</v>
      </c>
      <c r="B23" s="301">
        <v>3069.6054700000004</v>
      </c>
      <c r="C23" s="301">
        <v>270.35446000000002</v>
      </c>
      <c r="D23" s="301">
        <v>23.297879999999999</v>
      </c>
      <c r="E23" s="301">
        <v>22.894119999999997</v>
      </c>
      <c r="F23" s="301">
        <v>0</v>
      </c>
      <c r="G23" s="301">
        <v>0</v>
      </c>
      <c r="H23" s="301">
        <v>0</v>
      </c>
      <c r="I23" s="301">
        <v>3386.15193</v>
      </c>
      <c r="J23" s="302">
        <v>158748.22319379999</v>
      </c>
      <c r="K23" s="302">
        <v>9684.1305800000009</v>
      </c>
      <c r="L23" s="302">
        <v>418.36290000000002</v>
      </c>
      <c r="M23" s="302">
        <v>45.279679999999999</v>
      </c>
      <c r="N23" s="302">
        <v>1330.7528854</v>
      </c>
      <c r="O23" s="302">
        <v>60.194429999999997</v>
      </c>
      <c r="P23" s="302">
        <v>2076.1361099999999</v>
      </c>
      <c r="Q23" s="302">
        <v>172363.07978999999</v>
      </c>
      <c r="R23" s="292"/>
    </row>
    <row r="24" spans="1:18" ht="168" customHeight="1">
      <c r="A24" s="301" t="s">
        <v>431</v>
      </c>
      <c r="B24" s="301">
        <v>112673.32184</v>
      </c>
      <c r="C24" s="301">
        <v>5790.3005400000002</v>
      </c>
      <c r="D24" s="301">
        <v>1708.0248999999999</v>
      </c>
      <c r="E24" s="301">
        <v>176.05329</v>
      </c>
      <c r="F24" s="301">
        <v>721.84766000000002</v>
      </c>
      <c r="G24" s="301">
        <v>0</v>
      </c>
      <c r="H24" s="301">
        <v>1619.4870700000001</v>
      </c>
      <c r="I24" s="301">
        <v>122689.0353</v>
      </c>
      <c r="J24" s="302">
        <v>3621003.4963776004</v>
      </c>
      <c r="K24" s="302">
        <v>86577.568712199994</v>
      </c>
      <c r="L24" s="302">
        <v>44334.496726000005</v>
      </c>
      <c r="M24" s="302">
        <v>3814.4075899999998</v>
      </c>
      <c r="N24" s="302">
        <v>22780.180030399999</v>
      </c>
      <c r="O24" s="302">
        <v>4582.2006837999998</v>
      </c>
      <c r="P24" s="302">
        <v>320644.9166</v>
      </c>
      <c r="Q24" s="302">
        <v>4103737.2667399999</v>
      </c>
      <c r="R24" s="292"/>
    </row>
    <row r="25" spans="1:18" ht="168" customHeight="1">
      <c r="A25" s="301" t="s">
        <v>432</v>
      </c>
      <c r="B25" s="301">
        <v>0</v>
      </c>
      <c r="C25" s="301">
        <v>0</v>
      </c>
      <c r="D25" s="301">
        <v>0</v>
      </c>
      <c r="E25" s="301">
        <v>0</v>
      </c>
      <c r="F25" s="301">
        <v>0</v>
      </c>
      <c r="G25" s="301">
        <v>0</v>
      </c>
      <c r="H25" s="301">
        <v>0</v>
      </c>
      <c r="I25" s="301">
        <v>0</v>
      </c>
      <c r="J25" s="302">
        <v>2887.6732976000003</v>
      </c>
      <c r="K25" s="302">
        <v>76.997619999999998</v>
      </c>
      <c r="L25" s="302">
        <v>43.446589999999993</v>
      </c>
      <c r="M25" s="302">
        <v>0</v>
      </c>
      <c r="N25" s="302">
        <v>0</v>
      </c>
      <c r="O25" s="302">
        <v>0</v>
      </c>
      <c r="P25" s="302">
        <v>10.175709999999999</v>
      </c>
      <c r="Q25" s="302">
        <v>3018.29322</v>
      </c>
      <c r="R25" s="292"/>
    </row>
    <row r="26" spans="1:18" ht="168" customHeight="1">
      <c r="A26" s="301" t="s">
        <v>433</v>
      </c>
      <c r="B26" s="301">
        <v>0</v>
      </c>
      <c r="C26" s="301">
        <v>0</v>
      </c>
      <c r="D26" s="301">
        <v>0</v>
      </c>
      <c r="E26" s="301">
        <v>0</v>
      </c>
      <c r="F26" s="301">
        <v>0</v>
      </c>
      <c r="G26" s="301">
        <v>0</v>
      </c>
      <c r="H26" s="301">
        <v>0</v>
      </c>
      <c r="I26" s="301">
        <v>0</v>
      </c>
      <c r="J26" s="302">
        <v>98.216570000000004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590.29446999999993</v>
      </c>
      <c r="Q26" s="302">
        <v>688.51104000000009</v>
      </c>
      <c r="R26" s="292"/>
    </row>
    <row r="27" spans="1:18" s="215" customFormat="1" ht="261.75" customHeight="1" thickBot="1">
      <c r="A27" s="304" t="s">
        <v>434</v>
      </c>
      <c r="B27" s="304">
        <v>0</v>
      </c>
      <c r="C27" s="304">
        <v>0</v>
      </c>
      <c r="D27" s="304">
        <v>0</v>
      </c>
      <c r="E27" s="304">
        <v>0</v>
      </c>
      <c r="F27" s="304">
        <v>0</v>
      </c>
      <c r="G27" s="304">
        <v>0</v>
      </c>
      <c r="H27" s="304">
        <v>0</v>
      </c>
      <c r="I27" s="304">
        <v>0</v>
      </c>
      <c r="J27" s="305">
        <v>1892.7119094</v>
      </c>
      <c r="K27" s="305">
        <v>136.30534</v>
      </c>
      <c r="L27" s="305">
        <v>0</v>
      </c>
      <c r="M27" s="305">
        <v>0</v>
      </c>
      <c r="N27" s="305">
        <v>0</v>
      </c>
      <c r="O27" s="305">
        <v>0</v>
      </c>
      <c r="P27" s="305">
        <v>8039.2007999999996</v>
      </c>
      <c r="Q27" s="305">
        <v>10068.21804</v>
      </c>
      <c r="R27" s="306"/>
    </row>
    <row r="28" spans="1:18" s="215" customFormat="1" ht="87.75" customHeight="1" thickTop="1" thickBot="1">
      <c r="A28" s="307" t="s">
        <v>76</v>
      </c>
      <c r="B28" s="308">
        <f>SUM(B10:B27)</f>
        <v>7893115.7827882003</v>
      </c>
      <c r="C28" s="308">
        <f t="shared" ref="C28:H28" si="0">SUM(C10:C27)</f>
        <v>287649.86250780005</v>
      </c>
      <c r="D28" s="308">
        <f t="shared" si="0"/>
        <v>44605.625489999999</v>
      </c>
      <c r="E28" s="308">
        <f t="shared" si="0"/>
        <v>17737.016078000001</v>
      </c>
      <c r="F28" s="308">
        <f t="shared" si="0"/>
        <v>50123.501971400001</v>
      </c>
      <c r="G28" s="308">
        <f t="shared" si="0"/>
        <v>16298.592134600001</v>
      </c>
      <c r="H28" s="308">
        <f t="shared" si="0"/>
        <v>224297.58119000003</v>
      </c>
      <c r="I28" s="308">
        <f>SUM(I10:I27)</f>
        <v>8533827.9621700011</v>
      </c>
      <c r="J28" s="308">
        <f t="shared" ref="J28:Q28" si="1">SUM(J10:J27)</f>
        <v>152923456.4381316</v>
      </c>
      <c r="K28" s="308">
        <f t="shared" si="1"/>
        <v>5323751.0158949997</v>
      </c>
      <c r="L28" s="308">
        <f t="shared" si="1"/>
        <v>711640.12651899992</v>
      </c>
      <c r="M28" s="308">
        <f t="shared" si="1"/>
        <v>401127.11641100002</v>
      </c>
      <c r="N28" s="308">
        <f t="shared" si="1"/>
        <v>1753678.3433195997</v>
      </c>
      <c r="O28" s="308">
        <f t="shared" si="1"/>
        <v>568363.06861680013</v>
      </c>
      <c r="P28" s="308">
        <f t="shared" si="1"/>
        <v>18613182.647240002</v>
      </c>
      <c r="Q28" s="308">
        <f t="shared" si="1"/>
        <v>180295198.75635001</v>
      </c>
      <c r="R28" s="306"/>
    </row>
    <row r="29" spans="1:18" ht="27.75" customHeight="1" thickTop="1" thickBot="1">
      <c r="A29" s="309"/>
      <c r="B29" s="309"/>
      <c r="C29" s="309"/>
      <c r="D29" s="309"/>
      <c r="E29" s="309"/>
      <c r="F29" s="309"/>
      <c r="G29" s="309"/>
      <c r="H29" s="309"/>
      <c r="I29" s="309"/>
      <c r="J29" s="312"/>
      <c r="K29" s="312"/>
      <c r="L29" s="310"/>
      <c r="M29" s="310"/>
      <c r="N29" s="310"/>
      <c r="O29" s="310"/>
      <c r="P29" s="310"/>
      <c r="Q29" s="310"/>
      <c r="R29" s="292"/>
    </row>
    <row r="30" spans="1:18" ht="54" customHeight="1" thickTop="1">
      <c r="A30" s="289" t="s">
        <v>437</v>
      </c>
      <c r="B30" s="289"/>
      <c r="C30" s="289"/>
      <c r="D30" s="289"/>
      <c r="E30" s="289"/>
      <c r="F30" s="289"/>
      <c r="G30" s="289"/>
      <c r="H30" s="289"/>
      <c r="I30" s="289"/>
      <c r="J30" s="227"/>
      <c r="K30" s="227"/>
      <c r="L30" s="228"/>
      <c r="M30" s="228"/>
      <c r="N30" s="107"/>
      <c r="O30" s="107"/>
      <c r="P30" s="107"/>
      <c r="Q30" s="107"/>
    </row>
    <row r="31" spans="1:18" ht="144" customHeight="1">
      <c r="A31" s="1037" t="s">
        <v>465</v>
      </c>
      <c r="B31" s="1037"/>
      <c r="C31" s="1037"/>
      <c r="D31" s="1037"/>
      <c r="E31" s="232"/>
      <c r="F31" s="232"/>
      <c r="G31" s="232"/>
      <c r="H31" s="232"/>
      <c r="I31" s="232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2"/>
      <c r="C32" s="232"/>
      <c r="D32" s="232"/>
      <c r="E32" s="232"/>
      <c r="F32" s="232"/>
      <c r="G32" s="232"/>
      <c r="H32" s="232"/>
      <c r="I32" s="232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2"/>
      <c r="C33" s="232"/>
      <c r="D33" s="232"/>
      <c r="E33" s="232"/>
      <c r="F33" s="232"/>
      <c r="G33" s="232"/>
      <c r="H33" s="232"/>
      <c r="I33" s="232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2"/>
      <c r="C34" s="232"/>
      <c r="D34" s="232"/>
      <c r="E34" s="232"/>
      <c r="F34" s="232"/>
      <c r="G34" s="232"/>
      <c r="H34" s="232"/>
      <c r="I34" s="232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2"/>
      <c r="C35" s="232"/>
      <c r="D35" s="232"/>
      <c r="E35" s="232"/>
      <c r="F35" s="232"/>
      <c r="G35" s="232"/>
      <c r="H35" s="232"/>
      <c r="I35" s="232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2"/>
      <c r="C36" s="232"/>
      <c r="D36" s="232"/>
      <c r="E36" s="232"/>
      <c r="F36" s="232"/>
      <c r="G36" s="232"/>
      <c r="H36" s="232"/>
      <c r="I36" s="232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31"/>
      <c r="C37" s="231"/>
      <c r="D37" s="231"/>
      <c r="E37" s="231"/>
      <c r="F37" s="231"/>
      <c r="G37" s="231"/>
      <c r="H37" s="231"/>
      <c r="I37" s="231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32"/>
      <c r="C38" s="232"/>
      <c r="D38" s="232"/>
      <c r="E38" s="232"/>
      <c r="F38" s="232"/>
      <c r="G38" s="232"/>
      <c r="H38" s="232"/>
      <c r="I38" s="232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32"/>
      <c r="C39" s="232"/>
      <c r="D39" s="232"/>
      <c r="E39" s="232"/>
      <c r="F39" s="232"/>
      <c r="G39" s="232"/>
      <c r="H39" s="232"/>
      <c r="I39" s="232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2"/>
      <c r="C40" s="232"/>
      <c r="D40" s="232"/>
      <c r="E40" s="232"/>
      <c r="F40" s="232"/>
      <c r="G40" s="232"/>
      <c r="H40" s="232"/>
      <c r="I40" s="232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2"/>
      <c r="C41" s="232"/>
      <c r="D41" s="232"/>
      <c r="E41" s="232"/>
      <c r="F41" s="232"/>
      <c r="G41" s="232"/>
      <c r="H41" s="232"/>
      <c r="I41" s="232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2"/>
      <c r="C42" s="232"/>
      <c r="D42" s="232"/>
      <c r="E42" s="232"/>
      <c r="F42" s="232"/>
      <c r="G42" s="232"/>
      <c r="H42" s="232"/>
      <c r="I42" s="232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1"/>
      <c r="C43" s="231"/>
      <c r="D43" s="231"/>
      <c r="E43" s="231"/>
      <c r="F43" s="231"/>
      <c r="G43" s="231"/>
      <c r="H43" s="231"/>
      <c r="I43" s="231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2"/>
      <c r="C44" s="232"/>
      <c r="D44" s="232"/>
      <c r="E44" s="232"/>
      <c r="F44" s="232"/>
      <c r="G44" s="232"/>
      <c r="H44" s="232"/>
      <c r="I44" s="232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2"/>
      <c r="C45" s="232"/>
      <c r="D45" s="232"/>
      <c r="E45" s="232"/>
      <c r="F45" s="232"/>
      <c r="G45" s="232"/>
      <c r="H45" s="232"/>
      <c r="I45" s="232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2"/>
      <c r="C46" s="232"/>
      <c r="D46" s="232"/>
      <c r="E46" s="232"/>
      <c r="F46" s="232"/>
      <c r="G46" s="232"/>
      <c r="H46" s="232"/>
      <c r="I46" s="232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1"/>
      <c r="C47" s="231"/>
      <c r="D47" s="231"/>
      <c r="E47" s="231"/>
      <c r="F47" s="231"/>
      <c r="G47" s="231"/>
      <c r="H47" s="231"/>
      <c r="I47" s="231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2"/>
      <c r="C48" s="232"/>
      <c r="D48" s="232"/>
      <c r="E48" s="232"/>
      <c r="F48" s="232"/>
      <c r="G48" s="232"/>
      <c r="H48" s="232"/>
      <c r="I48" s="232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2"/>
      <c r="C49" s="232"/>
      <c r="D49" s="232"/>
      <c r="E49" s="232"/>
      <c r="F49" s="232"/>
      <c r="G49" s="232"/>
      <c r="H49" s="232"/>
      <c r="I49" s="232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2"/>
      <c r="C50" s="232"/>
      <c r="D50" s="232"/>
      <c r="E50" s="232"/>
      <c r="F50" s="232"/>
      <c r="G50" s="232"/>
      <c r="H50" s="232"/>
      <c r="I50" s="232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2"/>
      <c r="C51" s="232"/>
      <c r="D51" s="232"/>
      <c r="E51" s="232"/>
      <c r="F51" s="232"/>
      <c r="G51" s="232"/>
      <c r="H51" s="232"/>
      <c r="I51" s="232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1"/>
      <c r="C52" s="231"/>
      <c r="D52" s="231"/>
      <c r="E52" s="231"/>
      <c r="F52" s="231"/>
      <c r="G52" s="231"/>
      <c r="H52" s="231"/>
      <c r="I52" s="231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2"/>
      <c r="C53" s="232"/>
      <c r="D53" s="232"/>
      <c r="E53" s="232"/>
      <c r="F53" s="232"/>
      <c r="G53" s="232"/>
      <c r="H53" s="232"/>
      <c r="I53" s="232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2"/>
      <c r="C54" s="232"/>
      <c r="D54" s="232"/>
      <c r="E54" s="232"/>
      <c r="F54" s="232"/>
      <c r="G54" s="232"/>
      <c r="H54" s="232"/>
      <c r="I54" s="232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2"/>
      <c r="C55" s="232"/>
      <c r="D55" s="232"/>
      <c r="E55" s="232"/>
      <c r="F55" s="232"/>
      <c r="G55" s="232"/>
      <c r="H55" s="232"/>
      <c r="I55" s="232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5"/>
      <c r="C56" s="235"/>
      <c r="D56" s="235"/>
      <c r="E56" s="235"/>
      <c r="F56" s="235"/>
      <c r="G56" s="235"/>
      <c r="H56" s="235"/>
      <c r="I56" s="235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5"/>
      <c r="C57" s="235"/>
      <c r="D57" s="235"/>
      <c r="E57" s="235"/>
      <c r="F57" s="235"/>
      <c r="G57" s="235"/>
      <c r="H57" s="235"/>
      <c r="I57" s="235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5"/>
      <c r="C58" s="235"/>
      <c r="D58" s="235"/>
      <c r="E58" s="235"/>
      <c r="F58" s="235"/>
      <c r="G58" s="235"/>
      <c r="H58" s="235"/>
      <c r="I58" s="235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5"/>
      <c r="C59" s="235"/>
      <c r="D59" s="235"/>
      <c r="E59" s="235"/>
      <c r="F59" s="235"/>
      <c r="G59" s="235"/>
      <c r="H59" s="235"/>
      <c r="I59" s="235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6"/>
      <c r="C60" s="236"/>
      <c r="D60" s="236"/>
      <c r="E60" s="236"/>
      <c r="F60" s="236"/>
      <c r="G60" s="236"/>
      <c r="H60" s="236"/>
      <c r="I60" s="236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B61" s="236"/>
      <c r="C61" s="236"/>
      <c r="D61" s="236"/>
      <c r="E61" s="236"/>
      <c r="F61" s="236"/>
      <c r="G61" s="236"/>
      <c r="H61" s="236"/>
      <c r="I61" s="236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B62" s="231"/>
      <c r="C62" s="231"/>
      <c r="D62" s="231"/>
      <c r="E62" s="231"/>
      <c r="F62" s="231"/>
      <c r="G62" s="231"/>
      <c r="H62" s="231"/>
      <c r="I62" s="231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B63" s="232"/>
      <c r="C63" s="232"/>
      <c r="D63" s="232"/>
      <c r="E63" s="232"/>
      <c r="F63" s="232"/>
      <c r="G63" s="232"/>
      <c r="H63" s="232"/>
      <c r="I63" s="232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B64" s="232"/>
      <c r="C64" s="232"/>
      <c r="D64" s="232"/>
      <c r="E64" s="232"/>
      <c r="F64" s="232"/>
      <c r="G64" s="232"/>
      <c r="H64" s="232"/>
      <c r="I64" s="232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B65" s="232"/>
      <c r="C65" s="232"/>
      <c r="D65" s="232"/>
      <c r="E65" s="232"/>
      <c r="F65" s="232"/>
      <c r="G65" s="232"/>
      <c r="H65" s="232"/>
      <c r="I65" s="232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B66" s="232"/>
      <c r="C66" s="232"/>
      <c r="D66" s="232"/>
      <c r="E66" s="232"/>
      <c r="F66" s="232"/>
      <c r="G66" s="232"/>
      <c r="H66" s="232"/>
      <c r="I66" s="232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B67" s="235"/>
      <c r="C67" s="235"/>
      <c r="D67" s="235"/>
      <c r="E67" s="235"/>
      <c r="F67" s="235"/>
      <c r="G67" s="235"/>
      <c r="H67" s="235"/>
      <c r="I67" s="235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B68" s="231"/>
      <c r="C68" s="231"/>
      <c r="D68" s="231"/>
      <c r="E68" s="231"/>
      <c r="F68" s="231"/>
      <c r="G68" s="231"/>
      <c r="H68" s="231"/>
      <c r="I68" s="231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B69" s="232"/>
      <c r="C69" s="232"/>
      <c r="D69" s="232"/>
      <c r="E69" s="232"/>
      <c r="F69" s="232"/>
      <c r="G69" s="232"/>
      <c r="H69" s="232"/>
      <c r="I69" s="232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B70" s="232"/>
      <c r="C70" s="232"/>
      <c r="D70" s="232"/>
      <c r="E70" s="232"/>
      <c r="F70" s="232"/>
      <c r="G70" s="232"/>
      <c r="H70" s="232"/>
      <c r="I70" s="232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B71" s="232"/>
      <c r="C71" s="232"/>
      <c r="D71" s="232"/>
      <c r="E71" s="232"/>
      <c r="F71" s="232"/>
      <c r="G71" s="232"/>
      <c r="H71" s="232"/>
      <c r="I71" s="232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B72" s="232"/>
      <c r="C72" s="232"/>
      <c r="D72" s="232"/>
      <c r="E72" s="232"/>
      <c r="F72" s="232"/>
      <c r="G72" s="232"/>
      <c r="H72" s="232"/>
      <c r="I72" s="232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B73" s="235"/>
      <c r="C73" s="235"/>
      <c r="D73" s="235"/>
      <c r="E73" s="235"/>
      <c r="F73" s="235"/>
      <c r="G73" s="235"/>
      <c r="H73" s="235"/>
      <c r="I73" s="235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B74" s="231"/>
      <c r="C74" s="231"/>
      <c r="D74" s="231"/>
      <c r="E74" s="231"/>
      <c r="F74" s="231"/>
      <c r="G74" s="231"/>
      <c r="H74" s="231"/>
      <c r="I74" s="231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B75" s="232"/>
      <c r="C75" s="232"/>
      <c r="D75" s="232"/>
      <c r="E75" s="232"/>
      <c r="F75" s="232"/>
      <c r="G75" s="232"/>
      <c r="H75" s="232"/>
      <c r="I75" s="232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B76" s="232"/>
      <c r="C76" s="232"/>
      <c r="D76" s="232"/>
      <c r="E76" s="232"/>
      <c r="F76" s="232"/>
      <c r="G76" s="232"/>
      <c r="H76" s="232"/>
      <c r="I76" s="232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B77" s="232"/>
      <c r="C77" s="232"/>
      <c r="D77" s="232"/>
      <c r="E77" s="232"/>
      <c r="F77" s="232"/>
      <c r="G77" s="232"/>
      <c r="H77" s="232"/>
      <c r="I77" s="232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B78" s="232"/>
      <c r="C78" s="232"/>
      <c r="D78" s="232"/>
      <c r="E78" s="232"/>
      <c r="F78" s="232"/>
      <c r="G78" s="232"/>
      <c r="H78" s="232"/>
      <c r="I78" s="232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B79" s="232"/>
      <c r="C79" s="232"/>
      <c r="D79" s="232"/>
      <c r="E79" s="232"/>
      <c r="F79" s="232"/>
      <c r="G79" s="232"/>
      <c r="H79" s="232"/>
      <c r="I79" s="232"/>
      <c r="J79" s="237"/>
      <c r="K79" s="237"/>
      <c r="L79" s="237"/>
    </row>
    <row r="80" spans="1:17">
      <c r="A80" s="232"/>
      <c r="B80" s="232"/>
      <c r="C80" s="232"/>
      <c r="D80" s="232"/>
      <c r="E80" s="232"/>
      <c r="F80" s="232"/>
      <c r="G80" s="232"/>
      <c r="H80" s="232"/>
      <c r="I80" s="232"/>
      <c r="J80" s="237"/>
      <c r="K80" s="237"/>
      <c r="L80" s="237"/>
    </row>
    <row r="81" spans="1:12">
      <c r="A81" s="232"/>
      <c r="B81" s="232"/>
      <c r="C81" s="232"/>
      <c r="D81" s="232"/>
      <c r="E81" s="232"/>
      <c r="F81" s="232"/>
      <c r="G81" s="232"/>
      <c r="H81" s="232"/>
      <c r="I81" s="232"/>
      <c r="J81" s="237"/>
      <c r="K81" s="237"/>
      <c r="L81" s="237"/>
    </row>
    <row r="82" spans="1:12">
      <c r="A82" s="232"/>
      <c r="B82" s="232"/>
      <c r="C82" s="232"/>
      <c r="D82" s="232"/>
      <c r="E82" s="232"/>
      <c r="F82" s="232"/>
      <c r="G82" s="232"/>
      <c r="H82" s="232"/>
      <c r="I82" s="232"/>
      <c r="J82" s="237"/>
      <c r="K82" s="237"/>
      <c r="L82" s="237"/>
    </row>
    <row r="83" spans="1:12">
      <c r="A83" s="235"/>
      <c r="B83" s="235"/>
      <c r="C83" s="235"/>
      <c r="D83" s="235"/>
      <c r="E83" s="235"/>
      <c r="F83" s="235"/>
      <c r="G83" s="235"/>
      <c r="H83" s="235"/>
      <c r="I83" s="235"/>
      <c r="J83" s="237"/>
      <c r="K83" s="237"/>
      <c r="L83" s="237"/>
    </row>
    <row r="84" spans="1:12">
      <c r="A84" s="231"/>
      <c r="B84" s="231"/>
      <c r="C84" s="231"/>
      <c r="D84" s="231"/>
      <c r="E84" s="231"/>
      <c r="F84" s="231"/>
      <c r="G84" s="231"/>
      <c r="H84" s="231"/>
      <c r="I84" s="231"/>
      <c r="J84" s="237"/>
      <c r="K84" s="237"/>
      <c r="L84" s="237"/>
    </row>
    <row r="85" spans="1:12">
      <c r="A85" s="232"/>
      <c r="B85" s="232"/>
      <c r="C85" s="232"/>
      <c r="D85" s="232"/>
      <c r="E85" s="232"/>
      <c r="F85" s="232"/>
      <c r="G85" s="232"/>
      <c r="H85" s="232"/>
      <c r="I85" s="232"/>
      <c r="J85" s="237"/>
      <c r="K85" s="237"/>
      <c r="L85" s="237"/>
    </row>
    <row r="86" spans="1:12">
      <c r="A86" s="232"/>
      <c r="B86" s="232"/>
      <c r="C86" s="232"/>
      <c r="D86" s="232"/>
      <c r="E86" s="232"/>
      <c r="F86" s="232"/>
      <c r="G86" s="232"/>
      <c r="H86" s="232"/>
      <c r="I86" s="232"/>
      <c r="J86" s="237"/>
      <c r="K86" s="237"/>
      <c r="L86" s="237"/>
    </row>
    <row r="87" spans="1:12">
      <c r="A87" s="232"/>
      <c r="B87" s="232"/>
      <c r="C87" s="232"/>
      <c r="D87" s="232"/>
      <c r="E87" s="232"/>
      <c r="F87" s="232"/>
      <c r="G87" s="232"/>
      <c r="H87" s="232"/>
      <c r="I87" s="232"/>
      <c r="J87" s="237"/>
      <c r="K87" s="237"/>
      <c r="L87" s="237"/>
    </row>
    <row r="88" spans="1:12">
      <c r="A88" s="232"/>
      <c r="B88" s="232"/>
      <c r="C88" s="232"/>
      <c r="D88" s="232"/>
      <c r="E88" s="232"/>
      <c r="F88" s="232"/>
      <c r="G88" s="232"/>
      <c r="H88" s="232"/>
      <c r="I88" s="232"/>
      <c r="J88" s="237"/>
      <c r="K88" s="237"/>
      <c r="L88" s="237"/>
    </row>
    <row r="89" spans="1:12">
      <c r="A89" s="232"/>
      <c r="B89" s="232"/>
      <c r="C89" s="232"/>
      <c r="D89" s="232"/>
      <c r="E89" s="232"/>
      <c r="F89" s="232"/>
      <c r="G89" s="232"/>
      <c r="H89" s="232"/>
      <c r="I89" s="232"/>
      <c r="J89" s="237"/>
      <c r="K89" s="237"/>
      <c r="L89" s="237"/>
    </row>
    <row r="90" spans="1:12">
      <c r="A90" s="232"/>
      <c r="B90" s="232"/>
      <c r="C90" s="232"/>
      <c r="D90" s="232"/>
      <c r="E90" s="232"/>
      <c r="F90" s="232"/>
      <c r="G90" s="232"/>
      <c r="H90" s="232"/>
      <c r="I90" s="232"/>
      <c r="J90" s="237"/>
      <c r="K90" s="237"/>
      <c r="L90" s="237"/>
    </row>
    <row r="91" spans="1:12">
      <c r="A91" s="232"/>
      <c r="B91" s="232"/>
      <c r="C91" s="232"/>
      <c r="D91" s="232"/>
      <c r="E91" s="232"/>
      <c r="F91" s="232"/>
      <c r="G91" s="232"/>
      <c r="H91" s="232"/>
      <c r="I91" s="232"/>
      <c r="J91" s="237"/>
      <c r="K91" s="237"/>
      <c r="L91" s="237"/>
    </row>
    <row r="92" spans="1:12">
      <c r="A92" s="232"/>
      <c r="B92" s="232"/>
      <c r="C92" s="232"/>
      <c r="D92" s="232"/>
      <c r="E92" s="232"/>
      <c r="F92" s="232"/>
      <c r="G92" s="232"/>
      <c r="H92" s="232"/>
      <c r="I92" s="232"/>
      <c r="J92" s="237"/>
      <c r="K92" s="237"/>
      <c r="L92" s="237"/>
    </row>
    <row r="93" spans="1:12">
      <c r="A93" s="232"/>
      <c r="B93" s="232"/>
      <c r="C93" s="232"/>
      <c r="D93" s="232"/>
      <c r="E93" s="232"/>
      <c r="F93" s="232"/>
      <c r="G93" s="232"/>
      <c r="H93" s="232"/>
      <c r="I93" s="232"/>
      <c r="J93" s="237"/>
      <c r="K93" s="237"/>
      <c r="L93" s="237"/>
    </row>
    <row r="94" spans="1:12">
      <c r="A94" s="231"/>
      <c r="B94" s="231"/>
      <c r="C94" s="231"/>
      <c r="D94" s="231"/>
      <c r="E94" s="231"/>
      <c r="F94" s="231"/>
      <c r="G94" s="231"/>
      <c r="H94" s="231"/>
      <c r="I94" s="231"/>
      <c r="J94" s="237"/>
      <c r="K94" s="237"/>
      <c r="L94" s="237"/>
    </row>
    <row r="95" spans="1:12">
      <c r="A95" s="232"/>
      <c r="B95" s="232"/>
      <c r="C95" s="232"/>
      <c r="D95" s="232"/>
      <c r="E95" s="232"/>
      <c r="F95" s="232"/>
      <c r="G95" s="232"/>
      <c r="H95" s="232"/>
      <c r="I95" s="232"/>
      <c r="J95" s="237"/>
      <c r="K95" s="237"/>
      <c r="L95" s="237"/>
    </row>
    <row r="96" spans="1:12">
      <c r="A96" s="232"/>
      <c r="B96" s="232"/>
      <c r="C96" s="232"/>
      <c r="D96" s="232"/>
      <c r="E96" s="232"/>
      <c r="F96" s="232"/>
      <c r="G96" s="232"/>
      <c r="H96" s="232"/>
      <c r="I96" s="232"/>
      <c r="J96" s="237"/>
      <c r="K96" s="237"/>
      <c r="L96" s="237"/>
    </row>
    <row r="97" spans="1:12">
      <c r="A97" s="232"/>
      <c r="B97" s="232"/>
      <c r="C97" s="232"/>
      <c r="D97" s="232"/>
      <c r="E97" s="232"/>
      <c r="F97" s="232"/>
      <c r="G97" s="232"/>
      <c r="H97" s="232"/>
      <c r="I97" s="232"/>
      <c r="J97" s="237"/>
      <c r="K97" s="237"/>
      <c r="L97" s="237"/>
    </row>
    <row r="98" spans="1:12">
      <c r="A98" s="238"/>
      <c r="B98" s="238"/>
      <c r="C98" s="238"/>
      <c r="D98" s="238"/>
      <c r="E98" s="238"/>
      <c r="F98" s="238"/>
      <c r="G98" s="238"/>
      <c r="H98" s="238"/>
      <c r="I98" s="238"/>
      <c r="J98" s="237"/>
      <c r="K98" s="237"/>
      <c r="L98" s="237"/>
    </row>
    <row r="99" spans="1:12">
      <c r="A99" s="238"/>
      <c r="B99" s="238"/>
      <c r="C99" s="238"/>
      <c r="D99" s="238"/>
      <c r="E99" s="238"/>
      <c r="F99" s="238"/>
      <c r="G99" s="238"/>
      <c r="H99" s="238"/>
      <c r="I99" s="238"/>
      <c r="J99" s="237"/>
      <c r="K99" s="237"/>
      <c r="L99" s="237"/>
    </row>
    <row r="100" spans="1:12">
      <c r="A100" s="238"/>
      <c r="B100" s="238"/>
      <c r="C100" s="238"/>
      <c r="D100" s="238"/>
      <c r="E100" s="238"/>
      <c r="F100" s="238"/>
      <c r="G100" s="238"/>
      <c r="H100" s="238"/>
      <c r="I100" s="238"/>
      <c r="J100" s="237"/>
      <c r="K100" s="237"/>
      <c r="L100" s="237"/>
    </row>
    <row r="101" spans="1:12">
      <c r="A101" s="238"/>
      <c r="B101" s="238"/>
      <c r="C101" s="238"/>
      <c r="D101" s="238"/>
      <c r="E101" s="238"/>
      <c r="F101" s="238"/>
      <c r="G101" s="238"/>
      <c r="H101" s="238"/>
      <c r="I101" s="238"/>
      <c r="J101" s="237"/>
      <c r="K101" s="237"/>
      <c r="L101" s="237"/>
    </row>
    <row r="102" spans="1:12">
      <c r="A102" s="238"/>
      <c r="B102" s="238"/>
      <c r="C102" s="238"/>
      <c r="D102" s="238"/>
      <c r="E102" s="238"/>
      <c r="F102" s="238"/>
      <c r="G102" s="238"/>
      <c r="H102" s="238"/>
      <c r="I102" s="238"/>
      <c r="J102" s="237"/>
      <c r="K102" s="237"/>
      <c r="L102" s="237"/>
    </row>
    <row r="103" spans="1:12">
      <c r="A103" s="238"/>
      <c r="B103" s="238"/>
      <c r="C103" s="238"/>
      <c r="D103" s="238"/>
      <c r="E103" s="238"/>
      <c r="F103" s="238"/>
      <c r="G103" s="238"/>
      <c r="H103" s="238"/>
      <c r="I103" s="238"/>
      <c r="J103" s="237"/>
      <c r="K103" s="237"/>
      <c r="L103" s="237"/>
    </row>
    <row r="104" spans="1:12">
      <c r="A104" s="238"/>
      <c r="B104" s="238"/>
      <c r="C104" s="238"/>
      <c r="D104" s="238"/>
      <c r="E104" s="238"/>
      <c r="F104" s="238"/>
      <c r="G104" s="238"/>
      <c r="H104" s="238"/>
      <c r="I104" s="238"/>
      <c r="J104" s="237"/>
      <c r="K104" s="237"/>
      <c r="L104" s="237"/>
    </row>
    <row r="105" spans="1:12">
      <c r="A105" s="238"/>
      <c r="B105" s="238"/>
      <c r="C105" s="238"/>
      <c r="D105" s="238"/>
      <c r="E105" s="238"/>
      <c r="F105" s="238"/>
      <c r="G105" s="238"/>
      <c r="H105" s="238"/>
      <c r="I105" s="238"/>
      <c r="J105" s="237"/>
      <c r="K105" s="237"/>
      <c r="L105" s="237"/>
    </row>
    <row r="106" spans="1:12">
      <c r="A106" s="238"/>
      <c r="B106" s="238"/>
      <c r="C106" s="238"/>
      <c r="D106" s="238"/>
      <c r="E106" s="238"/>
      <c r="F106" s="238"/>
      <c r="G106" s="238"/>
      <c r="H106" s="238"/>
      <c r="I106" s="238"/>
      <c r="J106" s="237"/>
      <c r="K106" s="237"/>
      <c r="L106" s="237"/>
    </row>
    <row r="107" spans="1:12">
      <c r="A107" s="239"/>
      <c r="B107" s="239"/>
      <c r="C107" s="239"/>
      <c r="D107" s="239"/>
      <c r="E107" s="239"/>
      <c r="F107" s="239"/>
      <c r="G107" s="239"/>
      <c r="H107" s="239"/>
      <c r="I107" s="239"/>
      <c r="J107" s="237"/>
      <c r="K107" s="237"/>
      <c r="L107" s="237"/>
    </row>
    <row r="108" spans="1:12">
      <c r="A108" s="239"/>
      <c r="B108" s="239"/>
      <c r="C108" s="239"/>
      <c r="D108" s="239"/>
      <c r="E108" s="239"/>
      <c r="F108" s="239"/>
      <c r="G108" s="239"/>
      <c r="H108" s="239"/>
      <c r="I108" s="239"/>
      <c r="J108" s="237"/>
      <c r="K108" s="237"/>
      <c r="L108" s="237"/>
    </row>
    <row r="109" spans="1:12">
      <c r="A109" s="239"/>
      <c r="B109" s="239"/>
      <c r="C109" s="239"/>
      <c r="D109" s="239"/>
      <c r="E109" s="239"/>
      <c r="F109" s="239"/>
      <c r="G109" s="239"/>
      <c r="H109" s="239"/>
      <c r="I109" s="239"/>
      <c r="J109" s="237"/>
      <c r="K109" s="237"/>
      <c r="L109" s="237"/>
    </row>
    <row r="110" spans="1:12">
      <c r="A110" s="239"/>
      <c r="B110" s="239"/>
      <c r="C110" s="239"/>
      <c r="D110" s="239"/>
      <c r="E110" s="239"/>
      <c r="F110" s="239"/>
      <c r="G110" s="239"/>
      <c r="H110" s="239"/>
      <c r="I110" s="239"/>
      <c r="J110" s="237"/>
      <c r="K110" s="237"/>
      <c r="L110" s="237"/>
    </row>
    <row r="111" spans="1:12">
      <c r="A111" s="239"/>
      <c r="B111" s="239"/>
      <c r="C111" s="239"/>
      <c r="D111" s="239"/>
      <c r="E111" s="239"/>
      <c r="F111" s="239"/>
      <c r="G111" s="239"/>
      <c r="H111" s="239"/>
      <c r="I111" s="239"/>
      <c r="J111" s="237"/>
      <c r="K111" s="237"/>
      <c r="L111" s="237"/>
    </row>
    <row r="112" spans="1:12">
      <c r="A112" s="239"/>
      <c r="B112" s="239"/>
      <c r="C112" s="239"/>
      <c r="D112" s="239"/>
      <c r="E112" s="239"/>
      <c r="F112" s="239"/>
      <c r="G112" s="239"/>
      <c r="H112" s="239"/>
      <c r="I112" s="239"/>
      <c r="J112" s="237"/>
      <c r="K112" s="237"/>
      <c r="L112" s="237"/>
    </row>
    <row r="113" spans="1:12">
      <c r="A113" s="239"/>
      <c r="B113" s="239"/>
      <c r="C113" s="239"/>
      <c r="D113" s="239"/>
      <c r="E113" s="239"/>
      <c r="F113" s="239"/>
      <c r="G113" s="239"/>
      <c r="H113" s="239"/>
      <c r="I113" s="239"/>
      <c r="J113" s="237"/>
      <c r="K113" s="237"/>
      <c r="L113" s="237"/>
    </row>
    <row r="114" spans="1:12">
      <c r="A114" s="239"/>
      <c r="B114" s="239"/>
      <c r="C114" s="239"/>
      <c r="D114" s="239"/>
      <c r="E114" s="239"/>
      <c r="F114" s="239"/>
      <c r="G114" s="239"/>
      <c r="H114" s="239"/>
      <c r="I114" s="239"/>
      <c r="J114" s="237"/>
      <c r="K114" s="237"/>
      <c r="L114" s="237"/>
    </row>
    <row r="115" spans="1:12">
      <c r="A115" s="239"/>
      <c r="B115" s="239"/>
      <c r="C115" s="239"/>
      <c r="D115" s="239"/>
      <c r="E115" s="239"/>
      <c r="F115" s="239"/>
      <c r="G115" s="239"/>
      <c r="H115" s="239"/>
      <c r="I115" s="239"/>
      <c r="J115" s="237"/>
      <c r="K115" s="237"/>
      <c r="L115" s="237"/>
    </row>
    <row r="116" spans="1:12">
      <c r="A116" s="239"/>
      <c r="B116" s="239"/>
      <c r="C116" s="239"/>
      <c r="D116" s="239"/>
      <c r="E116" s="239"/>
      <c r="F116" s="239"/>
      <c r="G116" s="239"/>
      <c r="H116" s="239"/>
      <c r="I116" s="239"/>
      <c r="J116" s="237"/>
      <c r="K116" s="237"/>
      <c r="L116" s="237"/>
    </row>
    <row r="117" spans="1:12">
      <c r="A117" s="239"/>
      <c r="B117" s="239"/>
      <c r="C117" s="239"/>
      <c r="D117" s="239"/>
      <c r="E117" s="239"/>
      <c r="F117" s="239"/>
      <c r="G117" s="239"/>
      <c r="H117" s="239"/>
      <c r="I117" s="239"/>
      <c r="J117" s="237"/>
      <c r="K117" s="237"/>
      <c r="L117" s="237"/>
    </row>
    <row r="118" spans="1:12">
      <c r="A118" s="239"/>
      <c r="B118" s="239"/>
      <c r="C118" s="239"/>
      <c r="D118" s="239"/>
      <c r="E118" s="239"/>
      <c r="F118" s="239"/>
      <c r="G118" s="239"/>
      <c r="H118" s="239"/>
      <c r="I118" s="239"/>
      <c r="J118" s="237"/>
      <c r="K118" s="237"/>
      <c r="L118" s="237"/>
    </row>
    <row r="119" spans="1:12">
      <c r="A119" s="239"/>
      <c r="B119" s="239"/>
      <c r="C119" s="239"/>
      <c r="D119" s="239"/>
      <c r="E119" s="239"/>
      <c r="F119" s="239"/>
      <c r="G119" s="239"/>
      <c r="H119" s="239"/>
      <c r="I119" s="239"/>
      <c r="J119" s="237"/>
      <c r="K119" s="237"/>
      <c r="L119" s="237"/>
    </row>
    <row r="120" spans="1:12">
      <c r="A120" s="239"/>
      <c r="B120" s="239"/>
      <c r="C120" s="239"/>
      <c r="D120" s="239"/>
      <c r="E120" s="239"/>
      <c r="F120" s="239"/>
      <c r="G120" s="239"/>
      <c r="H120" s="239"/>
      <c r="I120" s="239"/>
    </row>
    <row r="121" spans="1:12">
      <c r="A121" s="239"/>
      <c r="B121" s="239"/>
      <c r="C121" s="239"/>
      <c r="D121" s="239"/>
      <c r="E121" s="239"/>
      <c r="F121" s="239"/>
      <c r="G121" s="239"/>
      <c r="H121" s="239"/>
      <c r="I121" s="239"/>
    </row>
    <row r="122" spans="1:12">
      <c r="A122" s="239"/>
      <c r="B122" s="239"/>
      <c r="C122" s="239"/>
      <c r="D122" s="239"/>
      <c r="E122" s="239"/>
      <c r="F122" s="239"/>
      <c r="G122" s="239"/>
      <c r="H122" s="239"/>
      <c r="I122" s="239"/>
    </row>
    <row r="123" spans="1:12">
      <c r="A123" s="239"/>
      <c r="B123" s="239"/>
      <c r="C123" s="239"/>
      <c r="D123" s="239"/>
      <c r="E123" s="239"/>
      <c r="F123" s="239"/>
      <c r="G123" s="239"/>
      <c r="H123" s="239"/>
      <c r="I123" s="239"/>
    </row>
    <row r="124" spans="1:12">
      <c r="A124" s="239"/>
      <c r="B124" s="239"/>
      <c r="C124" s="239"/>
      <c r="D124" s="239"/>
      <c r="E124" s="239"/>
      <c r="F124" s="239"/>
      <c r="G124" s="239"/>
      <c r="H124" s="239"/>
      <c r="I124" s="239"/>
    </row>
    <row r="125" spans="1:12">
      <c r="A125" s="239"/>
      <c r="B125" s="239"/>
      <c r="C125" s="239"/>
      <c r="D125" s="239"/>
      <c r="E125" s="239"/>
      <c r="F125" s="239"/>
      <c r="G125" s="239"/>
      <c r="H125" s="239"/>
      <c r="I125" s="239"/>
    </row>
    <row r="126" spans="1:12">
      <c r="A126" s="239"/>
      <c r="B126" s="239"/>
      <c r="C126" s="239"/>
      <c r="D126" s="239"/>
      <c r="E126" s="239"/>
      <c r="F126" s="239"/>
      <c r="G126" s="239"/>
      <c r="H126" s="239"/>
      <c r="I126" s="239"/>
    </row>
    <row r="127" spans="1:12">
      <c r="A127" s="239"/>
      <c r="B127" s="239"/>
      <c r="C127" s="239"/>
      <c r="D127" s="239"/>
      <c r="E127" s="239"/>
      <c r="F127" s="239"/>
      <c r="G127" s="239"/>
      <c r="H127" s="239"/>
      <c r="I127" s="239"/>
    </row>
    <row r="128" spans="1:12">
      <c r="A128" s="239"/>
      <c r="B128" s="239"/>
      <c r="C128" s="239"/>
      <c r="D128" s="239"/>
      <c r="E128" s="239"/>
      <c r="F128" s="239"/>
      <c r="G128" s="239"/>
      <c r="H128" s="239"/>
      <c r="I128" s="239"/>
    </row>
    <row r="129" spans="1:9">
      <c r="A129" s="239"/>
      <c r="B129" s="239"/>
      <c r="C129" s="239"/>
      <c r="D129" s="239"/>
      <c r="E129" s="239"/>
      <c r="F129" s="239"/>
      <c r="G129" s="239"/>
      <c r="H129" s="239"/>
      <c r="I129" s="239"/>
    </row>
    <row r="130" spans="1:9">
      <c r="A130" s="239"/>
      <c r="B130" s="239"/>
      <c r="C130" s="239"/>
      <c r="D130" s="239"/>
      <c r="E130" s="239"/>
      <c r="F130" s="239"/>
      <c r="G130" s="239"/>
      <c r="H130" s="239"/>
      <c r="I130" s="239"/>
    </row>
    <row r="131" spans="1:9">
      <c r="A131" s="239"/>
      <c r="B131" s="239"/>
      <c r="C131" s="239"/>
      <c r="D131" s="239"/>
      <c r="E131" s="239"/>
      <c r="F131" s="239"/>
      <c r="G131" s="239"/>
      <c r="H131" s="239"/>
      <c r="I131" s="239"/>
    </row>
    <row r="132" spans="1:9">
      <c r="A132" s="239"/>
      <c r="B132" s="239"/>
      <c r="C132" s="239"/>
      <c r="D132" s="239"/>
      <c r="E132" s="239"/>
      <c r="F132" s="239"/>
      <c r="G132" s="239"/>
      <c r="H132" s="239"/>
      <c r="I132" s="239"/>
    </row>
    <row r="133" spans="1:9">
      <c r="A133" s="239"/>
      <c r="B133" s="239"/>
      <c r="C133" s="239"/>
      <c r="D133" s="239"/>
      <c r="E133" s="239"/>
      <c r="F133" s="239"/>
      <c r="G133" s="239"/>
      <c r="H133" s="239"/>
      <c r="I133" s="239"/>
    </row>
    <row r="134" spans="1:9">
      <c r="A134" s="239"/>
      <c r="B134" s="239"/>
      <c r="C134" s="239"/>
      <c r="D134" s="239"/>
      <c r="E134" s="239"/>
      <c r="F134" s="239"/>
      <c r="G134" s="239"/>
      <c r="H134" s="239"/>
      <c r="I134" s="239"/>
    </row>
    <row r="135" spans="1:9">
      <c r="A135" s="239"/>
      <c r="B135" s="239"/>
      <c r="C135" s="239"/>
      <c r="D135" s="239"/>
      <c r="E135" s="239"/>
      <c r="F135" s="239"/>
      <c r="G135" s="239"/>
      <c r="H135" s="239"/>
      <c r="I135" s="239"/>
    </row>
    <row r="136" spans="1:9">
      <c r="A136" s="239"/>
      <c r="B136" s="239"/>
      <c r="C136" s="239"/>
      <c r="D136" s="239"/>
      <c r="E136" s="239"/>
      <c r="F136" s="239"/>
      <c r="G136" s="239"/>
      <c r="H136" s="239"/>
      <c r="I136" s="239"/>
    </row>
    <row r="137" spans="1:9">
      <c r="A137" s="239"/>
      <c r="B137" s="239"/>
      <c r="C137" s="239"/>
      <c r="D137" s="239"/>
      <c r="E137" s="239"/>
      <c r="F137" s="239"/>
      <c r="G137" s="239"/>
      <c r="H137" s="239"/>
      <c r="I137" s="239"/>
    </row>
    <row r="138" spans="1:9">
      <c r="A138" s="239"/>
      <c r="B138" s="239"/>
      <c r="C138" s="239"/>
      <c r="D138" s="239"/>
      <c r="E138" s="239"/>
      <c r="F138" s="239"/>
      <c r="G138" s="239"/>
      <c r="H138" s="239"/>
      <c r="I138" s="239"/>
    </row>
    <row r="139" spans="1:9">
      <c r="A139" s="239"/>
      <c r="B139" s="239"/>
      <c r="C139" s="239"/>
      <c r="D139" s="239"/>
      <c r="E139" s="239"/>
      <c r="F139" s="239"/>
      <c r="G139" s="239"/>
      <c r="H139" s="239"/>
      <c r="I139" s="239"/>
    </row>
    <row r="140" spans="1:9">
      <c r="A140" s="239"/>
      <c r="B140" s="239"/>
      <c r="C140" s="239"/>
      <c r="D140" s="239"/>
      <c r="E140" s="239"/>
      <c r="F140" s="239"/>
      <c r="G140" s="239"/>
      <c r="H140" s="239"/>
      <c r="I140" s="239"/>
    </row>
    <row r="141" spans="1:9">
      <c r="A141" s="239"/>
      <c r="B141" s="239"/>
      <c r="C141" s="239"/>
      <c r="D141" s="239"/>
      <c r="E141" s="239"/>
      <c r="F141" s="239"/>
      <c r="G141" s="239"/>
      <c r="H141" s="239"/>
      <c r="I141" s="239"/>
    </row>
    <row r="142" spans="1:9">
      <c r="A142" s="239"/>
      <c r="B142" s="239"/>
      <c r="C142" s="239"/>
      <c r="D142" s="239"/>
      <c r="E142" s="239"/>
      <c r="F142" s="239"/>
      <c r="G142" s="239"/>
      <c r="H142" s="239"/>
      <c r="I142" s="239"/>
    </row>
    <row r="143" spans="1:9">
      <c r="A143" s="239"/>
      <c r="B143" s="239"/>
      <c r="C143" s="239"/>
      <c r="D143" s="239"/>
      <c r="E143" s="239"/>
      <c r="F143" s="239"/>
      <c r="G143" s="239"/>
      <c r="H143" s="239"/>
      <c r="I143" s="239"/>
    </row>
    <row r="144" spans="1:9">
      <c r="A144" s="239"/>
      <c r="B144" s="239"/>
      <c r="C144" s="239"/>
      <c r="D144" s="239"/>
      <c r="E144" s="239"/>
      <c r="F144" s="239"/>
      <c r="G144" s="239"/>
      <c r="H144" s="239"/>
      <c r="I144" s="239"/>
    </row>
    <row r="145" spans="1:9">
      <c r="A145" s="239"/>
      <c r="B145" s="239"/>
      <c r="C145" s="239"/>
      <c r="D145" s="239"/>
      <c r="E145" s="239"/>
      <c r="F145" s="239"/>
      <c r="G145" s="239"/>
      <c r="H145" s="239"/>
      <c r="I145" s="239"/>
    </row>
    <row r="146" spans="1:9">
      <c r="A146" s="239"/>
      <c r="B146" s="239"/>
      <c r="C146" s="239"/>
      <c r="D146" s="239"/>
      <c r="E146" s="239"/>
      <c r="F146" s="239"/>
      <c r="G146" s="239"/>
      <c r="H146" s="239"/>
      <c r="I146" s="239"/>
    </row>
    <row r="147" spans="1:9">
      <c r="A147" s="239"/>
      <c r="B147" s="239"/>
      <c r="C147" s="239"/>
      <c r="D147" s="239"/>
      <c r="E147" s="239"/>
      <c r="F147" s="239"/>
      <c r="G147" s="239"/>
      <c r="H147" s="239"/>
      <c r="I147" s="239"/>
    </row>
    <row r="148" spans="1:9">
      <c r="A148" s="239"/>
      <c r="B148" s="239"/>
      <c r="C148" s="239"/>
      <c r="D148" s="239"/>
      <c r="E148" s="239"/>
      <c r="F148" s="239"/>
      <c r="G148" s="239"/>
      <c r="H148" s="239"/>
      <c r="I148" s="239"/>
    </row>
    <row r="149" spans="1:9">
      <c r="A149" s="239"/>
      <c r="B149" s="239"/>
      <c r="C149" s="239"/>
      <c r="D149" s="239"/>
      <c r="E149" s="239"/>
      <c r="F149" s="239"/>
      <c r="G149" s="239"/>
      <c r="H149" s="239"/>
      <c r="I149" s="239"/>
    </row>
    <row r="150" spans="1:9">
      <c r="A150" s="239"/>
      <c r="B150" s="239"/>
      <c r="C150" s="239"/>
      <c r="D150" s="239"/>
      <c r="E150" s="239"/>
      <c r="F150" s="239"/>
      <c r="G150" s="239"/>
      <c r="H150" s="239"/>
      <c r="I150" s="239"/>
    </row>
    <row r="151" spans="1:9">
      <c r="A151" s="239"/>
      <c r="B151" s="239"/>
      <c r="C151" s="239"/>
      <c r="D151" s="239"/>
      <c r="E151" s="239"/>
      <c r="F151" s="239"/>
      <c r="G151" s="239"/>
      <c r="H151" s="239"/>
      <c r="I151" s="239"/>
    </row>
    <row r="152" spans="1:9">
      <c r="A152" s="239"/>
      <c r="B152" s="239"/>
      <c r="C152" s="239"/>
      <c r="D152" s="239"/>
      <c r="E152" s="239"/>
      <c r="F152" s="239"/>
      <c r="G152" s="239"/>
      <c r="H152" s="239"/>
      <c r="I152" s="239"/>
    </row>
    <row r="153" spans="1:9">
      <c r="A153" s="239"/>
      <c r="B153" s="239"/>
      <c r="C153" s="239"/>
      <c r="D153" s="239"/>
      <c r="E153" s="239"/>
      <c r="F153" s="239"/>
      <c r="G153" s="239"/>
      <c r="H153" s="239"/>
      <c r="I153" s="239"/>
    </row>
    <row r="154" spans="1:9">
      <c r="A154" s="239"/>
      <c r="B154" s="239"/>
      <c r="C154" s="239"/>
      <c r="D154" s="239"/>
      <c r="E154" s="239"/>
      <c r="F154" s="239"/>
      <c r="G154" s="239"/>
      <c r="H154" s="239"/>
      <c r="I154" s="239"/>
    </row>
    <row r="155" spans="1:9">
      <c r="A155" s="239"/>
      <c r="B155" s="239"/>
      <c r="C155" s="239"/>
      <c r="D155" s="239"/>
      <c r="E155" s="239"/>
      <c r="F155" s="239"/>
      <c r="G155" s="239"/>
      <c r="H155" s="239"/>
      <c r="I155" s="239"/>
    </row>
    <row r="156" spans="1:9">
      <c r="A156" s="239"/>
      <c r="B156" s="239"/>
      <c r="C156" s="239"/>
      <c r="D156" s="239"/>
      <c r="E156" s="239"/>
      <c r="F156" s="239"/>
      <c r="G156" s="239"/>
      <c r="H156" s="239"/>
      <c r="I156" s="239"/>
    </row>
    <row r="157" spans="1:9">
      <c r="A157" s="239"/>
      <c r="B157" s="239"/>
      <c r="C157" s="239"/>
      <c r="D157" s="239"/>
      <c r="E157" s="239"/>
      <c r="F157" s="239"/>
      <c r="G157" s="239"/>
      <c r="H157" s="239"/>
      <c r="I157" s="239"/>
    </row>
    <row r="158" spans="1:9">
      <c r="A158" s="239"/>
      <c r="B158" s="239"/>
      <c r="C158" s="239"/>
      <c r="D158" s="239"/>
      <c r="E158" s="239"/>
      <c r="F158" s="239"/>
      <c r="G158" s="239"/>
      <c r="H158" s="239"/>
      <c r="I158" s="239"/>
    </row>
    <row r="159" spans="1:9">
      <c r="A159" s="239"/>
      <c r="B159" s="239"/>
      <c r="C159" s="239"/>
      <c r="D159" s="239"/>
      <c r="E159" s="239"/>
      <c r="F159" s="239"/>
      <c r="G159" s="239"/>
      <c r="H159" s="239"/>
      <c r="I159" s="239"/>
    </row>
    <row r="160" spans="1:9">
      <c r="A160" s="239"/>
      <c r="B160" s="239"/>
      <c r="C160" s="239"/>
      <c r="D160" s="239"/>
      <c r="E160" s="239"/>
      <c r="F160" s="239"/>
      <c r="G160" s="239"/>
      <c r="H160" s="239"/>
      <c r="I160" s="239"/>
    </row>
    <row r="161" spans="1:9">
      <c r="A161" s="239"/>
      <c r="B161" s="239"/>
      <c r="C161" s="239"/>
      <c r="D161" s="239"/>
      <c r="E161" s="239"/>
      <c r="F161" s="239"/>
      <c r="G161" s="239"/>
      <c r="H161" s="239"/>
      <c r="I161" s="239"/>
    </row>
    <row r="162" spans="1:9">
      <c r="A162" s="239"/>
      <c r="B162" s="239"/>
      <c r="C162" s="239"/>
      <c r="D162" s="239"/>
      <c r="E162" s="239"/>
      <c r="F162" s="239"/>
      <c r="G162" s="239"/>
      <c r="H162" s="239"/>
      <c r="I162" s="239"/>
    </row>
    <row r="163" spans="1:9">
      <c r="A163" s="239"/>
      <c r="B163" s="239"/>
      <c r="C163" s="239"/>
      <c r="D163" s="239"/>
      <c r="E163" s="239"/>
      <c r="F163" s="239"/>
      <c r="G163" s="239"/>
      <c r="H163" s="239"/>
      <c r="I163" s="239"/>
    </row>
    <row r="164" spans="1:9">
      <c r="A164" s="239"/>
      <c r="B164" s="239"/>
      <c r="C164" s="239"/>
      <c r="D164" s="239"/>
      <c r="E164" s="239"/>
      <c r="F164" s="239"/>
      <c r="G164" s="239"/>
      <c r="H164" s="239"/>
      <c r="I164" s="239"/>
    </row>
    <row r="165" spans="1:9">
      <c r="A165" s="239"/>
      <c r="B165" s="239"/>
      <c r="C165" s="239"/>
      <c r="D165" s="239"/>
      <c r="E165" s="239"/>
      <c r="F165" s="239"/>
      <c r="G165" s="239"/>
      <c r="H165" s="239"/>
      <c r="I165" s="239"/>
    </row>
    <row r="166" spans="1:9">
      <c r="A166" s="239"/>
      <c r="B166" s="239"/>
      <c r="C166" s="239"/>
      <c r="D166" s="239"/>
      <c r="E166" s="239"/>
      <c r="F166" s="239"/>
      <c r="G166" s="239"/>
      <c r="H166" s="239"/>
      <c r="I166" s="239"/>
    </row>
    <row r="167" spans="1:9">
      <c r="A167" s="239"/>
      <c r="B167" s="239"/>
      <c r="C167" s="239"/>
      <c r="D167" s="239"/>
      <c r="E167" s="239"/>
      <c r="F167" s="239"/>
      <c r="G167" s="239"/>
      <c r="H167" s="239"/>
      <c r="I167" s="239"/>
    </row>
    <row r="168" spans="1:9">
      <c r="A168" s="239"/>
      <c r="B168" s="239"/>
      <c r="C168" s="239"/>
      <c r="D168" s="239"/>
      <c r="E168" s="239"/>
      <c r="F168" s="239"/>
      <c r="G168" s="239"/>
      <c r="H168" s="239"/>
      <c r="I168" s="239"/>
    </row>
    <row r="169" spans="1:9">
      <c r="A169" s="239"/>
      <c r="B169" s="239"/>
      <c r="C169" s="239"/>
      <c r="D169" s="239"/>
      <c r="E169" s="239"/>
      <c r="F169" s="239"/>
      <c r="G169" s="239"/>
      <c r="H169" s="239"/>
      <c r="I169" s="239"/>
    </row>
    <row r="170" spans="1:9">
      <c r="A170" s="239"/>
      <c r="B170" s="239"/>
      <c r="C170" s="239"/>
      <c r="D170" s="239"/>
      <c r="E170" s="239"/>
      <c r="F170" s="239"/>
      <c r="G170" s="239"/>
      <c r="H170" s="239"/>
      <c r="I170" s="239"/>
    </row>
    <row r="171" spans="1:9">
      <c r="A171" s="239"/>
      <c r="B171" s="239"/>
      <c r="C171" s="239"/>
      <c r="D171" s="239"/>
      <c r="E171" s="239"/>
      <c r="F171" s="239"/>
      <c r="G171" s="239"/>
      <c r="H171" s="239"/>
      <c r="I171" s="239"/>
    </row>
    <row r="172" spans="1:9">
      <c r="A172" s="239"/>
      <c r="B172" s="239"/>
      <c r="C172" s="239"/>
      <c r="D172" s="239"/>
      <c r="E172" s="239"/>
      <c r="F172" s="239"/>
      <c r="G172" s="239"/>
      <c r="H172" s="239"/>
      <c r="I172" s="239"/>
    </row>
    <row r="173" spans="1:9">
      <c r="A173" s="239"/>
      <c r="B173" s="239"/>
      <c r="C173" s="239"/>
      <c r="D173" s="239"/>
      <c r="E173" s="239"/>
      <c r="F173" s="239"/>
      <c r="G173" s="239"/>
      <c r="H173" s="239"/>
      <c r="I173" s="239"/>
    </row>
    <row r="174" spans="1:9">
      <c r="A174" s="239"/>
      <c r="B174" s="239"/>
      <c r="C174" s="239"/>
      <c r="D174" s="239"/>
      <c r="E174" s="239"/>
      <c r="F174" s="239"/>
      <c r="G174" s="239"/>
      <c r="H174" s="239"/>
      <c r="I174" s="239"/>
    </row>
    <row r="175" spans="1:9">
      <c r="A175" s="239"/>
      <c r="B175" s="239"/>
      <c r="C175" s="239"/>
      <c r="D175" s="239"/>
      <c r="E175" s="239"/>
      <c r="F175" s="239"/>
      <c r="G175" s="239"/>
      <c r="H175" s="239"/>
      <c r="I175" s="239"/>
    </row>
    <row r="176" spans="1:9">
      <c r="A176" s="239"/>
      <c r="B176" s="239"/>
      <c r="C176" s="239"/>
      <c r="D176" s="239"/>
      <c r="E176" s="239"/>
      <c r="F176" s="239"/>
      <c r="G176" s="239"/>
      <c r="H176" s="239"/>
      <c r="I176" s="239"/>
    </row>
    <row r="177" spans="1:9">
      <c r="A177" s="239"/>
      <c r="B177" s="239"/>
      <c r="C177" s="239"/>
      <c r="D177" s="239"/>
      <c r="E177" s="239"/>
      <c r="F177" s="239"/>
      <c r="G177" s="239"/>
      <c r="H177" s="239"/>
      <c r="I177" s="239"/>
    </row>
    <row r="178" spans="1:9">
      <c r="A178" s="239"/>
      <c r="B178" s="239"/>
      <c r="C178" s="239"/>
      <c r="D178" s="239"/>
      <c r="E178" s="239"/>
      <c r="F178" s="239"/>
      <c r="G178" s="239"/>
      <c r="H178" s="239"/>
      <c r="I178" s="239"/>
    </row>
    <row r="179" spans="1:9">
      <c r="A179" s="239"/>
      <c r="B179" s="239"/>
      <c r="C179" s="239"/>
      <c r="D179" s="239"/>
      <c r="E179" s="239"/>
      <c r="F179" s="239"/>
      <c r="G179" s="239"/>
      <c r="H179" s="239"/>
      <c r="I179" s="239"/>
    </row>
    <row r="180" spans="1:9">
      <c r="A180" s="239"/>
      <c r="B180" s="239"/>
      <c r="C180" s="239"/>
      <c r="D180" s="239"/>
      <c r="E180" s="239"/>
      <c r="F180" s="239"/>
      <c r="G180" s="239"/>
      <c r="H180" s="239"/>
      <c r="I180" s="239"/>
    </row>
    <row r="181" spans="1:9">
      <c r="A181" s="239"/>
      <c r="B181" s="239"/>
      <c r="C181" s="239"/>
      <c r="D181" s="239"/>
      <c r="E181" s="239"/>
      <c r="F181" s="239"/>
      <c r="G181" s="239"/>
      <c r="H181" s="239"/>
      <c r="I181" s="239"/>
    </row>
    <row r="182" spans="1:9">
      <c r="A182" s="239"/>
      <c r="B182" s="239"/>
      <c r="C182" s="239"/>
      <c r="D182" s="239"/>
      <c r="E182" s="239"/>
      <c r="F182" s="239"/>
      <c r="G182" s="239"/>
      <c r="H182" s="239"/>
      <c r="I182" s="239"/>
    </row>
    <row r="183" spans="1:9">
      <c r="A183" s="239"/>
      <c r="B183" s="239"/>
      <c r="C183" s="239"/>
      <c r="D183" s="239"/>
      <c r="E183" s="239"/>
      <c r="F183" s="239"/>
      <c r="G183" s="239"/>
      <c r="H183" s="239"/>
      <c r="I183" s="239"/>
    </row>
    <row r="184" spans="1:9">
      <c r="A184" s="239"/>
      <c r="B184" s="239"/>
      <c r="C184" s="239"/>
      <c r="D184" s="239"/>
      <c r="E184" s="239"/>
      <c r="F184" s="239"/>
      <c r="G184" s="239"/>
      <c r="H184" s="239"/>
      <c r="I184" s="239"/>
    </row>
    <row r="185" spans="1:9">
      <c r="A185" s="239"/>
      <c r="B185" s="239"/>
      <c r="C185" s="239"/>
      <c r="D185" s="239"/>
      <c r="E185" s="239"/>
      <c r="F185" s="239"/>
      <c r="G185" s="239"/>
      <c r="H185" s="239"/>
      <c r="I185" s="239"/>
    </row>
    <row r="186" spans="1:9">
      <c r="A186" s="239"/>
      <c r="B186" s="239"/>
      <c r="C186" s="239"/>
      <c r="D186" s="239"/>
      <c r="E186" s="239"/>
      <c r="F186" s="239"/>
      <c r="G186" s="239"/>
      <c r="H186" s="239"/>
      <c r="I186" s="239"/>
    </row>
    <row r="187" spans="1:9">
      <c r="A187" s="239"/>
      <c r="B187" s="239"/>
      <c r="C187" s="239"/>
      <c r="D187" s="239"/>
      <c r="E187" s="239"/>
      <c r="F187" s="239"/>
      <c r="G187" s="239"/>
      <c r="H187" s="239"/>
      <c r="I187" s="239"/>
    </row>
    <row r="188" spans="1:9">
      <c r="A188" s="239"/>
      <c r="B188" s="239"/>
      <c r="C188" s="239"/>
      <c r="D188" s="239"/>
      <c r="E188" s="239"/>
      <c r="F188" s="239"/>
      <c r="G188" s="239"/>
      <c r="H188" s="239"/>
      <c r="I188" s="239"/>
    </row>
    <row r="189" spans="1:9">
      <c r="A189" s="239"/>
      <c r="B189" s="239"/>
      <c r="C189" s="239"/>
      <c r="D189" s="239"/>
      <c r="E189" s="239"/>
      <c r="F189" s="239"/>
      <c r="G189" s="239"/>
      <c r="H189" s="239"/>
      <c r="I189" s="239"/>
    </row>
    <row r="190" spans="1:9">
      <c r="A190" s="239"/>
      <c r="B190" s="239"/>
      <c r="C190" s="239"/>
      <c r="D190" s="239"/>
      <c r="E190" s="239"/>
      <c r="F190" s="239"/>
      <c r="G190" s="239"/>
      <c r="H190" s="239"/>
      <c r="I190" s="239"/>
    </row>
    <row r="191" spans="1:9">
      <c r="A191" s="239"/>
      <c r="B191" s="239"/>
      <c r="C191" s="239"/>
      <c r="D191" s="239"/>
      <c r="E191" s="239"/>
      <c r="F191" s="239"/>
      <c r="G191" s="239"/>
      <c r="H191" s="239"/>
      <c r="I191" s="239"/>
    </row>
    <row r="192" spans="1:9">
      <c r="A192" s="239"/>
      <c r="B192" s="239"/>
      <c r="C192" s="239"/>
      <c r="D192" s="239"/>
      <c r="E192" s="239"/>
      <c r="F192" s="239"/>
      <c r="G192" s="239"/>
      <c r="H192" s="239"/>
      <c r="I192" s="239"/>
    </row>
    <row r="193" spans="1:9">
      <c r="A193" s="239"/>
      <c r="B193" s="239"/>
      <c r="C193" s="239"/>
      <c r="D193" s="239"/>
      <c r="E193" s="239"/>
      <c r="F193" s="239"/>
      <c r="G193" s="239"/>
      <c r="H193" s="239"/>
      <c r="I193" s="239"/>
    </row>
    <row r="194" spans="1:9">
      <c r="A194" s="239"/>
      <c r="B194" s="239"/>
      <c r="C194" s="239"/>
      <c r="D194" s="239"/>
      <c r="E194" s="239"/>
      <c r="F194" s="239"/>
      <c r="G194" s="239"/>
      <c r="H194" s="239"/>
      <c r="I194" s="239"/>
    </row>
    <row r="195" spans="1:9">
      <c r="A195" s="239"/>
      <c r="B195" s="239"/>
      <c r="C195" s="239"/>
      <c r="D195" s="239"/>
      <c r="E195" s="239"/>
      <c r="F195" s="239"/>
      <c r="G195" s="239"/>
      <c r="H195" s="239"/>
      <c r="I195" s="239"/>
    </row>
    <row r="196" spans="1:9">
      <c r="A196" s="239"/>
      <c r="B196" s="239"/>
      <c r="C196" s="239"/>
      <c r="D196" s="239"/>
      <c r="E196" s="239"/>
      <c r="F196" s="239"/>
      <c r="G196" s="239"/>
      <c r="H196" s="239"/>
      <c r="I196" s="239"/>
    </row>
    <row r="197" spans="1:9">
      <c r="A197" s="239"/>
      <c r="B197" s="239"/>
      <c r="C197" s="239"/>
      <c r="D197" s="239"/>
      <c r="E197" s="239"/>
      <c r="F197" s="239"/>
      <c r="G197" s="239"/>
      <c r="H197" s="239"/>
      <c r="I197" s="239"/>
    </row>
    <row r="198" spans="1:9">
      <c r="A198" s="239"/>
      <c r="B198" s="239"/>
      <c r="C198" s="239"/>
      <c r="D198" s="239"/>
      <c r="E198" s="239"/>
      <c r="F198" s="239"/>
      <c r="G198" s="239"/>
      <c r="H198" s="239"/>
      <c r="I198" s="239"/>
    </row>
    <row r="199" spans="1:9">
      <c r="A199" s="239"/>
      <c r="B199" s="239"/>
      <c r="C199" s="239"/>
      <c r="D199" s="239"/>
      <c r="E199" s="239"/>
      <c r="F199" s="239"/>
      <c r="G199" s="239"/>
      <c r="H199" s="239"/>
      <c r="I199" s="239"/>
    </row>
    <row r="200" spans="1:9">
      <c r="A200" s="239"/>
      <c r="B200" s="239"/>
      <c r="C200" s="239"/>
      <c r="D200" s="239"/>
      <c r="E200" s="239"/>
      <c r="F200" s="239"/>
      <c r="G200" s="239"/>
      <c r="H200" s="239"/>
      <c r="I200" s="239"/>
    </row>
    <row r="201" spans="1:9">
      <c r="A201" s="239"/>
      <c r="B201" s="239"/>
      <c r="C201" s="239"/>
      <c r="D201" s="239"/>
      <c r="E201" s="239"/>
      <c r="F201" s="239"/>
      <c r="G201" s="239"/>
      <c r="H201" s="239"/>
      <c r="I201" s="239"/>
    </row>
    <row r="202" spans="1:9">
      <c r="A202" s="239"/>
      <c r="B202" s="239"/>
      <c r="C202" s="239"/>
      <c r="D202" s="239"/>
      <c r="E202" s="239"/>
      <c r="F202" s="239"/>
      <c r="G202" s="239"/>
      <c r="H202" s="239"/>
      <c r="I202" s="239"/>
    </row>
    <row r="203" spans="1:9">
      <c r="A203" s="239"/>
      <c r="B203" s="239"/>
      <c r="C203" s="239"/>
      <c r="D203" s="239"/>
      <c r="E203" s="239"/>
      <c r="F203" s="239"/>
      <c r="G203" s="239"/>
      <c r="H203" s="239"/>
      <c r="I203" s="239"/>
    </row>
    <row r="204" spans="1:9">
      <c r="A204" s="239"/>
      <c r="B204" s="239"/>
      <c r="C204" s="239"/>
      <c r="D204" s="239"/>
      <c r="E204" s="239"/>
      <c r="F204" s="239"/>
      <c r="G204" s="239"/>
      <c r="H204" s="239"/>
      <c r="I204" s="239"/>
    </row>
    <row r="205" spans="1:9">
      <c r="A205" s="239"/>
      <c r="B205" s="239"/>
      <c r="C205" s="239"/>
      <c r="D205" s="239"/>
      <c r="E205" s="239"/>
      <c r="F205" s="239"/>
      <c r="G205" s="239"/>
      <c r="H205" s="239"/>
      <c r="I205" s="239"/>
    </row>
    <row r="206" spans="1:9">
      <c r="A206" s="239"/>
      <c r="B206" s="239"/>
      <c r="C206" s="239"/>
      <c r="D206" s="239"/>
      <c r="E206" s="239"/>
      <c r="F206" s="239"/>
      <c r="G206" s="239"/>
      <c r="H206" s="239"/>
      <c r="I206" s="239"/>
    </row>
    <row r="207" spans="1:9">
      <c r="A207" s="239"/>
      <c r="B207" s="239"/>
      <c r="C207" s="239"/>
      <c r="D207" s="239"/>
      <c r="E207" s="239"/>
      <c r="F207" s="239"/>
      <c r="G207" s="239"/>
      <c r="H207" s="239"/>
      <c r="I207" s="239"/>
    </row>
    <row r="208" spans="1:9">
      <c r="A208" s="239"/>
      <c r="B208" s="239"/>
      <c r="C208" s="239"/>
      <c r="D208" s="239"/>
      <c r="E208" s="239"/>
      <c r="F208" s="239"/>
      <c r="G208" s="239"/>
      <c r="H208" s="239"/>
      <c r="I208" s="239"/>
    </row>
    <row r="209" spans="1:9">
      <c r="A209" s="239"/>
      <c r="B209" s="239"/>
      <c r="C209" s="239"/>
      <c r="D209" s="239"/>
      <c r="E209" s="239"/>
      <c r="F209" s="239"/>
      <c r="G209" s="239"/>
      <c r="H209" s="239"/>
      <c r="I209" s="239"/>
    </row>
    <row r="210" spans="1:9">
      <c r="A210" s="239"/>
      <c r="B210" s="239"/>
      <c r="C210" s="239"/>
      <c r="D210" s="239"/>
      <c r="E210" s="239"/>
      <c r="F210" s="239"/>
      <c r="G210" s="239"/>
      <c r="H210" s="239"/>
      <c r="I210" s="239"/>
    </row>
    <row r="211" spans="1:9">
      <c r="A211" s="239"/>
      <c r="B211" s="239"/>
      <c r="C211" s="239"/>
      <c r="D211" s="239"/>
      <c r="E211" s="239"/>
      <c r="F211" s="239"/>
      <c r="G211" s="239"/>
      <c r="H211" s="239"/>
      <c r="I211" s="239"/>
    </row>
    <row r="212" spans="1:9">
      <c r="A212" s="239"/>
      <c r="B212" s="239"/>
      <c r="C212" s="239"/>
      <c r="D212" s="239"/>
      <c r="E212" s="239"/>
      <c r="F212" s="239"/>
      <c r="G212" s="239"/>
      <c r="H212" s="239"/>
      <c r="I212" s="239"/>
    </row>
    <row r="213" spans="1:9">
      <c r="A213" s="239"/>
      <c r="B213" s="239"/>
      <c r="C213" s="239"/>
      <c r="D213" s="239"/>
      <c r="E213" s="239"/>
      <c r="F213" s="239"/>
      <c r="G213" s="239"/>
      <c r="H213" s="239"/>
      <c r="I213" s="239"/>
    </row>
    <row r="214" spans="1:9">
      <c r="A214" s="239"/>
      <c r="B214" s="239"/>
      <c r="C214" s="239"/>
      <c r="D214" s="239"/>
      <c r="E214" s="239"/>
      <c r="F214" s="239"/>
      <c r="G214" s="239"/>
      <c r="H214" s="239"/>
      <c r="I214" s="239"/>
    </row>
    <row r="215" spans="1:9">
      <c r="A215" s="239"/>
      <c r="B215" s="239"/>
      <c r="C215" s="239"/>
      <c r="D215" s="239"/>
      <c r="E215" s="239"/>
      <c r="F215" s="239"/>
      <c r="G215" s="239"/>
      <c r="H215" s="239"/>
      <c r="I215" s="239"/>
    </row>
    <row r="216" spans="1:9">
      <c r="A216" s="239"/>
      <c r="B216" s="239"/>
      <c r="C216" s="239"/>
      <c r="D216" s="239"/>
      <c r="E216" s="239"/>
      <c r="F216" s="239"/>
      <c r="G216" s="239"/>
      <c r="H216" s="239"/>
      <c r="I216" s="239"/>
    </row>
    <row r="217" spans="1:9">
      <c r="A217" s="239"/>
      <c r="B217" s="239"/>
      <c r="C217" s="239"/>
      <c r="D217" s="239"/>
      <c r="E217" s="239"/>
      <c r="F217" s="239"/>
      <c r="G217" s="239"/>
      <c r="H217" s="239"/>
      <c r="I217" s="239"/>
    </row>
    <row r="218" spans="1:9">
      <c r="A218" s="239"/>
      <c r="B218" s="239"/>
      <c r="C218" s="239"/>
      <c r="D218" s="239"/>
      <c r="E218" s="239"/>
      <c r="F218" s="239"/>
      <c r="G218" s="239"/>
      <c r="H218" s="239"/>
      <c r="I218" s="239"/>
    </row>
    <row r="219" spans="1:9">
      <c r="A219" s="239"/>
      <c r="B219" s="239"/>
      <c r="C219" s="239"/>
      <c r="D219" s="239"/>
      <c r="E219" s="239"/>
      <c r="F219" s="239"/>
      <c r="G219" s="239"/>
      <c r="H219" s="239"/>
      <c r="I219" s="239"/>
    </row>
    <row r="220" spans="1:9">
      <c r="A220" s="240"/>
      <c r="B220" s="240"/>
      <c r="C220" s="240"/>
      <c r="D220" s="240"/>
      <c r="E220" s="240"/>
      <c r="F220" s="240"/>
      <c r="G220" s="240"/>
      <c r="H220" s="240"/>
      <c r="I220" s="240"/>
    </row>
    <row r="221" spans="1:9">
      <c r="A221" s="240"/>
      <c r="B221" s="240"/>
      <c r="C221" s="240"/>
      <c r="D221" s="240"/>
      <c r="E221" s="240"/>
      <c r="F221" s="240"/>
      <c r="G221" s="240"/>
      <c r="H221" s="240"/>
      <c r="I221" s="240"/>
    </row>
    <row r="222" spans="1:9">
      <c r="A222" s="240"/>
      <c r="B222" s="240"/>
      <c r="C222" s="240"/>
      <c r="D222" s="240"/>
      <c r="E222" s="240"/>
      <c r="F222" s="240"/>
      <c r="G222" s="240"/>
      <c r="H222" s="240"/>
      <c r="I222" s="240"/>
    </row>
    <row r="223" spans="1:9">
      <c r="A223" s="240"/>
      <c r="B223" s="240"/>
      <c r="C223" s="240"/>
      <c r="D223" s="240"/>
      <c r="E223" s="240"/>
      <c r="F223" s="240"/>
      <c r="G223" s="240"/>
      <c r="H223" s="240"/>
      <c r="I223" s="240"/>
    </row>
    <row r="224" spans="1:9">
      <c r="A224" s="240"/>
      <c r="B224" s="240"/>
      <c r="C224" s="240"/>
      <c r="D224" s="240"/>
      <c r="E224" s="240"/>
      <c r="F224" s="240"/>
      <c r="G224" s="240"/>
      <c r="H224" s="240"/>
      <c r="I224" s="240"/>
    </row>
    <row r="225" spans="1:9">
      <c r="A225" s="240"/>
      <c r="B225" s="240"/>
      <c r="C225" s="240"/>
      <c r="D225" s="240"/>
      <c r="E225" s="240"/>
      <c r="F225" s="240"/>
      <c r="G225" s="240"/>
      <c r="H225" s="240"/>
      <c r="I225" s="240"/>
    </row>
    <row r="226" spans="1:9">
      <c r="A226" s="240"/>
      <c r="B226" s="240"/>
      <c r="C226" s="240"/>
      <c r="D226" s="240"/>
      <c r="E226" s="240"/>
      <c r="F226" s="240"/>
      <c r="G226" s="240"/>
      <c r="H226" s="240"/>
      <c r="I226" s="240"/>
    </row>
    <row r="227" spans="1:9">
      <c r="A227" s="240"/>
      <c r="B227" s="240"/>
      <c r="C227" s="240"/>
      <c r="D227" s="240"/>
      <c r="E227" s="240"/>
      <c r="F227" s="240"/>
      <c r="G227" s="240"/>
      <c r="H227" s="240"/>
      <c r="I227" s="240"/>
    </row>
    <row r="228" spans="1:9">
      <c r="A228" s="240"/>
      <c r="B228" s="240"/>
      <c r="C228" s="240"/>
      <c r="D228" s="240"/>
      <c r="E228" s="240"/>
      <c r="F228" s="240"/>
      <c r="G228" s="240"/>
      <c r="H228" s="240"/>
      <c r="I228" s="240"/>
    </row>
    <row r="229" spans="1:9">
      <c r="A229" s="240"/>
      <c r="B229" s="240"/>
      <c r="C229" s="240"/>
      <c r="D229" s="240"/>
      <c r="E229" s="240"/>
      <c r="F229" s="240"/>
      <c r="G229" s="240"/>
      <c r="H229" s="240"/>
      <c r="I229" s="240"/>
    </row>
    <row r="230" spans="1:9">
      <c r="A230" s="240"/>
      <c r="B230" s="240"/>
      <c r="C230" s="240"/>
      <c r="D230" s="240"/>
      <c r="E230" s="240"/>
      <c r="F230" s="240"/>
      <c r="G230" s="240"/>
      <c r="H230" s="240"/>
      <c r="I230" s="240"/>
    </row>
    <row r="231" spans="1:9">
      <c r="A231" s="240"/>
      <c r="B231" s="240"/>
      <c r="C231" s="240"/>
      <c r="D231" s="240"/>
      <c r="E231" s="240"/>
      <c r="F231" s="240"/>
      <c r="G231" s="240"/>
      <c r="H231" s="240"/>
      <c r="I231" s="240"/>
    </row>
    <row r="232" spans="1:9">
      <c r="A232" s="240"/>
      <c r="B232" s="240"/>
      <c r="C232" s="240"/>
      <c r="D232" s="240"/>
      <c r="E232" s="240"/>
      <c r="F232" s="240"/>
      <c r="G232" s="240"/>
      <c r="H232" s="240"/>
      <c r="I232" s="240"/>
    </row>
    <row r="233" spans="1:9">
      <c r="A233" s="240"/>
      <c r="B233" s="240"/>
      <c r="C233" s="240"/>
      <c r="D233" s="240"/>
      <c r="E233" s="240"/>
      <c r="F233" s="240"/>
      <c r="G233" s="240"/>
      <c r="H233" s="240"/>
      <c r="I233" s="240"/>
    </row>
    <row r="234" spans="1:9">
      <c r="A234" s="240"/>
      <c r="B234" s="240"/>
      <c r="C234" s="240"/>
      <c r="D234" s="240"/>
      <c r="E234" s="240"/>
      <c r="F234" s="240"/>
      <c r="G234" s="240"/>
      <c r="H234" s="240"/>
      <c r="I234" s="240"/>
    </row>
    <row r="235" spans="1:9">
      <c r="A235" s="240"/>
      <c r="B235" s="240"/>
      <c r="C235" s="240"/>
      <c r="D235" s="240"/>
      <c r="E235" s="240"/>
      <c r="F235" s="240"/>
      <c r="G235" s="240"/>
      <c r="H235" s="240"/>
      <c r="I235" s="240"/>
    </row>
    <row r="236" spans="1:9">
      <c r="A236" s="240"/>
      <c r="B236" s="240"/>
      <c r="C236" s="240"/>
      <c r="D236" s="240"/>
      <c r="E236" s="240"/>
      <c r="F236" s="240"/>
      <c r="G236" s="240"/>
      <c r="H236" s="240"/>
      <c r="I236" s="240"/>
    </row>
    <row r="237" spans="1:9">
      <c r="A237" s="240"/>
      <c r="B237" s="240"/>
      <c r="C237" s="240"/>
      <c r="D237" s="240"/>
      <c r="E237" s="240"/>
      <c r="F237" s="240"/>
      <c r="G237" s="240"/>
      <c r="H237" s="240"/>
      <c r="I237" s="240"/>
    </row>
    <row r="238" spans="1:9">
      <c r="A238" s="240"/>
      <c r="B238" s="240"/>
      <c r="C238" s="240"/>
      <c r="D238" s="240"/>
      <c r="E238" s="240"/>
      <c r="F238" s="240"/>
      <c r="G238" s="240"/>
      <c r="H238" s="240"/>
      <c r="I238" s="240"/>
    </row>
    <row r="239" spans="1:9">
      <c r="A239" s="240"/>
      <c r="B239" s="240"/>
      <c r="C239" s="240"/>
      <c r="D239" s="240"/>
      <c r="E239" s="240"/>
      <c r="F239" s="240"/>
      <c r="G239" s="240"/>
      <c r="H239" s="240"/>
      <c r="I239" s="240"/>
    </row>
    <row r="240" spans="1:9">
      <c r="A240" s="240"/>
      <c r="B240" s="240"/>
      <c r="C240" s="240"/>
      <c r="D240" s="240"/>
      <c r="E240" s="240"/>
      <c r="F240" s="240"/>
      <c r="G240" s="240"/>
      <c r="H240" s="240"/>
      <c r="I240" s="240"/>
    </row>
    <row r="241" spans="1:9">
      <c r="A241" s="240"/>
      <c r="B241" s="240"/>
      <c r="C241" s="240"/>
      <c r="D241" s="240"/>
      <c r="E241" s="240"/>
      <c r="F241" s="240"/>
      <c r="G241" s="240"/>
      <c r="H241" s="240"/>
      <c r="I241" s="240"/>
    </row>
    <row r="242" spans="1:9">
      <c r="A242" s="240"/>
      <c r="B242" s="240"/>
      <c r="C242" s="240"/>
      <c r="D242" s="240"/>
      <c r="E242" s="240"/>
      <c r="F242" s="240"/>
      <c r="G242" s="240"/>
      <c r="H242" s="240"/>
      <c r="I242" s="240"/>
    </row>
    <row r="243" spans="1:9">
      <c r="A243" s="240"/>
      <c r="B243" s="240"/>
      <c r="C243" s="240"/>
      <c r="D243" s="240"/>
      <c r="E243" s="240"/>
      <c r="F243" s="240"/>
      <c r="G243" s="240"/>
      <c r="H243" s="240"/>
      <c r="I243" s="240"/>
    </row>
    <row r="244" spans="1:9">
      <c r="A244" s="240"/>
      <c r="B244" s="240"/>
      <c r="C244" s="240"/>
      <c r="D244" s="240"/>
      <c r="E244" s="240"/>
      <c r="F244" s="240"/>
      <c r="G244" s="240"/>
      <c r="H244" s="240"/>
      <c r="I244" s="240"/>
    </row>
    <row r="245" spans="1:9">
      <c r="A245" s="240"/>
      <c r="B245" s="240"/>
      <c r="C245" s="240"/>
      <c r="D245" s="240"/>
      <c r="E245" s="240"/>
      <c r="F245" s="240"/>
      <c r="G245" s="240"/>
      <c r="H245" s="240"/>
      <c r="I245" s="240"/>
    </row>
    <row r="246" spans="1:9">
      <c r="A246" s="240"/>
      <c r="B246" s="240"/>
      <c r="C246" s="240"/>
      <c r="D246" s="240"/>
      <c r="E246" s="240"/>
      <c r="F246" s="240"/>
      <c r="G246" s="240"/>
      <c r="H246" s="240"/>
      <c r="I246" s="240"/>
    </row>
    <row r="247" spans="1:9">
      <c r="A247" s="240"/>
      <c r="B247" s="240"/>
      <c r="C247" s="240"/>
      <c r="D247" s="240"/>
      <c r="E247" s="240"/>
      <c r="F247" s="240"/>
      <c r="G247" s="240"/>
      <c r="H247" s="240"/>
      <c r="I247" s="240"/>
    </row>
    <row r="248" spans="1:9">
      <c r="A248" s="240"/>
      <c r="B248" s="240"/>
      <c r="C248" s="240"/>
      <c r="D248" s="240"/>
      <c r="E248" s="240"/>
      <c r="F248" s="240"/>
      <c r="G248" s="240"/>
      <c r="H248" s="240"/>
      <c r="I248" s="240"/>
    </row>
    <row r="249" spans="1:9">
      <c r="A249" s="240"/>
      <c r="B249" s="240"/>
      <c r="C249" s="240"/>
      <c r="D249" s="240"/>
      <c r="E249" s="240"/>
      <c r="F249" s="240"/>
      <c r="G249" s="240"/>
      <c r="H249" s="240"/>
      <c r="I249" s="240"/>
    </row>
    <row r="250" spans="1:9">
      <c r="A250" s="240"/>
      <c r="B250" s="240"/>
      <c r="C250" s="240"/>
      <c r="D250" s="240"/>
      <c r="E250" s="240"/>
      <c r="F250" s="240"/>
      <c r="G250" s="240"/>
      <c r="H250" s="240"/>
      <c r="I250" s="240"/>
    </row>
    <row r="251" spans="1:9">
      <c r="A251" s="240"/>
      <c r="B251" s="240"/>
      <c r="C251" s="240"/>
      <c r="D251" s="240"/>
      <c r="E251" s="240"/>
      <c r="F251" s="240"/>
      <c r="G251" s="240"/>
      <c r="H251" s="240"/>
      <c r="I251" s="240"/>
    </row>
    <row r="252" spans="1:9">
      <c r="A252" s="240"/>
      <c r="B252" s="240"/>
      <c r="C252" s="240"/>
      <c r="D252" s="240"/>
      <c r="E252" s="240"/>
      <c r="F252" s="240"/>
      <c r="G252" s="240"/>
      <c r="H252" s="240"/>
      <c r="I252" s="240"/>
    </row>
    <row r="253" spans="1:9">
      <c r="A253" s="240"/>
      <c r="B253" s="240"/>
      <c r="C253" s="240"/>
      <c r="D253" s="240"/>
      <c r="E253" s="240"/>
      <c r="F253" s="240"/>
      <c r="G253" s="240"/>
      <c r="H253" s="240"/>
      <c r="I253" s="240"/>
    </row>
    <row r="254" spans="1:9">
      <c r="A254" s="240"/>
      <c r="B254" s="240"/>
      <c r="C254" s="240"/>
      <c r="D254" s="240"/>
      <c r="E254" s="240"/>
      <c r="F254" s="240"/>
      <c r="G254" s="240"/>
      <c r="H254" s="240"/>
      <c r="I254" s="240"/>
    </row>
    <row r="255" spans="1:9">
      <c r="A255" s="240"/>
      <c r="B255" s="240"/>
      <c r="C255" s="240"/>
      <c r="D255" s="240"/>
      <c r="E255" s="240"/>
      <c r="F255" s="240"/>
      <c r="G255" s="240"/>
      <c r="H255" s="240"/>
      <c r="I255" s="240"/>
    </row>
    <row r="256" spans="1:9">
      <c r="A256" s="240"/>
      <c r="B256" s="240"/>
      <c r="C256" s="240"/>
      <c r="D256" s="240"/>
      <c r="E256" s="240"/>
      <c r="F256" s="240"/>
      <c r="G256" s="240"/>
      <c r="H256" s="240"/>
      <c r="I256" s="240"/>
    </row>
    <row r="257" spans="1:9">
      <c r="A257" s="240"/>
      <c r="B257" s="240"/>
      <c r="C257" s="240"/>
      <c r="D257" s="240"/>
      <c r="E257" s="240"/>
      <c r="F257" s="240"/>
      <c r="G257" s="240"/>
      <c r="H257" s="240"/>
      <c r="I257" s="240"/>
    </row>
    <row r="258" spans="1:9">
      <c r="A258" s="240"/>
      <c r="B258" s="240"/>
      <c r="C258" s="240"/>
      <c r="D258" s="240"/>
      <c r="E258" s="240"/>
      <c r="F258" s="240"/>
      <c r="G258" s="240"/>
      <c r="H258" s="240"/>
      <c r="I258" s="240"/>
    </row>
    <row r="259" spans="1:9">
      <c r="A259" s="240"/>
      <c r="B259" s="240"/>
      <c r="C259" s="240"/>
      <c r="D259" s="240"/>
      <c r="E259" s="240"/>
      <c r="F259" s="240"/>
      <c r="G259" s="240"/>
      <c r="H259" s="240"/>
      <c r="I259" s="240"/>
    </row>
    <row r="260" spans="1:9">
      <c r="A260" s="240"/>
      <c r="B260" s="240"/>
      <c r="C260" s="240"/>
      <c r="D260" s="240"/>
      <c r="E260" s="240"/>
      <c r="F260" s="240"/>
      <c r="G260" s="240"/>
      <c r="H260" s="240"/>
      <c r="I260" s="240"/>
    </row>
    <row r="261" spans="1:9">
      <c r="A261" s="240"/>
      <c r="B261" s="240"/>
      <c r="C261" s="240"/>
      <c r="D261" s="240"/>
      <c r="E261" s="240"/>
      <c r="F261" s="240"/>
      <c r="G261" s="240"/>
      <c r="H261" s="240"/>
      <c r="I261" s="240"/>
    </row>
    <row r="262" spans="1:9">
      <c r="A262" s="240"/>
      <c r="B262" s="240"/>
      <c r="C262" s="240"/>
      <c r="D262" s="240"/>
      <c r="E262" s="240"/>
      <c r="F262" s="240"/>
      <c r="G262" s="240"/>
      <c r="H262" s="240"/>
      <c r="I262" s="240"/>
    </row>
    <row r="263" spans="1:9">
      <c r="A263" s="240"/>
      <c r="B263" s="240"/>
      <c r="C263" s="240"/>
      <c r="D263" s="240"/>
      <c r="E263" s="240"/>
      <c r="F263" s="240"/>
      <c r="G263" s="240"/>
      <c r="H263" s="240"/>
      <c r="I263" s="240"/>
    </row>
    <row r="264" spans="1:9">
      <c r="A264" s="240"/>
      <c r="B264" s="240"/>
      <c r="C264" s="240"/>
      <c r="D264" s="240"/>
      <c r="E264" s="240"/>
      <c r="F264" s="240"/>
      <c r="G264" s="240"/>
      <c r="H264" s="240"/>
      <c r="I264" s="240"/>
    </row>
    <row r="265" spans="1:9">
      <c r="A265" s="240"/>
      <c r="B265" s="240"/>
      <c r="C265" s="240"/>
      <c r="D265" s="240"/>
      <c r="E265" s="240"/>
      <c r="F265" s="240"/>
      <c r="G265" s="240"/>
      <c r="H265" s="240"/>
      <c r="I265" s="240"/>
    </row>
    <row r="266" spans="1:9">
      <c r="A266" s="240"/>
      <c r="B266" s="240"/>
      <c r="C266" s="240"/>
      <c r="D266" s="240"/>
      <c r="E266" s="240"/>
      <c r="F266" s="240"/>
      <c r="G266" s="240"/>
      <c r="H266" s="240"/>
      <c r="I266" s="240"/>
    </row>
    <row r="267" spans="1:9">
      <c r="A267" s="240"/>
      <c r="B267" s="240"/>
      <c r="C267" s="240"/>
      <c r="D267" s="240"/>
      <c r="E267" s="240"/>
      <c r="F267" s="240"/>
      <c r="G267" s="240"/>
      <c r="H267" s="240"/>
      <c r="I267" s="240"/>
    </row>
    <row r="268" spans="1:9">
      <c r="A268" s="240"/>
      <c r="B268" s="240"/>
      <c r="C268" s="240"/>
      <c r="D268" s="240"/>
      <c r="E268" s="240"/>
      <c r="F268" s="240"/>
      <c r="G268" s="240"/>
      <c r="H268" s="240"/>
      <c r="I268" s="240"/>
    </row>
    <row r="269" spans="1:9">
      <c r="A269" s="240"/>
      <c r="B269" s="240"/>
      <c r="C269" s="240"/>
      <c r="D269" s="240"/>
      <c r="E269" s="240"/>
      <c r="F269" s="240"/>
      <c r="G269" s="240"/>
      <c r="H269" s="240"/>
      <c r="I269" s="240"/>
    </row>
    <row r="270" spans="1:9">
      <c r="A270" s="240"/>
      <c r="B270" s="240"/>
      <c r="C270" s="240"/>
      <c r="D270" s="240"/>
      <c r="E270" s="240"/>
      <c r="F270" s="240"/>
      <c r="G270" s="240"/>
      <c r="H270" s="240"/>
      <c r="I270" s="240"/>
    </row>
    <row r="271" spans="1:9">
      <c r="A271" s="240"/>
      <c r="B271" s="240"/>
      <c r="C271" s="240"/>
      <c r="D271" s="240"/>
      <c r="E271" s="240"/>
      <c r="F271" s="240"/>
      <c r="G271" s="240"/>
      <c r="H271" s="240"/>
      <c r="I271" s="240"/>
    </row>
    <row r="272" spans="1:9">
      <c r="A272" s="240"/>
      <c r="B272" s="240"/>
      <c r="C272" s="240"/>
      <c r="D272" s="240"/>
      <c r="E272" s="240"/>
      <c r="F272" s="240"/>
      <c r="G272" s="240"/>
      <c r="H272" s="240"/>
      <c r="I272" s="240"/>
    </row>
    <row r="273" spans="1:9">
      <c r="A273" s="240"/>
      <c r="B273" s="240"/>
      <c r="C273" s="240"/>
      <c r="D273" s="240"/>
      <c r="E273" s="240"/>
      <c r="F273" s="240"/>
      <c r="G273" s="240"/>
      <c r="H273" s="240"/>
      <c r="I273" s="240"/>
    </row>
    <row r="274" spans="1:9">
      <c r="A274" s="240"/>
      <c r="B274" s="240"/>
      <c r="C274" s="240"/>
      <c r="D274" s="240"/>
      <c r="E274" s="240"/>
      <c r="F274" s="240"/>
      <c r="G274" s="240"/>
      <c r="H274" s="240"/>
      <c r="I274" s="240"/>
    </row>
    <row r="275" spans="1:9">
      <c r="A275" s="240"/>
      <c r="B275" s="240"/>
      <c r="C275" s="240"/>
      <c r="D275" s="240"/>
      <c r="E275" s="240"/>
      <c r="F275" s="240"/>
      <c r="G275" s="240"/>
      <c r="H275" s="240"/>
      <c r="I275" s="240"/>
    </row>
    <row r="276" spans="1:9">
      <c r="A276" s="240"/>
      <c r="B276" s="240"/>
      <c r="C276" s="240"/>
      <c r="D276" s="240"/>
      <c r="E276" s="240"/>
      <c r="F276" s="240"/>
      <c r="G276" s="240"/>
      <c r="H276" s="240"/>
      <c r="I276" s="240"/>
    </row>
    <row r="277" spans="1:9">
      <c r="A277" s="240"/>
      <c r="B277" s="240"/>
      <c r="C277" s="240"/>
      <c r="D277" s="240"/>
      <c r="E277" s="240"/>
      <c r="F277" s="240"/>
      <c r="G277" s="240"/>
      <c r="H277" s="240"/>
      <c r="I277" s="240"/>
    </row>
    <row r="278" spans="1:9">
      <c r="A278" s="240"/>
      <c r="B278" s="240"/>
      <c r="C278" s="240"/>
      <c r="D278" s="240"/>
      <c r="E278" s="240"/>
      <c r="F278" s="240"/>
      <c r="G278" s="240"/>
      <c r="H278" s="240"/>
      <c r="I278" s="240"/>
    </row>
    <row r="279" spans="1:9">
      <c r="A279" s="240"/>
      <c r="B279" s="240"/>
      <c r="C279" s="240"/>
      <c r="D279" s="240"/>
      <c r="E279" s="240"/>
      <c r="F279" s="240"/>
      <c r="G279" s="240"/>
      <c r="H279" s="240"/>
      <c r="I279" s="240"/>
    </row>
    <row r="280" spans="1:9">
      <c r="A280" s="240"/>
      <c r="B280" s="240"/>
      <c r="C280" s="240"/>
      <c r="D280" s="240"/>
      <c r="E280" s="240"/>
      <c r="F280" s="240"/>
      <c r="G280" s="240"/>
      <c r="H280" s="240"/>
      <c r="I280" s="240"/>
    </row>
    <row r="281" spans="1:9">
      <c r="A281" s="240"/>
      <c r="B281" s="240"/>
      <c r="C281" s="240"/>
      <c r="D281" s="240"/>
      <c r="E281" s="240"/>
      <c r="F281" s="240"/>
      <c r="G281" s="240"/>
      <c r="H281" s="240"/>
      <c r="I281" s="240"/>
    </row>
    <row r="282" spans="1:9">
      <c r="A282" s="240"/>
      <c r="B282" s="240"/>
      <c r="C282" s="240"/>
      <c r="D282" s="240"/>
      <c r="E282" s="240"/>
      <c r="F282" s="240"/>
      <c r="G282" s="240"/>
      <c r="H282" s="240"/>
      <c r="I282" s="240"/>
    </row>
    <row r="283" spans="1:9">
      <c r="A283" s="240"/>
      <c r="B283" s="240"/>
      <c r="C283" s="240"/>
      <c r="D283" s="240"/>
      <c r="E283" s="240"/>
      <c r="F283" s="240"/>
      <c r="G283" s="240"/>
      <c r="H283" s="240"/>
      <c r="I283" s="240"/>
    </row>
    <row r="284" spans="1:9">
      <c r="A284" s="240"/>
      <c r="B284" s="240"/>
      <c r="C284" s="240"/>
      <c r="D284" s="240"/>
      <c r="E284" s="240"/>
      <c r="F284" s="240"/>
      <c r="G284" s="240"/>
      <c r="H284" s="240"/>
      <c r="I284" s="240"/>
    </row>
    <row r="285" spans="1:9">
      <c r="A285" s="240"/>
      <c r="B285" s="240"/>
      <c r="C285" s="240"/>
      <c r="D285" s="240"/>
      <c r="E285" s="240"/>
      <c r="F285" s="240"/>
      <c r="G285" s="240"/>
      <c r="H285" s="240"/>
      <c r="I285" s="240"/>
    </row>
    <row r="286" spans="1:9">
      <c r="A286" s="240"/>
      <c r="B286" s="240"/>
      <c r="C286" s="240"/>
      <c r="D286" s="240"/>
      <c r="E286" s="240"/>
      <c r="F286" s="240"/>
      <c r="G286" s="240"/>
      <c r="H286" s="240"/>
      <c r="I286" s="240"/>
    </row>
    <row r="287" spans="1:9">
      <c r="A287" s="240"/>
      <c r="B287" s="240"/>
      <c r="C287" s="240"/>
      <c r="D287" s="240"/>
      <c r="E287" s="240"/>
      <c r="F287" s="240"/>
      <c r="G287" s="240"/>
      <c r="H287" s="240"/>
      <c r="I287" s="240"/>
    </row>
    <row r="288" spans="1:9">
      <c r="A288" s="240"/>
      <c r="B288" s="240"/>
      <c r="C288" s="240"/>
      <c r="D288" s="240"/>
      <c r="E288" s="240"/>
      <c r="F288" s="240"/>
      <c r="G288" s="240"/>
      <c r="H288" s="240"/>
      <c r="I288" s="240"/>
    </row>
    <row r="289" spans="1:9">
      <c r="A289" s="240"/>
      <c r="B289" s="240"/>
      <c r="C289" s="240"/>
      <c r="D289" s="240"/>
      <c r="E289" s="240"/>
      <c r="F289" s="240"/>
      <c r="G289" s="240"/>
      <c r="H289" s="240"/>
      <c r="I289" s="240"/>
    </row>
    <row r="290" spans="1:9">
      <c r="A290" s="240"/>
      <c r="B290" s="240"/>
      <c r="C290" s="240"/>
      <c r="D290" s="240"/>
      <c r="E290" s="240"/>
      <c r="F290" s="240"/>
      <c r="G290" s="240"/>
      <c r="H290" s="240"/>
      <c r="I290" s="240"/>
    </row>
    <row r="291" spans="1:9">
      <c r="A291" s="240"/>
      <c r="B291" s="240"/>
      <c r="C291" s="240"/>
      <c r="D291" s="240"/>
      <c r="E291" s="240"/>
      <c r="F291" s="240"/>
      <c r="G291" s="240"/>
      <c r="H291" s="240"/>
      <c r="I291" s="240"/>
    </row>
    <row r="292" spans="1:9">
      <c r="A292" s="240"/>
      <c r="B292" s="240"/>
      <c r="C292" s="240"/>
      <c r="D292" s="240"/>
      <c r="E292" s="240"/>
      <c r="F292" s="240"/>
      <c r="G292" s="240"/>
      <c r="H292" s="240"/>
      <c r="I292" s="240"/>
    </row>
    <row r="293" spans="1:9">
      <c r="A293" s="240"/>
      <c r="B293" s="240"/>
      <c r="C293" s="240"/>
      <c r="D293" s="240"/>
      <c r="E293" s="240"/>
      <c r="F293" s="240"/>
      <c r="G293" s="240"/>
      <c r="H293" s="240"/>
      <c r="I293" s="240"/>
    </row>
    <row r="294" spans="1:9">
      <c r="A294" s="240"/>
      <c r="B294" s="240"/>
      <c r="C294" s="240"/>
      <c r="D294" s="240"/>
      <c r="E294" s="240"/>
      <c r="F294" s="240"/>
      <c r="G294" s="240"/>
      <c r="H294" s="240"/>
      <c r="I294" s="240"/>
    </row>
    <row r="295" spans="1:9">
      <c r="A295" s="240"/>
      <c r="B295" s="240"/>
      <c r="C295" s="240"/>
      <c r="D295" s="240"/>
      <c r="E295" s="240"/>
      <c r="F295" s="240"/>
      <c r="G295" s="240"/>
      <c r="H295" s="240"/>
      <c r="I295" s="240"/>
    </row>
    <row r="296" spans="1:9">
      <c r="A296" s="240"/>
      <c r="B296" s="240"/>
      <c r="C296" s="240"/>
      <c r="D296" s="240"/>
      <c r="E296" s="240"/>
      <c r="F296" s="240"/>
      <c r="G296" s="240"/>
      <c r="H296" s="240"/>
      <c r="I296" s="240"/>
    </row>
    <row r="297" spans="1:9">
      <c r="A297" s="240"/>
      <c r="B297" s="240"/>
      <c r="C297" s="240"/>
      <c r="D297" s="240"/>
      <c r="E297" s="240"/>
      <c r="F297" s="240"/>
      <c r="G297" s="240"/>
      <c r="H297" s="240"/>
      <c r="I297" s="240"/>
    </row>
    <row r="298" spans="1:9">
      <c r="A298" s="240"/>
      <c r="B298" s="240"/>
      <c r="C298" s="240"/>
      <c r="D298" s="240"/>
      <c r="E298" s="240"/>
      <c r="F298" s="240"/>
      <c r="G298" s="240"/>
      <c r="H298" s="240"/>
      <c r="I298" s="240"/>
    </row>
    <row r="299" spans="1:9">
      <c r="A299" s="240"/>
      <c r="B299" s="240"/>
      <c r="C299" s="240"/>
      <c r="D299" s="240"/>
      <c r="E299" s="240"/>
      <c r="F299" s="240"/>
      <c r="G299" s="240"/>
      <c r="H299" s="240"/>
      <c r="I299" s="240"/>
    </row>
    <row r="300" spans="1:9">
      <c r="A300" s="240"/>
      <c r="B300" s="240"/>
      <c r="C300" s="240"/>
      <c r="D300" s="240"/>
      <c r="E300" s="240"/>
      <c r="F300" s="240"/>
      <c r="G300" s="240"/>
      <c r="H300" s="240"/>
      <c r="I300" s="240"/>
    </row>
    <row r="301" spans="1:9">
      <c r="A301" s="240"/>
      <c r="B301" s="240"/>
      <c r="C301" s="240"/>
      <c r="D301" s="240"/>
      <c r="E301" s="240"/>
      <c r="F301" s="240"/>
      <c r="G301" s="240"/>
      <c r="H301" s="240"/>
      <c r="I301" s="240"/>
    </row>
    <row r="302" spans="1:9">
      <c r="A302" s="240"/>
      <c r="B302" s="240"/>
      <c r="C302" s="240"/>
      <c r="D302" s="240"/>
      <c r="E302" s="240"/>
      <c r="F302" s="240"/>
      <c r="G302" s="240"/>
      <c r="H302" s="240"/>
      <c r="I302" s="240"/>
    </row>
    <row r="303" spans="1:9">
      <c r="A303" s="240"/>
      <c r="B303" s="240"/>
      <c r="C303" s="240"/>
      <c r="D303" s="240"/>
      <c r="E303" s="240"/>
      <c r="F303" s="240"/>
      <c r="G303" s="240"/>
      <c r="H303" s="240"/>
      <c r="I303" s="240"/>
    </row>
    <row r="304" spans="1:9">
      <c r="A304" s="240"/>
      <c r="B304" s="240"/>
      <c r="C304" s="240"/>
      <c r="D304" s="240"/>
      <c r="E304" s="240"/>
      <c r="F304" s="240"/>
      <c r="G304" s="240"/>
      <c r="H304" s="240"/>
      <c r="I304" s="240"/>
    </row>
    <row r="305" spans="1:9">
      <c r="A305" s="240"/>
      <c r="B305" s="240"/>
      <c r="C305" s="240"/>
      <c r="D305" s="240"/>
      <c r="E305" s="240"/>
      <c r="F305" s="240"/>
      <c r="G305" s="240"/>
      <c r="H305" s="240"/>
      <c r="I305" s="240"/>
    </row>
    <row r="306" spans="1:9">
      <c r="A306" s="240"/>
      <c r="B306" s="240"/>
      <c r="C306" s="240"/>
      <c r="D306" s="240"/>
      <c r="E306" s="240"/>
      <c r="F306" s="240"/>
      <c r="G306" s="240"/>
      <c r="H306" s="240"/>
      <c r="I306" s="240"/>
    </row>
    <row r="307" spans="1:9">
      <c r="A307" s="240"/>
      <c r="B307" s="240"/>
      <c r="C307" s="240"/>
      <c r="D307" s="240"/>
      <c r="E307" s="240"/>
      <c r="F307" s="240"/>
      <c r="G307" s="240"/>
      <c r="H307" s="240"/>
      <c r="I307" s="240"/>
    </row>
    <row r="308" spans="1:9">
      <c r="A308" s="240"/>
      <c r="B308" s="240"/>
      <c r="C308" s="240"/>
      <c r="D308" s="240"/>
      <c r="E308" s="240"/>
      <c r="F308" s="240"/>
      <c r="G308" s="240"/>
      <c r="H308" s="240"/>
      <c r="I308" s="240"/>
    </row>
    <row r="309" spans="1:9">
      <c r="A309" s="240"/>
      <c r="B309" s="240"/>
      <c r="C309" s="240"/>
      <c r="D309" s="240"/>
      <c r="E309" s="240"/>
      <c r="F309" s="240"/>
      <c r="G309" s="240"/>
      <c r="H309" s="240"/>
      <c r="I309" s="240"/>
    </row>
    <row r="310" spans="1:9">
      <c r="A310" s="240"/>
      <c r="B310" s="240"/>
      <c r="C310" s="240"/>
      <c r="D310" s="240"/>
      <c r="E310" s="240"/>
      <c r="F310" s="240"/>
      <c r="G310" s="240"/>
      <c r="H310" s="240"/>
      <c r="I310" s="240"/>
    </row>
    <row r="311" spans="1:9">
      <c r="A311" s="240"/>
      <c r="B311" s="240"/>
      <c r="C311" s="240"/>
      <c r="D311" s="240"/>
      <c r="E311" s="240"/>
      <c r="F311" s="240"/>
      <c r="G311" s="240"/>
      <c r="H311" s="240"/>
      <c r="I311" s="240"/>
    </row>
    <row r="312" spans="1:9">
      <c r="A312" s="240"/>
      <c r="B312" s="240"/>
      <c r="C312" s="240"/>
      <c r="D312" s="240"/>
      <c r="E312" s="240"/>
      <c r="F312" s="240"/>
      <c r="G312" s="240"/>
      <c r="H312" s="240"/>
      <c r="I312" s="240"/>
    </row>
    <row r="313" spans="1:9">
      <c r="A313" s="240"/>
      <c r="B313" s="240"/>
      <c r="C313" s="240"/>
      <c r="D313" s="240"/>
      <c r="E313" s="240"/>
      <c r="F313" s="240"/>
      <c r="G313" s="240"/>
      <c r="H313" s="240"/>
      <c r="I313" s="240"/>
    </row>
    <row r="314" spans="1:9">
      <c r="A314" s="240"/>
      <c r="B314" s="240"/>
      <c r="C314" s="240"/>
      <c r="D314" s="240"/>
      <c r="E314" s="240"/>
      <c r="F314" s="240"/>
      <c r="G314" s="240"/>
      <c r="H314" s="240"/>
      <c r="I314" s="240"/>
    </row>
    <row r="315" spans="1:9">
      <c r="A315" s="240"/>
      <c r="B315" s="240"/>
      <c r="C315" s="240"/>
      <c r="D315" s="240"/>
      <c r="E315" s="240"/>
      <c r="F315" s="240"/>
      <c r="G315" s="240"/>
      <c r="H315" s="240"/>
      <c r="I315" s="240"/>
    </row>
    <row r="316" spans="1:9">
      <c r="A316" s="240"/>
      <c r="B316" s="240"/>
      <c r="C316" s="240"/>
      <c r="D316" s="240"/>
      <c r="E316" s="240"/>
      <c r="F316" s="240"/>
      <c r="G316" s="240"/>
      <c r="H316" s="240"/>
      <c r="I316" s="240"/>
    </row>
    <row r="317" spans="1:9">
      <c r="A317" s="240"/>
      <c r="B317" s="240"/>
      <c r="C317" s="240"/>
      <c r="D317" s="240"/>
      <c r="E317" s="240"/>
      <c r="F317" s="240"/>
      <c r="G317" s="240"/>
      <c r="H317" s="240"/>
      <c r="I317" s="240"/>
    </row>
    <row r="318" spans="1:9">
      <c r="A318" s="240"/>
      <c r="B318" s="240"/>
      <c r="C318" s="240"/>
      <c r="D318" s="240"/>
      <c r="E318" s="240"/>
      <c r="F318" s="240"/>
      <c r="G318" s="240"/>
      <c r="H318" s="240"/>
      <c r="I318" s="240"/>
    </row>
    <row r="319" spans="1:9">
      <c r="A319" s="240"/>
      <c r="B319" s="240"/>
      <c r="C319" s="240"/>
      <c r="D319" s="240"/>
      <c r="E319" s="240"/>
      <c r="F319" s="240"/>
      <c r="G319" s="240"/>
      <c r="H319" s="240"/>
      <c r="I319" s="240"/>
    </row>
    <row r="320" spans="1:9">
      <c r="A320" s="240"/>
      <c r="B320" s="240"/>
      <c r="C320" s="240"/>
      <c r="D320" s="240"/>
      <c r="E320" s="240"/>
      <c r="F320" s="240"/>
      <c r="G320" s="240"/>
      <c r="H320" s="240"/>
      <c r="I320" s="240"/>
    </row>
    <row r="321" spans="1:9">
      <c r="A321" s="240"/>
      <c r="B321" s="240"/>
      <c r="C321" s="240"/>
      <c r="D321" s="240"/>
      <c r="E321" s="240"/>
      <c r="F321" s="240"/>
      <c r="G321" s="240"/>
      <c r="H321" s="240"/>
      <c r="I321" s="240"/>
    </row>
    <row r="322" spans="1:9">
      <c r="A322" s="240"/>
      <c r="B322" s="240"/>
      <c r="C322" s="240"/>
      <c r="D322" s="240"/>
      <c r="E322" s="240"/>
      <c r="F322" s="240"/>
      <c r="G322" s="240"/>
      <c r="H322" s="240"/>
      <c r="I322" s="240"/>
    </row>
    <row r="323" spans="1:9">
      <c r="A323" s="240"/>
      <c r="B323" s="240"/>
      <c r="C323" s="240"/>
      <c r="D323" s="240"/>
      <c r="E323" s="240"/>
      <c r="F323" s="240"/>
      <c r="G323" s="240"/>
      <c r="H323" s="240"/>
      <c r="I323" s="240"/>
    </row>
    <row r="324" spans="1:9">
      <c r="A324" s="240"/>
      <c r="B324" s="240"/>
      <c r="C324" s="240"/>
      <c r="D324" s="240"/>
      <c r="E324" s="240"/>
      <c r="F324" s="240"/>
      <c r="G324" s="240"/>
      <c r="H324" s="240"/>
      <c r="I324" s="240"/>
    </row>
    <row r="325" spans="1:9">
      <c r="A325" s="240"/>
      <c r="B325" s="240"/>
      <c r="C325" s="240"/>
      <c r="D325" s="240"/>
      <c r="E325" s="240"/>
      <c r="F325" s="240"/>
      <c r="G325" s="240"/>
      <c r="H325" s="240"/>
      <c r="I325" s="240"/>
    </row>
    <row r="326" spans="1:9">
      <c r="A326" s="240"/>
      <c r="B326" s="240"/>
      <c r="C326" s="240"/>
      <c r="D326" s="240"/>
      <c r="E326" s="240"/>
      <c r="F326" s="240"/>
      <c r="G326" s="240"/>
      <c r="H326" s="240"/>
      <c r="I326" s="240"/>
    </row>
    <row r="327" spans="1:9">
      <c r="A327" s="240"/>
      <c r="B327" s="240"/>
      <c r="C327" s="240"/>
      <c r="D327" s="240"/>
      <c r="E327" s="240"/>
      <c r="F327" s="240"/>
      <c r="G327" s="240"/>
      <c r="H327" s="240"/>
      <c r="I327" s="240"/>
    </row>
    <row r="328" spans="1:9">
      <c r="A328" s="240"/>
      <c r="B328" s="240"/>
      <c r="C328" s="240"/>
      <c r="D328" s="240"/>
      <c r="E328" s="240"/>
      <c r="F328" s="240"/>
      <c r="G328" s="240"/>
      <c r="H328" s="240"/>
      <c r="I328" s="240"/>
    </row>
    <row r="329" spans="1:9">
      <c r="A329" s="240"/>
      <c r="B329" s="240"/>
      <c r="C329" s="240"/>
      <c r="D329" s="240"/>
      <c r="E329" s="240"/>
      <c r="F329" s="240"/>
      <c r="G329" s="240"/>
      <c r="H329" s="240"/>
      <c r="I329" s="240"/>
    </row>
    <row r="330" spans="1:9">
      <c r="A330" s="240"/>
      <c r="B330" s="240"/>
      <c r="C330" s="240"/>
      <c r="D330" s="240"/>
      <c r="E330" s="240"/>
      <c r="F330" s="240"/>
      <c r="G330" s="240"/>
      <c r="H330" s="240"/>
      <c r="I330" s="240"/>
    </row>
    <row r="331" spans="1:9">
      <c r="A331" s="240"/>
      <c r="B331" s="240"/>
      <c r="C331" s="240"/>
      <c r="D331" s="240"/>
      <c r="E331" s="240"/>
      <c r="F331" s="240"/>
      <c r="G331" s="240"/>
      <c r="H331" s="240"/>
      <c r="I331" s="240"/>
    </row>
    <row r="332" spans="1:9">
      <c r="A332" s="240"/>
      <c r="B332" s="240"/>
      <c r="C332" s="240"/>
      <c r="D332" s="240"/>
      <c r="E332" s="240"/>
      <c r="F332" s="240"/>
      <c r="G332" s="240"/>
      <c r="H332" s="240"/>
      <c r="I332" s="240"/>
    </row>
    <row r="333" spans="1:9">
      <c r="A333" s="240"/>
      <c r="B333" s="240"/>
      <c r="C333" s="240"/>
      <c r="D333" s="240"/>
      <c r="E333" s="240"/>
      <c r="F333" s="240"/>
      <c r="G333" s="240"/>
      <c r="H333" s="240"/>
      <c r="I333" s="240"/>
    </row>
    <row r="334" spans="1:9">
      <c r="A334" s="240"/>
      <c r="B334" s="240"/>
      <c r="C334" s="240"/>
      <c r="D334" s="240"/>
      <c r="E334" s="240"/>
      <c r="F334" s="240"/>
      <c r="G334" s="240"/>
      <c r="H334" s="240"/>
      <c r="I334" s="240"/>
    </row>
    <row r="335" spans="1:9">
      <c r="A335" s="240"/>
      <c r="B335" s="240"/>
      <c r="C335" s="240"/>
      <c r="D335" s="240"/>
      <c r="E335" s="240"/>
      <c r="F335" s="240"/>
      <c r="G335" s="240"/>
      <c r="H335" s="240"/>
      <c r="I335" s="240"/>
    </row>
    <row r="336" spans="1:9">
      <c r="A336" s="240"/>
      <c r="B336" s="240"/>
      <c r="C336" s="240"/>
      <c r="D336" s="240"/>
      <c r="E336" s="240"/>
      <c r="F336" s="240"/>
      <c r="G336" s="240"/>
      <c r="H336" s="240"/>
      <c r="I336" s="240"/>
    </row>
    <row r="337" spans="1:9">
      <c r="A337" s="240"/>
      <c r="B337" s="240"/>
      <c r="C337" s="240"/>
      <c r="D337" s="240"/>
      <c r="E337" s="240"/>
      <c r="F337" s="240"/>
      <c r="G337" s="240"/>
      <c r="H337" s="240"/>
      <c r="I337" s="240"/>
    </row>
    <row r="338" spans="1:9">
      <c r="A338" s="240"/>
      <c r="B338" s="240"/>
      <c r="C338" s="240"/>
      <c r="D338" s="240"/>
      <c r="E338" s="240"/>
      <c r="F338" s="240"/>
      <c r="G338" s="240"/>
      <c r="H338" s="240"/>
      <c r="I338" s="240"/>
    </row>
    <row r="339" spans="1:9">
      <c r="A339" s="240"/>
      <c r="B339" s="240"/>
      <c r="C339" s="240"/>
      <c r="D339" s="240"/>
      <c r="E339" s="240"/>
      <c r="F339" s="240"/>
      <c r="G339" s="240"/>
      <c r="H339" s="240"/>
      <c r="I339" s="240"/>
    </row>
    <row r="340" spans="1:9">
      <c r="A340" s="240"/>
      <c r="B340" s="240"/>
      <c r="C340" s="240"/>
      <c r="D340" s="240"/>
      <c r="E340" s="240"/>
      <c r="F340" s="240"/>
      <c r="G340" s="240"/>
      <c r="H340" s="240"/>
      <c r="I340" s="240"/>
    </row>
    <row r="341" spans="1:9">
      <c r="A341" s="240"/>
      <c r="B341" s="240"/>
      <c r="C341" s="240"/>
      <c r="D341" s="240"/>
      <c r="E341" s="240"/>
      <c r="F341" s="240"/>
      <c r="G341" s="240"/>
      <c r="H341" s="240"/>
      <c r="I341" s="240"/>
    </row>
    <row r="342" spans="1:9">
      <c r="A342" s="240"/>
      <c r="B342" s="240"/>
      <c r="C342" s="240"/>
      <c r="D342" s="240"/>
      <c r="E342" s="240"/>
      <c r="F342" s="240"/>
      <c r="G342" s="240"/>
      <c r="H342" s="240"/>
      <c r="I342" s="240"/>
    </row>
    <row r="343" spans="1:9">
      <c r="A343" s="240"/>
      <c r="B343" s="240"/>
      <c r="C343" s="240"/>
      <c r="D343" s="240"/>
      <c r="E343" s="240"/>
      <c r="F343" s="240"/>
      <c r="G343" s="240"/>
      <c r="H343" s="240"/>
      <c r="I343" s="240"/>
    </row>
    <row r="344" spans="1:9">
      <c r="A344" s="240"/>
      <c r="B344" s="240"/>
      <c r="C344" s="240"/>
      <c r="D344" s="240"/>
      <c r="E344" s="240"/>
      <c r="F344" s="240"/>
      <c r="G344" s="240"/>
      <c r="H344" s="240"/>
      <c r="I344" s="240"/>
    </row>
    <row r="345" spans="1:9">
      <c r="A345" s="240"/>
      <c r="B345" s="240"/>
      <c r="C345" s="240"/>
      <c r="D345" s="240"/>
      <c r="E345" s="240"/>
      <c r="F345" s="240"/>
      <c r="G345" s="240"/>
      <c r="H345" s="240"/>
      <c r="I345" s="240"/>
    </row>
    <row r="346" spans="1:9">
      <c r="A346" s="240"/>
      <c r="B346" s="240"/>
      <c r="C346" s="240"/>
      <c r="D346" s="240"/>
      <c r="E346" s="240"/>
      <c r="F346" s="240"/>
      <c r="G346" s="240"/>
      <c r="H346" s="240"/>
      <c r="I346" s="240"/>
    </row>
    <row r="347" spans="1:9">
      <c r="A347" s="240"/>
      <c r="B347" s="240"/>
      <c r="C347" s="240"/>
      <c r="D347" s="240"/>
      <c r="E347" s="240"/>
      <c r="F347" s="240"/>
      <c r="G347" s="240"/>
      <c r="H347" s="240"/>
      <c r="I347" s="240"/>
    </row>
    <row r="348" spans="1:9">
      <c r="A348" s="240"/>
      <c r="B348" s="240"/>
      <c r="C348" s="240"/>
      <c r="D348" s="240"/>
      <c r="E348" s="240"/>
      <c r="F348" s="240"/>
      <c r="G348" s="240"/>
      <c r="H348" s="240"/>
      <c r="I348" s="240"/>
    </row>
    <row r="349" spans="1:9">
      <c r="A349" s="240"/>
      <c r="B349" s="240"/>
      <c r="C349" s="240"/>
      <c r="D349" s="240"/>
      <c r="E349" s="240"/>
      <c r="F349" s="240"/>
      <c r="G349" s="240"/>
      <c r="H349" s="240"/>
      <c r="I349" s="240"/>
    </row>
    <row r="350" spans="1:9">
      <c r="A350" s="240"/>
      <c r="B350" s="240"/>
      <c r="C350" s="240"/>
      <c r="D350" s="240"/>
      <c r="E350" s="240"/>
      <c r="F350" s="240"/>
      <c r="G350" s="240"/>
      <c r="H350" s="240"/>
      <c r="I350" s="240"/>
    </row>
    <row r="351" spans="1:9">
      <c r="A351" s="240"/>
      <c r="B351" s="240"/>
      <c r="C351" s="240"/>
      <c r="D351" s="240"/>
      <c r="E351" s="240"/>
      <c r="F351" s="240"/>
      <c r="G351" s="240"/>
      <c r="H351" s="240"/>
      <c r="I351" s="240"/>
    </row>
    <row r="352" spans="1:9">
      <c r="A352" s="240"/>
      <c r="B352" s="240"/>
      <c r="C352" s="240"/>
      <c r="D352" s="240"/>
      <c r="E352" s="240"/>
      <c r="F352" s="240"/>
      <c r="G352" s="240"/>
      <c r="H352" s="240"/>
      <c r="I352" s="240"/>
    </row>
    <row r="353" spans="1:9">
      <c r="A353" s="240"/>
      <c r="B353" s="240"/>
      <c r="C353" s="240"/>
      <c r="D353" s="240"/>
      <c r="E353" s="240"/>
      <c r="F353" s="240"/>
      <c r="G353" s="240"/>
      <c r="H353" s="240"/>
      <c r="I353" s="240"/>
    </row>
    <row r="354" spans="1:9">
      <c r="A354" s="240"/>
      <c r="B354" s="240"/>
      <c r="C354" s="240"/>
      <c r="D354" s="240"/>
      <c r="E354" s="240"/>
      <c r="F354" s="240"/>
      <c r="G354" s="240"/>
      <c r="H354" s="240"/>
      <c r="I354" s="240"/>
    </row>
    <row r="355" spans="1:9">
      <c r="A355" s="240"/>
      <c r="B355" s="240"/>
      <c r="C355" s="240"/>
      <c r="D355" s="240"/>
      <c r="E355" s="240"/>
      <c r="F355" s="240"/>
      <c r="G355" s="240"/>
      <c r="H355" s="240"/>
      <c r="I355" s="240"/>
    </row>
    <row r="356" spans="1:9">
      <c r="A356" s="240"/>
      <c r="B356" s="240"/>
      <c r="C356" s="240"/>
      <c r="D356" s="240"/>
      <c r="E356" s="240"/>
      <c r="F356" s="240"/>
      <c r="G356" s="240"/>
      <c r="H356" s="240"/>
      <c r="I356" s="240"/>
    </row>
    <row r="357" spans="1:9">
      <c r="A357" s="240"/>
      <c r="B357" s="240"/>
      <c r="C357" s="240"/>
      <c r="D357" s="240"/>
      <c r="E357" s="240"/>
      <c r="F357" s="240"/>
      <c r="G357" s="240"/>
      <c r="H357" s="240"/>
      <c r="I357" s="240"/>
    </row>
    <row r="358" spans="1:9">
      <c r="A358" s="240"/>
      <c r="B358" s="240"/>
      <c r="C358" s="240"/>
      <c r="D358" s="240"/>
      <c r="E358" s="240"/>
      <c r="F358" s="240"/>
      <c r="G358" s="240"/>
      <c r="H358" s="240"/>
      <c r="I358" s="240"/>
    </row>
    <row r="359" spans="1:9">
      <c r="A359" s="240"/>
      <c r="B359" s="240"/>
      <c r="C359" s="240"/>
      <c r="D359" s="240"/>
      <c r="E359" s="240"/>
      <c r="F359" s="240"/>
      <c r="G359" s="240"/>
      <c r="H359" s="240"/>
      <c r="I359" s="240"/>
    </row>
    <row r="360" spans="1:9">
      <c r="A360" s="240"/>
      <c r="B360" s="240"/>
      <c r="C360" s="240"/>
      <c r="D360" s="240"/>
      <c r="E360" s="240"/>
      <c r="F360" s="240"/>
      <c r="G360" s="240"/>
      <c r="H360" s="240"/>
      <c r="I360" s="240"/>
    </row>
    <row r="361" spans="1:9">
      <c r="A361" s="240"/>
      <c r="B361" s="240"/>
      <c r="C361" s="240"/>
      <c r="D361" s="240"/>
      <c r="E361" s="240"/>
      <c r="F361" s="240"/>
      <c r="G361" s="240"/>
      <c r="H361" s="240"/>
      <c r="I361" s="240"/>
    </row>
    <row r="362" spans="1:9">
      <c r="A362" s="240"/>
      <c r="B362" s="240"/>
      <c r="C362" s="240"/>
      <c r="D362" s="240"/>
      <c r="E362" s="240"/>
      <c r="F362" s="240"/>
      <c r="G362" s="240"/>
      <c r="H362" s="240"/>
      <c r="I362" s="240"/>
    </row>
    <row r="363" spans="1:9">
      <c r="A363" s="240"/>
      <c r="B363" s="240"/>
      <c r="C363" s="240"/>
      <c r="D363" s="240"/>
      <c r="E363" s="240"/>
      <c r="F363" s="240"/>
      <c r="G363" s="240"/>
      <c r="H363" s="240"/>
      <c r="I363" s="240"/>
    </row>
    <row r="364" spans="1:9">
      <c r="A364" s="240"/>
      <c r="B364" s="240"/>
      <c r="C364" s="240"/>
      <c r="D364" s="240"/>
      <c r="E364" s="240"/>
      <c r="F364" s="240"/>
      <c r="G364" s="240"/>
      <c r="H364" s="240"/>
      <c r="I364" s="240"/>
    </row>
    <row r="365" spans="1:9">
      <c r="A365" s="240"/>
      <c r="B365" s="240"/>
      <c r="C365" s="240"/>
      <c r="D365" s="240"/>
      <c r="E365" s="240"/>
      <c r="F365" s="240"/>
      <c r="G365" s="240"/>
      <c r="H365" s="240"/>
      <c r="I365" s="240"/>
    </row>
    <row r="366" spans="1:9">
      <c r="A366" s="240"/>
      <c r="B366" s="240"/>
      <c r="C366" s="240"/>
      <c r="D366" s="240"/>
      <c r="E366" s="240"/>
      <c r="F366" s="240"/>
      <c r="G366" s="240"/>
      <c r="H366" s="240"/>
      <c r="I366" s="240"/>
    </row>
    <row r="367" spans="1:9">
      <c r="A367" s="240"/>
      <c r="B367" s="240"/>
      <c r="C367" s="240"/>
      <c r="D367" s="240"/>
      <c r="E367" s="240"/>
      <c r="F367" s="240"/>
      <c r="G367" s="240"/>
      <c r="H367" s="240"/>
      <c r="I367" s="240"/>
    </row>
    <row r="368" spans="1:9">
      <c r="A368" s="240"/>
      <c r="B368" s="240"/>
      <c r="C368" s="240"/>
      <c r="D368" s="240"/>
      <c r="E368" s="240"/>
      <c r="F368" s="240"/>
      <c r="G368" s="240"/>
      <c r="H368" s="240"/>
      <c r="I368" s="240"/>
    </row>
    <row r="369" spans="1:9">
      <c r="A369" s="240"/>
      <c r="B369" s="240"/>
      <c r="C369" s="240"/>
      <c r="D369" s="240"/>
      <c r="E369" s="240"/>
      <c r="F369" s="240"/>
      <c r="G369" s="240"/>
      <c r="H369" s="240"/>
      <c r="I369" s="240"/>
    </row>
    <row r="370" spans="1:9">
      <c r="A370" s="240"/>
      <c r="B370" s="240"/>
      <c r="C370" s="240"/>
      <c r="D370" s="240"/>
      <c r="E370" s="240"/>
      <c r="F370" s="240"/>
      <c r="G370" s="240"/>
      <c r="H370" s="240"/>
      <c r="I370" s="240"/>
    </row>
    <row r="371" spans="1:9">
      <c r="A371" s="240"/>
      <c r="B371" s="240"/>
      <c r="C371" s="240"/>
      <c r="D371" s="240"/>
      <c r="E371" s="240"/>
      <c r="F371" s="240"/>
      <c r="G371" s="240"/>
      <c r="H371" s="240"/>
      <c r="I371" s="240"/>
    </row>
    <row r="372" spans="1:9">
      <c r="A372" s="240"/>
      <c r="B372" s="240"/>
      <c r="C372" s="240"/>
      <c r="D372" s="240"/>
      <c r="E372" s="240"/>
      <c r="F372" s="240"/>
      <c r="G372" s="240"/>
      <c r="H372" s="240"/>
      <c r="I372" s="240"/>
    </row>
    <row r="373" spans="1:9">
      <c r="A373" s="240"/>
      <c r="B373" s="240"/>
      <c r="C373" s="240"/>
      <c r="D373" s="240"/>
      <c r="E373" s="240"/>
      <c r="F373" s="240"/>
      <c r="G373" s="240"/>
      <c r="H373" s="240"/>
      <c r="I373" s="240"/>
    </row>
    <row r="374" spans="1:9">
      <c r="A374" s="240"/>
      <c r="B374" s="240"/>
      <c r="C374" s="240"/>
      <c r="D374" s="240"/>
      <c r="E374" s="240"/>
      <c r="F374" s="240"/>
      <c r="G374" s="240"/>
      <c r="H374" s="240"/>
      <c r="I374" s="240"/>
    </row>
    <row r="375" spans="1:9">
      <c r="A375" s="240"/>
      <c r="B375" s="240"/>
      <c r="C375" s="240"/>
      <c r="D375" s="240"/>
      <c r="E375" s="240"/>
      <c r="F375" s="240"/>
      <c r="G375" s="240"/>
      <c r="H375" s="240"/>
      <c r="I375" s="240"/>
    </row>
    <row r="376" spans="1:9">
      <c r="A376" s="240"/>
      <c r="B376" s="240"/>
      <c r="C376" s="240"/>
      <c r="D376" s="240"/>
      <c r="E376" s="240"/>
      <c r="F376" s="240"/>
      <c r="G376" s="240"/>
      <c r="H376" s="240"/>
      <c r="I376" s="240"/>
    </row>
    <row r="377" spans="1:9">
      <c r="A377" s="240"/>
      <c r="B377" s="240"/>
      <c r="C377" s="240"/>
      <c r="D377" s="240"/>
      <c r="E377" s="240"/>
      <c r="F377" s="240"/>
      <c r="G377" s="240"/>
      <c r="H377" s="240"/>
      <c r="I377" s="240"/>
    </row>
    <row r="378" spans="1:9">
      <c r="A378" s="240"/>
      <c r="B378" s="240"/>
      <c r="C378" s="240"/>
      <c r="D378" s="240"/>
      <c r="E378" s="240"/>
      <c r="F378" s="240"/>
      <c r="G378" s="240"/>
      <c r="H378" s="240"/>
      <c r="I378" s="240"/>
    </row>
    <row r="379" spans="1:9">
      <c r="A379" s="240"/>
      <c r="B379" s="240"/>
      <c r="C379" s="240"/>
      <c r="D379" s="240"/>
      <c r="E379" s="240"/>
      <c r="F379" s="240"/>
      <c r="G379" s="240"/>
      <c r="H379" s="240"/>
      <c r="I379" s="240"/>
    </row>
    <row r="380" spans="1:9">
      <c r="A380" s="240"/>
      <c r="B380" s="240"/>
      <c r="C380" s="240"/>
      <c r="D380" s="240"/>
      <c r="E380" s="240"/>
      <c r="F380" s="240"/>
      <c r="G380" s="240"/>
      <c r="H380" s="240"/>
      <c r="I380" s="240"/>
    </row>
    <row r="381" spans="1:9">
      <c r="A381" s="240"/>
      <c r="B381" s="240"/>
      <c r="C381" s="240"/>
      <c r="D381" s="240"/>
      <c r="E381" s="240"/>
      <c r="F381" s="240"/>
      <c r="G381" s="240"/>
      <c r="H381" s="240"/>
      <c r="I381" s="240"/>
    </row>
    <row r="382" spans="1:9">
      <c r="A382" s="240"/>
      <c r="B382" s="240"/>
      <c r="C382" s="240"/>
      <c r="D382" s="240"/>
      <c r="E382" s="240"/>
      <c r="F382" s="240"/>
      <c r="G382" s="240"/>
      <c r="H382" s="240"/>
      <c r="I382" s="240"/>
    </row>
    <row r="383" spans="1:9">
      <c r="A383" s="240"/>
      <c r="B383" s="240"/>
      <c r="C383" s="240"/>
      <c r="D383" s="240"/>
      <c r="E383" s="240"/>
      <c r="F383" s="240"/>
      <c r="G383" s="240"/>
      <c r="H383" s="240"/>
      <c r="I383" s="240"/>
    </row>
    <row r="384" spans="1:9">
      <c r="A384" s="240"/>
      <c r="B384" s="240"/>
      <c r="C384" s="240"/>
      <c r="D384" s="240"/>
      <c r="E384" s="240"/>
      <c r="F384" s="240"/>
      <c r="G384" s="240"/>
      <c r="H384" s="240"/>
      <c r="I384" s="240"/>
    </row>
    <row r="385" spans="1:9">
      <c r="A385" s="240"/>
      <c r="B385" s="240"/>
      <c r="C385" s="240"/>
      <c r="D385" s="240"/>
      <c r="E385" s="240"/>
      <c r="F385" s="240"/>
      <c r="G385" s="240"/>
      <c r="H385" s="240"/>
      <c r="I385" s="240"/>
    </row>
    <row r="386" spans="1:9">
      <c r="A386" s="240"/>
      <c r="B386" s="240"/>
      <c r="C386" s="240"/>
      <c r="D386" s="240"/>
      <c r="E386" s="240"/>
      <c r="F386" s="240"/>
      <c r="G386" s="240"/>
      <c r="H386" s="240"/>
      <c r="I386" s="240"/>
    </row>
    <row r="387" spans="1:9">
      <c r="A387" s="240"/>
      <c r="B387" s="240"/>
      <c r="C387" s="240"/>
      <c r="D387" s="240"/>
      <c r="E387" s="240"/>
      <c r="F387" s="240"/>
      <c r="G387" s="240"/>
      <c r="H387" s="240"/>
      <c r="I387" s="240"/>
    </row>
    <row r="388" spans="1:9">
      <c r="A388" s="240"/>
      <c r="B388" s="240"/>
      <c r="C388" s="240"/>
      <c r="D388" s="240"/>
      <c r="E388" s="240"/>
      <c r="F388" s="240"/>
      <c r="G388" s="240"/>
      <c r="H388" s="240"/>
      <c r="I388" s="240"/>
    </row>
    <row r="389" spans="1:9">
      <c r="A389" s="240"/>
      <c r="B389" s="240"/>
      <c r="C389" s="240"/>
      <c r="D389" s="240"/>
      <c r="E389" s="240"/>
      <c r="F389" s="240"/>
      <c r="G389" s="240"/>
      <c r="H389" s="240"/>
      <c r="I389" s="240"/>
    </row>
    <row r="390" spans="1:9">
      <c r="A390" s="240"/>
      <c r="B390" s="240"/>
      <c r="C390" s="240"/>
      <c r="D390" s="240"/>
      <c r="E390" s="240"/>
      <c r="F390" s="240"/>
      <c r="G390" s="240"/>
      <c r="H390" s="240"/>
      <c r="I390" s="240"/>
    </row>
    <row r="391" spans="1:9">
      <c r="A391" s="240"/>
      <c r="B391" s="240"/>
      <c r="C391" s="240"/>
      <c r="D391" s="240"/>
      <c r="E391" s="240"/>
      <c r="F391" s="240"/>
      <c r="G391" s="240"/>
      <c r="H391" s="240"/>
      <c r="I391" s="240"/>
    </row>
    <row r="392" spans="1:9">
      <c r="A392" s="240"/>
      <c r="B392" s="240"/>
      <c r="C392" s="240"/>
      <c r="D392" s="240"/>
      <c r="E392" s="240"/>
      <c r="F392" s="240"/>
      <c r="G392" s="240"/>
      <c r="H392" s="240"/>
      <c r="I392" s="240"/>
    </row>
    <row r="393" spans="1:9">
      <c r="A393" s="240"/>
      <c r="B393" s="240"/>
      <c r="C393" s="240"/>
      <c r="D393" s="240"/>
      <c r="E393" s="240"/>
      <c r="F393" s="240"/>
      <c r="G393" s="240"/>
      <c r="H393" s="240"/>
      <c r="I393" s="240"/>
    </row>
    <row r="394" spans="1:9">
      <c r="A394" s="240"/>
      <c r="B394" s="240"/>
      <c r="C394" s="240"/>
      <c r="D394" s="240"/>
      <c r="E394" s="240"/>
      <c r="F394" s="240"/>
      <c r="G394" s="240"/>
      <c r="H394" s="240"/>
      <c r="I394" s="240"/>
    </row>
    <row r="395" spans="1:9">
      <c r="A395" s="240"/>
      <c r="B395" s="240"/>
      <c r="C395" s="240"/>
      <c r="D395" s="240"/>
      <c r="E395" s="240"/>
      <c r="F395" s="240"/>
      <c r="G395" s="240"/>
      <c r="H395" s="240"/>
      <c r="I395" s="240"/>
    </row>
    <row r="396" spans="1:9">
      <c r="A396" s="240"/>
      <c r="B396" s="240"/>
      <c r="C396" s="240"/>
      <c r="D396" s="240"/>
      <c r="E396" s="240"/>
      <c r="F396" s="240"/>
      <c r="G396" s="240"/>
      <c r="H396" s="240"/>
      <c r="I396" s="240"/>
    </row>
    <row r="397" spans="1:9">
      <c r="A397" s="240"/>
      <c r="B397" s="240"/>
      <c r="C397" s="240"/>
      <c r="D397" s="240"/>
      <c r="E397" s="240"/>
      <c r="F397" s="240"/>
      <c r="G397" s="240"/>
      <c r="H397" s="240"/>
      <c r="I397" s="240"/>
    </row>
    <row r="398" spans="1:9">
      <c r="A398" s="240"/>
      <c r="B398" s="240"/>
      <c r="C398" s="240"/>
      <c r="D398" s="240"/>
      <c r="E398" s="240"/>
      <c r="F398" s="240"/>
      <c r="G398" s="240"/>
      <c r="H398" s="240"/>
      <c r="I398" s="240"/>
    </row>
    <row r="399" spans="1:9">
      <c r="A399" s="240"/>
      <c r="B399" s="240"/>
      <c r="C399" s="240"/>
      <c r="D399" s="240"/>
      <c r="E399" s="240"/>
      <c r="F399" s="240"/>
      <c r="G399" s="240"/>
      <c r="H399" s="240"/>
      <c r="I399" s="240"/>
    </row>
    <row r="400" spans="1:9">
      <c r="A400" s="240"/>
      <c r="B400" s="240"/>
      <c r="C400" s="240"/>
      <c r="D400" s="240"/>
      <c r="E400" s="240"/>
      <c r="F400" s="240"/>
      <c r="G400" s="240"/>
      <c r="H400" s="240"/>
      <c r="I400" s="240"/>
    </row>
    <row r="401" spans="1:9">
      <c r="A401" s="240"/>
      <c r="B401" s="240"/>
      <c r="C401" s="240"/>
      <c r="D401" s="240"/>
      <c r="E401" s="240"/>
      <c r="F401" s="240"/>
      <c r="G401" s="240"/>
      <c r="H401" s="240"/>
      <c r="I401" s="240"/>
    </row>
    <row r="402" spans="1:9">
      <c r="A402" s="240"/>
      <c r="B402" s="240"/>
      <c r="C402" s="240"/>
      <c r="D402" s="240"/>
      <c r="E402" s="240"/>
      <c r="F402" s="240"/>
      <c r="G402" s="240"/>
      <c r="H402" s="240"/>
      <c r="I402" s="240"/>
    </row>
    <row r="403" spans="1:9">
      <c r="A403" s="240"/>
      <c r="B403" s="240"/>
      <c r="C403" s="240"/>
      <c r="D403" s="240"/>
      <c r="E403" s="240"/>
      <c r="F403" s="240"/>
      <c r="G403" s="240"/>
      <c r="H403" s="240"/>
      <c r="I403" s="240"/>
    </row>
    <row r="404" spans="1:9">
      <c r="A404" s="240"/>
      <c r="B404" s="240"/>
      <c r="C404" s="240"/>
      <c r="D404" s="240"/>
      <c r="E404" s="240"/>
      <c r="F404" s="240"/>
      <c r="G404" s="240"/>
      <c r="H404" s="240"/>
      <c r="I404" s="240"/>
    </row>
    <row r="405" spans="1:9">
      <c r="A405" s="240"/>
      <c r="B405" s="240"/>
      <c r="C405" s="240"/>
      <c r="D405" s="240"/>
      <c r="E405" s="240"/>
      <c r="F405" s="240"/>
      <c r="G405" s="240"/>
      <c r="H405" s="240"/>
      <c r="I405" s="240"/>
    </row>
    <row r="406" spans="1:9">
      <c r="A406" s="240"/>
      <c r="B406" s="240"/>
      <c r="C406" s="240"/>
      <c r="D406" s="240"/>
      <c r="E406" s="240"/>
      <c r="F406" s="240"/>
      <c r="G406" s="240"/>
      <c r="H406" s="240"/>
      <c r="I406" s="240"/>
    </row>
    <row r="407" spans="1:9">
      <c r="A407" s="240"/>
      <c r="B407" s="240"/>
      <c r="C407" s="240"/>
      <c r="D407" s="240"/>
      <c r="E407" s="240"/>
      <c r="F407" s="240"/>
      <c r="G407" s="240"/>
      <c r="H407" s="240"/>
      <c r="I407" s="240"/>
    </row>
    <row r="408" spans="1:9">
      <c r="A408" s="240"/>
      <c r="B408" s="240"/>
      <c r="C408" s="240"/>
      <c r="D408" s="240"/>
      <c r="E408" s="240"/>
      <c r="F408" s="240"/>
      <c r="G408" s="240"/>
      <c r="H408" s="240"/>
      <c r="I408" s="240"/>
    </row>
    <row r="409" spans="1:9">
      <c r="A409" s="240"/>
      <c r="B409" s="240"/>
      <c r="C409" s="240"/>
      <c r="D409" s="240"/>
      <c r="E409" s="240"/>
      <c r="F409" s="240"/>
      <c r="G409" s="240"/>
      <c r="H409" s="240"/>
      <c r="I409" s="240"/>
    </row>
    <row r="410" spans="1:9">
      <c r="A410" s="240"/>
      <c r="B410" s="240"/>
      <c r="C410" s="240"/>
      <c r="D410" s="240"/>
      <c r="E410" s="240"/>
      <c r="F410" s="240"/>
      <c r="G410" s="240"/>
      <c r="H410" s="240"/>
      <c r="I410" s="240"/>
    </row>
    <row r="411" spans="1:9">
      <c r="A411" s="240"/>
      <c r="B411" s="240"/>
      <c r="C411" s="240"/>
      <c r="D411" s="240"/>
      <c r="E411" s="240"/>
      <c r="F411" s="240"/>
      <c r="G411" s="240"/>
      <c r="H411" s="240"/>
      <c r="I411" s="240"/>
    </row>
    <row r="412" spans="1:9">
      <c r="A412" s="240"/>
      <c r="B412" s="240"/>
      <c r="C412" s="240"/>
      <c r="D412" s="240"/>
      <c r="E412" s="240"/>
      <c r="F412" s="240"/>
      <c r="G412" s="240"/>
      <c r="H412" s="240"/>
      <c r="I412" s="240"/>
    </row>
    <row r="413" spans="1:9">
      <c r="A413" s="240"/>
      <c r="B413" s="240"/>
      <c r="C413" s="240"/>
      <c r="D413" s="240"/>
      <c r="E413" s="240"/>
      <c r="F413" s="240"/>
      <c r="G413" s="240"/>
      <c r="H413" s="240"/>
      <c r="I413" s="240"/>
    </row>
    <row r="414" spans="1:9">
      <c r="A414" s="240"/>
      <c r="B414" s="240"/>
      <c r="C414" s="240"/>
      <c r="D414" s="240"/>
      <c r="E414" s="240"/>
      <c r="F414" s="240"/>
      <c r="G414" s="240"/>
      <c r="H414" s="240"/>
      <c r="I414" s="240"/>
    </row>
    <row r="415" spans="1:9">
      <c r="A415" s="240"/>
      <c r="B415" s="240"/>
      <c r="C415" s="240"/>
      <c r="D415" s="240"/>
      <c r="E415" s="240"/>
      <c r="F415" s="240"/>
      <c r="G415" s="240"/>
      <c r="H415" s="240"/>
      <c r="I415" s="240"/>
    </row>
    <row r="416" spans="1:9">
      <c r="A416" s="240"/>
      <c r="B416" s="240"/>
      <c r="C416" s="240"/>
      <c r="D416" s="240"/>
      <c r="E416" s="240"/>
      <c r="F416" s="240"/>
      <c r="G416" s="240"/>
      <c r="H416" s="240"/>
      <c r="I416" s="240"/>
    </row>
    <row r="417" spans="1:9">
      <c r="A417" s="240"/>
      <c r="B417" s="240"/>
      <c r="C417" s="240"/>
      <c r="D417" s="240"/>
      <c r="E417" s="240"/>
      <c r="F417" s="240"/>
      <c r="G417" s="240"/>
      <c r="H417" s="240"/>
      <c r="I417" s="240"/>
    </row>
    <row r="418" spans="1:9">
      <c r="A418" s="240"/>
      <c r="B418" s="240"/>
      <c r="C418" s="240"/>
      <c r="D418" s="240"/>
      <c r="E418" s="240"/>
      <c r="F418" s="240"/>
      <c r="G418" s="240"/>
      <c r="H418" s="240"/>
      <c r="I418" s="240"/>
    </row>
    <row r="419" spans="1:9">
      <c r="A419" s="240"/>
      <c r="B419" s="240"/>
      <c r="C419" s="240"/>
      <c r="D419" s="240"/>
      <c r="E419" s="240"/>
      <c r="F419" s="240"/>
      <c r="G419" s="240"/>
      <c r="H419" s="240"/>
      <c r="I419" s="240"/>
    </row>
    <row r="420" spans="1:9">
      <c r="A420" s="240"/>
      <c r="B420" s="240"/>
      <c r="C420" s="240"/>
      <c r="D420" s="240"/>
      <c r="E420" s="240"/>
      <c r="F420" s="240"/>
      <c r="G420" s="240"/>
      <c r="H420" s="240"/>
      <c r="I420" s="240"/>
    </row>
    <row r="421" spans="1:9">
      <c r="A421" s="240"/>
      <c r="B421" s="240"/>
      <c r="C421" s="240"/>
      <c r="D421" s="240"/>
      <c r="E421" s="240"/>
      <c r="F421" s="240"/>
      <c r="G421" s="240"/>
      <c r="H421" s="240"/>
      <c r="I421" s="240"/>
    </row>
    <row r="422" spans="1:9">
      <c r="A422" s="240"/>
      <c r="B422" s="240"/>
      <c r="C422" s="240"/>
      <c r="D422" s="240"/>
      <c r="E422" s="240"/>
      <c r="F422" s="240"/>
      <c r="G422" s="240"/>
      <c r="H422" s="240"/>
      <c r="I422" s="240"/>
    </row>
    <row r="423" spans="1:9">
      <c r="A423" s="240"/>
      <c r="B423" s="240"/>
      <c r="C423" s="240"/>
      <c r="D423" s="240"/>
      <c r="E423" s="240"/>
      <c r="F423" s="240"/>
      <c r="G423" s="240"/>
      <c r="H423" s="240"/>
      <c r="I423" s="240"/>
    </row>
    <row r="424" spans="1:9">
      <c r="A424" s="240"/>
      <c r="B424" s="240"/>
      <c r="C424" s="240"/>
      <c r="D424" s="240"/>
      <c r="E424" s="240"/>
      <c r="F424" s="240"/>
      <c r="G424" s="240"/>
      <c r="H424" s="240"/>
      <c r="I424" s="240"/>
    </row>
    <row r="425" spans="1:9">
      <c r="A425" s="240"/>
      <c r="B425" s="240"/>
      <c r="C425" s="240"/>
      <c r="D425" s="240"/>
      <c r="E425" s="240"/>
      <c r="F425" s="240"/>
      <c r="G425" s="240"/>
      <c r="H425" s="240"/>
      <c r="I425" s="240"/>
    </row>
    <row r="426" spans="1:9">
      <c r="A426" s="240"/>
      <c r="B426" s="240"/>
      <c r="C426" s="240"/>
      <c r="D426" s="240"/>
      <c r="E426" s="240"/>
      <c r="F426" s="240"/>
      <c r="G426" s="240"/>
      <c r="H426" s="240"/>
      <c r="I426" s="240"/>
    </row>
    <row r="427" spans="1:9">
      <c r="A427" s="240"/>
      <c r="B427" s="240"/>
      <c r="C427" s="240"/>
      <c r="D427" s="240"/>
      <c r="E427" s="240"/>
      <c r="F427" s="240"/>
      <c r="G427" s="240"/>
      <c r="H427" s="240"/>
      <c r="I427" s="240"/>
    </row>
    <row r="428" spans="1:9">
      <c r="A428" s="240"/>
      <c r="B428" s="240"/>
      <c r="C428" s="240"/>
      <c r="D428" s="240"/>
      <c r="E428" s="240"/>
      <c r="F428" s="240"/>
      <c r="G428" s="240"/>
      <c r="H428" s="240"/>
      <c r="I428" s="240"/>
    </row>
    <row r="429" spans="1:9">
      <c r="A429" s="240"/>
      <c r="B429" s="240"/>
      <c r="C429" s="240"/>
      <c r="D429" s="240"/>
      <c r="E429" s="240"/>
      <c r="F429" s="240"/>
      <c r="G429" s="240"/>
      <c r="H429" s="240"/>
      <c r="I429" s="240"/>
    </row>
    <row r="430" spans="1:9">
      <c r="A430" s="240"/>
      <c r="B430" s="240"/>
      <c r="C430" s="240"/>
      <c r="D430" s="240"/>
      <c r="E430" s="240"/>
      <c r="F430" s="240"/>
      <c r="G430" s="240"/>
      <c r="H430" s="240"/>
      <c r="I430" s="240"/>
    </row>
    <row r="431" spans="1:9">
      <c r="A431" s="240"/>
      <c r="B431" s="240"/>
      <c r="C431" s="240"/>
      <c r="D431" s="240"/>
      <c r="E431" s="240"/>
      <c r="F431" s="240"/>
      <c r="G431" s="240"/>
      <c r="H431" s="240"/>
      <c r="I431" s="240"/>
    </row>
    <row r="432" spans="1:9">
      <c r="A432" s="240"/>
      <c r="B432" s="240"/>
      <c r="C432" s="240"/>
      <c r="D432" s="240"/>
      <c r="E432" s="240"/>
      <c r="F432" s="240"/>
      <c r="G432" s="240"/>
      <c r="H432" s="240"/>
      <c r="I432" s="240"/>
    </row>
    <row r="433" spans="1:9">
      <c r="A433" s="240"/>
      <c r="B433" s="240"/>
      <c r="C433" s="240"/>
      <c r="D433" s="240"/>
      <c r="E433" s="240"/>
      <c r="F433" s="240"/>
      <c r="G433" s="240"/>
      <c r="H433" s="240"/>
      <c r="I433" s="240"/>
    </row>
    <row r="434" spans="1:9">
      <c r="A434" s="240"/>
      <c r="B434" s="240"/>
      <c r="C434" s="240"/>
      <c r="D434" s="240"/>
      <c r="E434" s="240"/>
      <c r="F434" s="240"/>
      <c r="G434" s="240"/>
      <c r="H434" s="240"/>
      <c r="I434" s="240"/>
    </row>
    <row r="435" spans="1:9">
      <c r="A435" s="240"/>
      <c r="B435" s="240"/>
      <c r="C435" s="240"/>
      <c r="D435" s="240"/>
      <c r="E435" s="240"/>
      <c r="F435" s="240"/>
      <c r="G435" s="240"/>
      <c r="H435" s="240"/>
      <c r="I435" s="240"/>
    </row>
    <row r="436" spans="1:9">
      <c r="A436" s="240"/>
      <c r="B436" s="240"/>
      <c r="C436" s="240"/>
      <c r="D436" s="240"/>
      <c r="E436" s="240"/>
      <c r="F436" s="240"/>
      <c r="G436" s="240"/>
      <c r="H436" s="240"/>
      <c r="I436" s="240"/>
    </row>
    <row r="437" spans="1:9">
      <c r="A437" s="240"/>
      <c r="B437" s="240"/>
      <c r="C437" s="240"/>
      <c r="D437" s="240"/>
      <c r="E437" s="240"/>
      <c r="F437" s="240"/>
      <c r="G437" s="240"/>
      <c r="H437" s="240"/>
      <c r="I437" s="240"/>
    </row>
    <row r="438" spans="1:9">
      <c r="A438" s="240"/>
      <c r="B438" s="240"/>
      <c r="C438" s="240"/>
      <c r="D438" s="240"/>
      <c r="E438" s="240"/>
      <c r="F438" s="240"/>
      <c r="G438" s="240"/>
      <c r="H438" s="240"/>
      <c r="I438" s="240"/>
    </row>
    <row r="439" spans="1:9">
      <c r="A439" s="240"/>
      <c r="B439" s="240"/>
      <c r="C439" s="240"/>
      <c r="D439" s="240"/>
      <c r="E439" s="240"/>
      <c r="F439" s="240"/>
      <c r="G439" s="240"/>
      <c r="H439" s="240"/>
      <c r="I439" s="240"/>
    </row>
    <row r="440" spans="1:9">
      <c r="A440" s="240"/>
      <c r="B440" s="240"/>
      <c r="C440" s="240"/>
      <c r="D440" s="240"/>
      <c r="E440" s="240"/>
      <c r="F440" s="240"/>
      <c r="G440" s="240"/>
      <c r="H440" s="240"/>
      <c r="I440" s="240"/>
    </row>
    <row r="441" spans="1:9">
      <c r="A441" s="240"/>
      <c r="B441" s="240"/>
      <c r="C441" s="240"/>
      <c r="D441" s="240"/>
      <c r="E441" s="240"/>
      <c r="F441" s="240"/>
      <c r="G441" s="240"/>
      <c r="H441" s="240"/>
      <c r="I441" s="240"/>
    </row>
    <row r="442" spans="1:9">
      <c r="A442" s="240"/>
      <c r="B442" s="240"/>
      <c r="C442" s="240"/>
      <c r="D442" s="240"/>
      <c r="E442" s="240"/>
      <c r="F442" s="240"/>
      <c r="G442" s="240"/>
      <c r="H442" s="240"/>
      <c r="I442" s="240"/>
    </row>
    <row r="443" spans="1:9">
      <c r="A443" s="240"/>
      <c r="B443" s="240"/>
      <c r="C443" s="240"/>
      <c r="D443" s="240"/>
      <c r="E443" s="240"/>
      <c r="F443" s="240"/>
      <c r="G443" s="240"/>
      <c r="H443" s="240"/>
      <c r="I443" s="240"/>
    </row>
    <row r="444" spans="1:9">
      <c r="A444" s="240"/>
      <c r="B444" s="240"/>
      <c r="C444" s="240"/>
      <c r="D444" s="240"/>
      <c r="E444" s="240"/>
      <c r="F444" s="240"/>
      <c r="G444" s="240"/>
      <c r="H444" s="240"/>
      <c r="I444" s="240"/>
    </row>
    <row r="445" spans="1:9">
      <c r="A445" s="240"/>
      <c r="B445" s="240"/>
      <c r="C445" s="240"/>
      <c r="D445" s="240"/>
      <c r="E445" s="240"/>
      <c r="F445" s="240"/>
      <c r="G445" s="240"/>
      <c r="H445" s="240"/>
      <c r="I445" s="240"/>
    </row>
    <row r="446" spans="1:9">
      <c r="A446" s="240"/>
      <c r="B446" s="240"/>
      <c r="C446" s="240"/>
      <c r="D446" s="240"/>
      <c r="E446" s="240"/>
      <c r="F446" s="240"/>
      <c r="G446" s="240"/>
      <c r="H446" s="240"/>
      <c r="I446" s="240"/>
    </row>
    <row r="447" spans="1:9">
      <c r="A447" s="240"/>
      <c r="B447" s="240"/>
      <c r="C447" s="240"/>
      <c r="D447" s="240"/>
      <c r="E447" s="240"/>
      <c r="F447" s="240"/>
      <c r="G447" s="240"/>
      <c r="H447" s="240"/>
      <c r="I447" s="240"/>
    </row>
    <row r="448" spans="1:9">
      <c r="A448" s="240"/>
      <c r="B448" s="240"/>
      <c r="C448" s="240"/>
      <c r="D448" s="240"/>
      <c r="E448" s="240"/>
      <c r="F448" s="240"/>
      <c r="G448" s="240"/>
      <c r="H448" s="240"/>
      <c r="I448" s="240"/>
    </row>
    <row r="449" spans="1:9">
      <c r="A449" s="240"/>
      <c r="B449" s="240"/>
      <c r="C449" s="240"/>
      <c r="D449" s="240"/>
      <c r="E449" s="240"/>
      <c r="F449" s="240"/>
      <c r="G449" s="240"/>
      <c r="H449" s="240"/>
      <c r="I449" s="240"/>
    </row>
    <row r="450" spans="1:9">
      <c r="A450" s="240"/>
      <c r="B450" s="240"/>
      <c r="C450" s="240"/>
      <c r="D450" s="240"/>
      <c r="E450" s="240"/>
      <c r="F450" s="240"/>
      <c r="G450" s="240"/>
      <c r="H450" s="240"/>
      <c r="I450" s="240"/>
    </row>
    <row r="451" spans="1:9">
      <c r="A451" s="240"/>
      <c r="B451" s="240"/>
      <c r="C451" s="240"/>
      <c r="D451" s="240"/>
      <c r="E451" s="240"/>
      <c r="F451" s="240"/>
      <c r="G451" s="240"/>
      <c r="H451" s="240"/>
      <c r="I451" s="240"/>
    </row>
    <row r="452" spans="1:9">
      <c r="A452" s="240"/>
      <c r="B452" s="240"/>
      <c r="C452" s="240"/>
      <c r="D452" s="240"/>
      <c r="E452" s="240"/>
      <c r="F452" s="240"/>
      <c r="G452" s="240"/>
      <c r="H452" s="240"/>
      <c r="I452" s="240"/>
    </row>
    <row r="453" spans="1:9">
      <c r="A453" s="240"/>
      <c r="B453" s="240"/>
      <c r="C453" s="240"/>
      <c r="D453" s="240"/>
      <c r="E453" s="240"/>
      <c r="F453" s="240"/>
      <c r="G453" s="240"/>
      <c r="H453" s="240"/>
      <c r="I453" s="240"/>
    </row>
    <row r="454" spans="1:9">
      <c r="A454" s="240"/>
      <c r="B454" s="240"/>
      <c r="C454" s="240"/>
      <c r="D454" s="240"/>
      <c r="E454" s="240"/>
      <c r="F454" s="240"/>
      <c r="G454" s="240"/>
      <c r="H454" s="240"/>
      <c r="I454" s="240"/>
    </row>
    <row r="455" spans="1:9">
      <c r="A455" s="240"/>
      <c r="B455" s="240"/>
      <c r="C455" s="240"/>
      <c r="D455" s="240"/>
      <c r="E455" s="240"/>
      <c r="F455" s="240"/>
      <c r="G455" s="240"/>
      <c r="H455" s="240"/>
      <c r="I455" s="240"/>
    </row>
    <row r="456" spans="1:9">
      <c r="A456" s="240"/>
      <c r="B456" s="240"/>
      <c r="C456" s="240"/>
      <c r="D456" s="240"/>
      <c r="E456" s="240"/>
      <c r="F456" s="240"/>
      <c r="G456" s="240"/>
      <c r="H456" s="240"/>
      <c r="I456" s="240"/>
    </row>
    <row r="457" spans="1:9">
      <c r="A457" s="240"/>
      <c r="B457" s="240"/>
      <c r="C457" s="240"/>
      <c r="D457" s="240"/>
      <c r="E457" s="240"/>
      <c r="F457" s="240"/>
      <c r="G457" s="240"/>
      <c r="H457" s="240"/>
      <c r="I457" s="240"/>
    </row>
    <row r="458" spans="1:9">
      <c r="A458" s="240"/>
      <c r="B458" s="240"/>
      <c r="C458" s="240"/>
      <c r="D458" s="240"/>
      <c r="E458" s="240"/>
      <c r="F458" s="240"/>
      <c r="G458" s="240"/>
      <c r="H458" s="240"/>
      <c r="I458" s="240"/>
    </row>
    <row r="459" spans="1:9">
      <c r="A459" s="240"/>
      <c r="B459" s="240"/>
      <c r="C459" s="240"/>
      <c r="D459" s="240"/>
      <c r="E459" s="240"/>
      <c r="F459" s="240"/>
      <c r="G459" s="240"/>
      <c r="H459" s="240"/>
      <c r="I459" s="240"/>
    </row>
    <row r="460" spans="1:9">
      <c r="A460" s="240"/>
      <c r="B460" s="240"/>
      <c r="C460" s="240"/>
      <c r="D460" s="240"/>
      <c r="E460" s="240"/>
      <c r="F460" s="240"/>
      <c r="G460" s="240"/>
      <c r="H460" s="240"/>
      <c r="I460" s="240"/>
    </row>
    <row r="461" spans="1:9">
      <c r="A461" s="240"/>
      <c r="B461" s="240"/>
      <c r="C461" s="240"/>
      <c r="D461" s="240"/>
      <c r="E461" s="240"/>
      <c r="F461" s="240"/>
      <c r="G461" s="240"/>
      <c r="H461" s="240"/>
      <c r="I461" s="240"/>
    </row>
    <row r="462" spans="1:9">
      <c r="A462" s="240"/>
      <c r="B462" s="240"/>
      <c r="C462" s="240"/>
      <c r="D462" s="240"/>
      <c r="E462" s="240"/>
      <c r="F462" s="240"/>
      <c r="G462" s="240"/>
      <c r="H462" s="240"/>
      <c r="I462" s="240"/>
    </row>
    <row r="463" spans="1:9">
      <c r="A463" s="240"/>
      <c r="B463" s="240"/>
      <c r="C463" s="240"/>
      <c r="D463" s="240"/>
      <c r="E463" s="240"/>
      <c r="F463" s="240"/>
      <c r="G463" s="240"/>
      <c r="H463" s="240"/>
      <c r="I463" s="240"/>
    </row>
    <row r="464" spans="1:9">
      <c r="A464" s="240"/>
      <c r="B464" s="240"/>
      <c r="C464" s="240"/>
      <c r="D464" s="240"/>
      <c r="E464" s="240"/>
      <c r="F464" s="240"/>
      <c r="G464" s="240"/>
      <c r="H464" s="240"/>
      <c r="I464" s="240"/>
    </row>
    <row r="465" spans="1:9">
      <c r="A465" s="240"/>
      <c r="B465" s="240"/>
      <c r="C465" s="240"/>
      <c r="D465" s="240"/>
      <c r="E465" s="240"/>
      <c r="F465" s="240"/>
      <c r="G465" s="240"/>
      <c r="H465" s="240"/>
      <c r="I465" s="240"/>
    </row>
    <row r="466" spans="1:9">
      <c r="A466" s="240"/>
      <c r="B466" s="240"/>
      <c r="C466" s="240"/>
      <c r="D466" s="240"/>
      <c r="E466" s="240"/>
      <c r="F466" s="240"/>
      <c r="G466" s="240"/>
      <c r="H466" s="240"/>
      <c r="I466" s="240"/>
    </row>
    <row r="467" spans="1:9">
      <c r="A467" s="240"/>
      <c r="B467" s="240"/>
      <c r="C467" s="240"/>
      <c r="D467" s="240"/>
      <c r="E467" s="240"/>
      <c r="F467" s="240"/>
      <c r="G467" s="240"/>
      <c r="H467" s="240"/>
      <c r="I467" s="240"/>
    </row>
    <row r="468" spans="1:9">
      <c r="A468" s="240"/>
      <c r="B468" s="240"/>
      <c r="C468" s="240"/>
      <c r="D468" s="240"/>
      <c r="E468" s="240"/>
      <c r="F468" s="240"/>
      <c r="G468" s="240"/>
      <c r="H468" s="240"/>
      <c r="I468" s="240"/>
    </row>
    <row r="469" spans="1:9">
      <c r="A469" s="240"/>
      <c r="B469" s="240"/>
      <c r="C469" s="240"/>
      <c r="D469" s="240"/>
      <c r="E469" s="240"/>
      <c r="F469" s="240"/>
      <c r="G469" s="240"/>
      <c r="H469" s="240"/>
      <c r="I469" s="240"/>
    </row>
    <row r="470" spans="1:9">
      <c r="A470" s="240"/>
      <c r="B470" s="240"/>
      <c r="C470" s="240"/>
      <c r="D470" s="240"/>
      <c r="E470" s="240"/>
      <c r="F470" s="240"/>
      <c r="G470" s="240"/>
      <c r="H470" s="240"/>
      <c r="I470" s="240"/>
    </row>
    <row r="471" spans="1:9">
      <c r="A471" s="240"/>
      <c r="B471" s="240"/>
      <c r="C471" s="240"/>
      <c r="D471" s="240"/>
      <c r="E471" s="240"/>
      <c r="F471" s="240"/>
      <c r="G471" s="240"/>
      <c r="H471" s="240"/>
      <c r="I471" s="240"/>
    </row>
    <row r="472" spans="1:9">
      <c r="A472" s="240"/>
      <c r="B472" s="240"/>
      <c r="C472" s="240"/>
      <c r="D472" s="240"/>
      <c r="E472" s="240"/>
      <c r="F472" s="240"/>
      <c r="G472" s="240"/>
      <c r="H472" s="240"/>
      <c r="I472" s="240"/>
    </row>
    <row r="473" spans="1:9">
      <c r="A473" s="240"/>
      <c r="B473" s="240"/>
      <c r="C473" s="240"/>
      <c r="D473" s="240"/>
      <c r="E473" s="240"/>
      <c r="F473" s="240"/>
      <c r="G473" s="240"/>
      <c r="H473" s="240"/>
      <c r="I473" s="240"/>
    </row>
    <row r="474" spans="1:9">
      <c r="A474" s="240"/>
      <c r="B474" s="240"/>
      <c r="C474" s="240"/>
      <c r="D474" s="240"/>
      <c r="E474" s="240"/>
      <c r="F474" s="240"/>
      <c r="G474" s="240"/>
      <c r="H474" s="240"/>
      <c r="I474" s="240"/>
    </row>
    <row r="475" spans="1:9">
      <c r="A475" s="240"/>
      <c r="B475" s="240"/>
      <c r="C475" s="240"/>
      <c r="D475" s="240"/>
      <c r="E475" s="240"/>
      <c r="F475" s="240"/>
      <c r="G475" s="240"/>
      <c r="H475" s="240"/>
      <c r="I475" s="240"/>
    </row>
    <row r="476" spans="1:9">
      <c r="A476" s="240"/>
      <c r="B476" s="240"/>
      <c r="C476" s="240"/>
      <c r="D476" s="240"/>
      <c r="E476" s="240"/>
      <c r="F476" s="240"/>
      <c r="G476" s="240"/>
      <c r="H476" s="240"/>
      <c r="I476" s="240"/>
    </row>
    <row r="477" spans="1:9">
      <c r="A477" s="240"/>
      <c r="B477" s="240"/>
      <c r="C477" s="240"/>
      <c r="D477" s="240"/>
      <c r="E477" s="240"/>
      <c r="F477" s="240"/>
      <c r="G477" s="240"/>
      <c r="H477" s="240"/>
      <c r="I477" s="240"/>
    </row>
    <row r="478" spans="1:9">
      <c r="A478" s="240"/>
      <c r="B478" s="240"/>
      <c r="C478" s="240"/>
      <c r="D478" s="240"/>
      <c r="E478" s="240"/>
      <c r="F478" s="240"/>
      <c r="G478" s="240"/>
      <c r="H478" s="240"/>
      <c r="I478" s="240"/>
    </row>
    <row r="479" spans="1:9">
      <c r="A479" s="240"/>
      <c r="B479" s="240"/>
      <c r="C479" s="240"/>
      <c r="D479" s="240"/>
      <c r="E479" s="240"/>
      <c r="F479" s="240"/>
      <c r="G479" s="240"/>
      <c r="H479" s="240"/>
      <c r="I479" s="240"/>
    </row>
    <row r="480" spans="1:9">
      <c r="A480" s="240"/>
      <c r="B480" s="240"/>
      <c r="C480" s="240"/>
      <c r="D480" s="240"/>
      <c r="E480" s="240"/>
      <c r="F480" s="240"/>
      <c r="G480" s="240"/>
      <c r="H480" s="240"/>
      <c r="I480" s="240"/>
    </row>
    <row r="481" spans="1:9">
      <c r="A481" s="240"/>
      <c r="B481" s="240"/>
      <c r="C481" s="240"/>
      <c r="D481" s="240"/>
      <c r="E481" s="240"/>
      <c r="F481" s="240"/>
      <c r="G481" s="240"/>
      <c r="H481" s="240"/>
      <c r="I481" s="240"/>
    </row>
    <row r="482" spans="1:9">
      <c r="A482" s="240"/>
      <c r="B482" s="240"/>
      <c r="C482" s="240"/>
      <c r="D482" s="240"/>
      <c r="E482" s="240"/>
      <c r="F482" s="240"/>
      <c r="G482" s="240"/>
      <c r="H482" s="240"/>
      <c r="I482" s="240"/>
    </row>
    <row r="483" spans="1:9">
      <c r="A483" s="240"/>
      <c r="B483" s="240"/>
      <c r="C483" s="240"/>
      <c r="D483" s="240"/>
      <c r="E483" s="240"/>
      <c r="F483" s="240"/>
      <c r="G483" s="240"/>
      <c r="H483" s="240"/>
      <c r="I483" s="240"/>
    </row>
    <row r="484" spans="1:9">
      <c r="A484" s="240"/>
      <c r="B484" s="240"/>
      <c r="C484" s="240"/>
      <c r="D484" s="240"/>
      <c r="E484" s="240"/>
      <c r="F484" s="240"/>
      <c r="G484" s="240"/>
      <c r="H484" s="240"/>
      <c r="I484" s="240"/>
    </row>
    <row r="485" spans="1:9">
      <c r="A485" s="240"/>
      <c r="B485" s="240"/>
      <c r="C485" s="240"/>
      <c r="D485" s="240"/>
      <c r="E485" s="240"/>
      <c r="F485" s="240"/>
      <c r="G485" s="240"/>
      <c r="H485" s="240"/>
      <c r="I485" s="240"/>
    </row>
    <row r="486" spans="1:9">
      <c r="A486" s="240"/>
      <c r="B486" s="240"/>
      <c r="C486" s="240"/>
      <c r="D486" s="240"/>
      <c r="E486" s="240"/>
      <c r="F486" s="240"/>
      <c r="G486" s="240"/>
      <c r="H486" s="240"/>
      <c r="I486" s="240"/>
    </row>
    <row r="487" spans="1:9">
      <c r="A487" s="240"/>
      <c r="B487" s="240"/>
      <c r="C487" s="240"/>
      <c r="D487" s="240"/>
      <c r="E487" s="240"/>
      <c r="F487" s="240"/>
      <c r="G487" s="240"/>
      <c r="H487" s="240"/>
      <c r="I487" s="240"/>
    </row>
    <row r="488" spans="1:9">
      <c r="A488" s="240"/>
      <c r="B488" s="240"/>
      <c r="C488" s="240"/>
      <c r="D488" s="240"/>
      <c r="E488" s="240"/>
      <c r="F488" s="240"/>
      <c r="G488" s="240"/>
      <c r="H488" s="240"/>
      <c r="I488" s="240"/>
    </row>
    <row r="489" spans="1:9">
      <c r="A489" s="240"/>
      <c r="B489" s="240"/>
      <c r="C489" s="240"/>
      <c r="D489" s="240"/>
      <c r="E489" s="240"/>
      <c r="F489" s="240"/>
      <c r="G489" s="240"/>
      <c r="H489" s="240"/>
      <c r="I489" s="240"/>
    </row>
    <row r="490" spans="1:9">
      <c r="A490" s="240"/>
      <c r="B490" s="240"/>
      <c r="C490" s="240"/>
      <c r="D490" s="240"/>
      <c r="E490" s="240"/>
      <c r="F490" s="240"/>
      <c r="G490" s="240"/>
      <c r="H490" s="240"/>
      <c r="I490" s="240"/>
    </row>
    <row r="491" spans="1:9">
      <c r="A491" s="240"/>
      <c r="B491" s="240"/>
      <c r="C491" s="240"/>
      <c r="D491" s="240"/>
      <c r="E491" s="240"/>
      <c r="F491" s="240"/>
      <c r="G491" s="240"/>
      <c r="H491" s="240"/>
      <c r="I491" s="240"/>
    </row>
    <row r="492" spans="1:9">
      <c r="A492" s="240"/>
      <c r="B492" s="240"/>
      <c r="C492" s="240"/>
      <c r="D492" s="240"/>
      <c r="E492" s="240"/>
      <c r="F492" s="240"/>
      <c r="G492" s="240"/>
      <c r="H492" s="240"/>
      <c r="I492" s="240"/>
    </row>
    <row r="493" spans="1:9">
      <c r="A493" s="240"/>
      <c r="B493" s="240"/>
      <c r="C493" s="240"/>
      <c r="D493" s="240"/>
      <c r="E493" s="240"/>
      <c r="F493" s="240"/>
      <c r="G493" s="240"/>
      <c r="H493" s="240"/>
      <c r="I493" s="240"/>
    </row>
    <row r="494" spans="1:9">
      <c r="A494" s="240"/>
      <c r="B494" s="240"/>
      <c r="C494" s="240"/>
      <c r="D494" s="240"/>
      <c r="E494" s="240"/>
      <c r="F494" s="240"/>
      <c r="G494" s="240"/>
      <c r="H494" s="240"/>
      <c r="I494" s="240"/>
    </row>
    <row r="495" spans="1:9">
      <c r="A495" s="240"/>
      <c r="B495" s="240"/>
      <c r="C495" s="240"/>
      <c r="D495" s="240"/>
      <c r="E495" s="240"/>
      <c r="F495" s="240"/>
      <c r="G495" s="240"/>
      <c r="H495" s="240"/>
      <c r="I495" s="240"/>
    </row>
    <row r="496" spans="1:9">
      <c r="A496" s="240"/>
      <c r="B496" s="240"/>
      <c r="C496" s="240"/>
      <c r="D496" s="240"/>
      <c r="E496" s="240"/>
      <c r="F496" s="240"/>
      <c r="G496" s="240"/>
      <c r="H496" s="240"/>
      <c r="I496" s="240"/>
    </row>
    <row r="497" spans="1:9">
      <c r="A497" s="240"/>
      <c r="B497" s="240"/>
      <c r="C497" s="240"/>
      <c r="D497" s="240"/>
      <c r="E497" s="240"/>
      <c r="F497" s="240"/>
      <c r="G497" s="240"/>
      <c r="H497" s="240"/>
      <c r="I497" s="240"/>
    </row>
    <row r="498" spans="1:9">
      <c r="A498" s="240"/>
      <c r="B498" s="240"/>
      <c r="C498" s="240"/>
      <c r="D498" s="240"/>
      <c r="E498" s="240"/>
      <c r="F498" s="240"/>
      <c r="G498" s="240"/>
      <c r="H498" s="240"/>
      <c r="I498" s="240"/>
    </row>
    <row r="499" spans="1:9">
      <c r="A499" s="240"/>
      <c r="B499" s="240"/>
      <c r="C499" s="240"/>
      <c r="D499" s="240"/>
      <c r="E499" s="240"/>
      <c r="F499" s="240"/>
      <c r="G499" s="240"/>
      <c r="H499" s="240"/>
      <c r="I499" s="240"/>
    </row>
    <row r="500" spans="1:9">
      <c r="A500" s="240"/>
      <c r="B500" s="240"/>
      <c r="C500" s="240"/>
      <c r="D500" s="240"/>
      <c r="E500" s="240"/>
      <c r="F500" s="240"/>
      <c r="G500" s="240"/>
      <c r="H500" s="240"/>
      <c r="I500" s="240"/>
    </row>
    <row r="501" spans="1:9">
      <c r="A501" s="240"/>
      <c r="B501" s="240"/>
      <c r="C501" s="240"/>
      <c r="D501" s="240"/>
      <c r="E501" s="240"/>
      <c r="F501" s="240"/>
      <c r="G501" s="240"/>
      <c r="H501" s="240"/>
      <c r="I501" s="240"/>
    </row>
    <row r="502" spans="1:9">
      <c r="A502" s="240"/>
      <c r="B502" s="240"/>
      <c r="C502" s="240"/>
      <c r="D502" s="240"/>
      <c r="E502" s="240"/>
      <c r="F502" s="240"/>
      <c r="G502" s="240"/>
      <c r="H502" s="240"/>
      <c r="I502" s="240"/>
    </row>
    <row r="503" spans="1:9">
      <c r="A503" s="240"/>
      <c r="B503" s="240"/>
      <c r="C503" s="240"/>
      <c r="D503" s="240"/>
      <c r="E503" s="240"/>
      <c r="F503" s="240"/>
      <c r="G503" s="240"/>
      <c r="H503" s="240"/>
      <c r="I503" s="240"/>
    </row>
    <row r="504" spans="1:9">
      <c r="A504" s="240"/>
      <c r="B504" s="240"/>
      <c r="C504" s="240"/>
      <c r="D504" s="240"/>
      <c r="E504" s="240"/>
      <c r="F504" s="240"/>
      <c r="G504" s="240"/>
      <c r="H504" s="240"/>
      <c r="I504" s="240"/>
    </row>
    <row r="505" spans="1:9">
      <c r="A505" s="240"/>
      <c r="B505" s="240"/>
      <c r="C505" s="240"/>
      <c r="D505" s="240"/>
      <c r="E505" s="240"/>
      <c r="F505" s="240"/>
      <c r="G505" s="240"/>
      <c r="H505" s="240"/>
      <c r="I505" s="240"/>
    </row>
    <row r="506" spans="1:9">
      <c r="A506" s="240"/>
      <c r="B506" s="240"/>
      <c r="C506" s="240"/>
      <c r="D506" s="240"/>
      <c r="E506" s="240"/>
      <c r="F506" s="240"/>
      <c r="G506" s="240"/>
      <c r="H506" s="240"/>
      <c r="I506" s="240"/>
    </row>
    <row r="507" spans="1:9">
      <c r="A507" s="240"/>
      <c r="B507" s="240"/>
      <c r="C507" s="240"/>
      <c r="D507" s="240"/>
      <c r="E507" s="240"/>
      <c r="F507" s="240"/>
      <c r="G507" s="240"/>
      <c r="H507" s="240"/>
      <c r="I507" s="240"/>
    </row>
    <row r="508" spans="1:9">
      <c r="A508" s="240"/>
      <c r="B508" s="240"/>
      <c r="C508" s="240"/>
      <c r="D508" s="240"/>
      <c r="E508" s="240"/>
      <c r="F508" s="240"/>
      <c r="G508" s="240"/>
      <c r="H508" s="240"/>
      <c r="I508" s="240"/>
    </row>
    <row r="509" spans="1:9">
      <c r="A509" s="240"/>
      <c r="B509" s="240"/>
      <c r="C509" s="240"/>
      <c r="D509" s="240"/>
      <c r="E509" s="240"/>
      <c r="F509" s="240"/>
      <c r="G509" s="240"/>
      <c r="H509" s="240"/>
      <c r="I509" s="240"/>
    </row>
    <row r="510" spans="1:9">
      <c r="A510" s="240"/>
      <c r="B510" s="240"/>
      <c r="C510" s="240"/>
      <c r="D510" s="240"/>
      <c r="E510" s="240"/>
      <c r="F510" s="240"/>
      <c r="G510" s="240"/>
      <c r="H510" s="240"/>
      <c r="I510" s="240"/>
    </row>
    <row r="511" spans="1:9">
      <c r="A511" s="240"/>
      <c r="B511" s="240"/>
      <c r="C511" s="240"/>
      <c r="D511" s="240"/>
      <c r="E511" s="240"/>
      <c r="F511" s="240"/>
      <c r="G511" s="240"/>
      <c r="H511" s="240"/>
      <c r="I511" s="240"/>
    </row>
    <row r="512" spans="1:9">
      <c r="A512" s="240"/>
      <c r="B512" s="240"/>
      <c r="C512" s="240"/>
      <c r="D512" s="240"/>
      <c r="E512" s="240"/>
      <c r="F512" s="240"/>
      <c r="G512" s="240"/>
      <c r="H512" s="240"/>
      <c r="I512" s="240"/>
    </row>
    <row r="513" spans="1:9">
      <c r="A513" s="240"/>
      <c r="B513" s="240"/>
      <c r="C513" s="240"/>
      <c r="D513" s="240"/>
      <c r="E513" s="240"/>
      <c r="F513" s="240"/>
      <c r="G513" s="240"/>
      <c r="H513" s="240"/>
      <c r="I513" s="240"/>
    </row>
    <row r="514" spans="1:9">
      <c r="A514" s="240"/>
      <c r="B514" s="240"/>
      <c r="C514" s="240"/>
      <c r="D514" s="240"/>
      <c r="E514" s="240"/>
      <c r="F514" s="240"/>
      <c r="G514" s="240"/>
      <c r="H514" s="240"/>
      <c r="I514" s="240"/>
    </row>
    <row r="515" spans="1:9">
      <c r="A515" s="240"/>
      <c r="B515" s="240"/>
      <c r="C515" s="240"/>
      <c r="D515" s="240"/>
      <c r="E515" s="240"/>
      <c r="F515" s="240"/>
      <c r="G515" s="240"/>
      <c r="H515" s="240"/>
      <c r="I515" s="240"/>
    </row>
    <row r="516" spans="1:9">
      <c r="A516" s="240"/>
      <c r="B516" s="240"/>
      <c r="C516" s="240"/>
      <c r="D516" s="240"/>
      <c r="E516" s="240"/>
      <c r="F516" s="240"/>
      <c r="G516" s="240"/>
      <c r="H516" s="240"/>
      <c r="I516" s="240"/>
    </row>
    <row r="517" spans="1:9">
      <c r="A517" s="240"/>
      <c r="B517" s="240"/>
      <c r="C517" s="240"/>
      <c r="D517" s="240"/>
      <c r="E517" s="240"/>
      <c r="F517" s="240"/>
      <c r="G517" s="240"/>
      <c r="H517" s="240"/>
      <c r="I517" s="240"/>
    </row>
    <row r="518" spans="1:9">
      <c r="A518" s="240"/>
      <c r="B518" s="240"/>
      <c r="C518" s="240"/>
      <c r="D518" s="240"/>
      <c r="E518" s="240"/>
      <c r="F518" s="240"/>
      <c r="G518" s="240"/>
      <c r="H518" s="240"/>
      <c r="I518" s="240"/>
    </row>
    <row r="519" spans="1:9">
      <c r="A519" s="240"/>
      <c r="B519" s="240"/>
      <c r="C519" s="240"/>
      <c r="D519" s="240"/>
      <c r="E519" s="240"/>
      <c r="F519" s="240"/>
      <c r="G519" s="240"/>
      <c r="H519" s="240"/>
      <c r="I519" s="240"/>
    </row>
    <row r="520" spans="1:9">
      <c r="A520" s="240"/>
      <c r="B520" s="240"/>
      <c r="C520" s="240"/>
      <c r="D520" s="240"/>
      <c r="E520" s="240"/>
      <c r="F520" s="240"/>
      <c r="G520" s="240"/>
      <c r="H520" s="240"/>
      <c r="I520" s="240"/>
    </row>
    <row r="521" spans="1:9">
      <c r="A521" s="240"/>
      <c r="B521" s="240"/>
      <c r="C521" s="240"/>
      <c r="D521" s="240"/>
      <c r="E521" s="240"/>
      <c r="F521" s="240"/>
      <c r="G521" s="240"/>
      <c r="H521" s="240"/>
      <c r="I521" s="240"/>
    </row>
    <row r="522" spans="1:9">
      <c r="A522" s="240"/>
      <c r="B522" s="240"/>
      <c r="C522" s="240"/>
      <c r="D522" s="240"/>
      <c r="E522" s="240"/>
      <c r="F522" s="240"/>
      <c r="G522" s="240"/>
      <c r="H522" s="240"/>
      <c r="I522" s="240"/>
    </row>
    <row r="523" spans="1:9">
      <c r="A523" s="240"/>
      <c r="B523" s="240"/>
      <c r="C523" s="240"/>
      <c r="D523" s="240"/>
      <c r="E523" s="240"/>
      <c r="F523" s="240"/>
      <c r="G523" s="240"/>
      <c r="H523" s="240"/>
      <c r="I523" s="240"/>
    </row>
    <row r="524" spans="1:9">
      <c r="A524" s="240"/>
      <c r="B524" s="240"/>
      <c r="C524" s="240"/>
      <c r="D524" s="240"/>
      <c r="E524" s="240"/>
      <c r="F524" s="240"/>
      <c r="G524" s="240"/>
      <c r="H524" s="240"/>
      <c r="I524" s="240"/>
    </row>
    <row r="525" spans="1:9">
      <c r="A525" s="240"/>
      <c r="B525" s="240"/>
      <c r="C525" s="240"/>
      <c r="D525" s="240"/>
      <c r="E525" s="240"/>
      <c r="F525" s="240"/>
      <c r="G525" s="240"/>
      <c r="H525" s="240"/>
      <c r="I525" s="240"/>
    </row>
    <row r="526" spans="1:9">
      <c r="A526" s="240"/>
      <c r="B526" s="240"/>
      <c r="C526" s="240"/>
      <c r="D526" s="240"/>
      <c r="E526" s="240"/>
      <c r="F526" s="240"/>
      <c r="G526" s="240"/>
      <c r="H526" s="240"/>
      <c r="I526" s="240"/>
    </row>
    <row r="527" spans="1:9">
      <c r="A527" s="240"/>
      <c r="B527" s="240"/>
      <c r="C527" s="240"/>
      <c r="D527" s="240"/>
      <c r="E527" s="240"/>
      <c r="F527" s="240"/>
      <c r="G527" s="240"/>
      <c r="H527" s="240"/>
      <c r="I527" s="240"/>
    </row>
    <row r="528" spans="1:9">
      <c r="A528" s="240"/>
      <c r="B528" s="240"/>
      <c r="C528" s="240"/>
      <c r="D528" s="240"/>
      <c r="E528" s="240"/>
      <c r="F528" s="240"/>
      <c r="G528" s="240"/>
      <c r="H528" s="240"/>
      <c r="I528" s="240"/>
    </row>
    <row r="529" spans="1:9">
      <c r="A529" s="240"/>
      <c r="B529" s="240"/>
      <c r="C529" s="240"/>
      <c r="D529" s="240"/>
      <c r="E529" s="240"/>
      <c r="F529" s="240"/>
      <c r="G529" s="240"/>
      <c r="H529" s="240"/>
      <c r="I529" s="240"/>
    </row>
    <row r="530" spans="1:9">
      <c r="A530" s="240"/>
      <c r="B530" s="240"/>
      <c r="C530" s="240"/>
      <c r="D530" s="240"/>
      <c r="E530" s="240"/>
      <c r="F530" s="240"/>
      <c r="G530" s="240"/>
      <c r="H530" s="240"/>
      <c r="I530" s="240"/>
    </row>
    <row r="531" spans="1:9">
      <c r="A531" s="240"/>
      <c r="B531" s="240"/>
      <c r="C531" s="240"/>
      <c r="D531" s="240"/>
      <c r="E531" s="240"/>
      <c r="F531" s="240"/>
      <c r="G531" s="240"/>
      <c r="H531" s="240"/>
      <c r="I531" s="240"/>
    </row>
    <row r="532" spans="1:9">
      <c r="A532" s="240"/>
      <c r="B532" s="240"/>
      <c r="C532" s="240"/>
      <c r="D532" s="240"/>
      <c r="E532" s="240"/>
      <c r="F532" s="240"/>
      <c r="G532" s="240"/>
      <c r="H532" s="240"/>
      <c r="I532" s="240"/>
    </row>
    <row r="533" spans="1:9">
      <c r="A533" s="240"/>
      <c r="B533" s="240"/>
      <c r="C533" s="240"/>
      <c r="D533" s="240"/>
      <c r="E533" s="240"/>
      <c r="F533" s="240"/>
      <c r="G533" s="240"/>
      <c r="H533" s="240"/>
      <c r="I533" s="240"/>
    </row>
    <row r="534" spans="1:9">
      <c r="A534" s="240"/>
      <c r="B534" s="240"/>
      <c r="C534" s="240"/>
      <c r="D534" s="240"/>
      <c r="E534" s="240"/>
      <c r="F534" s="240"/>
      <c r="G534" s="240"/>
      <c r="H534" s="240"/>
      <c r="I534" s="240"/>
    </row>
    <row r="535" spans="1:9">
      <c r="A535" s="240"/>
      <c r="B535" s="240"/>
      <c r="C535" s="240"/>
      <c r="D535" s="240"/>
      <c r="E535" s="240"/>
      <c r="F535" s="240"/>
      <c r="G535" s="240"/>
      <c r="H535" s="240"/>
      <c r="I535" s="240"/>
    </row>
    <row r="536" spans="1:9">
      <c r="A536" s="240"/>
      <c r="B536" s="240"/>
      <c r="C536" s="240"/>
      <c r="D536" s="240"/>
      <c r="E536" s="240"/>
      <c r="F536" s="240"/>
      <c r="G536" s="240"/>
      <c r="H536" s="240"/>
      <c r="I536" s="240"/>
    </row>
    <row r="537" spans="1:9">
      <c r="A537" s="240"/>
      <c r="B537" s="240"/>
      <c r="C537" s="240"/>
      <c r="D537" s="240"/>
      <c r="E537" s="240"/>
      <c r="F537" s="240"/>
      <c r="G537" s="240"/>
      <c r="H537" s="240"/>
      <c r="I537" s="240"/>
    </row>
    <row r="538" spans="1:9">
      <c r="A538" s="240"/>
      <c r="B538" s="240"/>
      <c r="C538" s="240"/>
      <c r="D538" s="240"/>
      <c r="E538" s="240"/>
      <c r="F538" s="240"/>
      <c r="G538" s="240"/>
      <c r="H538" s="240"/>
      <c r="I538" s="240"/>
    </row>
    <row r="539" spans="1:9">
      <c r="A539" s="240"/>
      <c r="B539" s="240"/>
      <c r="C539" s="240"/>
      <c r="D539" s="240"/>
      <c r="E539" s="240"/>
      <c r="F539" s="240"/>
      <c r="G539" s="240"/>
      <c r="H539" s="240"/>
      <c r="I539" s="240"/>
    </row>
    <row r="540" spans="1:9">
      <c r="A540" s="240"/>
      <c r="B540" s="240"/>
      <c r="C540" s="240"/>
      <c r="D540" s="240"/>
      <c r="E540" s="240"/>
      <c r="F540" s="240"/>
      <c r="G540" s="240"/>
      <c r="H540" s="240"/>
      <c r="I540" s="240"/>
    </row>
    <row r="541" spans="1:9">
      <c r="A541" s="240"/>
      <c r="B541" s="240"/>
      <c r="C541" s="240"/>
      <c r="D541" s="240"/>
      <c r="E541" s="240"/>
      <c r="F541" s="240"/>
      <c r="G541" s="240"/>
      <c r="H541" s="240"/>
      <c r="I541" s="240"/>
    </row>
    <row r="542" spans="1:9">
      <c r="A542" s="240"/>
      <c r="B542" s="240"/>
      <c r="C542" s="240"/>
      <c r="D542" s="240"/>
      <c r="E542" s="240"/>
      <c r="F542" s="240"/>
      <c r="G542" s="240"/>
      <c r="H542" s="240"/>
      <c r="I542" s="240"/>
    </row>
    <row r="543" spans="1:9">
      <c r="A543" s="240"/>
      <c r="B543" s="240"/>
      <c r="C543" s="240"/>
      <c r="D543" s="240"/>
      <c r="E543" s="240"/>
      <c r="F543" s="240"/>
      <c r="G543" s="240"/>
      <c r="H543" s="240"/>
      <c r="I543" s="240"/>
    </row>
    <row r="544" spans="1:9">
      <c r="A544" s="240"/>
      <c r="B544" s="240"/>
      <c r="C544" s="240"/>
      <c r="D544" s="240"/>
      <c r="E544" s="240"/>
      <c r="F544" s="240"/>
      <c r="G544" s="240"/>
      <c r="H544" s="240"/>
      <c r="I544" s="240"/>
    </row>
    <row r="545" spans="1:9">
      <c r="A545" s="240"/>
      <c r="B545" s="240"/>
      <c r="C545" s="240"/>
      <c r="D545" s="240"/>
      <c r="E545" s="240"/>
      <c r="F545" s="240"/>
      <c r="G545" s="240"/>
      <c r="H545" s="240"/>
      <c r="I545" s="240"/>
    </row>
    <row r="546" spans="1:9">
      <c r="A546" s="240"/>
      <c r="B546" s="240"/>
      <c r="C546" s="240"/>
      <c r="D546" s="240"/>
      <c r="E546" s="240"/>
      <c r="F546" s="240"/>
      <c r="G546" s="240"/>
      <c r="H546" s="240"/>
      <c r="I546" s="240"/>
    </row>
    <row r="547" spans="1:9">
      <c r="A547" s="240"/>
      <c r="B547" s="240"/>
      <c r="C547" s="240"/>
      <c r="D547" s="240"/>
      <c r="E547" s="240"/>
      <c r="F547" s="240"/>
      <c r="G547" s="240"/>
      <c r="H547" s="240"/>
      <c r="I547" s="240"/>
    </row>
    <row r="548" spans="1:9">
      <c r="A548" s="240"/>
      <c r="B548" s="240"/>
      <c r="C548" s="240"/>
      <c r="D548" s="240"/>
      <c r="E548" s="240"/>
      <c r="F548" s="240"/>
      <c r="G548" s="240"/>
      <c r="H548" s="240"/>
      <c r="I548" s="240"/>
    </row>
    <row r="549" spans="1:9">
      <c r="A549" s="240"/>
      <c r="B549" s="240"/>
      <c r="C549" s="240"/>
      <c r="D549" s="240"/>
      <c r="E549" s="240"/>
      <c r="F549" s="240"/>
      <c r="G549" s="240"/>
      <c r="H549" s="240"/>
      <c r="I549" s="240"/>
    </row>
    <row r="550" spans="1:9">
      <c r="A550" s="240"/>
      <c r="B550" s="240"/>
      <c r="C550" s="240"/>
      <c r="D550" s="240"/>
      <c r="E550" s="240"/>
      <c r="F550" s="240"/>
      <c r="G550" s="240"/>
      <c r="H550" s="240"/>
      <c r="I550" s="240"/>
    </row>
    <row r="551" spans="1:9">
      <c r="A551" s="240"/>
      <c r="B551" s="240"/>
      <c r="C551" s="240"/>
      <c r="D551" s="240"/>
      <c r="E551" s="240"/>
      <c r="F551" s="240"/>
      <c r="G551" s="240"/>
      <c r="H551" s="240"/>
      <c r="I551" s="240"/>
    </row>
    <row r="552" spans="1:9">
      <c r="A552" s="240"/>
      <c r="B552" s="240"/>
      <c r="C552" s="240"/>
      <c r="D552" s="240"/>
      <c r="E552" s="240"/>
      <c r="F552" s="240"/>
      <c r="G552" s="240"/>
      <c r="H552" s="240"/>
      <c r="I552" s="240"/>
    </row>
    <row r="553" spans="1:9">
      <c r="A553" s="240"/>
      <c r="B553" s="240"/>
      <c r="C553" s="240"/>
      <c r="D553" s="240"/>
      <c r="E553" s="240"/>
      <c r="F553" s="240"/>
      <c r="G553" s="240"/>
      <c r="H553" s="240"/>
      <c r="I553" s="240"/>
    </row>
    <row r="554" spans="1:9">
      <c r="A554" s="240"/>
      <c r="B554" s="240"/>
      <c r="C554" s="240"/>
      <c r="D554" s="240"/>
      <c r="E554" s="240"/>
      <c r="F554" s="240"/>
      <c r="G554" s="240"/>
      <c r="H554" s="240"/>
      <c r="I554" s="240"/>
    </row>
    <row r="555" spans="1:9">
      <c r="A555" s="240"/>
      <c r="B555" s="240"/>
      <c r="C555" s="240"/>
      <c r="D555" s="240"/>
      <c r="E555" s="240"/>
      <c r="F555" s="240"/>
      <c r="G555" s="240"/>
      <c r="H555" s="240"/>
      <c r="I555" s="240"/>
    </row>
    <row r="556" spans="1:9">
      <c r="A556" s="240"/>
      <c r="B556" s="240"/>
      <c r="C556" s="240"/>
      <c r="D556" s="240"/>
      <c r="E556" s="240"/>
      <c r="F556" s="240"/>
      <c r="G556" s="240"/>
      <c r="H556" s="240"/>
      <c r="I556" s="240"/>
    </row>
    <row r="557" spans="1:9">
      <c r="A557" s="240"/>
      <c r="B557" s="240"/>
      <c r="C557" s="240"/>
      <c r="D557" s="240"/>
      <c r="E557" s="240"/>
      <c r="F557" s="240"/>
      <c r="G557" s="240"/>
      <c r="H557" s="240"/>
      <c r="I557" s="240"/>
    </row>
    <row r="558" spans="1:9">
      <c r="A558" s="240"/>
      <c r="B558" s="240"/>
      <c r="C558" s="240"/>
      <c r="D558" s="240"/>
      <c r="E558" s="240"/>
      <c r="F558" s="240"/>
      <c r="G558" s="240"/>
      <c r="H558" s="240"/>
      <c r="I558" s="240"/>
    </row>
    <row r="559" spans="1:9">
      <c r="A559" s="240"/>
      <c r="B559" s="240"/>
      <c r="C559" s="240"/>
      <c r="D559" s="240"/>
      <c r="E559" s="240"/>
      <c r="F559" s="240"/>
      <c r="G559" s="240"/>
      <c r="H559" s="240"/>
      <c r="I559" s="240"/>
    </row>
    <row r="560" spans="1:9">
      <c r="A560" s="240"/>
      <c r="B560" s="240"/>
      <c r="C560" s="240"/>
      <c r="D560" s="240"/>
      <c r="E560" s="240"/>
      <c r="F560" s="240"/>
      <c r="G560" s="240"/>
      <c r="H560" s="240"/>
      <c r="I560" s="240"/>
    </row>
    <row r="561" spans="1:9">
      <c r="A561" s="240"/>
      <c r="B561" s="240"/>
      <c r="C561" s="240"/>
      <c r="D561" s="240"/>
      <c r="E561" s="240"/>
      <c r="F561" s="240"/>
      <c r="G561" s="240"/>
      <c r="H561" s="240"/>
      <c r="I561" s="240"/>
    </row>
    <row r="562" spans="1:9">
      <c r="A562" s="240"/>
      <c r="B562" s="240"/>
      <c r="C562" s="240"/>
      <c r="D562" s="240"/>
      <c r="E562" s="240"/>
      <c r="F562" s="240"/>
      <c r="G562" s="240"/>
      <c r="H562" s="240"/>
      <c r="I562" s="240"/>
    </row>
    <row r="563" spans="1:9">
      <c r="A563" s="240"/>
      <c r="B563" s="240"/>
      <c r="C563" s="240"/>
      <c r="D563" s="240"/>
      <c r="E563" s="240"/>
      <c r="F563" s="240"/>
      <c r="G563" s="240"/>
      <c r="H563" s="240"/>
      <c r="I563" s="240"/>
    </row>
    <row r="564" spans="1:9">
      <c r="A564" s="240"/>
      <c r="B564" s="240"/>
      <c r="C564" s="240"/>
      <c r="D564" s="240"/>
      <c r="E564" s="240"/>
      <c r="F564" s="240"/>
      <c r="G564" s="240"/>
      <c r="H564" s="240"/>
      <c r="I564" s="240"/>
    </row>
    <row r="565" spans="1:9">
      <c r="A565" s="240"/>
      <c r="B565" s="240"/>
      <c r="C565" s="240"/>
      <c r="D565" s="240"/>
      <c r="E565" s="240"/>
      <c r="F565" s="240"/>
      <c r="G565" s="240"/>
      <c r="H565" s="240"/>
      <c r="I565" s="240"/>
    </row>
    <row r="566" spans="1:9">
      <c r="A566" s="240"/>
      <c r="B566" s="240"/>
      <c r="C566" s="240"/>
      <c r="D566" s="240"/>
      <c r="E566" s="240"/>
      <c r="F566" s="240"/>
      <c r="G566" s="240"/>
      <c r="H566" s="240"/>
      <c r="I566" s="240"/>
    </row>
    <row r="567" spans="1:9">
      <c r="A567" s="240"/>
      <c r="B567" s="240"/>
      <c r="C567" s="240"/>
      <c r="D567" s="240"/>
      <c r="E567" s="240"/>
      <c r="F567" s="240"/>
      <c r="G567" s="240"/>
      <c r="H567" s="240"/>
      <c r="I567" s="240"/>
    </row>
    <row r="568" spans="1:9">
      <c r="A568" s="240"/>
      <c r="B568" s="240"/>
      <c r="C568" s="240"/>
      <c r="D568" s="240"/>
      <c r="E568" s="240"/>
      <c r="F568" s="240"/>
      <c r="G568" s="240"/>
      <c r="H568" s="240"/>
      <c r="I568" s="240"/>
    </row>
    <row r="569" spans="1:9">
      <c r="A569" s="240"/>
      <c r="B569" s="240"/>
      <c r="C569" s="240"/>
      <c r="D569" s="240"/>
      <c r="E569" s="240"/>
      <c r="F569" s="240"/>
      <c r="G569" s="240"/>
      <c r="H569" s="240"/>
      <c r="I569" s="240"/>
    </row>
    <row r="570" spans="1:9">
      <c r="A570" s="240"/>
      <c r="B570" s="240"/>
      <c r="C570" s="240"/>
      <c r="D570" s="240"/>
      <c r="E570" s="240"/>
      <c r="F570" s="240"/>
      <c r="G570" s="240"/>
      <c r="H570" s="240"/>
      <c r="I570" s="240"/>
    </row>
    <row r="571" spans="1:9">
      <c r="A571" s="240"/>
      <c r="B571" s="240"/>
      <c r="C571" s="240"/>
      <c r="D571" s="240"/>
      <c r="E571" s="240"/>
      <c r="F571" s="240"/>
      <c r="G571" s="240"/>
      <c r="H571" s="240"/>
      <c r="I571" s="240"/>
    </row>
    <row r="572" spans="1:9">
      <c r="A572" s="240"/>
      <c r="B572" s="240"/>
      <c r="C572" s="240"/>
      <c r="D572" s="240"/>
      <c r="E572" s="240"/>
      <c r="F572" s="240"/>
      <c r="G572" s="240"/>
      <c r="H572" s="240"/>
      <c r="I572" s="240"/>
    </row>
    <row r="573" spans="1:9">
      <c r="A573" s="240"/>
      <c r="B573" s="240"/>
      <c r="C573" s="240"/>
      <c r="D573" s="240"/>
      <c r="E573" s="240"/>
      <c r="F573" s="240"/>
      <c r="G573" s="240"/>
      <c r="H573" s="240"/>
      <c r="I573" s="240"/>
    </row>
    <row r="574" spans="1:9">
      <c r="A574" s="240"/>
      <c r="B574" s="240"/>
      <c r="C574" s="240"/>
      <c r="D574" s="240"/>
      <c r="E574" s="240"/>
      <c r="F574" s="240"/>
      <c r="G574" s="240"/>
      <c r="H574" s="240"/>
      <c r="I574" s="240"/>
    </row>
    <row r="575" spans="1:9">
      <c r="A575" s="240"/>
      <c r="B575" s="240"/>
      <c r="C575" s="240"/>
      <c r="D575" s="240"/>
      <c r="E575" s="240"/>
      <c r="F575" s="240"/>
      <c r="G575" s="240"/>
      <c r="H575" s="240"/>
      <c r="I575" s="240"/>
    </row>
    <row r="576" spans="1:9">
      <c r="A576" s="240"/>
      <c r="B576" s="240"/>
      <c r="C576" s="240"/>
      <c r="D576" s="240"/>
      <c r="E576" s="240"/>
      <c r="F576" s="240"/>
      <c r="G576" s="240"/>
      <c r="H576" s="240"/>
      <c r="I576" s="240"/>
    </row>
    <row r="577" spans="1:9">
      <c r="A577" s="240"/>
      <c r="B577" s="240"/>
      <c r="C577" s="240"/>
      <c r="D577" s="240"/>
      <c r="E577" s="240"/>
      <c r="F577" s="240"/>
      <c r="G577" s="240"/>
      <c r="H577" s="240"/>
      <c r="I577" s="240"/>
    </row>
    <row r="578" spans="1:9">
      <c r="A578" s="240"/>
      <c r="B578" s="240"/>
      <c r="C578" s="240"/>
      <c r="D578" s="240"/>
      <c r="E578" s="240"/>
      <c r="F578" s="240"/>
      <c r="G578" s="240"/>
      <c r="H578" s="240"/>
      <c r="I578" s="240"/>
    </row>
    <row r="579" spans="1:9">
      <c r="A579" s="240"/>
      <c r="B579" s="240"/>
      <c r="C579" s="240"/>
      <c r="D579" s="240"/>
      <c r="E579" s="240"/>
      <c r="F579" s="240"/>
      <c r="G579" s="240"/>
      <c r="H579" s="240"/>
      <c r="I579" s="240"/>
    </row>
    <row r="580" spans="1:9">
      <c r="A580" s="240"/>
      <c r="B580" s="240"/>
      <c r="C580" s="240"/>
      <c r="D580" s="240"/>
      <c r="E580" s="240"/>
      <c r="F580" s="240"/>
      <c r="G580" s="240"/>
      <c r="H580" s="240"/>
      <c r="I580" s="240"/>
    </row>
    <row r="581" spans="1:9">
      <c r="A581" s="240"/>
      <c r="B581" s="240"/>
      <c r="C581" s="240"/>
      <c r="D581" s="240"/>
      <c r="E581" s="240"/>
      <c r="F581" s="240"/>
      <c r="G581" s="240"/>
      <c r="H581" s="240"/>
      <c r="I581" s="240"/>
    </row>
    <row r="582" spans="1:9">
      <c r="A582" s="240"/>
      <c r="B582" s="240"/>
      <c r="C582" s="240"/>
      <c r="D582" s="240"/>
      <c r="E582" s="240"/>
      <c r="F582" s="240"/>
      <c r="G582" s="240"/>
      <c r="H582" s="240"/>
      <c r="I582" s="240"/>
    </row>
    <row r="583" spans="1:9">
      <c r="A583" s="240"/>
      <c r="B583" s="240"/>
      <c r="C583" s="240"/>
      <c r="D583" s="240"/>
      <c r="E583" s="240"/>
      <c r="F583" s="240"/>
      <c r="G583" s="240"/>
      <c r="H583" s="240"/>
      <c r="I583" s="240"/>
    </row>
    <row r="584" spans="1:9">
      <c r="A584" s="240"/>
      <c r="B584" s="240"/>
      <c r="C584" s="240"/>
      <c r="D584" s="240"/>
      <c r="E584" s="240"/>
      <c r="F584" s="240"/>
      <c r="G584" s="240"/>
      <c r="H584" s="240"/>
      <c r="I584" s="240"/>
    </row>
    <row r="585" spans="1:9">
      <c r="A585" s="240"/>
      <c r="B585" s="240"/>
      <c r="C585" s="240"/>
      <c r="D585" s="240"/>
      <c r="E585" s="240"/>
      <c r="F585" s="240"/>
      <c r="G585" s="240"/>
      <c r="H585" s="240"/>
      <c r="I585" s="240"/>
    </row>
    <row r="586" spans="1:9">
      <c r="A586" s="240"/>
      <c r="B586" s="240"/>
      <c r="C586" s="240"/>
      <c r="D586" s="240"/>
      <c r="E586" s="240"/>
      <c r="F586" s="240"/>
      <c r="G586" s="240"/>
      <c r="H586" s="240"/>
      <c r="I586" s="240"/>
    </row>
    <row r="587" spans="1:9">
      <c r="A587" s="240"/>
      <c r="B587" s="240"/>
      <c r="C587" s="240"/>
      <c r="D587" s="240"/>
      <c r="E587" s="240"/>
      <c r="F587" s="240"/>
      <c r="G587" s="240"/>
      <c r="H587" s="240"/>
      <c r="I587" s="240"/>
    </row>
    <row r="588" spans="1:9">
      <c r="A588" s="240"/>
      <c r="B588" s="240"/>
      <c r="C588" s="240"/>
      <c r="D588" s="240"/>
      <c r="E588" s="240"/>
      <c r="F588" s="240"/>
      <c r="G588" s="240"/>
      <c r="H588" s="240"/>
      <c r="I588" s="240"/>
    </row>
    <row r="589" spans="1:9">
      <c r="A589" s="240"/>
      <c r="B589" s="240"/>
      <c r="C589" s="240"/>
      <c r="D589" s="240"/>
      <c r="E589" s="240"/>
      <c r="F589" s="240"/>
      <c r="G589" s="240"/>
      <c r="H589" s="240"/>
      <c r="I589" s="240"/>
    </row>
    <row r="590" spans="1:9">
      <c r="A590" s="240"/>
      <c r="B590" s="240"/>
      <c r="C590" s="240"/>
      <c r="D590" s="240"/>
      <c r="E590" s="240"/>
      <c r="F590" s="240"/>
      <c r="G590" s="240"/>
      <c r="H590" s="240"/>
      <c r="I590" s="240"/>
    </row>
    <row r="591" spans="1:9">
      <c r="A591" s="240"/>
      <c r="B591" s="240"/>
      <c r="C591" s="240"/>
      <c r="D591" s="240"/>
      <c r="E591" s="240"/>
      <c r="F591" s="240"/>
      <c r="G591" s="240"/>
      <c r="H591" s="240"/>
      <c r="I591" s="240"/>
    </row>
    <row r="592" spans="1:9">
      <c r="A592" s="240"/>
      <c r="B592" s="240"/>
      <c r="C592" s="240"/>
      <c r="D592" s="240"/>
      <c r="E592" s="240"/>
      <c r="F592" s="240"/>
      <c r="G592" s="240"/>
      <c r="H592" s="240"/>
      <c r="I592" s="240"/>
    </row>
    <row r="593" spans="1:9">
      <c r="A593" s="240"/>
      <c r="B593" s="240"/>
      <c r="C593" s="240"/>
      <c r="D593" s="240"/>
      <c r="E593" s="240"/>
      <c r="F593" s="240"/>
      <c r="G593" s="240"/>
      <c r="H593" s="240"/>
      <c r="I593" s="240"/>
    </row>
    <row r="594" spans="1:9">
      <c r="A594" s="240"/>
      <c r="B594" s="240"/>
      <c r="C594" s="240"/>
      <c r="D594" s="240"/>
      <c r="E594" s="240"/>
      <c r="F594" s="240"/>
      <c r="G594" s="240"/>
      <c r="H594" s="240"/>
      <c r="I594" s="240"/>
    </row>
    <row r="595" spans="1:9">
      <c r="A595" s="240"/>
      <c r="B595" s="240"/>
      <c r="C595" s="240"/>
      <c r="D595" s="240"/>
      <c r="E595" s="240"/>
      <c r="F595" s="240"/>
      <c r="G595" s="240"/>
      <c r="H595" s="240"/>
      <c r="I595" s="240"/>
    </row>
    <row r="596" spans="1:9">
      <c r="A596" s="240"/>
      <c r="B596" s="240"/>
      <c r="C596" s="240"/>
      <c r="D596" s="240"/>
      <c r="E596" s="240"/>
      <c r="F596" s="240"/>
      <c r="G596" s="240"/>
      <c r="H596" s="240"/>
      <c r="I596" s="240"/>
    </row>
    <row r="597" spans="1:9">
      <c r="A597" s="240"/>
      <c r="B597" s="240"/>
      <c r="C597" s="240"/>
      <c r="D597" s="240"/>
      <c r="E597" s="240"/>
      <c r="F597" s="240"/>
      <c r="G597" s="240"/>
      <c r="H597" s="240"/>
      <c r="I597" s="240"/>
    </row>
    <row r="598" spans="1:9">
      <c r="A598" s="240"/>
      <c r="B598" s="240"/>
      <c r="C598" s="240"/>
      <c r="D598" s="240"/>
      <c r="E598" s="240"/>
      <c r="F598" s="240"/>
      <c r="G598" s="240"/>
      <c r="H598" s="240"/>
      <c r="I598" s="240"/>
    </row>
    <row r="599" spans="1:9">
      <c r="A599" s="240"/>
      <c r="B599" s="240"/>
      <c r="C599" s="240"/>
      <c r="D599" s="240"/>
      <c r="E599" s="240"/>
      <c r="F599" s="240"/>
      <c r="G599" s="240"/>
      <c r="H599" s="240"/>
      <c r="I599" s="240"/>
    </row>
    <row r="600" spans="1:9">
      <c r="A600" s="240"/>
      <c r="B600" s="240"/>
      <c r="C600" s="240"/>
      <c r="D600" s="240"/>
      <c r="E600" s="240"/>
      <c r="F600" s="240"/>
      <c r="G600" s="240"/>
      <c r="H600" s="240"/>
      <c r="I600" s="240"/>
    </row>
    <row r="601" spans="1:9">
      <c r="A601" s="240"/>
      <c r="B601" s="240"/>
      <c r="C601" s="240"/>
      <c r="D601" s="240"/>
      <c r="E601" s="240"/>
      <c r="F601" s="240"/>
      <c r="G601" s="240"/>
      <c r="H601" s="240"/>
      <c r="I601" s="240"/>
    </row>
    <row r="602" spans="1:9">
      <c r="A602" s="240"/>
      <c r="B602" s="240"/>
      <c r="C602" s="240"/>
      <c r="D602" s="240"/>
      <c r="E602" s="240"/>
      <c r="F602" s="240"/>
      <c r="G602" s="240"/>
      <c r="H602" s="240"/>
      <c r="I602" s="240"/>
    </row>
    <row r="603" spans="1:9">
      <c r="A603" s="240"/>
      <c r="B603" s="240"/>
      <c r="C603" s="240"/>
      <c r="D603" s="240"/>
      <c r="E603" s="240"/>
      <c r="F603" s="240"/>
      <c r="G603" s="240"/>
      <c r="H603" s="240"/>
      <c r="I603" s="240"/>
    </row>
    <row r="604" spans="1:9">
      <c r="A604" s="240"/>
      <c r="B604" s="240"/>
      <c r="C604" s="240"/>
      <c r="D604" s="240"/>
      <c r="E604" s="240"/>
      <c r="F604" s="240"/>
      <c r="G604" s="240"/>
      <c r="H604" s="240"/>
      <c r="I604" s="240"/>
    </row>
    <row r="605" spans="1:9">
      <c r="A605" s="240"/>
      <c r="B605" s="240"/>
      <c r="C605" s="240"/>
      <c r="D605" s="240"/>
      <c r="E605" s="240"/>
      <c r="F605" s="240"/>
      <c r="G605" s="240"/>
      <c r="H605" s="240"/>
      <c r="I605" s="240"/>
    </row>
    <row r="606" spans="1:9">
      <c r="A606" s="240"/>
      <c r="B606" s="240"/>
      <c r="C606" s="240"/>
      <c r="D606" s="240"/>
      <c r="E606" s="240"/>
      <c r="F606" s="240"/>
      <c r="G606" s="240"/>
      <c r="H606" s="240"/>
      <c r="I606" s="240"/>
    </row>
    <row r="607" spans="1:9">
      <c r="A607" s="240"/>
      <c r="B607" s="240"/>
      <c r="C607" s="240"/>
      <c r="D607" s="240"/>
      <c r="E607" s="240"/>
      <c r="F607" s="240"/>
      <c r="G607" s="240"/>
      <c r="H607" s="240"/>
      <c r="I607" s="240"/>
    </row>
    <row r="608" spans="1:9">
      <c r="A608" s="240"/>
      <c r="B608" s="240"/>
      <c r="C608" s="240"/>
      <c r="D608" s="240"/>
      <c r="E608" s="240"/>
      <c r="F608" s="240"/>
      <c r="G608" s="240"/>
      <c r="H608" s="240"/>
      <c r="I608" s="240"/>
    </row>
    <row r="609" spans="1:9">
      <c r="A609" s="240"/>
      <c r="B609" s="240"/>
      <c r="C609" s="240"/>
      <c r="D609" s="240"/>
      <c r="E609" s="240"/>
      <c r="F609" s="240"/>
      <c r="G609" s="240"/>
      <c r="H609" s="240"/>
      <c r="I609" s="240"/>
    </row>
    <row r="610" spans="1:9">
      <c r="A610" s="240"/>
      <c r="B610" s="240"/>
      <c r="C610" s="240"/>
      <c r="D610" s="240"/>
      <c r="E610" s="240"/>
      <c r="F610" s="240"/>
      <c r="G610" s="240"/>
      <c r="H610" s="240"/>
      <c r="I610" s="240"/>
    </row>
    <row r="611" spans="1:9">
      <c r="A611" s="240"/>
      <c r="B611" s="240"/>
      <c r="C611" s="240"/>
      <c r="D611" s="240"/>
      <c r="E611" s="240"/>
      <c r="F611" s="240"/>
      <c r="G611" s="240"/>
      <c r="H611" s="240"/>
      <c r="I611" s="240"/>
    </row>
    <row r="612" spans="1:9">
      <c r="A612" s="240"/>
      <c r="B612" s="240"/>
      <c r="C612" s="240"/>
      <c r="D612" s="240"/>
      <c r="E612" s="240"/>
      <c r="F612" s="240"/>
      <c r="G612" s="240"/>
      <c r="H612" s="240"/>
      <c r="I612" s="240"/>
    </row>
    <row r="613" spans="1:9">
      <c r="A613" s="240"/>
      <c r="B613" s="240"/>
      <c r="C613" s="240"/>
      <c r="D613" s="240"/>
      <c r="E613" s="240"/>
      <c r="F613" s="240"/>
      <c r="G613" s="240"/>
      <c r="H613" s="240"/>
      <c r="I613" s="240"/>
    </row>
    <row r="614" spans="1:9">
      <c r="A614" s="240"/>
      <c r="B614" s="240"/>
      <c r="C614" s="240"/>
      <c r="D614" s="240"/>
      <c r="E614" s="240"/>
      <c r="F614" s="240"/>
      <c r="G614" s="240"/>
      <c r="H614" s="240"/>
      <c r="I614" s="240"/>
    </row>
    <row r="615" spans="1:9">
      <c r="A615" s="240"/>
      <c r="B615" s="240"/>
      <c r="C615" s="240"/>
      <c r="D615" s="240"/>
      <c r="E615" s="240"/>
      <c r="F615" s="240"/>
      <c r="G615" s="240"/>
      <c r="H615" s="240"/>
      <c r="I615" s="240"/>
    </row>
    <row r="616" spans="1:9">
      <c r="A616" s="240"/>
      <c r="B616" s="240"/>
      <c r="C616" s="240"/>
      <c r="D616" s="240"/>
      <c r="E616" s="240"/>
      <c r="F616" s="240"/>
      <c r="G616" s="240"/>
      <c r="H616" s="240"/>
      <c r="I616" s="240"/>
    </row>
    <row r="617" spans="1:9">
      <c r="A617" s="240"/>
      <c r="B617" s="240"/>
      <c r="C617" s="240"/>
      <c r="D617" s="240"/>
      <c r="E617" s="240"/>
      <c r="F617" s="240"/>
      <c r="G617" s="240"/>
      <c r="H617" s="240"/>
      <c r="I617" s="240"/>
    </row>
    <row r="618" spans="1:9">
      <c r="A618" s="240"/>
      <c r="B618" s="240"/>
      <c r="C618" s="240"/>
      <c r="D618" s="240"/>
      <c r="E618" s="240"/>
      <c r="F618" s="240"/>
      <c r="G618" s="240"/>
      <c r="H618" s="240"/>
      <c r="I618" s="240"/>
    </row>
    <row r="619" spans="1:9">
      <c r="A619" s="240"/>
      <c r="B619" s="240"/>
      <c r="C619" s="240"/>
      <c r="D619" s="240"/>
      <c r="E619" s="240"/>
      <c r="F619" s="240"/>
      <c r="G619" s="240"/>
      <c r="H619" s="240"/>
      <c r="I619" s="240"/>
    </row>
    <row r="620" spans="1:9">
      <c r="A620" s="240"/>
      <c r="B620" s="240"/>
      <c r="C620" s="240"/>
      <c r="D620" s="240"/>
      <c r="E620" s="240"/>
      <c r="F620" s="240"/>
      <c r="G620" s="240"/>
      <c r="H620" s="240"/>
      <c r="I620" s="240"/>
    </row>
    <row r="621" spans="1:9">
      <c r="A621" s="240"/>
      <c r="B621" s="240"/>
      <c r="C621" s="240"/>
      <c r="D621" s="240"/>
      <c r="E621" s="240"/>
      <c r="F621" s="240"/>
      <c r="G621" s="240"/>
      <c r="H621" s="240"/>
      <c r="I621" s="240"/>
    </row>
    <row r="622" spans="1:9">
      <c r="A622" s="240"/>
      <c r="B622" s="240"/>
      <c r="C622" s="240"/>
      <c r="D622" s="240"/>
      <c r="E622" s="240"/>
      <c r="F622" s="240"/>
      <c r="G622" s="240"/>
      <c r="H622" s="240"/>
      <c r="I622" s="240"/>
    </row>
    <row r="623" spans="1:9">
      <c r="A623" s="240"/>
      <c r="B623" s="240"/>
      <c r="C623" s="240"/>
      <c r="D623" s="240"/>
      <c r="E623" s="240"/>
      <c r="F623" s="240"/>
      <c r="G623" s="240"/>
      <c r="H623" s="240"/>
      <c r="I623" s="240"/>
    </row>
    <row r="624" spans="1:9">
      <c r="A624" s="240"/>
      <c r="B624" s="240"/>
      <c r="C624" s="240"/>
      <c r="D624" s="240"/>
      <c r="E624" s="240"/>
      <c r="F624" s="240"/>
      <c r="G624" s="240"/>
      <c r="H624" s="240"/>
      <c r="I624" s="240"/>
    </row>
    <row r="625" spans="1:9">
      <c r="A625" s="240"/>
      <c r="B625" s="240"/>
      <c r="C625" s="240"/>
      <c r="D625" s="240"/>
      <c r="E625" s="240"/>
      <c r="F625" s="240"/>
      <c r="G625" s="240"/>
      <c r="H625" s="240"/>
      <c r="I625" s="240"/>
    </row>
    <row r="626" spans="1:9">
      <c r="A626" s="240"/>
      <c r="B626" s="240"/>
      <c r="C626" s="240"/>
      <c r="D626" s="240"/>
      <c r="E626" s="240"/>
      <c r="F626" s="240"/>
      <c r="G626" s="240"/>
      <c r="H626" s="240"/>
      <c r="I626" s="240"/>
    </row>
    <row r="627" spans="1:9">
      <c r="A627" s="240"/>
      <c r="B627" s="240"/>
      <c r="C627" s="240"/>
      <c r="D627" s="240"/>
      <c r="E627" s="240"/>
      <c r="F627" s="240"/>
      <c r="G627" s="240"/>
      <c r="H627" s="240"/>
      <c r="I627" s="240"/>
    </row>
    <row r="628" spans="1:9">
      <c r="A628" s="240"/>
      <c r="B628" s="240"/>
      <c r="C628" s="240"/>
      <c r="D628" s="240"/>
      <c r="E628" s="240"/>
      <c r="F628" s="240"/>
      <c r="G628" s="240"/>
      <c r="H628" s="240"/>
      <c r="I628" s="240"/>
    </row>
    <row r="629" spans="1:9">
      <c r="A629" s="240"/>
      <c r="B629" s="240"/>
      <c r="C629" s="240"/>
      <c r="D629" s="240"/>
      <c r="E629" s="240"/>
      <c r="F629" s="240"/>
      <c r="G629" s="240"/>
      <c r="H629" s="240"/>
      <c r="I629" s="240"/>
    </row>
    <row r="630" spans="1:9">
      <c r="A630" s="240"/>
      <c r="B630" s="240"/>
      <c r="C630" s="240"/>
      <c r="D630" s="240"/>
      <c r="E630" s="240"/>
      <c r="F630" s="240"/>
      <c r="G630" s="240"/>
      <c r="H630" s="240"/>
      <c r="I630" s="240"/>
    </row>
    <row r="631" spans="1:9">
      <c r="A631" s="240"/>
      <c r="B631" s="240"/>
      <c r="C631" s="240"/>
      <c r="D631" s="240"/>
      <c r="E631" s="240"/>
      <c r="F631" s="240"/>
      <c r="G631" s="240"/>
      <c r="H631" s="240"/>
      <c r="I631" s="240"/>
    </row>
    <row r="632" spans="1:9">
      <c r="A632" s="240"/>
      <c r="B632" s="240"/>
      <c r="C632" s="240"/>
      <c r="D632" s="240"/>
      <c r="E632" s="240"/>
      <c r="F632" s="240"/>
      <c r="G632" s="240"/>
      <c r="H632" s="240"/>
      <c r="I632" s="240"/>
    </row>
    <row r="633" spans="1:9">
      <c r="A633" s="240"/>
      <c r="B633" s="240"/>
      <c r="C633" s="240"/>
      <c r="D633" s="240"/>
      <c r="E633" s="240"/>
      <c r="F633" s="240"/>
      <c r="G633" s="240"/>
      <c r="H633" s="240"/>
      <c r="I633" s="240"/>
    </row>
    <row r="634" spans="1:9">
      <c r="A634" s="240"/>
      <c r="B634" s="240"/>
      <c r="C634" s="240"/>
      <c r="D634" s="240"/>
      <c r="E634" s="240"/>
      <c r="F634" s="240"/>
      <c r="G634" s="240"/>
      <c r="H634" s="240"/>
      <c r="I634" s="240"/>
    </row>
    <row r="635" spans="1:9">
      <c r="A635" s="240"/>
      <c r="B635" s="240"/>
      <c r="C635" s="240"/>
      <c r="D635" s="240"/>
      <c r="E635" s="240"/>
      <c r="F635" s="240"/>
      <c r="G635" s="240"/>
      <c r="H635" s="240"/>
      <c r="I635" s="240"/>
    </row>
    <row r="636" spans="1:9">
      <c r="A636" s="240"/>
      <c r="B636" s="240"/>
      <c r="C636" s="240"/>
      <c r="D636" s="240"/>
      <c r="E636" s="240"/>
      <c r="F636" s="240"/>
      <c r="G636" s="240"/>
      <c r="H636" s="240"/>
      <c r="I636" s="240"/>
    </row>
    <row r="637" spans="1:9">
      <c r="A637" s="240"/>
      <c r="B637" s="240"/>
      <c r="C637" s="240"/>
      <c r="D637" s="240"/>
      <c r="E637" s="240"/>
      <c r="F637" s="240"/>
      <c r="G637" s="240"/>
      <c r="H637" s="240"/>
      <c r="I637" s="240"/>
    </row>
    <row r="638" spans="1:9">
      <c r="A638" s="240"/>
      <c r="B638" s="240"/>
      <c r="C638" s="240"/>
      <c r="D638" s="240"/>
      <c r="E638" s="240"/>
      <c r="F638" s="240"/>
      <c r="G638" s="240"/>
      <c r="H638" s="240"/>
      <c r="I638" s="240"/>
    </row>
    <row r="639" spans="1:9">
      <c r="A639" s="240"/>
      <c r="B639" s="240"/>
      <c r="C639" s="240"/>
      <c r="D639" s="240"/>
      <c r="E639" s="240"/>
      <c r="F639" s="240"/>
      <c r="G639" s="240"/>
      <c r="H639" s="240"/>
      <c r="I639" s="240"/>
    </row>
    <row r="640" spans="1:9">
      <c r="A640" s="240"/>
      <c r="B640" s="240"/>
      <c r="C640" s="240"/>
      <c r="D640" s="240"/>
      <c r="E640" s="240"/>
      <c r="F640" s="240"/>
      <c r="G640" s="240"/>
      <c r="H640" s="240"/>
      <c r="I640" s="240"/>
    </row>
    <row r="641" spans="1:9">
      <c r="A641" s="240"/>
      <c r="B641" s="240"/>
      <c r="C641" s="240"/>
      <c r="D641" s="240"/>
      <c r="E641" s="240"/>
      <c r="F641" s="240"/>
      <c r="G641" s="240"/>
      <c r="H641" s="240"/>
      <c r="I641" s="240"/>
    </row>
    <row r="642" spans="1:9">
      <c r="A642" s="240"/>
      <c r="B642" s="240"/>
      <c r="C642" s="240"/>
      <c r="D642" s="240"/>
      <c r="E642" s="240"/>
      <c r="F642" s="240"/>
      <c r="G642" s="240"/>
      <c r="H642" s="240"/>
      <c r="I642" s="240"/>
    </row>
    <row r="643" spans="1:9">
      <c r="A643" s="240"/>
      <c r="B643" s="240"/>
      <c r="C643" s="240"/>
      <c r="D643" s="240"/>
      <c r="E643" s="240"/>
      <c r="F643" s="240"/>
      <c r="G643" s="240"/>
      <c r="H643" s="240"/>
      <c r="I643" s="240"/>
    </row>
    <row r="644" spans="1:9">
      <c r="A644" s="240"/>
      <c r="B644" s="240"/>
      <c r="C644" s="240"/>
      <c r="D644" s="240"/>
      <c r="E644" s="240"/>
      <c r="F644" s="240"/>
      <c r="G644" s="240"/>
      <c r="H644" s="240"/>
      <c r="I644" s="240"/>
    </row>
    <row r="645" spans="1:9">
      <c r="A645" s="240"/>
      <c r="B645" s="240"/>
      <c r="C645" s="240"/>
      <c r="D645" s="240"/>
      <c r="E645" s="240"/>
      <c r="F645" s="240"/>
      <c r="G645" s="240"/>
      <c r="H645" s="240"/>
      <c r="I645" s="240"/>
    </row>
    <row r="646" spans="1:9">
      <c r="A646" s="240"/>
      <c r="B646" s="240"/>
      <c r="C646" s="240"/>
      <c r="D646" s="240"/>
      <c r="E646" s="240"/>
      <c r="F646" s="240"/>
      <c r="G646" s="240"/>
      <c r="H646" s="240"/>
      <c r="I646" s="240"/>
    </row>
    <row r="647" spans="1:9">
      <c r="A647" s="240"/>
      <c r="B647" s="240"/>
      <c r="C647" s="240"/>
      <c r="D647" s="240"/>
      <c r="E647" s="240"/>
      <c r="F647" s="240"/>
      <c r="G647" s="240"/>
      <c r="H647" s="240"/>
      <c r="I647" s="240"/>
    </row>
    <row r="648" spans="1:9">
      <c r="A648" s="240"/>
      <c r="B648" s="240"/>
      <c r="C648" s="240"/>
      <c r="D648" s="240"/>
      <c r="E648" s="240"/>
      <c r="F648" s="240"/>
      <c r="G648" s="240"/>
      <c r="H648" s="240"/>
      <c r="I648" s="240"/>
    </row>
    <row r="649" spans="1:9">
      <c r="A649" s="240"/>
      <c r="B649" s="240"/>
      <c r="C649" s="240"/>
      <c r="D649" s="240"/>
      <c r="E649" s="240"/>
      <c r="F649" s="240"/>
      <c r="G649" s="240"/>
      <c r="H649" s="240"/>
      <c r="I649" s="240"/>
    </row>
    <row r="650" spans="1:9">
      <c r="A650" s="240"/>
      <c r="B650" s="240"/>
      <c r="C650" s="240"/>
      <c r="D650" s="240"/>
      <c r="E650" s="240"/>
      <c r="F650" s="240"/>
      <c r="G650" s="240"/>
      <c r="H650" s="240"/>
      <c r="I650" s="240"/>
    </row>
    <row r="651" spans="1:9">
      <c r="A651" s="240"/>
      <c r="B651" s="240"/>
      <c r="C651" s="240"/>
      <c r="D651" s="240"/>
      <c r="E651" s="240"/>
      <c r="F651" s="240"/>
      <c r="G651" s="240"/>
      <c r="H651" s="240"/>
      <c r="I651" s="240"/>
    </row>
    <row r="652" spans="1:9">
      <c r="A652" s="240"/>
      <c r="B652" s="240"/>
      <c r="C652" s="240"/>
      <c r="D652" s="240"/>
      <c r="E652" s="240"/>
      <c r="F652" s="240"/>
      <c r="G652" s="240"/>
      <c r="H652" s="240"/>
      <c r="I652" s="240"/>
    </row>
    <row r="653" spans="1:9">
      <c r="A653" s="240"/>
      <c r="B653" s="240"/>
      <c r="C653" s="240"/>
      <c r="D653" s="240"/>
      <c r="E653" s="240"/>
      <c r="F653" s="240"/>
      <c r="G653" s="240"/>
      <c r="H653" s="240"/>
      <c r="I653" s="240"/>
    </row>
  </sheetData>
  <mergeCells count="7">
    <mergeCell ref="A31:D31"/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N653"/>
  <sheetViews>
    <sheetView topLeftCell="A2" zoomScale="50" zoomScaleNormal="50" workbookViewId="0">
      <selection activeCell="A8" sqref="A8"/>
    </sheetView>
  </sheetViews>
  <sheetFormatPr defaultColWidth="11.42578125" defaultRowHeight="12.75"/>
  <cols>
    <col min="1" max="1" width="125.85546875" style="195" customWidth="1"/>
    <col min="2" max="2" width="20.140625" style="103" customWidth="1"/>
    <col min="3" max="3" width="22" style="103" customWidth="1"/>
    <col min="4" max="4" width="21.7109375" style="103" customWidth="1"/>
    <col min="5" max="5" width="22.28515625" style="103" customWidth="1"/>
    <col min="6" max="6" width="20.140625" style="103" customWidth="1"/>
    <col min="7" max="7" width="22.7109375" style="103" customWidth="1"/>
    <col min="8" max="8" width="21.7109375" style="103" customWidth="1"/>
    <col min="9" max="9" width="22.140625" style="103" customWidth="1"/>
    <col min="10" max="10" width="20.140625" style="103" customWidth="1"/>
    <col min="11" max="11" width="22.42578125" style="103" customWidth="1"/>
    <col min="12" max="12" width="21.7109375" style="103" customWidth="1"/>
    <col min="13" max="13" width="22.140625" style="103" customWidth="1"/>
    <col min="14" max="14" width="3.42578125" style="323" customWidth="1"/>
    <col min="15" max="256" width="11.42578125" style="103"/>
    <col min="257" max="257" width="125.85546875" style="103" customWidth="1"/>
    <col min="258" max="258" width="20.140625" style="103" customWidth="1"/>
    <col min="259" max="259" width="22" style="103" customWidth="1"/>
    <col min="260" max="260" width="21.7109375" style="103" customWidth="1"/>
    <col min="261" max="261" width="22.28515625" style="103" customWidth="1"/>
    <col min="262" max="262" width="20.140625" style="103" customWidth="1"/>
    <col min="263" max="263" width="22.7109375" style="103" customWidth="1"/>
    <col min="264" max="264" width="21.7109375" style="103" customWidth="1"/>
    <col min="265" max="265" width="22.140625" style="103" customWidth="1"/>
    <col min="266" max="266" width="20.140625" style="103" customWidth="1"/>
    <col min="267" max="267" width="22.42578125" style="103" customWidth="1"/>
    <col min="268" max="268" width="21.7109375" style="103" customWidth="1"/>
    <col min="269" max="269" width="22.140625" style="103" customWidth="1"/>
    <col min="270" max="270" width="3.42578125" style="103" customWidth="1"/>
    <col min="271" max="512" width="11.42578125" style="103"/>
    <col min="513" max="513" width="125.85546875" style="103" customWidth="1"/>
    <col min="514" max="514" width="20.140625" style="103" customWidth="1"/>
    <col min="515" max="515" width="22" style="103" customWidth="1"/>
    <col min="516" max="516" width="21.7109375" style="103" customWidth="1"/>
    <col min="517" max="517" width="22.28515625" style="103" customWidth="1"/>
    <col min="518" max="518" width="20.140625" style="103" customWidth="1"/>
    <col min="519" max="519" width="22.7109375" style="103" customWidth="1"/>
    <col min="520" max="520" width="21.7109375" style="103" customWidth="1"/>
    <col min="521" max="521" width="22.140625" style="103" customWidth="1"/>
    <col min="522" max="522" width="20.140625" style="103" customWidth="1"/>
    <col min="523" max="523" width="22.42578125" style="103" customWidth="1"/>
    <col min="524" max="524" width="21.7109375" style="103" customWidth="1"/>
    <col min="525" max="525" width="22.140625" style="103" customWidth="1"/>
    <col min="526" max="526" width="3.42578125" style="103" customWidth="1"/>
    <col min="527" max="768" width="11.42578125" style="103"/>
    <col min="769" max="769" width="125.85546875" style="103" customWidth="1"/>
    <col min="770" max="770" width="20.140625" style="103" customWidth="1"/>
    <col min="771" max="771" width="22" style="103" customWidth="1"/>
    <col min="772" max="772" width="21.7109375" style="103" customWidth="1"/>
    <col min="773" max="773" width="22.28515625" style="103" customWidth="1"/>
    <col min="774" max="774" width="20.140625" style="103" customWidth="1"/>
    <col min="775" max="775" width="22.7109375" style="103" customWidth="1"/>
    <col min="776" max="776" width="21.7109375" style="103" customWidth="1"/>
    <col min="777" max="777" width="22.140625" style="103" customWidth="1"/>
    <col min="778" max="778" width="20.140625" style="103" customWidth="1"/>
    <col min="779" max="779" width="22.42578125" style="103" customWidth="1"/>
    <col min="780" max="780" width="21.7109375" style="103" customWidth="1"/>
    <col min="781" max="781" width="22.140625" style="103" customWidth="1"/>
    <col min="782" max="782" width="3.42578125" style="103" customWidth="1"/>
    <col min="783" max="1024" width="11.42578125" style="103"/>
    <col min="1025" max="1025" width="125.85546875" style="103" customWidth="1"/>
    <col min="1026" max="1026" width="20.140625" style="103" customWidth="1"/>
    <col min="1027" max="1027" width="22" style="103" customWidth="1"/>
    <col min="1028" max="1028" width="21.7109375" style="103" customWidth="1"/>
    <col min="1029" max="1029" width="22.28515625" style="103" customWidth="1"/>
    <col min="1030" max="1030" width="20.140625" style="103" customWidth="1"/>
    <col min="1031" max="1031" width="22.7109375" style="103" customWidth="1"/>
    <col min="1032" max="1032" width="21.7109375" style="103" customWidth="1"/>
    <col min="1033" max="1033" width="22.140625" style="103" customWidth="1"/>
    <col min="1034" max="1034" width="20.140625" style="103" customWidth="1"/>
    <col min="1035" max="1035" width="22.42578125" style="103" customWidth="1"/>
    <col min="1036" max="1036" width="21.7109375" style="103" customWidth="1"/>
    <col min="1037" max="1037" width="22.140625" style="103" customWidth="1"/>
    <col min="1038" max="1038" width="3.42578125" style="103" customWidth="1"/>
    <col min="1039" max="1280" width="11.42578125" style="103"/>
    <col min="1281" max="1281" width="125.85546875" style="103" customWidth="1"/>
    <col min="1282" max="1282" width="20.140625" style="103" customWidth="1"/>
    <col min="1283" max="1283" width="22" style="103" customWidth="1"/>
    <col min="1284" max="1284" width="21.7109375" style="103" customWidth="1"/>
    <col min="1285" max="1285" width="22.28515625" style="103" customWidth="1"/>
    <col min="1286" max="1286" width="20.140625" style="103" customWidth="1"/>
    <col min="1287" max="1287" width="22.7109375" style="103" customWidth="1"/>
    <col min="1288" max="1288" width="21.7109375" style="103" customWidth="1"/>
    <col min="1289" max="1289" width="22.140625" style="103" customWidth="1"/>
    <col min="1290" max="1290" width="20.140625" style="103" customWidth="1"/>
    <col min="1291" max="1291" width="22.42578125" style="103" customWidth="1"/>
    <col min="1292" max="1292" width="21.7109375" style="103" customWidth="1"/>
    <col min="1293" max="1293" width="22.140625" style="103" customWidth="1"/>
    <col min="1294" max="1294" width="3.42578125" style="103" customWidth="1"/>
    <col min="1295" max="1536" width="11.42578125" style="103"/>
    <col min="1537" max="1537" width="125.85546875" style="103" customWidth="1"/>
    <col min="1538" max="1538" width="20.140625" style="103" customWidth="1"/>
    <col min="1539" max="1539" width="22" style="103" customWidth="1"/>
    <col min="1540" max="1540" width="21.7109375" style="103" customWidth="1"/>
    <col min="1541" max="1541" width="22.28515625" style="103" customWidth="1"/>
    <col min="1542" max="1542" width="20.140625" style="103" customWidth="1"/>
    <col min="1543" max="1543" width="22.7109375" style="103" customWidth="1"/>
    <col min="1544" max="1544" width="21.7109375" style="103" customWidth="1"/>
    <col min="1545" max="1545" width="22.140625" style="103" customWidth="1"/>
    <col min="1546" max="1546" width="20.140625" style="103" customWidth="1"/>
    <col min="1547" max="1547" width="22.42578125" style="103" customWidth="1"/>
    <col min="1548" max="1548" width="21.7109375" style="103" customWidth="1"/>
    <col min="1549" max="1549" width="22.140625" style="103" customWidth="1"/>
    <col min="1550" max="1550" width="3.42578125" style="103" customWidth="1"/>
    <col min="1551" max="1792" width="11.42578125" style="103"/>
    <col min="1793" max="1793" width="125.85546875" style="103" customWidth="1"/>
    <col min="1794" max="1794" width="20.140625" style="103" customWidth="1"/>
    <col min="1795" max="1795" width="22" style="103" customWidth="1"/>
    <col min="1796" max="1796" width="21.7109375" style="103" customWidth="1"/>
    <col min="1797" max="1797" width="22.28515625" style="103" customWidth="1"/>
    <col min="1798" max="1798" width="20.140625" style="103" customWidth="1"/>
    <col min="1799" max="1799" width="22.7109375" style="103" customWidth="1"/>
    <col min="1800" max="1800" width="21.7109375" style="103" customWidth="1"/>
    <col min="1801" max="1801" width="22.140625" style="103" customWidth="1"/>
    <col min="1802" max="1802" width="20.140625" style="103" customWidth="1"/>
    <col min="1803" max="1803" width="22.42578125" style="103" customWidth="1"/>
    <col min="1804" max="1804" width="21.7109375" style="103" customWidth="1"/>
    <col min="1805" max="1805" width="22.140625" style="103" customWidth="1"/>
    <col min="1806" max="1806" width="3.42578125" style="103" customWidth="1"/>
    <col min="1807" max="2048" width="11.42578125" style="103"/>
    <col min="2049" max="2049" width="125.85546875" style="103" customWidth="1"/>
    <col min="2050" max="2050" width="20.140625" style="103" customWidth="1"/>
    <col min="2051" max="2051" width="22" style="103" customWidth="1"/>
    <col min="2052" max="2052" width="21.7109375" style="103" customWidth="1"/>
    <col min="2053" max="2053" width="22.28515625" style="103" customWidth="1"/>
    <col min="2054" max="2054" width="20.140625" style="103" customWidth="1"/>
    <col min="2055" max="2055" width="22.7109375" style="103" customWidth="1"/>
    <col min="2056" max="2056" width="21.7109375" style="103" customWidth="1"/>
    <col min="2057" max="2057" width="22.140625" style="103" customWidth="1"/>
    <col min="2058" max="2058" width="20.140625" style="103" customWidth="1"/>
    <col min="2059" max="2059" width="22.42578125" style="103" customWidth="1"/>
    <col min="2060" max="2060" width="21.7109375" style="103" customWidth="1"/>
    <col min="2061" max="2061" width="22.140625" style="103" customWidth="1"/>
    <col min="2062" max="2062" width="3.42578125" style="103" customWidth="1"/>
    <col min="2063" max="2304" width="11.42578125" style="103"/>
    <col min="2305" max="2305" width="125.85546875" style="103" customWidth="1"/>
    <col min="2306" max="2306" width="20.140625" style="103" customWidth="1"/>
    <col min="2307" max="2307" width="22" style="103" customWidth="1"/>
    <col min="2308" max="2308" width="21.7109375" style="103" customWidth="1"/>
    <col min="2309" max="2309" width="22.28515625" style="103" customWidth="1"/>
    <col min="2310" max="2310" width="20.140625" style="103" customWidth="1"/>
    <col min="2311" max="2311" width="22.7109375" style="103" customWidth="1"/>
    <col min="2312" max="2312" width="21.7109375" style="103" customWidth="1"/>
    <col min="2313" max="2313" width="22.140625" style="103" customWidth="1"/>
    <col min="2314" max="2314" width="20.140625" style="103" customWidth="1"/>
    <col min="2315" max="2315" width="22.42578125" style="103" customWidth="1"/>
    <col min="2316" max="2316" width="21.7109375" style="103" customWidth="1"/>
    <col min="2317" max="2317" width="22.140625" style="103" customWidth="1"/>
    <col min="2318" max="2318" width="3.42578125" style="103" customWidth="1"/>
    <col min="2319" max="2560" width="11.42578125" style="103"/>
    <col min="2561" max="2561" width="125.85546875" style="103" customWidth="1"/>
    <col min="2562" max="2562" width="20.140625" style="103" customWidth="1"/>
    <col min="2563" max="2563" width="22" style="103" customWidth="1"/>
    <col min="2564" max="2564" width="21.7109375" style="103" customWidth="1"/>
    <col min="2565" max="2565" width="22.28515625" style="103" customWidth="1"/>
    <col min="2566" max="2566" width="20.140625" style="103" customWidth="1"/>
    <col min="2567" max="2567" width="22.7109375" style="103" customWidth="1"/>
    <col min="2568" max="2568" width="21.7109375" style="103" customWidth="1"/>
    <col min="2569" max="2569" width="22.140625" style="103" customWidth="1"/>
    <col min="2570" max="2570" width="20.140625" style="103" customWidth="1"/>
    <col min="2571" max="2571" width="22.42578125" style="103" customWidth="1"/>
    <col min="2572" max="2572" width="21.7109375" style="103" customWidth="1"/>
    <col min="2573" max="2573" width="22.140625" style="103" customWidth="1"/>
    <col min="2574" max="2574" width="3.42578125" style="103" customWidth="1"/>
    <col min="2575" max="2816" width="11.42578125" style="103"/>
    <col min="2817" max="2817" width="125.85546875" style="103" customWidth="1"/>
    <col min="2818" max="2818" width="20.140625" style="103" customWidth="1"/>
    <col min="2819" max="2819" width="22" style="103" customWidth="1"/>
    <col min="2820" max="2820" width="21.7109375" style="103" customWidth="1"/>
    <col min="2821" max="2821" width="22.28515625" style="103" customWidth="1"/>
    <col min="2822" max="2822" width="20.140625" style="103" customWidth="1"/>
    <col min="2823" max="2823" width="22.7109375" style="103" customWidth="1"/>
    <col min="2824" max="2824" width="21.7109375" style="103" customWidth="1"/>
    <col min="2825" max="2825" width="22.140625" style="103" customWidth="1"/>
    <col min="2826" max="2826" width="20.140625" style="103" customWidth="1"/>
    <col min="2827" max="2827" width="22.42578125" style="103" customWidth="1"/>
    <col min="2828" max="2828" width="21.7109375" style="103" customWidth="1"/>
    <col min="2829" max="2829" width="22.140625" style="103" customWidth="1"/>
    <col min="2830" max="2830" width="3.42578125" style="103" customWidth="1"/>
    <col min="2831" max="3072" width="11.42578125" style="103"/>
    <col min="3073" max="3073" width="125.85546875" style="103" customWidth="1"/>
    <col min="3074" max="3074" width="20.140625" style="103" customWidth="1"/>
    <col min="3075" max="3075" width="22" style="103" customWidth="1"/>
    <col min="3076" max="3076" width="21.7109375" style="103" customWidth="1"/>
    <col min="3077" max="3077" width="22.28515625" style="103" customWidth="1"/>
    <col min="3078" max="3078" width="20.140625" style="103" customWidth="1"/>
    <col min="3079" max="3079" width="22.7109375" style="103" customWidth="1"/>
    <col min="3080" max="3080" width="21.7109375" style="103" customWidth="1"/>
    <col min="3081" max="3081" width="22.140625" style="103" customWidth="1"/>
    <col min="3082" max="3082" width="20.140625" style="103" customWidth="1"/>
    <col min="3083" max="3083" width="22.42578125" style="103" customWidth="1"/>
    <col min="3084" max="3084" width="21.7109375" style="103" customWidth="1"/>
    <col min="3085" max="3085" width="22.140625" style="103" customWidth="1"/>
    <col min="3086" max="3086" width="3.42578125" style="103" customWidth="1"/>
    <col min="3087" max="3328" width="11.42578125" style="103"/>
    <col min="3329" max="3329" width="125.85546875" style="103" customWidth="1"/>
    <col min="3330" max="3330" width="20.140625" style="103" customWidth="1"/>
    <col min="3331" max="3331" width="22" style="103" customWidth="1"/>
    <col min="3332" max="3332" width="21.7109375" style="103" customWidth="1"/>
    <col min="3333" max="3333" width="22.28515625" style="103" customWidth="1"/>
    <col min="3334" max="3334" width="20.140625" style="103" customWidth="1"/>
    <col min="3335" max="3335" width="22.7109375" style="103" customWidth="1"/>
    <col min="3336" max="3336" width="21.7109375" style="103" customWidth="1"/>
    <col min="3337" max="3337" width="22.140625" style="103" customWidth="1"/>
    <col min="3338" max="3338" width="20.140625" style="103" customWidth="1"/>
    <col min="3339" max="3339" width="22.42578125" style="103" customWidth="1"/>
    <col min="3340" max="3340" width="21.7109375" style="103" customWidth="1"/>
    <col min="3341" max="3341" width="22.140625" style="103" customWidth="1"/>
    <col min="3342" max="3342" width="3.42578125" style="103" customWidth="1"/>
    <col min="3343" max="3584" width="11.42578125" style="103"/>
    <col min="3585" max="3585" width="125.85546875" style="103" customWidth="1"/>
    <col min="3586" max="3586" width="20.140625" style="103" customWidth="1"/>
    <col min="3587" max="3587" width="22" style="103" customWidth="1"/>
    <col min="3588" max="3588" width="21.7109375" style="103" customWidth="1"/>
    <col min="3589" max="3589" width="22.28515625" style="103" customWidth="1"/>
    <col min="3590" max="3590" width="20.140625" style="103" customWidth="1"/>
    <col min="3591" max="3591" width="22.7109375" style="103" customWidth="1"/>
    <col min="3592" max="3592" width="21.7109375" style="103" customWidth="1"/>
    <col min="3593" max="3593" width="22.140625" style="103" customWidth="1"/>
    <col min="3594" max="3594" width="20.140625" style="103" customWidth="1"/>
    <col min="3595" max="3595" width="22.42578125" style="103" customWidth="1"/>
    <col min="3596" max="3596" width="21.7109375" style="103" customWidth="1"/>
    <col min="3597" max="3597" width="22.140625" style="103" customWidth="1"/>
    <col min="3598" max="3598" width="3.42578125" style="103" customWidth="1"/>
    <col min="3599" max="3840" width="11.42578125" style="103"/>
    <col min="3841" max="3841" width="125.85546875" style="103" customWidth="1"/>
    <col min="3842" max="3842" width="20.140625" style="103" customWidth="1"/>
    <col min="3843" max="3843" width="22" style="103" customWidth="1"/>
    <col min="3844" max="3844" width="21.7109375" style="103" customWidth="1"/>
    <col min="3845" max="3845" width="22.28515625" style="103" customWidth="1"/>
    <col min="3846" max="3846" width="20.140625" style="103" customWidth="1"/>
    <col min="3847" max="3847" width="22.7109375" style="103" customWidth="1"/>
    <col min="3848" max="3848" width="21.7109375" style="103" customWidth="1"/>
    <col min="3849" max="3849" width="22.140625" style="103" customWidth="1"/>
    <col min="3850" max="3850" width="20.140625" style="103" customWidth="1"/>
    <col min="3851" max="3851" width="22.42578125" style="103" customWidth="1"/>
    <col min="3852" max="3852" width="21.7109375" style="103" customWidth="1"/>
    <col min="3853" max="3853" width="22.140625" style="103" customWidth="1"/>
    <col min="3854" max="3854" width="3.42578125" style="103" customWidth="1"/>
    <col min="3855" max="4096" width="11.42578125" style="103"/>
    <col min="4097" max="4097" width="125.85546875" style="103" customWidth="1"/>
    <col min="4098" max="4098" width="20.140625" style="103" customWidth="1"/>
    <col min="4099" max="4099" width="22" style="103" customWidth="1"/>
    <col min="4100" max="4100" width="21.7109375" style="103" customWidth="1"/>
    <col min="4101" max="4101" width="22.28515625" style="103" customWidth="1"/>
    <col min="4102" max="4102" width="20.140625" style="103" customWidth="1"/>
    <col min="4103" max="4103" width="22.7109375" style="103" customWidth="1"/>
    <col min="4104" max="4104" width="21.7109375" style="103" customWidth="1"/>
    <col min="4105" max="4105" width="22.140625" style="103" customWidth="1"/>
    <col min="4106" max="4106" width="20.140625" style="103" customWidth="1"/>
    <col min="4107" max="4107" width="22.42578125" style="103" customWidth="1"/>
    <col min="4108" max="4108" width="21.7109375" style="103" customWidth="1"/>
    <col min="4109" max="4109" width="22.140625" style="103" customWidth="1"/>
    <col min="4110" max="4110" width="3.42578125" style="103" customWidth="1"/>
    <col min="4111" max="4352" width="11.42578125" style="103"/>
    <col min="4353" max="4353" width="125.85546875" style="103" customWidth="1"/>
    <col min="4354" max="4354" width="20.140625" style="103" customWidth="1"/>
    <col min="4355" max="4355" width="22" style="103" customWidth="1"/>
    <col min="4356" max="4356" width="21.7109375" style="103" customWidth="1"/>
    <col min="4357" max="4357" width="22.28515625" style="103" customWidth="1"/>
    <col min="4358" max="4358" width="20.140625" style="103" customWidth="1"/>
    <col min="4359" max="4359" width="22.7109375" style="103" customWidth="1"/>
    <col min="4360" max="4360" width="21.7109375" style="103" customWidth="1"/>
    <col min="4361" max="4361" width="22.140625" style="103" customWidth="1"/>
    <col min="4362" max="4362" width="20.140625" style="103" customWidth="1"/>
    <col min="4363" max="4363" width="22.42578125" style="103" customWidth="1"/>
    <col min="4364" max="4364" width="21.7109375" style="103" customWidth="1"/>
    <col min="4365" max="4365" width="22.140625" style="103" customWidth="1"/>
    <col min="4366" max="4366" width="3.42578125" style="103" customWidth="1"/>
    <col min="4367" max="4608" width="11.42578125" style="103"/>
    <col min="4609" max="4609" width="125.85546875" style="103" customWidth="1"/>
    <col min="4610" max="4610" width="20.140625" style="103" customWidth="1"/>
    <col min="4611" max="4611" width="22" style="103" customWidth="1"/>
    <col min="4612" max="4612" width="21.7109375" style="103" customWidth="1"/>
    <col min="4613" max="4613" width="22.28515625" style="103" customWidth="1"/>
    <col min="4614" max="4614" width="20.140625" style="103" customWidth="1"/>
    <col min="4615" max="4615" width="22.7109375" style="103" customWidth="1"/>
    <col min="4616" max="4616" width="21.7109375" style="103" customWidth="1"/>
    <col min="4617" max="4617" width="22.140625" style="103" customWidth="1"/>
    <col min="4618" max="4618" width="20.140625" style="103" customWidth="1"/>
    <col min="4619" max="4619" width="22.42578125" style="103" customWidth="1"/>
    <col min="4620" max="4620" width="21.7109375" style="103" customWidth="1"/>
    <col min="4621" max="4621" width="22.140625" style="103" customWidth="1"/>
    <col min="4622" max="4622" width="3.42578125" style="103" customWidth="1"/>
    <col min="4623" max="4864" width="11.42578125" style="103"/>
    <col min="4865" max="4865" width="125.85546875" style="103" customWidth="1"/>
    <col min="4866" max="4866" width="20.140625" style="103" customWidth="1"/>
    <col min="4867" max="4867" width="22" style="103" customWidth="1"/>
    <col min="4868" max="4868" width="21.7109375" style="103" customWidth="1"/>
    <col min="4869" max="4869" width="22.28515625" style="103" customWidth="1"/>
    <col min="4870" max="4870" width="20.140625" style="103" customWidth="1"/>
    <col min="4871" max="4871" width="22.7109375" style="103" customWidth="1"/>
    <col min="4872" max="4872" width="21.7109375" style="103" customWidth="1"/>
    <col min="4873" max="4873" width="22.140625" style="103" customWidth="1"/>
    <col min="4874" max="4874" width="20.140625" style="103" customWidth="1"/>
    <col min="4875" max="4875" width="22.42578125" style="103" customWidth="1"/>
    <col min="4876" max="4876" width="21.7109375" style="103" customWidth="1"/>
    <col min="4877" max="4877" width="22.140625" style="103" customWidth="1"/>
    <col min="4878" max="4878" width="3.42578125" style="103" customWidth="1"/>
    <col min="4879" max="5120" width="11.42578125" style="103"/>
    <col min="5121" max="5121" width="125.85546875" style="103" customWidth="1"/>
    <col min="5122" max="5122" width="20.140625" style="103" customWidth="1"/>
    <col min="5123" max="5123" width="22" style="103" customWidth="1"/>
    <col min="5124" max="5124" width="21.7109375" style="103" customWidth="1"/>
    <col min="5125" max="5125" width="22.28515625" style="103" customWidth="1"/>
    <col min="5126" max="5126" width="20.140625" style="103" customWidth="1"/>
    <col min="5127" max="5127" width="22.7109375" style="103" customWidth="1"/>
    <col min="5128" max="5128" width="21.7109375" style="103" customWidth="1"/>
    <col min="5129" max="5129" width="22.140625" style="103" customWidth="1"/>
    <col min="5130" max="5130" width="20.140625" style="103" customWidth="1"/>
    <col min="5131" max="5131" width="22.42578125" style="103" customWidth="1"/>
    <col min="5132" max="5132" width="21.7109375" style="103" customWidth="1"/>
    <col min="5133" max="5133" width="22.140625" style="103" customWidth="1"/>
    <col min="5134" max="5134" width="3.42578125" style="103" customWidth="1"/>
    <col min="5135" max="5376" width="11.42578125" style="103"/>
    <col min="5377" max="5377" width="125.85546875" style="103" customWidth="1"/>
    <col min="5378" max="5378" width="20.140625" style="103" customWidth="1"/>
    <col min="5379" max="5379" width="22" style="103" customWidth="1"/>
    <col min="5380" max="5380" width="21.7109375" style="103" customWidth="1"/>
    <col min="5381" max="5381" width="22.28515625" style="103" customWidth="1"/>
    <col min="5382" max="5382" width="20.140625" style="103" customWidth="1"/>
    <col min="5383" max="5383" width="22.7109375" style="103" customWidth="1"/>
    <col min="5384" max="5384" width="21.7109375" style="103" customWidth="1"/>
    <col min="5385" max="5385" width="22.140625" style="103" customWidth="1"/>
    <col min="5386" max="5386" width="20.140625" style="103" customWidth="1"/>
    <col min="5387" max="5387" width="22.42578125" style="103" customWidth="1"/>
    <col min="5388" max="5388" width="21.7109375" style="103" customWidth="1"/>
    <col min="5389" max="5389" width="22.140625" style="103" customWidth="1"/>
    <col min="5390" max="5390" width="3.42578125" style="103" customWidth="1"/>
    <col min="5391" max="5632" width="11.42578125" style="103"/>
    <col min="5633" max="5633" width="125.85546875" style="103" customWidth="1"/>
    <col min="5634" max="5634" width="20.140625" style="103" customWidth="1"/>
    <col min="5635" max="5635" width="22" style="103" customWidth="1"/>
    <col min="5636" max="5636" width="21.7109375" style="103" customWidth="1"/>
    <col min="5637" max="5637" width="22.28515625" style="103" customWidth="1"/>
    <col min="5638" max="5638" width="20.140625" style="103" customWidth="1"/>
    <col min="5639" max="5639" width="22.7109375" style="103" customWidth="1"/>
    <col min="5640" max="5640" width="21.7109375" style="103" customWidth="1"/>
    <col min="5641" max="5641" width="22.140625" style="103" customWidth="1"/>
    <col min="5642" max="5642" width="20.140625" style="103" customWidth="1"/>
    <col min="5643" max="5643" width="22.42578125" style="103" customWidth="1"/>
    <col min="5644" max="5644" width="21.7109375" style="103" customWidth="1"/>
    <col min="5645" max="5645" width="22.140625" style="103" customWidth="1"/>
    <col min="5646" max="5646" width="3.42578125" style="103" customWidth="1"/>
    <col min="5647" max="5888" width="11.42578125" style="103"/>
    <col min="5889" max="5889" width="125.85546875" style="103" customWidth="1"/>
    <col min="5890" max="5890" width="20.140625" style="103" customWidth="1"/>
    <col min="5891" max="5891" width="22" style="103" customWidth="1"/>
    <col min="5892" max="5892" width="21.7109375" style="103" customWidth="1"/>
    <col min="5893" max="5893" width="22.28515625" style="103" customWidth="1"/>
    <col min="5894" max="5894" width="20.140625" style="103" customWidth="1"/>
    <col min="5895" max="5895" width="22.7109375" style="103" customWidth="1"/>
    <col min="5896" max="5896" width="21.7109375" style="103" customWidth="1"/>
    <col min="5897" max="5897" width="22.140625" style="103" customWidth="1"/>
    <col min="5898" max="5898" width="20.140625" style="103" customWidth="1"/>
    <col min="5899" max="5899" width="22.42578125" style="103" customWidth="1"/>
    <col min="5900" max="5900" width="21.7109375" style="103" customWidth="1"/>
    <col min="5901" max="5901" width="22.140625" style="103" customWidth="1"/>
    <col min="5902" max="5902" width="3.42578125" style="103" customWidth="1"/>
    <col min="5903" max="6144" width="11.42578125" style="103"/>
    <col min="6145" max="6145" width="125.85546875" style="103" customWidth="1"/>
    <col min="6146" max="6146" width="20.140625" style="103" customWidth="1"/>
    <col min="6147" max="6147" width="22" style="103" customWidth="1"/>
    <col min="6148" max="6148" width="21.7109375" style="103" customWidth="1"/>
    <col min="6149" max="6149" width="22.28515625" style="103" customWidth="1"/>
    <col min="6150" max="6150" width="20.140625" style="103" customWidth="1"/>
    <col min="6151" max="6151" width="22.7109375" style="103" customWidth="1"/>
    <col min="6152" max="6152" width="21.7109375" style="103" customWidth="1"/>
    <col min="6153" max="6153" width="22.140625" style="103" customWidth="1"/>
    <col min="6154" max="6154" width="20.140625" style="103" customWidth="1"/>
    <col min="6155" max="6155" width="22.42578125" style="103" customWidth="1"/>
    <col min="6156" max="6156" width="21.7109375" style="103" customWidth="1"/>
    <col min="6157" max="6157" width="22.140625" style="103" customWidth="1"/>
    <col min="6158" max="6158" width="3.42578125" style="103" customWidth="1"/>
    <col min="6159" max="6400" width="11.42578125" style="103"/>
    <col min="6401" max="6401" width="125.85546875" style="103" customWidth="1"/>
    <col min="6402" max="6402" width="20.140625" style="103" customWidth="1"/>
    <col min="6403" max="6403" width="22" style="103" customWidth="1"/>
    <col min="6404" max="6404" width="21.7109375" style="103" customWidth="1"/>
    <col min="6405" max="6405" width="22.28515625" style="103" customWidth="1"/>
    <col min="6406" max="6406" width="20.140625" style="103" customWidth="1"/>
    <col min="6407" max="6407" width="22.7109375" style="103" customWidth="1"/>
    <col min="6408" max="6408" width="21.7109375" style="103" customWidth="1"/>
    <col min="6409" max="6409" width="22.140625" style="103" customWidth="1"/>
    <col min="6410" max="6410" width="20.140625" style="103" customWidth="1"/>
    <col min="6411" max="6411" width="22.42578125" style="103" customWidth="1"/>
    <col min="6412" max="6412" width="21.7109375" style="103" customWidth="1"/>
    <col min="6413" max="6413" width="22.140625" style="103" customWidth="1"/>
    <col min="6414" max="6414" width="3.42578125" style="103" customWidth="1"/>
    <col min="6415" max="6656" width="11.42578125" style="103"/>
    <col min="6657" max="6657" width="125.85546875" style="103" customWidth="1"/>
    <col min="6658" max="6658" width="20.140625" style="103" customWidth="1"/>
    <col min="6659" max="6659" width="22" style="103" customWidth="1"/>
    <col min="6660" max="6660" width="21.7109375" style="103" customWidth="1"/>
    <col min="6661" max="6661" width="22.28515625" style="103" customWidth="1"/>
    <col min="6662" max="6662" width="20.140625" style="103" customWidth="1"/>
    <col min="6663" max="6663" width="22.7109375" style="103" customWidth="1"/>
    <col min="6664" max="6664" width="21.7109375" style="103" customWidth="1"/>
    <col min="6665" max="6665" width="22.140625" style="103" customWidth="1"/>
    <col min="6666" max="6666" width="20.140625" style="103" customWidth="1"/>
    <col min="6667" max="6667" width="22.42578125" style="103" customWidth="1"/>
    <col min="6668" max="6668" width="21.7109375" style="103" customWidth="1"/>
    <col min="6669" max="6669" width="22.140625" style="103" customWidth="1"/>
    <col min="6670" max="6670" width="3.42578125" style="103" customWidth="1"/>
    <col min="6671" max="6912" width="11.42578125" style="103"/>
    <col min="6913" max="6913" width="125.85546875" style="103" customWidth="1"/>
    <col min="6914" max="6914" width="20.140625" style="103" customWidth="1"/>
    <col min="6915" max="6915" width="22" style="103" customWidth="1"/>
    <col min="6916" max="6916" width="21.7109375" style="103" customWidth="1"/>
    <col min="6917" max="6917" width="22.28515625" style="103" customWidth="1"/>
    <col min="6918" max="6918" width="20.140625" style="103" customWidth="1"/>
    <col min="6919" max="6919" width="22.7109375" style="103" customWidth="1"/>
    <col min="6920" max="6920" width="21.7109375" style="103" customWidth="1"/>
    <col min="6921" max="6921" width="22.140625" style="103" customWidth="1"/>
    <col min="6922" max="6922" width="20.140625" style="103" customWidth="1"/>
    <col min="6923" max="6923" width="22.42578125" style="103" customWidth="1"/>
    <col min="6924" max="6924" width="21.7109375" style="103" customWidth="1"/>
    <col min="6925" max="6925" width="22.140625" style="103" customWidth="1"/>
    <col min="6926" max="6926" width="3.42578125" style="103" customWidth="1"/>
    <col min="6927" max="7168" width="11.42578125" style="103"/>
    <col min="7169" max="7169" width="125.85546875" style="103" customWidth="1"/>
    <col min="7170" max="7170" width="20.140625" style="103" customWidth="1"/>
    <col min="7171" max="7171" width="22" style="103" customWidth="1"/>
    <col min="7172" max="7172" width="21.7109375" style="103" customWidth="1"/>
    <col min="7173" max="7173" width="22.28515625" style="103" customWidth="1"/>
    <col min="7174" max="7174" width="20.140625" style="103" customWidth="1"/>
    <col min="7175" max="7175" width="22.7109375" style="103" customWidth="1"/>
    <col min="7176" max="7176" width="21.7109375" style="103" customWidth="1"/>
    <col min="7177" max="7177" width="22.140625" style="103" customWidth="1"/>
    <col min="7178" max="7178" width="20.140625" style="103" customWidth="1"/>
    <col min="7179" max="7179" width="22.42578125" style="103" customWidth="1"/>
    <col min="7180" max="7180" width="21.7109375" style="103" customWidth="1"/>
    <col min="7181" max="7181" width="22.140625" style="103" customWidth="1"/>
    <col min="7182" max="7182" width="3.42578125" style="103" customWidth="1"/>
    <col min="7183" max="7424" width="11.42578125" style="103"/>
    <col min="7425" max="7425" width="125.85546875" style="103" customWidth="1"/>
    <col min="7426" max="7426" width="20.140625" style="103" customWidth="1"/>
    <col min="7427" max="7427" width="22" style="103" customWidth="1"/>
    <col min="7428" max="7428" width="21.7109375" style="103" customWidth="1"/>
    <col min="7429" max="7429" width="22.28515625" style="103" customWidth="1"/>
    <col min="7430" max="7430" width="20.140625" style="103" customWidth="1"/>
    <col min="7431" max="7431" width="22.7109375" style="103" customWidth="1"/>
    <col min="7432" max="7432" width="21.7109375" style="103" customWidth="1"/>
    <col min="7433" max="7433" width="22.140625" style="103" customWidth="1"/>
    <col min="7434" max="7434" width="20.140625" style="103" customWidth="1"/>
    <col min="7435" max="7435" width="22.42578125" style="103" customWidth="1"/>
    <col min="7436" max="7436" width="21.7109375" style="103" customWidth="1"/>
    <col min="7437" max="7437" width="22.140625" style="103" customWidth="1"/>
    <col min="7438" max="7438" width="3.42578125" style="103" customWidth="1"/>
    <col min="7439" max="7680" width="11.42578125" style="103"/>
    <col min="7681" max="7681" width="125.85546875" style="103" customWidth="1"/>
    <col min="7682" max="7682" width="20.140625" style="103" customWidth="1"/>
    <col min="7683" max="7683" width="22" style="103" customWidth="1"/>
    <col min="7684" max="7684" width="21.7109375" style="103" customWidth="1"/>
    <col min="7685" max="7685" width="22.28515625" style="103" customWidth="1"/>
    <col min="7686" max="7686" width="20.140625" style="103" customWidth="1"/>
    <col min="7687" max="7687" width="22.7109375" style="103" customWidth="1"/>
    <col min="7688" max="7688" width="21.7109375" style="103" customWidth="1"/>
    <col min="7689" max="7689" width="22.140625" style="103" customWidth="1"/>
    <col min="7690" max="7690" width="20.140625" style="103" customWidth="1"/>
    <col min="7691" max="7691" width="22.42578125" style="103" customWidth="1"/>
    <col min="7692" max="7692" width="21.7109375" style="103" customWidth="1"/>
    <col min="7693" max="7693" width="22.140625" style="103" customWidth="1"/>
    <col min="7694" max="7694" width="3.42578125" style="103" customWidth="1"/>
    <col min="7695" max="7936" width="11.42578125" style="103"/>
    <col min="7937" max="7937" width="125.85546875" style="103" customWidth="1"/>
    <col min="7938" max="7938" width="20.140625" style="103" customWidth="1"/>
    <col min="7939" max="7939" width="22" style="103" customWidth="1"/>
    <col min="7940" max="7940" width="21.7109375" style="103" customWidth="1"/>
    <col min="7941" max="7941" width="22.28515625" style="103" customWidth="1"/>
    <col min="7942" max="7942" width="20.140625" style="103" customWidth="1"/>
    <col min="7943" max="7943" width="22.7109375" style="103" customWidth="1"/>
    <col min="7944" max="7944" width="21.7109375" style="103" customWidth="1"/>
    <col min="7945" max="7945" width="22.140625" style="103" customWidth="1"/>
    <col min="7946" max="7946" width="20.140625" style="103" customWidth="1"/>
    <col min="7947" max="7947" width="22.42578125" style="103" customWidth="1"/>
    <col min="7948" max="7948" width="21.7109375" style="103" customWidth="1"/>
    <col min="7949" max="7949" width="22.140625" style="103" customWidth="1"/>
    <col min="7950" max="7950" width="3.42578125" style="103" customWidth="1"/>
    <col min="7951" max="8192" width="11.42578125" style="103"/>
    <col min="8193" max="8193" width="125.85546875" style="103" customWidth="1"/>
    <col min="8194" max="8194" width="20.140625" style="103" customWidth="1"/>
    <col min="8195" max="8195" width="22" style="103" customWidth="1"/>
    <col min="8196" max="8196" width="21.7109375" style="103" customWidth="1"/>
    <col min="8197" max="8197" width="22.28515625" style="103" customWidth="1"/>
    <col min="8198" max="8198" width="20.140625" style="103" customWidth="1"/>
    <col min="8199" max="8199" width="22.7109375" style="103" customWidth="1"/>
    <col min="8200" max="8200" width="21.7109375" style="103" customWidth="1"/>
    <col min="8201" max="8201" width="22.140625" style="103" customWidth="1"/>
    <col min="8202" max="8202" width="20.140625" style="103" customWidth="1"/>
    <col min="8203" max="8203" width="22.42578125" style="103" customWidth="1"/>
    <col min="8204" max="8204" width="21.7109375" style="103" customWidth="1"/>
    <col min="8205" max="8205" width="22.140625" style="103" customWidth="1"/>
    <col min="8206" max="8206" width="3.42578125" style="103" customWidth="1"/>
    <col min="8207" max="8448" width="11.42578125" style="103"/>
    <col min="8449" max="8449" width="125.85546875" style="103" customWidth="1"/>
    <col min="8450" max="8450" width="20.140625" style="103" customWidth="1"/>
    <col min="8451" max="8451" width="22" style="103" customWidth="1"/>
    <col min="8452" max="8452" width="21.7109375" style="103" customWidth="1"/>
    <col min="8453" max="8453" width="22.28515625" style="103" customWidth="1"/>
    <col min="8454" max="8454" width="20.140625" style="103" customWidth="1"/>
    <col min="8455" max="8455" width="22.7109375" style="103" customWidth="1"/>
    <col min="8456" max="8456" width="21.7109375" style="103" customWidth="1"/>
    <col min="8457" max="8457" width="22.140625" style="103" customWidth="1"/>
    <col min="8458" max="8458" width="20.140625" style="103" customWidth="1"/>
    <col min="8459" max="8459" width="22.42578125" style="103" customWidth="1"/>
    <col min="8460" max="8460" width="21.7109375" style="103" customWidth="1"/>
    <col min="8461" max="8461" width="22.140625" style="103" customWidth="1"/>
    <col min="8462" max="8462" width="3.42578125" style="103" customWidth="1"/>
    <col min="8463" max="8704" width="11.42578125" style="103"/>
    <col min="8705" max="8705" width="125.85546875" style="103" customWidth="1"/>
    <col min="8706" max="8706" width="20.140625" style="103" customWidth="1"/>
    <col min="8707" max="8707" width="22" style="103" customWidth="1"/>
    <col min="8708" max="8708" width="21.7109375" style="103" customWidth="1"/>
    <col min="8709" max="8709" width="22.28515625" style="103" customWidth="1"/>
    <col min="8710" max="8710" width="20.140625" style="103" customWidth="1"/>
    <col min="8711" max="8711" width="22.7109375" style="103" customWidth="1"/>
    <col min="8712" max="8712" width="21.7109375" style="103" customWidth="1"/>
    <col min="8713" max="8713" width="22.140625" style="103" customWidth="1"/>
    <col min="8714" max="8714" width="20.140625" style="103" customWidth="1"/>
    <col min="8715" max="8715" width="22.42578125" style="103" customWidth="1"/>
    <col min="8716" max="8716" width="21.7109375" style="103" customWidth="1"/>
    <col min="8717" max="8717" width="22.140625" style="103" customWidth="1"/>
    <col min="8718" max="8718" width="3.42578125" style="103" customWidth="1"/>
    <col min="8719" max="8960" width="11.42578125" style="103"/>
    <col min="8961" max="8961" width="125.85546875" style="103" customWidth="1"/>
    <col min="8962" max="8962" width="20.140625" style="103" customWidth="1"/>
    <col min="8963" max="8963" width="22" style="103" customWidth="1"/>
    <col min="8964" max="8964" width="21.7109375" style="103" customWidth="1"/>
    <col min="8965" max="8965" width="22.28515625" style="103" customWidth="1"/>
    <col min="8966" max="8966" width="20.140625" style="103" customWidth="1"/>
    <col min="8967" max="8967" width="22.7109375" style="103" customWidth="1"/>
    <col min="8968" max="8968" width="21.7109375" style="103" customWidth="1"/>
    <col min="8969" max="8969" width="22.140625" style="103" customWidth="1"/>
    <col min="8970" max="8970" width="20.140625" style="103" customWidth="1"/>
    <col min="8971" max="8971" width="22.42578125" style="103" customWidth="1"/>
    <col min="8972" max="8972" width="21.7109375" style="103" customWidth="1"/>
    <col min="8973" max="8973" width="22.140625" style="103" customWidth="1"/>
    <col min="8974" max="8974" width="3.42578125" style="103" customWidth="1"/>
    <col min="8975" max="9216" width="11.42578125" style="103"/>
    <col min="9217" max="9217" width="125.85546875" style="103" customWidth="1"/>
    <col min="9218" max="9218" width="20.140625" style="103" customWidth="1"/>
    <col min="9219" max="9219" width="22" style="103" customWidth="1"/>
    <col min="9220" max="9220" width="21.7109375" style="103" customWidth="1"/>
    <col min="9221" max="9221" width="22.28515625" style="103" customWidth="1"/>
    <col min="9222" max="9222" width="20.140625" style="103" customWidth="1"/>
    <col min="9223" max="9223" width="22.7109375" style="103" customWidth="1"/>
    <col min="9224" max="9224" width="21.7109375" style="103" customWidth="1"/>
    <col min="9225" max="9225" width="22.140625" style="103" customWidth="1"/>
    <col min="9226" max="9226" width="20.140625" style="103" customWidth="1"/>
    <col min="9227" max="9227" width="22.42578125" style="103" customWidth="1"/>
    <col min="9228" max="9228" width="21.7109375" style="103" customWidth="1"/>
    <col min="9229" max="9229" width="22.140625" style="103" customWidth="1"/>
    <col min="9230" max="9230" width="3.42578125" style="103" customWidth="1"/>
    <col min="9231" max="9472" width="11.42578125" style="103"/>
    <col min="9473" max="9473" width="125.85546875" style="103" customWidth="1"/>
    <col min="9474" max="9474" width="20.140625" style="103" customWidth="1"/>
    <col min="9475" max="9475" width="22" style="103" customWidth="1"/>
    <col min="9476" max="9476" width="21.7109375" style="103" customWidth="1"/>
    <col min="9477" max="9477" width="22.28515625" style="103" customWidth="1"/>
    <col min="9478" max="9478" width="20.140625" style="103" customWidth="1"/>
    <col min="9479" max="9479" width="22.7109375" style="103" customWidth="1"/>
    <col min="9480" max="9480" width="21.7109375" style="103" customWidth="1"/>
    <col min="9481" max="9481" width="22.140625" style="103" customWidth="1"/>
    <col min="9482" max="9482" width="20.140625" style="103" customWidth="1"/>
    <col min="9483" max="9483" width="22.42578125" style="103" customWidth="1"/>
    <col min="9484" max="9484" width="21.7109375" style="103" customWidth="1"/>
    <col min="9485" max="9485" width="22.140625" style="103" customWidth="1"/>
    <col min="9486" max="9486" width="3.42578125" style="103" customWidth="1"/>
    <col min="9487" max="9728" width="11.42578125" style="103"/>
    <col min="9729" max="9729" width="125.85546875" style="103" customWidth="1"/>
    <col min="9730" max="9730" width="20.140625" style="103" customWidth="1"/>
    <col min="9731" max="9731" width="22" style="103" customWidth="1"/>
    <col min="9732" max="9732" width="21.7109375" style="103" customWidth="1"/>
    <col min="9733" max="9733" width="22.28515625" style="103" customWidth="1"/>
    <col min="9734" max="9734" width="20.140625" style="103" customWidth="1"/>
    <col min="9735" max="9735" width="22.7109375" style="103" customWidth="1"/>
    <col min="9736" max="9736" width="21.7109375" style="103" customWidth="1"/>
    <col min="9737" max="9737" width="22.140625" style="103" customWidth="1"/>
    <col min="9738" max="9738" width="20.140625" style="103" customWidth="1"/>
    <col min="9739" max="9739" width="22.42578125" style="103" customWidth="1"/>
    <col min="9740" max="9740" width="21.7109375" style="103" customWidth="1"/>
    <col min="9741" max="9741" width="22.140625" style="103" customWidth="1"/>
    <col min="9742" max="9742" width="3.42578125" style="103" customWidth="1"/>
    <col min="9743" max="9984" width="11.42578125" style="103"/>
    <col min="9985" max="9985" width="125.85546875" style="103" customWidth="1"/>
    <col min="9986" max="9986" width="20.140625" style="103" customWidth="1"/>
    <col min="9987" max="9987" width="22" style="103" customWidth="1"/>
    <col min="9988" max="9988" width="21.7109375" style="103" customWidth="1"/>
    <col min="9989" max="9989" width="22.28515625" style="103" customWidth="1"/>
    <col min="9990" max="9990" width="20.140625" style="103" customWidth="1"/>
    <col min="9991" max="9991" width="22.7109375" style="103" customWidth="1"/>
    <col min="9992" max="9992" width="21.7109375" style="103" customWidth="1"/>
    <col min="9993" max="9993" width="22.140625" style="103" customWidth="1"/>
    <col min="9994" max="9994" width="20.140625" style="103" customWidth="1"/>
    <col min="9995" max="9995" width="22.42578125" style="103" customWidth="1"/>
    <col min="9996" max="9996" width="21.7109375" style="103" customWidth="1"/>
    <col min="9997" max="9997" width="22.140625" style="103" customWidth="1"/>
    <col min="9998" max="9998" width="3.42578125" style="103" customWidth="1"/>
    <col min="9999" max="10240" width="11.42578125" style="103"/>
    <col min="10241" max="10241" width="125.85546875" style="103" customWidth="1"/>
    <col min="10242" max="10242" width="20.140625" style="103" customWidth="1"/>
    <col min="10243" max="10243" width="22" style="103" customWidth="1"/>
    <col min="10244" max="10244" width="21.7109375" style="103" customWidth="1"/>
    <col min="10245" max="10245" width="22.28515625" style="103" customWidth="1"/>
    <col min="10246" max="10246" width="20.140625" style="103" customWidth="1"/>
    <col min="10247" max="10247" width="22.7109375" style="103" customWidth="1"/>
    <col min="10248" max="10248" width="21.7109375" style="103" customWidth="1"/>
    <col min="10249" max="10249" width="22.140625" style="103" customWidth="1"/>
    <col min="10250" max="10250" width="20.140625" style="103" customWidth="1"/>
    <col min="10251" max="10251" width="22.42578125" style="103" customWidth="1"/>
    <col min="10252" max="10252" width="21.7109375" style="103" customWidth="1"/>
    <col min="10253" max="10253" width="22.140625" style="103" customWidth="1"/>
    <col min="10254" max="10254" width="3.42578125" style="103" customWidth="1"/>
    <col min="10255" max="10496" width="11.42578125" style="103"/>
    <col min="10497" max="10497" width="125.85546875" style="103" customWidth="1"/>
    <col min="10498" max="10498" width="20.140625" style="103" customWidth="1"/>
    <col min="10499" max="10499" width="22" style="103" customWidth="1"/>
    <col min="10500" max="10500" width="21.7109375" style="103" customWidth="1"/>
    <col min="10501" max="10501" width="22.28515625" style="103" customWidth="1"/>
    <col min="10502" max="10502" width="20.140625" style="103" customWidth="1"/>
    <col min="10503" max="10503" width="22.7109375" style="103" customWidth="1"/>
    <col min="10504" max="10504" width="21.7109375" style="103" customWidth="1"/>
    <col min="10505" max="10505" width="22.140625" style="103" customWidth="1"/>
    <col min="10506" max="10506" width="20.140625" style="103" customWidth="1"/>
    <col min="10507" max="10507" width="22.42578125" style="103" customWidth="1"/>
    <col min="10508" max="10508" width="21.7109375" style="103" customWidth="1"/>
    <col min="10509" max="10509" width="22.140625" style="103" customWidth="1"/>
    <col min="10510" max="10510" width="3.42578125" style="103" customWidth="1"/>
    <col min="10511" max="10752" width="11.42578125" style="103"/>
    <col min="10753" max="10753" width="125.85546875" style="103" customWidth="1"/>
    <col min="10754" max="10754" width="20.140625" style="103" customWidth="1"/>
    <col min="10755" max="10755" width="22" style="103" customWidth="1"/>
    <col min="10756" max="10756" width="21.7109375" style="103" customWidth="1"/>
    <col min="10757" max="10757" width="22.28515625" style="103" customWidth="1"/>
    <col min="10758" max="10758" width="20.140625" style="103" customWidth="1"/>
    <col min="10759" max="10759" width="22.7109375" style="103" customWidth="1"/>
    <col min="10760" max="10760" width="21.7109375" style="103" customWidth="1"/>
    <col min="10761" max="10761" width="22.140625" style="103" customWidth="1"/>
    <col min="10762" max="10762" width="20.140625" style="103" customWidth="1"/>
    <col min="10763" max="10763" width="22.42578125" style="103" customWidth="1"/>
    <col min="10764" max="10764" width="21.7109375" style="103" customWidth="1"/>
    <col min="10765" max="10765" width="22.140625" style="103" customWidth="1"/>
    <col min="10766" max="10766" width="3.42578125" style="103" customWidth="1"/>
    <col min="10767" max="11008" width="11.42578125" style="103"/>
    <col min="11009" max="11009" width="125.85546875" style="103" customWidth="1"/>
    <col min="11010" max="11010" width="20.140625" style="103" customWidth="1"/>
    <col min="11011" max="11011" width="22" style="103" customWidth="1"/>
    <col min="11012" max="11012" width="21.7109375" style="103" customWidth="1"/>
    <col min="11013" max="11013" width="22.28515625" style="103" customWidth="1"/>
    <col min="11014" max="11014" width="20.140625" style="103" customWidth="1"/>
    <col min="11015" max="11015" width="22.7109375" style="103" customWidth="1"/>
    <col min="11016" max="11016" width="21.7109375" style="103" customWidth="1"/>
    <col min="11017" max="11017" width="22.140625" style="103" customWidth="1"/>
    <col min="11018" max="11018" width="20.140625" style="103" customWidth="1"/>
    <col min="11019" max="11019" width="22.42578125" style="103" customWidth="1"/>
    <col min="11020" max="11020" width="21.7109375" style="103" customWidth="1"/>
    <col min="11021" max="11021" width="22.140625" style="103" customWidth="1"/>
    <col min="11022" max="11022" width="3.42578125" style="103" customWidth="1"/>
    <col min="11023" max="11264" width="11.42578125" style="103"/>
    <col min="11265" max="11265" width="125.85546875" style="103" customWidth="1"/>
    <col min="11266" max="11266" width="20.140625" style="103" customWidth="1"/>
    <col min="11267" max="11267" width="22" style="103" customWidth="1"/>
    <col min="11268" max="11268" width="21.7109375" style="103" customWidth="1"/>
    <col min="11269" max="11269" width="22.28515625" style="103" customWidth="1"/>
    <col min="11270" max="11270" width="20.140625" style="103" customWidth="1"/>
    <col min="11271" max="11271" width="22.7109375" style="103" customWidth="1"/>
    <col min="11272" max="11272" width="21.7109375" style="103" customWidth="1"/>
    <col min="11273" max="11273" width="22.140625" style="103" customWidth="1"/>
    <col min="11274" max="11274" width="20.140625" style="103" customWidth="1"/>
    <col min="11275" max="11275" width="22.42578125" style="103" customWidth="1"/>
    <col min="11276" max="11276" width="21.7109375" style="103" customWidth="1"/>
    <col min="11277" max="11277" width="22.140625" style="103" customWidth="1"/>
    <col min="11278" max="11278" width="3.42578125" style="103" customWidth="1"/>
    <col min="11279" max="11520" width="11.42578125" style="103"/>
    <col min="11521" max="11521" width="125.85546875" style="103" customWidth="1"/>
    <col min="11522" max="11522" width="20.140625" style="103" customWidth="1"/>
    <col min="11523" max="11523" width="22" style="103" customWidth="1"/>
    <col min="11524" max="11524" width="21.7109375" style="103" customWidth="1"/>
    <col min="11525" max="11525" width="22.28515625" style="103" customWidth="1"/>
    <col min="11526" max="11526" width="20.140625" style="103" customWidth="1"/>
    <col min="11527" max="11527" width="22.7109375" style="103" customWidth="1"/>
    <col min="11528" max="11528" width="21.7109375" style="103" customWidth="1"/>
    <col min="11529" max="11529" width="22.140625" style="103" customWidth="1"/>
    <col min="11530" max="11530" width="20.140625" style="103" customWidth="1"/>
    <col min="11531" max="11531" width="22.42578125" style="103" customWidth="1"/>
    <col min="11532" max="11532" width="21.7109375" style="103" customWidth="1"/>
    <col min="11533" max="11533" width="22.140625" style="103" customWidth="1"/>
    <col min="11534" max="11534" width="3.42578125" style="103" customWidth="1"/>
    <col min="11535" max="11776" width="11.42578125" style="103"/>
    <col min="11777" max="11777" width="125.85546875" style="103" customWidth="1"/>
    <col min="11778" max="11778" width="20.140625" style="103" customWidth="1"/>
    <col min="11779" max="11779" width="22" style="103" customWidth="1"/>
    <col min="11780" max="11780" width="21.7109375" style="103" customWidth="1"/>
    <col min="11781" max="11781" width="22.28515625" style="103" customWidth="1"/>
    <col min="11782" max="11782" width="20.140625" style="103" customWidth="1"/>
    <col min="11783" max="11783" width="22.7109375" style="103" customWidth="1"/>
    <col min="11784" max="11784" width="21.7109375" style="103" customWidth="1"/>
    <col min="11785" max="11785" width="22.140625" style="103" customWidth="1"/>
    <col min="11786" max="11786" width="20.140625" style="103" customWidth="1"/>
    <col min="11787" max="11787" width="22.42578125" style="103" customWidth="1"/>
    <col min="11788" max="11788" width="21.7109375" style="103" customWidth="1"/>
    <col min="11789" max="11789" width="22.140625" style="103" customWidth="1"/>
    <col min="11790" max="11790" width="3.42578125" style="103" customWidth="1"/>
    <col min="11791" max="12032" width="11.42578125" style="103"/>
    <col min="12033" max="12033" width="125.85546875" style="103" customWidth="1"/>
    <col min="12034" max="12034" width="20.140625" style="103" customWidth="1"/>
    <col min="12035" max="12035" width="22" style="103" customWidth="1"/>
    <col min="12036" max="12036" width="21.7109375" style="103" customWidth="1"/>
    <col min="12037" max="12037" width="22.28515625" style="103" customWidth="1"/>
    <col min="12038" max="12038" width="20.140625" style="103" customWidth="1"/>
    <col min="12039" max="12039" width="22.7109375" style="103" customWidth="1"/>
    <col min="12040" max="12040" width="21.7109375" style="103" customWidth="1"/>
    <col min="12041" max="12041" width="22.140625" style="103" customWidth="1"/>
    <col min="12042" max="12042" width="20.140625" style="103" customWidth="1"/>
    <col min="12043" max="12043" width="22.42578125" style="103" customWidth="1"/>
    <col min="12044" max="12044" width="21.7109375" style="103" customWidth="1"/>
    <col min="12045" max="12045" width="22.140625" style="103" customWidth="1"/>
    <col min="12046" max="12046" width="3.42578125" style="103" customWidth="1"/>
    <col min="12047" max="12288" width="11.42578125" style="103"/>
    <col min="12289" max="12289" width="125.85546875" style="103" customWidth="1"/>
    <col min="12290" max="12290" width="20.140625" style="103" customWidth="1"/>
    <col min="12291" max="12291" width="22" style="103" customWidth="1"/>
    <col min="12292" max="12292" width="21.7109375" style="103" customWidth="1"/>
    <col min="12293" max="12293" width="22.28515625" style="103" customWidth="1"/>
    <col min="12294" max="12294" width="20.140625" style="103" customWidth="1"/>
    <col min="12295" max="12295" width="22.7109375" style="103" customWidth="1"/>
    <col min="12296" max="12296" width="21.7109375" style="103" customWidth="1"/>
    <col min="12297" max="12297" width="22.140625" style="103" customWidth="1"/>
    <col min="12298" max="12298" width="20.140625" style="103" customWidth="1"/>
    <col min="12299" max="12299" width="22.42578125" style="103" customWidth="1"/>
    <col min="12300" max="12300" width="21.7109375" style="103" customWidth="1"/>
    <col min="12301" max="12301" width="22.140625" style="103" customWidth="1"/>
    <col min="12302" max="12302" width="3.42578125" style="103" customWidth="1"/>
    <col min="12303" max="12544" width="11.42578125" style="103"/>
    <col min="12545" max="12545" width="125.85546875" style="103" customWidth="1"/>
    <col min="12546" max="12546" width="20.140625" style="103" customWidth="1"/>
    <col min="12547" max="12547" width="22" style="103" customWidth="1"/>
    <col min="12548" max="12548" width="21.7109375" style="103" customWidth="1"/>
    <col min="12549" max="12549" width="22.28515625" style="103" customWidth="1"/>
    <col min="12550" max="12550" width="20.140625" style="103" customWidth="1"/>
    <col min="12551" max="12551" width="22.7109375" style="103" customWidth="1"/>
    <col min="12552" max="12552" width="21.7109375" style="103" customWidth="1"/>
    <col min="12553" max="12553" width="22.140625" style="103" customWidth="1"/>
    <col min="12554" max="12554" width="20.140625" style="103" customWidth="1"/>
    <col min="12555" max="12555" width="22.42578125" style="103" customWidth="1"/>
    <col min="12556" max="12556" width="21.7109375" style="103" customWidth="1"/>
    <col min="12557" max="12557" width="22.140625" style="103" customWidth="1"/>
    <col min="12558" max="12558" width="3.42578125" style="103" customWidth="1"/>
    <col min="12559" max="12800" width="11.42578125" style="103"/>
    <col min="12801" max="12801" width="125.85546875" style="103" customWidth="1"/>
    <col min="12802" max="12802" width="20.140625" style="103" customWidth="1"/>
    <col min="12803" max="12803" width="22" style="103" customWidth="1"/>
    <col min="12804" max="12804" width="21.7109375" style="103" customWidth="1"/>
    <col min="12805" max="12805" width="22.28515625" style="103" customWidth="1"/>
    <col min="12806" max="12806" width="20.140625" style="103" customWidth="1"/>
    <col min="12807" max="12807" width="22.7109375" style="103" customWidth="1"/>
    <col min="12808" max="12808" width="21.7109375" style="103" customWidth="1"/>
    <col min="12809" max="12809" width="22.140625" style="103" customWidth="1"/>
    <col min="12810" max="12810" width="20.140625" style="103" customWidth="1"/>
    <col min="12811" max="12811" width="22.42578125" style="103" customWidth="1"/>
    <col min="12812" max="12812" width="21.7109375" style="103" customWidth="1"/>
    <col min="12813" max="12813" width="22.140625" style="103" customWidth="1"/>
    <col min="12814" max="12814" width="3.42578125" style="103" customWidth="1"/>
    <col min="12815" max="13056" width="11.42578125" style="103"/>
    <col min="13057" max="13057" width="125.85546875" style="103" customWidth="1"/>
    <col min="13058" max="13058" width="20.140625" style="103" customWidth="1"/>
    <col min="13059" max="13059" width="22" style="103" customWidth="1"/>
    <col min="13060" max="13060" width="21.7109375" style="103" customWidth="1"/>
    <col min="13061" max="13061" width="22.28515625" style="103" customWidth="1"/>
    <col min="13062" max="13062" width="20.140625" style="103" customWidth="1"/>
    <col min="13063" max="13063" width="22.7109375" style="103" customWidth="1"/>
    <col min="13064" max="13064" width="21.7109375" style="103" customWidth="1"/>
    <col min="13065" max="13065" width="22.140625" style="103" customWidth="1"/>
    <col min="13066" max="13066" width="20.140625" style="103" customWidth="1"/>
    <col min="13067" max="13067" width="22.42578125" style="103" customWidth="1"/>
    <col min="13068" max="13068" width="21.7109375" style="103" customWidth="1"/>
    <col min="13069" max="13069" width="22.140625" style="103" customWidth="1"/>
    <col min="13070" max="13070" width="3.42578125" style="103" customWidth="1"/>
    <col min="13071" max="13312" width="11.42578125" style="103"/>
    <col min="13313" max="13313" width="125.85546875" style="103" customWidth="1"/>
    <col min="13314" max="13314" width="20.140625" style="103" customWidth="1"/>
    <col min="13315" max="13315" width="22" style="103" customWidth="1"/>
    <col min="13316" max="13316" width="21.7109375" style="103" customWidth="1"/>
    <col min="13317" max="13317" width="22.28515625" style="103" customWidth="1"/>
    <col min="13318" max="13318" width="20.140625" style="103" customWidth="1"/>
    <col min="13319" max="13319" width="22.7109375" style="103" customWidth="1"/>
    <col min="13320" max="13320" width="21.7109375" style="103" customWidth="1"/>
    <col min="13321" max="13321" width="22.140625" style="103" customWidth="1"/>
    <col min="13322" max="13322" width="20.140625" style="103" customWidth="1"/>
    <col min="13323" max="13323" width="22.42578125" style="103" customWidth="1"/>
    <col min="13324" max="13324" width="21.7109375" style="103" customWidth="1"/>
    <col min="13325" max="13325" width="22.140625" style="103" customWidth="1"/>
    <col min="13326" max="13326" width="3.42578125" style="103" customWidth="1"/>
    <col min="13327" max="13568" width="11.42578125" style="103"/>
    <col min="13569" max="13569" width="125.85546875" style="103" customWidth="1"/>
    <col min="13570" max="13570" width="20.140625" style="103" customWidth="1"/>
    <col min="13571" max="13571" width="22" style="103" customWidth="1"/>
    <col min="13572" max="13572" width="21.7109375" style="103" customWidth="1"/>
    <col min="13573" max="13573" width="22.28515625" style="103" customWidth="1"/>
    <col min="13574" max="13574" width="20.140625" style="103" customWidth="1"/>
    <col min="13575" max="13575" width="22.7109375" style="103" customWidth="1"/>
    <col min="13576" max="13576" width="21.7109375" style="103" customWidth="1"/>
    <col min="13577" max="13577" width="22.140625" style="103" customWidth="1"/>
    <col min="13578" max="13578" width="20.140625" style="103" customWidth="1"/>
    <col min="13579" max="13579" width="22.42578125" style="103" customWidth="1"/>
    <col min="13580" max="13580" width="21.7109375" style="103" customWidth="1"/>
    <col min="13581" max="13581" width="22.140625" style="103" customWidth="1"/>
    <col min="13582" max="13582" width="3.42578125" style="103" customWidth="1"/>
    <col min="13583" max="13824" width="11.42578125" style="103"/>
    <col min="13825" max="13825" width="125.85546875" style="103" customWidth="1"/>
    <col min="13826" max="13826" width="20.140625" style="103" customWidth="1"/>
    <col min="13827" max="13827" width="22" style="103" customWidth="1"/>
    <col min="13828" max="13828" width="21.7109375" style="103" customWidth="1"/>
    <col min="13829" max="13829" width="22.28515625" style="103" customWidth="1"/>
    <col min="13830" max="13830" width="20.140625" style="103" customWidth="1"/>
    <col min="13831" max="13831" width="22.7109375" style="103" customWidth="1"/>
    <col min="13832" max="13832" width="21.7109375" style="103" customWidth="1"/>
    <col min="13833" max="13833" width="22.140625" style="103" customWidth="1"/>
    <col min="13834" max="13834" width="20.140625" style="103" customWidth="1"/>
    <col min="13835" max="13835" width="22.42578125" style="103" customWidth="1"/>
    <col min="13836" max="13836" width="21.7109375" style="103" customWidth="1"/>
    <col min="13837" max="13837" width="22.140625" style="103" customWidth="1"/>
    <col min="13838" max="13838" width="3.42578125" style="103" customWidth="1"/>
    <col min="13839" max="14080" width="11.42578125" style="103"/>
    <col min="14081" max="14081" width="125.85546875" style="103" customWidth="1"/>
    <col min="14082" max="14082" width="20.140625" style="103" customWidth="1"/>
    <col min="14083" max="14083" width="22" style="103" customWidth="1"/>
    <col min="14084" max="14084" width="21.7109375" style="103" customWidth="1"/>
    <col min="14085" max="14085" width="22.28515625" style="103" customWidth="1"/>
    <col min="14086" max="14086" width="20.140625" style="103" customWidth="1"/>
    <col min="14087" max="14087" width="22.7109375" style="103" customWidth="1"/>
    <col min="14088" max="14088" width="21.7109375" style="103" customWidth="1"/>
    <col min="14089" max="14089" width="22.140625" style="103" customWidth="1"/>
    <col min="14090" max="14090" width="20.140625" style="103" customWidth="1"/>
    <col min="14091" max="14091" width="22.42578125" style="103" customWidth="1"/>
    <col min="14092" max="14092" width="21.7109375" style="103" customWidth="1"/>
    <col min="14093" max="14093" width="22.140625" style="103" customWidth="1"/>
    <col min="14094" max="14094" width="3.42578125" style="103" customWidth="1"/>
    <col min="14095" max="14336" width="11.42578125" style="103"/>
    <col min="14337" max="14337" width="125.85546875" style="103" customWidth="1"/>
    <col min="14338" max="14338" width="20.140625" style="103" customWidth="1"/>
    <col min="14339" max="14339" width="22" style="103" customWidth="1"/>
    <col min="14340" max="14340" width="21.7109375" style="103" customWidth="1"/>
    <col min="14341" max="14341" width="22.28515625" style="103" customWidth="1"/>
    <col min="14342" max="14342" width="20.140625" style="103" customWidth="1"/>
    <col min="14343" max="14343" width="22.7109375" style="103" customWidth="1"/>
    <col min="14344" max="14344" width="21.7109375" style="103" customWidth="1"/>
    <col min="14345" max="14345" width="22.140625" style="103" customWidth="1"/>
    <col min="14346" max="14346" width="20.140625" style="103" customWidth="1"/>
    <col min="14347" max="14347" width="22.42578125" style="103" customWidth="1"/>
    <col min="14348" max="14348" width="21.7109375" style="103" customWidth="1"/>
    <col min="14349" max="14349" width="22.140625" style="103" customWidth="1"/>
    <col min="14350" max="14350" width="3.42578125" style="103" customWidth="1"/>
    <col min="14351" max="14592" width="11.42578125" style="103"/>
    <col min="14593" max="14593" width="125.85546875" style="103" customWidth="1"/>
    <col min="14594" max="14594" width="20.140625" style="103" customWidth="1"/>
    <col min="14595" max="14595" width="22" style="103" customWidth="1"/>
    <col min="14596" max="14596" width="21.7109375" style="103" customWidth="1"/>
    <col min="14597" max="14597" width="22.28515625" style="103" customWidth="1"/>
    <col min="14598" max="14598" width="20.140625" style="103" customWidth="1"/>
    <col min="14599" max="14599" width="22.7109375" style="103" customWidth="1"/>
    <col min="14600" max="14600" width="21.7109375" style="103" customWidth="1"/>
    <col min="14601" max="14601" width="22.140625" style="103" customWidth="1"/>
    <col min="14602" max="14602" width="20.140625" style="103" customWidth="1"/>
    <col min="14603" max="14603" width="22.42578125" style="103" customWidth="1"/>
    <col min="14604" max="14604" width="21.7109375" style="103" customWidth="1"/>
    <col min="14605" max="14605" width="22.140625" style="103" customWidth="1"/>
    <col min="14606" max="14606" width="3.42578125" style="103" customWidth="1"/>
    <col min="14607" max="14848" width="11.42578125" style="103"/>
    <col min="14849" max="14849" width="125.85546875" style="103" customWidth="1"/>
    <col min="14850" max="14850" width="20.140625" style="103" customWidth="1"/>
    <col min="14851" max="14851" width="22" style="103" customWidth="1"/>
    <col min="14852" max="14852" width="21.7109375" style="103" customWidth="1"/>
    <col min="14853" max="14853" width="22.28515625" style="103" customWidth="1"/>
    <col min="14854" max="14854" width="20.140625" style="103" customWidth="1"/>
    <col min="14855" max="14855" width="22.7109375" style="103" customWidth="1"/>
    <col min="14856" max="14856" width="21.7109375" style="103" customWidth="1"/>
    <col min="14857" max="14857" width="22.140625" style="103" customWidth="1"/>
    <col min="14858" max="14858" width="20.140625" style="103" customWidth="1"/>
    <col min="14859" max="14859" width="22.42578125" style="103" customWidth="1"/>
    <col min="14860" max="14860" width="21.7109375" style="103" customWidth="1"/>
    <col min="14861" max="14861" width="22.140625" style="103" customWidth="1"/>
    <col min="14862" max="14862" width="3.42578125" style="103" customWidth="1"/>
    <col min="14863" max="15104" width="11.42578125" style="103"/>
    <col min="15105" max="15105" width="125.85546875" style="103" customWidth="1"/>
    <col min="15106" max="15106" width="20.140625" style="103" customWidth="1"/>
    <col min="15107" max="15107" width="22" style="103" customWidth="1"/>
    <col min="15108" max="15108" width="21.7109375" style="103" customWidth="1"/>
    <col min="15109" max="15109" width="22.28515625" style="103" customWidth="1"/>
    <col min="15110" max="15110" width="20.140625" style="103" customWidth="1"/>
    <col min="15111" max="15111" width="22.7109375" style="103" customWidth="1"/>
    <col min="15112" max="15112" width="21.7109375" style="103" customWidth="1"/>
    <col min="15113" max="15113" width="22.140625" style="103" customWidth="1"/>
    <col min="15114" max="15114" width="20.140625" style="103" customWidth="1"/>
    <col min="15115" max="15115" width="22.42578125" style="103" customWidth="1"/>
    <col min="15116" max="15116" width="21.7109375" style="103" customWidth="1"/>
    <col min="15117" max="15117" width="22.140625" style="103" customWidth="1"/>
    <col min="15118" max="15118" width="3.42578125" style="103" customWidth="1"/>
    <col min="15119" max="15360" width="11.42578125" style="103"/>
    <col min="15361" max="15361" width="125.85546875" style="103" customWidth="1"/>
    <col min="15362" max="15362" width="20.140625" style="103" customWidth="1"/>
    <col min="15363" max="15363" width="22" style="103" customWidth="1"/>
    <col min="15364" max="15364" width="21.7109375" style="103" customWidth="1"/>
    <col min="15365" max="15365" width="22.28515625" style="103" customWidth="1"/>
    <col min="15366" max="15366" width="20.140625" style="103" customWidth="1"/>
    <col min="15367" max="15367" width="22.7109375" style="103" customWidth="1"/>
    <col min="15368" max="15368" width="21.7109375" style="103" customWidth="1"/>
    <col min="15369" max="15369" width="22.140625" style="103" customWidth="1"/>
    <col min="15370" max="15370" width="20.140625" style="103" customWidth="1"/>
    <col min="15371" max="15371" width="22.42578125" style="103" customWidth="1"/>
    <col min="15372" max="15372" width="21.7109375" style="103" customWidth="1"/>
    <col min="15373" max="15373" width="22.140625" style="103" customWidth="1"/>
    <col min="15374" max="15374" width="3.42578125" style="103" customWidth="1"/>
    <col min="15375" max="15616" width="11.42578125" style="103"/>
    <col min="15617" max="15617" width="125.85546875" style="103" customWidth="1"/>
    <col min="15618" max="15618" width="20.140625" style="103" customWidth="1"/>
    <col min="15619" max="15619" width="22" style="103" customWidth="1"/>
    <col min="15620" max="15620" width="21.7109375" style="103" customWidth="1"/>
    <col min="15621" max="15621" width="22.28515625" style="103" customWidth="1"/>
    <col min="15622" max="15622" width="20.140625" style="103" customWidth="1"/>
    <col min="15623" max="15623" width="22.7109375" style="103" customWidth="1"/>
    <col min="15624" max="15624" width="21.7109375" style="103" customWidth="1"/>
    <col min="15625" max="15625" width="22.140625" style="103" customWidth="1"/>
    <col min="15626" max="15626" width="20.140625" style="103" customWidth="1"/>
    <col min="15627" max="15627" width="22.42578125" style="103" customWidth="1"/>
    <col min="15628" max="15628" width="21.7109375" style="103" customWidth="1"/>
    <col min="15629" max="15629" width="22.140625" style="103" customWidth="1"/>
    <col min="15630" max="15630" width="3.42578125" style="103" customWidth="1"/>
    <col min="15631" max="15872" width="11.42578125" style="103"/>
    <col min="15873" max="15873" width="125.85546875" style="103" customWidth="1"/>
    <col min="15874" max="15874" width="20.140625" style="103" customWidth="1"/>
    <col min="15875" max="15875" width="22" style="103" customWidth="1"/>
    <col min="15876" max="15876" width="21.7109375" style="103" customWidth="1"/>
    <col min="15877" max="15877" width="22.28515625" style="103" customWidth="1"/>
    <col min="15878" max="15878" width="20.140625" style="103" customWidth="1"/>
    <col min="15879" max="15879" width="22.7109375" style="103" customWidth="1"/>
    <col min="15880" max="15880" width="21.7109375" style="103" customWidth="1"/>
    <col min="15881" max="15881" width="22.140625" style="103" customWidth="1"/>
    <col min="15882" max="15882" width="20.140625" style="103" customWidth="1"/>
    <col min="15883" max="15883" width="22.42578125" style="103" customWidth="1"/>
    <col min="15884" max="15884" width="21.7109375" style="103" customWidth="1"/>
    <col min="15885" max="15885" width="22.140625" style="103" customWidth="1"/>
    <col min="15886" max="15886" width="3.42578125" style="103" customWidth="1"/>
    <col min="15887" max="16128" width="11.42578125" style="103"/>
    <col min="16129" max="16129" width="125.85546875" style="103" customWidth="1"/>
    <col min="16130" max="16130" width="20.140625" style="103" customWidth="1"/>
    <col min="16131" max="16131" width="22" style="103" customWidth="1"/>
    <col min="16132" max="16132" width="21.7109375" style="103" customWidth="1"/>
    <col min="16133" max="16133" width="22.28515625" style="103" customWidth="1"/>
    <col min="16134" max="16134" width="20.140625" style="103" customWidth="1"/>
    <col min="16135" max="16135" width="22.7109375" style="103" customWidth="1"/>
    <col min="16136" max="16136" width="21.7109375" style="103" customWidth="1"/>
    <col min="16137" max="16137" width="22.140625" style="103" customWidth="1"/>
    <col min="16138" max="16138" width="20.140625" style="103" customWidth="1"/>
    <col min="16139" max="16139" width="22.42578125" style="103" customWidth="1"/>
    <col min="16140" max="16140" width="21.7109375" style="103" customWidth="1"/>
    <col min="16141" max="16141" width="22.140625" style="103" customWidth="1"/>
    <col min="16142" max="16142" width="3.42578125" style="103" customWidth="1"/>
    <col min="16143" max="16384" width="11.42578125" style="103"/>
  </cols>
  <sheetData>
    <row r="1" spans="1:14" s="161" customFormat="1" ht="5.25" hidden="1" customHeight="1">
      <c r="A1" s="318"/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20"/>
    </row>
    <row r="2" spans="1:14" s="252" customFormat="1" ht="70.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321"/>
    </row>
    <row r="3" spans="1:14" s="252" customFormat="1" ht="42.75" customHeight="1">
      <c r="A3" s="1030" t="s">
        <v>466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321"/>
    </row>
    <row r="4" spans="1:14" s="252" customFormat="1" ht="40.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321"/>
    </row>
    <row r="5" spans="1:14" s="254" customFormat="1" ht="74.2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322"/>
    </row>
    <row r="6" spans="1:14" ht="6" customHeight="1"/>
    <row r="7" spans="1:14" ht="19.5" customHeight="1">
      <c r="A7" s="255"/>
      <c r="B7" s="256"/>
      <c r="C7" s="256"/>
      <c r="D7" s="257"/>
      <c r="E7" s="257"/>
      <c r="F7" s="256"/>
      <c r="G7" s="257"/>
      <c r="H7" s="256"/>
      <c r="I7" s="256"/>
      <c r="J7" s="257"/>
      <c r="K7" s="257"/>
      <c r="L7" s="256"/>
      <c r="M7" s="257"/>
      <c r="N7" s="324"/>
    </row>
    <row r="8" spans="1:14" s="325" customFormat="1" ht="33.75" customHeight="1">
      <c r="A8" s="259"/>
      <c r="B8" s="1040" t="s">
        <v>82</v>
      </c>
      <c r="C8" s="1040"/>
      <c r="D8" s="1040"/>
      <c r="E8" s="1040"/>
      <c r="F8" s="1040" t="s">
        <v>83</v>
      </c>
      <c r="G8" s="1040"/>
      <c r="H8" s="1040"/>
      <c r="I8" s="1040"/>
      <c r="J8" s="1040" t="s">
        <v>79</v>
      </c>
      <c r="K8" s="1040"/>
      <c r="L8" s="1040"/>
      <c r="M8" s="1040"/>
    </row>
    <row r="9" spans="1:14" s="327" customFormat="1" ht="7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326"/>
    </row>
    <row r="10" spans="1:14" s="328" customFormat="1" ht="66.75" customHeight="1">
      <c r="A10" s="266" t="s">
        <v>418</v>
      </c>
      <c r="B10" s="267">
        <v>94.399119999999996</v>
      </c>
      <c r="C10" s="267">
        <v>122777.05345939999</v>
      </c>
      <c r="D10" s="267">
        <v>254507.89224000002</v>
      </c>
      <c r="E10" s="267">
        <v>377379.34481939999</v>
      </c>
      <c r="F10" s="267">
        <v>303411.03049000003</v>
      </c>
      <c r="G10" s="267">
        <v>914529.67805980006</v>
      </c>
      <c r="H10" s="267">
        <v>609944.22405999992</v>
      </c>
      <c r="I10" s="267">
        <v>1827884.9326098</v>
      </c>
      <c r="J10" s="267">
        <v>25270.722440000001</v>
      </c>
      <c r="K10" s="267">
        <v>678012.79274000006</v>
      </c>
      <c r="L10" s="267">
        <v>1253928.89246</v>
      </c>
      <c r="M10" s="267">
        <v>1957212.4076400001</v>
      </c>
      <c r="N10" s="325"/>
    </row>
    <row r="11" spans="1:14" s="328" customFormat="1" ht="66.75" customHeight="1">
      <c r="A11" s="266" t="s">
        <v>419</v>
      </c>
      <c r="B11" s="269">
        <v>0</v>
      </c>
      <c r="C11" s="269">
        <v>65.188659999999999</v>
      </c>
      <c r="D11" s="269">
        <v>1664.0021399999998</v>
      </c>
      <c r="E11" s="269">
        <v>1729.1908000000001</v>
      </c>
      <c r="F11" s="269">
        <v>10.31095</v>
      </c>
      <c r="G11" s="269">
        <v>10482.22082</v>
      </c>
      <c r="H11" s="267">
        <v>10808.494789999999</v>
      </c>
      <c r="I11" s="267">
        <v>21301.026559999998</v>
      </c>
      <c r="J11" s="267">
        <v>0.98996000000000006</v>
      </c>
      <c r="K11" s="267">
        <v>18982.258000000002</v>
      </c>
      <c r="L11" s="267">
        <v>45438.902099999999</v>
      </c>
      <c r="M11" s="267">
        <v>64422.15006</v>
      </c>
      <c r="N11" s="325"/>
    </row>
    <row r="12" spans="1:14" s="328" customFormat="1" ht="66.75" customHeight="1">
      <c r="A12" s="266" t="s">
        <v>420</v>
      </c>
      <c r="B12" s="269">
        <v>0</v>
      </c>
      <c r="C12" s="269">
        <v>27.44</v>
      </c>
      <c r="D12" s="269">
        <v>0</v>
      </c>
      <c r="E12" s="269">
        <v>27.44</v>
      </c>
      <c r="F12" s="269">
        <v>3296.2632506</v>
      </c>
      <c r="G12" s="269">
        <v>65.924630000000008</v>
      </c>
      <c r="H12" s="267">
        <v>349.65142180000004</v>
      </c>
      <c r="I12" s="267">
        <v>3711.8393023999997</v>
      </c>
      <c r="J12" s="267">
        <v>13.8</v>
      </c>
      <c r="K12" s="267">
        <v>47617.557200000003</v>
      </c>
      <c r="L12" s="267">
        <v>0</v>
      </c>
      <c r="M12" s="267">
        <v>47631.357200000006</v>
      </c>
      <c r="N12" s="325"/>
    </row>
    <row r="13" spans="1:14" s="328" customFormat="1" ht="66.75" customHeight="1">
      <c r="A13" s="266" t="s">
        <v>421</v>
      </c>
      <c r="B13" s="267">
        <v>30</v>
      </c>
      <c r="C13" s="267">
        <v>695.67876999999999</v>
      </c>
      <c r="D13" s="267">
        <v>44515.68778</v>
      </c>
      <c r="E13" s="267">
        <v>45241.366549999999</v>
      </c>
      <c r="F13" s="267">
        <v>177228.05719999998</v>
      </c>
      <c r="G13" s="267">
        <v>59708.817081399997</v>
      </c>
      <c r="H13" s="267">
        <v>173531.10118279999</v>
      </c>
      <c r="I13" s="267">
        <v>410467.97546420002</v>
      </c>
      <c r="J13" s="267">
        <v>242.64748</v>
      </c>
      <c r="K13" s="267">
        <v>26758.403019999998</v>
      </c>
      <c r="L13" s="267">
        <v>52133.533689999997</v>
      </c>
      <c r="M13" s="267">
        <v>79134.584189999994</v>
      </c>
      <c r="N13" s="325"/>
    </row>
    <row r="14" spans="1:14" s="328" customFormat="1" ht="66.75" customHeight="1">
      <c r="A14" s="266" t="s">
        <v>422</v>
      </c>
      <c r="B14" s="267">
        <v>28967.023822799998</v>
      </c>
      <c r="C14" s="267">
        <v>183250.75922000001</v>
      </c>
      <c r="D14" s="267">
        <v>615675.13566040003</v>
      </c>
      <c r="E14" s="267">
        <v>827892.91870319995</v>
      </c>
      <c r="F14" s="267">
        <v>654909.45920940011</v>
      </c>
      <c r="G14" s="267">
        <v>2877244.7667797999</v>
      </c>
      <c r="H14" s="267">
        <v>3314208.1035171999</v>
      </c>
      <c r="I14" s="267">
        <v>6846362.3295064</v>
      </c>
      <c r="J14" s="267">
        <v>341907.62245299999</v>
      </c>
      <c r="K14" s="267">
        <v>1160302.9804935998</v>
      </c>
      <c r="L14" s="267">
        <v>2822426.9947312004</v>
      </c>
      <c r="M14" s="267">
        <v>4324637.5976777999</v>
      </c>
      <c r="N14" s="325"/>
    </row>
    <row r="15" spans="1:14" s="328" customFormat="1" ht="66.75" customHeight="1">
      <c r="A15" s="266" t="s">
        <v>423</v>
      </c>
      <c r="B15" s="267">
        <v>10110.70752</v>
      </c>
      <c r="C15" s="267">
        <v>28498.534599800001</v>
      </c>
      <c r="D15" s="267">
        <v>37592.333490000005</v>
      </c>
      <c r="E15" s="267">
        <v>76201.575609799998</v>
      </c>
      <c r="F15" s="267">
        <v>126063.3560058</v>
      </c>
      <c r="G15" s="267">
        <v>94285.373683599988</v>
      </c>
      <c r="H15" s="267">
        <v>962462.64850999997</v>
      </c>
      <c r="I15" s="267">
        <v>1182811.3781993999</v>
      </c>
      <c r="J15" s="267">
        <v>887187.63373</v>
      </c>
      <c r="K15" s="267">
        <v>356609.586045</v>
      </c>
      <c r="L15" s="267">
        <v>1501892.31874</v>
      </c>
      <c r="M15" s="267">
        <v>2745689.5385149997</v>
      </c>
      <c r="N15" s="325"/>
    </row>
    <row r="16" spans="1:14" s="328" customFormat="1" ht="66.75" customHeight="1">
      <c r="A16" s="266" t="s">
        <v>77</v>
      </c>
      <c r="B16" s="267">
        <v>185650.20517980002</v>
      </c>
      <c r="C16" s="267">
        <v>266000.258203</v>
      </c>
      <c r="D16" s="267">
        <v>1195978.7948424001</v>
      </c>
      <c r="E16" s="267">
        <v>1647629.2582252</v>
      </c>
      <c r="F16" s="267">
        <v>1190960.5433246</v>
      </c>
      <c r="G16" s="267">
        <v>3476955.7691184003</v>
      </c>
      <c r="H16" s="267">
        <v>3860837.8693196001</v>
      </c>
      <c r="I16" s="267">
        <v>8528754.1817626003</v>
      </c>
      <c r="J16" s="267">
        <v>327417.89968239999</v>
      </c>
      <c r="K16" s="267">
        <v>1781807.7634876</v>
      </c>
      <c r="L16" s="267">
        <v>2361046.0381296002</v>
      </c>
      <c r="M16" s="267">
        <v>4470271.7012995994</v>
      </c>
      <c r="N16" s="325"/>
    </row>
    <row r="17" spans="1:14" s="328" customFormat="1" ht="66.75" customHeight="1">
      <c r="A17" s="266" t="s">
        <v>424</v>
      </c>
      <c r="B17" s="267">
        <v>33657.297930000001</v>
      </c>
      <c r="C17" s="267">
        <v>272497.1554396</v>
      </c>
      <c r="D17" s="267">
        <v>577586.63231519994</v>
      </c>
      <c r="E17" s="267">
        <v>883741.08568480005</v>
      </c>
      <c r="F17" s="267">
        <v>1087193.8346803999</v>
      </c>
      <c r="G17" s="267">
        <v>3019422.1063182</v>
      </c>
      <c r="H17" s="267">
        <v>2773637.0046786</v>
      </c>
      <c r="I17" s="267">
        <v>6880252.9456772003</v>
      </c>
      <c r="J17" s="267">
        <v>259723.86470400001</v>
      </c>
      <c r="K17" s="267">
        <v>1798597.006967</v>
      </c>
      <c r="L17" s="267">
        <v>2251821.0642333999</v>
      </c>
      <c r="M17" s="267">
        <v>4310141.9359043995</v>
      </c>
      <c r="N17" s="325"/>
    </row>
    <row r="18" spans="1:14" s="328" customFormat="1" ht="66.75" customHeight="1">
      <c r="A18" s="266" t="s">
        <v>425</v>
      </c>
      <c r="B18" s="267">
        <v>121.93652</v>
      </c>
      <c r="C18" s="267">
        <v>18160.908390000001</v>
      </c>
      <c r="D18" s="267">
        <v>67683.289239999998</v>
      </c>
      <c r="E18" s="267">
        <v>85966.134150000013</v>
      </c>
      <c r="F18" s="267">
        <v>5450.3549776</v>
      </c>
      <c r="G18" s="267">
        <v>215838.73166440002</v>
      </c>
      <c r="H18" s="267">
        <v>566342.66889720003</v>
      </c>
      <c r="I18" s="267">
        <v>787631.75553919992</v>
      </c>
      <c r="J18" s="267">
        <v>37488.235479999996</v>
      </c>
      <c r="K18" s="267">
        <v>97179.986741999994</v>
      </c>
      <c r="L18" s="267">
        <v>498575.72860939999</v>
      </c>
      <c r="M18" s="267">
        <v>633243.9508314</v>
      </c>
      <c r="N18" s="325"/>
    </row>
    <row r="19" spans="1:14" s="328" customFormat="1" ht="66.75" customHeight="1">
      <c r="A19" s="266" t="s">
        <v>426</v>
      </c>
      <c r="B19" s="267">
        <v>2238.2817200000004</v>
      </c>
      <c r="C19" s="267">
        <v>66943.137518399992</v>
      </c>
      <c r="D19" s="267">
        <v>229409.4307578</v>
      </c>
      <c r="E19" s="267">
        <v>298590.84999620001</v>
      </c>
      <c r="F19" s="267">
        <v>85675.186060000007</v>
      </c>
      <c r="G19" s="267">
        <v>923431.16175759991</v>
      </c>
      <c r="H19" s="267">
        <v>1155330.1450985998</v>
      </c>
      <c r="I19" s="267">
        <v>2164436.4929162003</v>
      </c>
      <c r="J19" s="267">
        <v>7494.2547300000006</v>
      </c>
      <c r="K19" s="267">
        <v>489766.57924379996</v>
      </c>
      <c r="L19" s="267">
        <v>1456414.7684879999</v>
      </c>
      <c r="M19" s="267">
        <v>1953675.6024618002</v>
      </c>
      <c r="N19" s="325"/>
    </row>
    <row r="20" spans="1:14" s="328" customFormat="1" ht="66.75" customHeight="1">
      <c r="A20" s="266" t="s">
        <v>427</v>
      </c>
      <c r="B20" s="267">
        <v>5320.9769785999997</v>
      </c>
      <c r="C20" s="267">
        <v>1125.97846</v>
      </c>
      <c r="D20" s="267">
        <v>20651.157019999999</v>
      </c>
      <c r="E20" s="267">
        <v>27098.112458600001</v>
      </c>
      <c r="F20" s="267">
        <v>2421986.4905106002</v>
      </c>
      <c r="G20" s="267">
        <v>2817391.8642961998</v>
      </c>
      <c r="H20" s="267">
        <v>477376.55924000003</v>
      </c>
      <c r="I20" s="267">
        <v>5716754.9140467998</v>
      </c>
      <c r="J20" s="267">
        <v>100719.6809692</v>
      </c>
      <c r="K20" s="267">
        <v>210054.17528979998</v>
      </c>
      <c r="L20" s="267">
        <v>112779.49025</v>
      </c>
      <c r="M20" s="267">
        <v>423553.346509</v>
      </c>
      <c r="N20" s="325"/>
    </row>
    <row r="21" spans="1:14" s="328" customFormat="1" ht="66.75" customHeight="1">
      <c r="A21" s="266" t="s">
        <v>428</v>
      </c>
      <c r="B21" s="267">
        <v>6126.3014599999997</v>
      </c>
      <c r="C21" s="267">
        <v>62522.810899999997</v>
      </c>
      <c r="D21" s="267">
        <v>2237916.9930890002</v>
      </c>
      <c r="E21" s="267">
        <v>2306566.1054489999</v>
      </c>
      <c r="F21" s="267">
        <v>881614.68720079993</v>
      </c>
      <c r="G21" s="267">
        <v>1766361.2120701999</v>
      </c>
      <c r="H21" s="267">
        <v>9445239.7256004009</v>
      </c>
      <c r="I21" s="267">
        <v>12093215.624871401</v>
      </c>
      <c r="J21" s="267">
        <v>229670.29373500001</v>
      </c>
      <c r="K21" s="267">
        <v>787973.10032860003</v>
      </c>
      <c r="L21" s="267">
        <v>6779446.9258879991</v>
      </c>
      <c r="M21" s="267">
        <v>7797090.3199516004</v>
      </c>
      <c r="N21" s="325"/>
    </row>
    <row r="22" spans="1:14" s="328" customFormat="1" ht="66.75" customHeight="1">
      <c r="A22" s="266" t="s">
        <v>429</v>
      </c>
      <c r="B22" s="267">
        <v>21.862580000000001</v>
      </c>
      <c r="C22" s="267">
        <v>1487.6801018000001</v>
      </c>
      <c r="D22" s="267">
        <v>71858.179010000007</v>
      </c>
      <c r="E22" s="267">
        <v>73367.721691800005</v>
      </c>
      <c r="F22" s="267">
        <v>465.63415000000003</v>
      </c>
      <c r="G22" s="267">
        <v>5700.2052899999999</v>
      </c>
      <c r="H22" s="267">
        <v>455817.36675540003</v>
      </c>
      <c r="I22" s="267">
        <v>461983.20619539998</v>
      </c>
      <c r="J22" s="267">
        <v>46.39517</v>
      </c>
      <c r="K22" s="267">
        <v>3118.2561099999998</v>
      </c>
      <c r="L22" s="267">
        <v>302405.01394999999</v>
      </c>
      <c r="M22" s="267">
        <v>305569.66523000004</v>
      </c>
      <c r="N22" s="325"/>
    </row>
    <row r="23" spans="1:14" s="328" customFormat="1" ht="66.75" customHeight="1">
      <c r="A23" s="266" t="s">
        <v>430</v>
      </c>
      <c r="B23" s="267">
        <v>11.059959999999998</v>
      </c>
      <c r="C23" s="267">
        <v>1866.6614154000001</v>
      </c>
      <c r="D23" s="267">
        <v>4786.44272</v>
      </c>
      <c r="E23" s="267">
        <v>6664.1640954000004</v>
      </c>
      <c r="F23" s="267">
        <v>656.57929000000001</v>
      </c>
      <c r="G23" s="267">
        <v>25271.34678</v>
      </c>
      <c r="H23" s="267">
        <v>28530.502511399998</v>
      </c>
      <c r="I23" s="267">
        <v>54458.428581400003</v>
      </c>
      <c r="J23" s="267">
        <v>1002.21538</v>
      </c>
      <c r="K23" s="267">
        <v>5382.5179500000004</v>
      </c>
      <c r="L23" s="267">
        <v>26879.411809999998</v>
      </c>
      <c r="M23" s="267">
        <v>33264.145140000001</v>
      </c>
      <c r="N23" s="325"/>
    </row>
    <row r="24" spans="1:14" s="328" customFormat="1" ht="66.75" customHeight="1">
      <c r="A24" s="266" t="s">
        <v>431</v>
      </c>
      <c r="B24" s="267">
        <v>2586.5300299999999</v>
      </c>
      <c r="C24" s="267">
        <v>23728.259879999998</v>
      </c>
      <c r="D24" s="267">
        <v>122177.2472634</v>
      </c>
      <c r="E24" s="267">
        <v>148492.03717340002</v>
      </c>
      <c r="F24" s="267">
        <v>57839.016299999996</v>
      </c>
      <c r="G24" s="267">
        <v>339811.00556179998</v>
      </c>
      <c r="H24" s="267">
        <v>1098422.7354070002</v>
      </c>
      <c r="I24" s="267">
        <v>1496072.7572687999</v>
      </c>
      <c r="J24" s="267">
        <v>12306.96344</v>
      </c>
      <c r="K24" s="267">
        <v>139602.17347420001</v>
      </c>
      <c r="L24" s="267">
        <v>601492.27957240003</v>
      </c>
      <c r="M24" s="267">
        <v>753401.41648660006</v>
      </c>
      <c r="N24" s="325"/>
    </row>
    <row r="25" spans="1:14" s="328" customFormat="1" ht="66.75" customHeight="1">
      <c r="A25" s="266" t="s">
        <v>432</v>
      </c>
      <c r="B25" s="267">
        <v>0</v>
      </c>
      <c r="C25" s="267">
        <v>19.26972</v>
      </c>
      <c r="D25" s="267">
        <v>0</v>
      </c>
      <c r="E25" s="267">
        <v>19.26972</v>
      </c>
      <c r="F25" s="267">
        <v>3.6284699999999996</v>
      </c>
      <c r="G25" s="267">
        <v>326.30113</v>
      </c>
      <c r="H25" s="267">
        <v>0</v>
      </c>
      <c r="I25" s="267">
        <v>329.92959999999999</v>
      </c>
      <c r="J25" s="267">
        <v>0</v>
      </c>
      <c r="K25" s="267">
        <v>867.72428000000002</v>
      </c>
      <c r="L25" s="267">
        <v>194.84404000000001</v>
      </c>
      <c r="M25" s="267">
        <v>1062.5683200000001</v>
      </c>
      <c r="N25" s="325"/>
    </row>
    <row r="26" spans="1:14" s="328" customFormat="1" ht="66.75" customHeight="1">
      <c r="A26" s="266" t="s">
        <v>433</v>
      </c>
      <c r="B26" s="267">
        <v>0</v>
      </c>
      <c r="C26" s="267">
        <v>234.45098000000002</v>
      </c>
      <c r="D26" s="267">
        <v>0</v>
      </c>
      <c r="E26" s="267">
        <v>234.45098000000002</v>
      </c>
      <c r="F26" s="267">
        <v>0</v>
      </c>
      <c r="G26" s="267">
        <v>10.49981</v>
      </c>
      <c r="H26" s="267">
        <v>56.743339999999996</v>
      </c>
      <c r="I26" s="267">
        <v>67.24315</v>
      </c>
      <c r="J26" s="267">
        <v>0</v>
      </c>
      <c r="K26" s="267">
        <v>0</v>
      </c>
      <c r="L26" s="267">
        <v>0</v>
      </c>
      <c r="M26" s="267">
        <v>0</v>
      </c>
      <c r="N26" s="325"/>
    </row>
    <row r="27" spans="1:14" s="330" customFormat="1" ht="92.25" customHeight="1" thickBot="1">
      <c r="A27" s="270" t="s">
        <v>434</v>
      </c>
      <c r="B27" s="271">
        <v>292.33564000000001</v>
      </c>
      <c r="C27" s="271">
        <v>217.01392000000001</v>
      </c>
      <c r="D27" s="271">
        <v>20.300270000000001</v>
      </c>
      <c r="E27" s="271">
        <v>529.64982999999995</v>
      </c>
      <c r="F27" s="271">
        <v>1155.7009699999999</v>
      </c>
      <c r="G27" s="271">
        <v>872.40056000000004</v>
      </c>
      <c r="H27" s="271">
        <v>71.590999999999994</v>
      </c>
      <c r="I27" s="271">
        <v>2099.6925299999998</v>
      </c>
      <c r="J27" s="271">
        <v>1327.4740400000001</v>
      </c>
      <c r="K27" s="271">
        <v>637.91056999999989</v>
      </c>
      <c r="L27" s="271">
        <v>24.700140000000001</v>
      </c>
      <c r="M27" s="271">
        <v>1990.08475</v>
      </c>
      <c r="N27" s="329"/>
    </row>
    <row r="28" spans="1:14" s="328" customFormat="1" ht="42" customHeight="1" thickTop="1" thickBot="1">
      <c r="A28" s="331" t="s">
        <v>454</v>
      </c>
      <c r="B28" s="332">
        <f>SUM(B10:B27)</f>
        <v>275228.91846120002</v>
      </c>
      <c r="C28" s="332">
        <f t="shared" ref="C28:M28" si="0">SUM(C10:C27)</f>
        <v>1050118.2396374</v>
      </c>
      <c r="D28" s="332">
        <f t="shared" si="0"/>
        <v>5482023.5178381996</v>
      </c>
      <c r="E28" s="332">
        <f t="shared" si="0"/>
        <v>6807370.6759367995</v>
      </c>
      <c r="F28" s="332">
        <f t="shared" si="0"/>
        <v>6997920.1330397995</v>
      </c>
      <c r="G28" s="332">
        <f t="shared" si="0"/>
        <v>16547709.385411406</v>
      </c>
      <c r="H28" s="332">
        <f t="shared" si="0"/>
        <v>24932967.135329999</v>
      </c>
      <c r="I28" s="332">
        <f t="shared" si="0"/>
        <v>48478596.653781205</v>
      </c>
      <c r="J28" s="332">
        <f t="shared" si="0"/>
        <v>2231820.6933935997</v>
      </c>
      <c r="K28" s="332">
        <f t="shared" si="0"/>
        <v>7603270.7719416004</v>
      </c>
      <c r="L28" s="332">
        <f t="shared" si="0"/>
        <v>20066900.906831998</v>
      </c>
      <c r="M28" s="332">
        <f t="shared" si="0"/>
        <v>29901992.372167192</v>
      </c>
      <c r="N28" s="325"/>
    </row>
    <row r="29" spans="1:14" ht="11.25" customHeight="1" thickTop="1" thickBot="1">
      <c r="A29" s="276"/>
      <c r="B29" s="277"/>
      <c r="C29" s="278"/>
      <c r="D29" s="278"/>
      <c r="E29" s="278"/>
      <c r="F29" s="278"/>
      <c r="G29" s="278"/>
      <c r="H29" s="277"/>
      <c r="I29" s="277"/>
      <c r="J29" s="277"/>
      <c r="K29" s="277"/>
      <c r="L29" s="277"/>
      <c r="M29" s="277"/>
    </row>
    <row r="30" spans="1:14" ht="33" customHeight="1" thickTop="1">
      <c r="A30" s="333" t="s">
        <v>437</v>
      </c>
      <c r="B30" s="226"/>
      <c r="C30" s="227"/>
      <c r="D30" s="227"/>
      <c r="E30" s="227"/>
      <c r="F30" s="227"/>
      <c r="G30" s="227"/>
      <c r="H30" s="228"/>
      <c r="I30" s="228"/>
      <c r="J30" s="107"/>
      <c r="K30" s="107"/>
      <c r="L30" s="107"/>
      <c r="M30" s="107"/>
    </row>
    <row r="31" spans="1:14" ht="13.5" customHeight="1">
      <c r="A31" s="232"/>
      <c r="B31" s="237"/>
      <c r="C31" s="193"/>
      <c r="D31" s="193"/>
      <c r="E31" s="193"/>
      <c r="F31" s="193"/>
      <c r="G31" s="193"/>
      <c r="H31" s="193"/>
      <c r="I31" s="283"/>
      <c r="J31" s="107"/>
      <c r="K31" s="107"/>
      <c r="L31" s="107"/>
      <c r="M31" s="107"/>
    </row>
    <row r="32" spans="1:14" ht="13.5" customHeight="1">
      <c r="A32" s="232"/>
      <c r="B32" s="237"/>
      <c r="C32" s="193"/>
      <c r="D32" s="193"/>
      <c r="E32" s="193"/>
      <c r="F32" s="193"/>
      <c r="G32" s="193"/>
      <c r="H32" s="193"/>
      <c r="I32" s="28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28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28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28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28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28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28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28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28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28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28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28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28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28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28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28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28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28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28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28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28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28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28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28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28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28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28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28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28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07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07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07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07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07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07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07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07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07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07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07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07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07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07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07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07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07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07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</row>
    <row r="80" spans="1:13">
      <c r="A80" s="232"/>
      <c r="C80" s="237"/>
      <c r="D80" s="237"/>
      <c r="E80" s="237"/>
      <c r="F80" s="237"/>
      <c r="G80" s="237"/>
      <c r="H80" s="237"/>
    </row>
    <row r="81" spans="1:8">
      <c r="A81" s="232"/>
      <c r="C81" s="237"/>
      <c r="D81" s="237"/>
      <c r="E81" s="237"/>
      <c r="F81" s="237"/>
      <c r="G81" s="237"/>
      <c r="H81" s="237"/>
    </row>
    <row r="82" spans="1:8">
      <c r="A82" s="232"/>
      <c r="C82" s="237"/>
      <c r="D82" s="237"/>
      <c r="E82" s="237"/>
      <c r="F82" s="237"/>
      <c r="G82" s="237"/>
      <c r="H82" s="237"/>
    </row>
    <row r="83" spans="1:8">
      <c r="A83" s="235"/>
      <c r="C83" s="237"/>
      <c r="D83" s="237"/>
      <c r="E83" s="237"/>
      <c r="F83" s="237"/>
      <c r="G83" s="237"/>
      <c r="H83" s="237"/>
    </row>
    <row r="84" spans="1:8">
      <c r="A84" s="231"/>
      <c r="C84" s="237"/>
      <c r="D84" s="237"/>
      <c r="E84" s="237"/>
      <c r="F84" s="237"/>
      <c r="G84" s="237"/>
      <c r="H84" s="237"/>
    </row>
    <row r="85" spans="1:8">
      <c r="A85" s="232"/>
      <c r="C85" s="237"/>
      <c r="D85" s="237"/>
      <c r="E85" s="237"/>
      <c r="F85" s="237"/>
      <c r="G85" s="237"/>
      <c r="H85" s="237"/>
    </row>
    <row r="86" spans="1:8">
      <c r="A86" s="232"/>
      <c r="C86" s="237"/>
      <c r="D86" s="237"/>
      <c r="E86" s="237"/>
      <c r="F86" s="237"/>
      <c r="G86" s="237"/>
      <c r="H86" s="237"/>
    </row>
    <row r="87" spans="1:8">
      <c r="A87" s="232"/>
      <c r="C87" s="237"/>
      <c r="D87" s="237"/>
      <c r="E87" s="237"/>
      <c r="F87" s="237"/>
      <c r="G87" s="237"/>
      <c r="H87" s="237"/>
    </row>
    <row r="88" spans="1:8">
      <c r="A88" s="232"/>
      <c r="C88" s="237"/>
      <c r="D88" s="237"/>
      <c r="E88" s="237"/>
      <c r="F88" s="237"/>
      <c r="G88" s="237"/>
      <c r="H88" s="237"/>
    </row>
    <row r="89" spans="1:8">
      <c r="A89" s="232"/>
      <c r="C89" s="237"/>
      <c r="D89" s="237"/>
      <c r="E89" s="237"/>
      <c r="F89" s="237"/>
      <c r="G89" s="237"/>
      <c r="H89" s="237"/>
    </row>
    <row r="90" spans="1:8">
      <c r="A90" s="232"/>
      <c r="C90" s="237"/>
      <c r="D90" s="237"/>
      <c r="E90" s="237"/>
      <c r="F90" s="237"/>
      <c r="G90" s="237"/>
      <c r="H90" s="237"/>
    </row>
    <row r="91" spans="1:8">
      <c r="A91" s="232"/>
      <c r="C91" s="237"/>
      <c r="D91" s="237"/>
      <c r="E91" s="237"/>
      <c r="F91" s="237"/>
      <c r="G91" s="237"/>
      <c r="H91" s="237"/>
    </row>
    <row r="92" spans="1:8">
      <c r="A92" s="232"/>
      <c r="C92" s="237"/>
      <c r="D92" s="237"/>
      <c r="E92" s="237"/>
      <c r="F92" s="237"/>
      <c r="G92" s="237"/>
      <c r="H92" s="237"/>
    </row>
    <row r="93" spans="1:8">
      <c r="A93" s="232"/>
      <c r="C93" s="237"/>
      <c r="D93" s="237"/>
      <c r="E93" s="237"/>
      <c r="F93" s="237"/>
      <c r="G93" s="237"/>
      <c r="H93" s="237"/>
    </row>
    <row r="94" spans="1:8">
      <c r="A94" s="231"/>
      <c r="C94" s="237"/>
      <c r="D94" s="237"/>
      <c r="E94" s="237"/>
      <c r="F94" s="237"/>
      <c r="G94" s="237"/>
      <c r="H94" s="237"/>
    </row>
    <row r="95" spans="1:8">
      <c r="A95" s="232"/>
      <c r="C95" s="237"/>
      <c r="D95" s="237"/>
      <c r="E95" s="237"/>
      <c r="F95" s="237"/>
      <c r="G95" s="237"/>
      <c r="H95" s="237"/>
    </row>
    <row r="96" spans="1:8">
      <c r="A96" s="232"/>
      <c r="C96" s="237"/>
      <c r="D96" s="237"/>
      <c r="E96" s="237"/>
      <c r="F96" s="237"/>
      <c r="G96" s="237"/>
      <c r="H96" s="237"/>
    </row>
    <row r="97" spans="1:8">
      <c r="A97" s="232"/>
      <c r="C97" s="237"/>
      <c r="D97" s="237"/>
      <c r="E97" s="237"/>
      <c r="F97" s="237"/>
      <c r="G97" s="237"/>
      <c r="H97" s="237"/>
    </row>
    <row r="98" spans="1:8">
      <c r="A98" s="238"/>
      <c r="C98" s="237"/>
      <c r="D98" s="237"/>
      <c r="E98" s="237"/>
      <c r="F98" s="237"/>
      <c r="G98" s="237"/>
      <c r="H98" s="237"/>
    </row>
    <row r="99" spans="1:8">
      <c r="A99" s="238"/>
      <c r="C99" s="237"/>
      <c r="D99" s="237"/>
      <c r="E99" s="237"/>
      <c r="F99" s="237"/>
      <c r="G99" s="237"/>
      <c r="H99" s="237"/>
    </row>
    <row r="100" spans="1:8">
      <c r="A100" s="238"/>
      <c r="C100" s="237"/>
      <c r="D100" s="237"/>
      <c r="E100" s="237"/>
      <c r="F100" s="237"/>
      <c r="G100" s="237"/>
      <c r="H100" s="237"/>
    </row>
    <row r="101" spans="1:8">
      <c r="A101" s="238"/>
      <c r="C101" s="237"/>
      <c r="D101" s="237"/>
      <c r="E101" s="237"/>
      <c r="F101" s="237"/>
      <c r="G101" s="237"/>
      <c r="H101" s="237"/>
    </row>
    <row r="102" spans="1:8">
      <c r="A102" s="238"/>
      <c r="C102" s="237"/>
      <c r="D102" s="237"/>
      <c r="E102" s="237"/>
      <c r="F102" s="237"/>
      <c r="G102" s="237"/>
      <c r="H102" s="237"/>
    </row>
    <row r="103" spans="1:8">
      <c r="A103" s="238"/>
      <c r="C103" s="237"/>
      <c r="D103" s="237"/>
      <c r="E103" s="237"/>
      <c r="F103" s="237"/>
      <c r="G103" s="237"/>
      <c r="H103" s="237"/>
    </row>
    <row r="104" spans="1:8">
      <c r="A104" s="238"/>
      <c r="C104" s="237"/>
      <c r="D104" s="237"/>
      <c r="E104" s="237"/>
      <c r="F104" s="237"/>
      <c r="G104" s="237"/>
      <c r="H104" s="237"/>
    </row>
    <row r="105" spans="1:8">
      <c r="A105" s="238"/>
      <c r="C105" s="237"/>
      <c r="D105" s="237"/>
      <c r="E105" s="237"/>
      <c r="F105" s="237"/>
      <c r="G105" s="237"/>
      <c r="H105" s="237"/>
    </row>
    <row r="106" spans="1:8">
      <c r="A106" s="238"/>
      <c r="C106" s="237"/>
      <c r="D106" s="237"/>
      <c r="E106" s="237"/>
      <c r="F106" s="237"/>
      <c r="G106" s="237"/>
      <c r="H106" s="237"/>
    </row>
    <row r="107" spans="1:8" ht="15.75">
      <c r="A107" s="239"/>
      <c r="C107" s="237"/>
      <c r="D107" s="237"/>
      <c r="E107" s="237"/>
      <c r="F107" s="237"/>
      <c r="G107" s="237"/>
      <c r="H107" s="237"/>
    </row>
    <row r="108" spans="1:8" ht="15.75">
      <c r="A108" s="239"/>
      <c r="C108" s="237"/>
      <c r="D108" s="237"/>
      <c r="E108" s="237"/>
      <c r="F108" s="237"/>
      <c r="G108" s="237"/>
      <c r="H108" s="237"/>
    </row>
    <row r="109" spans="1:8" ht="15.75">
      <c r="A109" s="239"/>
      <c r="C109" s="237"/>
      <c r="D109" s="237"/>
      <c r="E109" s="237"/>
      <c r="F109" s="237"/>
      <c r="G109" s="237"/>
      <c r="H109" s="237"/>
    </row>
    <row r="110" spans="1:8" ht="15.75">
      <c r="A110" s="239"/>
      <c r="C110" s="237"/>
      <c r="D110" s="237"/>
      <c r="E110" s="237"/>
      <c r="F110" s="237"/>
      <c r="G110" s="237"/>
      <c r="H110" s="237"/>
    </row>
    <row r="111" spans="1:8" ht="15.75">
      <c r="A111" s="239"/>
      <c r="C111" s="237"/>
      <c r="D111" s="237"/>
      <c r="E111" s="237"/>
      <c r="F111" s="237"/>
      <c r="G111" s="237"/>
      <c r="H111" s="237"/>
    </row>
    <row r="112" spans="1:8" ht="15.75">
      <c r="A112" s="239"/>
      <c r="C112" s="237"/>
      <c r="D112" s="237"/>
      <c r="E112" s="237"/>
      <c r="F112" s="237"/>
      <c r="G112" s="237"/>
      <c r="H112" s="237"/>
    </row>
    <row r="113" spans="1:8" ht="15.75">
      <c r="A113" s="239"/>
      <c r="C113" s="237"/>
      <c r="D113" s="237"/>
      <c r="E113" s="237"/>
      <c r="F113" s="237"/>
      <c r="G113" s="237"/>
      <c r="H113" s="237"/>
    </row>
    <row r="114" spans="1:8" ht="15.75">
      <c r="A114" s="239"/>
      <c r="C114" s="237"/>
      <c r="D114" s="237"/>
      <c r="E114" s="237"/>
      <c r="F114" s="237"/>
      <c r="G114" s="237"/>
      <c r="H114" s="237"/>
    </row>
    <row r="115" spans="1:8" ht="15.75">
      <c r="A115" s="239"/>
      <c r="C115" s="237"/>
      <c r="D115" s="237"/>
      <c r="E115" s="237"/>
      <c r="F115" s="237"/>
      <c r="G115" s="237"/>
      <c r="H115" s="237"/>
    </row>
    <row r="116" spans="1:8" ht="15.75">
      <c r="A116" s="239"/>
      <c r="C116" s="237"/>
      <c r="D116" s="237"/>
      <c r="E116" s="237"/>
      <c r="F116" s="237"/>
      <c r="G116" s="237"/>
      <c r="H116" s="237"/>
    </row>
    <row r="117" spans="1:8" ht="15.75">
      <c r="A117" s="239"/>
      <c r="C117" s="237"/>
      <c r="D117" s="237"/>
      <c r="E117" s="237"/>
      <c r="F117" s="237"/>
      <c r="G117" s="237"/>
      <c r="H117" s="237"/>
    </row>
    <row r="118" spans="1:8" ht="15.75">
      <c r="A118" s="239"/>
      <c r="C118" s="237"/>
      <c r="D118" s="237"/>
      <c r="E118" s="237"/>
      <c r="F118" s="237"/>
      <c r="G118" s="237"/>
      <c r="H118" s="237"/>
    </row>
    <row r="119" spans="1:8" ht="15.75">
      <c r="A119" s="239"/>
      <c r="C119" s="237"/>
      <c r="D119" s="237"/>
      <c r="E119" s="237"/>
      <c r="F119" s="237"/>
      <c r="G119" s="237"/>
      <c r="H119" s="237"/>
    </row>
    <row r="120" spans="1:8" ht="15.75">
      <c r="A120" s="239"/>
    </row>
    <row r="121" spans="1:8" ht="15.75">
      <c r="A121" s="239"/>
    </row>
    <row r="122" spans="1:8" ht="15.75">
      <c r="A122" s="239"/>
    </row>
    <row r="123" spans="1:8" ht="15.75">
      <c r="A123" s="239"/>
    </row>
    <row r="124" spans="1:8" ht="15.75">
      <c r="A124" s="239"/>
    </row>
    <row r="125" spans="1:8" ht="15.75">
      <c r="A125" s="239"/>
    </row>
    <row r="126" spans="1:8" ht="15.75">
      <c r="A126" s="239"/>
    </row>
    <row r="127" spans="1:8" ht="15.75">
      <c r="A127" s="239"/>
    </row>
    <row r="128" spans="1:8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N653"/>
  <sheetViews>
    <sheetView topLeftCell="A2" zoomScale="50" zoomScaleNormal="50" workbookViewId="0">
      <selection activeCell="A3" sqref="A3:M3"/>
    </sheetView>
  </sheetViews>
  <sheetFormatPr defaultColWidth="11.42578125" defaultRowHeight="12.75"/>
  <cols>
    <col min="1" max="1" width="125.85546875" style="195" customWidth="1"/>
    <col min="2" max="2" width="20.140625" style="103" customWidth="1"/>
    <col min="3" max="3" width="22" style="103" customWidth="1"/>
    <col min="4" max="4" width="21.7109375" style="103" customWidth="1"/>
    <col min="5" max="5" width="22.28515625" style="103" customWidth="1"/>
    <col min="6" max="6" width="20.140625" style="103" customWidth="1"/>
    <col min="7" max="7" width="22.7109375" style="103" customWidth="1"/>
    <col min="8" max="8" width="21.7109375" style="103" customWidth="1"/>
    <col min="9" max="9" width="22.140625" style="103" customWidth="1"/>
    <col min="10" max="10" width="20.140625" style="103" customWidth="1"/>
    <col min="11" max="11" width="22.42578125" style="103" customWidth="1"/>
    <col min="12" max="12" width="21.7109375" style="103" customWidth="1"/>
    <col min="13" max="13" width="22.140625" style="103" customWidth="1"/>
    <col min="14" max="14" width="3.42578125" style="323" customWidth="1"/>
    <col min="15" max="256" width="11.42578125" style="103"/>
    <col min="257" max="257" width="125.85546875" style="103" customWidth="1"/>
    <col min="258" max="258" width="20.140625" style="103" customWidth="1"/>
    <col min="259" max="259" width="22" style="103" customWidth="1"/>
    <col min="260" max="260" width="21.7109375" style="103" customWidth="1"/>
    <col min="261" max="261" width="22.28515625" style="103" customWidth="1"/>
    <col min="262" max="262" width="20.140625" style="103" customWidth="1"/>
    <col min="263" max="263" width="22.7109375" style="103" customWidth="1"/>
    <col min="264" max="264" width="21.7109375" style="103" customWidth="1"/>
    <col min="265" max="265" width="22.140625" style="103" customWidth="1"/>
    <col min="266" max="266" width="20.140625" style="103" customWidth="1"/>
    <col min="267" max="267" width="22.42578125" style="103" customWidth="1"/>
    <col min="268" max="268" width="21.7109375" style="103" customWidth="1"/>
    <col min="269" max="269" width="22.140625" style="103" customWidth="1"/>
    <col min="270" max="270" width="3.42578125" style="103" customWidth="1"/>
    <col min="271" max="512" width="11.42578125" style="103"/>
    <col min="513" max="513" width="125.85546875" style="103" customWidth="1"/>
    <col min="514" max="514" width="20.140625" style="103" customWidth="1"/>
    <col min="515" max="515" width="22" style="103" customWidth="1"/>
    <col min="516" max="516" width="21.7109375" style="103" customWidth="1"/>
    <col min="517" max="517" width="22.28515625" style="103" customWidth="1"/>
    <col min="518" max="518" width="20.140625" style="103" customWidth="1"/>
    <col min="519" max="519" width="22.7109375" style="103" customWidth="1"/>
    <col min="520" max="520" width="21.7109375" style="103" customWidth="1"/>
    <col min="521" max="521" width="22.140625" style="103" customWidth="1"/>
    <col min="522" max="522" width="20.140625" style="103" customWidth="1"/>
    <col min="523" max="523" width="22.42578125" style="103" customWidth="1"/>
    <col min="524" max="524" width="21.7109375" style="103" customWidth="1"/>
    <col min="525" max="525" width="22.140625" style="103" customWidth="1"/>
    <col min="526" max="526" width="3.42578125" style="103" customWidth="1"/>
    <col min="527" max="768" width="11.42578125" style="103"/>
    <col min="769" max="769" width="125.85546875" style="103" customWidth="1"/>
    <col min="770" max="770" width="20.140625" style="103" customWidth="1"/>
    <col min="771" max="771" width="22" style="103" customWidth="1"/>
    <col min="772" max="772" width="21.7109375" style="103" customWidth="1"/>
    <col min="773" max="773" width="22.28515625" style="103" customWidth="1"/>
    <col min="774" max="774" width="20.140625" style="103" customWidth="1"/>
    <col min="775" max="775" width="22.7109375" style="103" customWidth="1"/>
    <col min="776" max="776" width="21.7109375" style="103" customWidth="1"/>
    <col min="777" max="777" width="22.140625" style="103" customWidth="1"/>
    <col min="778" max="778" width="20.140625" style="103" customWidth="1"/>
    <col min="779" max="779" width="22.42578125" style="103" customWidth="1"/>
    <col min="780" max="780" width="21.7109375" style="103" customWidth="1"/>
    <col min="781" max="781" width="22.140625" style="103" customWidth="1"/>
    <col min="782" max="782" width="3.42578125" style="103" customWidth="1"/>
    <col min="783" max="1024" width="11.42578125" style="103"/>
    <col min="1025" max="1025" width="125.85546875" style="103" customWidth="1"/>
    <col min="1026" max="1026" width="20.140625" style="103" customWidth="1"/>
    <col min="1027" max="1027" width="22" style="103" customWidth="1"/>
    <col min="1028" max="1028" width="21.7109375" style="103" customWidth="1"/>
    <col min="1029" max="1029" width="22.28515625" style="103" customWidth="1"/>
    <col min="1030" max="1030" width="20.140625" style="103" customWidth="1"/>
    <col min="1031" max="1031" width="22.7109375" style="103" customWidth="1"/>
    <col min="1032" max="1032" width="21.7109375" style="103" customWidth="1"/>
    <col min="1033" max="1033" width="22.140625" style="103" customWidth="1"/>
    <col min="1034" max="1034" width="20.140625" style="103" customWidth="1"/>
    <col min="1035" max="1035" width="22.42578125" style="103" customWidth="1"/>
    <col min="1036" max="1036" width="21.7109375" style="103" customWidth="1"/>
    <col min="1037" max="1037" width="22.140625" style="103" customWidth="1"/>
    <col min="1038" max="1038" width="3.42578125" style="103" customWidth="1"/>
    <col min="1039" max="1280" width="11.42578125" style="103"/>
    <col min="1281" max="1281" width="125.85546875" style="103" customWidth="1"/>
    <col min="1282" max="1282" width="20.140625" style="103" customWidth="1"/>
    <col min="1283" max="1283" width="22" style="103" customWidth="1"/>
    <col min="1284" max="1284" width="21.7109375" style="103" customWidth="1"/>
    <col min="1285" max="1285" width="22.28515625" style="103" customWidth="1"/>
    <col min="1286" max="1286" width="20.140625" style="103" customWidth="1"/>
    <col min="1287" max="1287" width="22.7109375" style="103" customWidth="1"/>
    <col min="1288" max="1288" width="21.7109375" style="103" customWidth="1"/>
    <col min="1289" max="1289" width="22.140625" style="103" customWidth="1"/>
    <col min="1290" max="1290" width="20.140625" style="103" customWidth="1"/>
    <col min="1291" max="1291" width="22.42578125" style="103" customWidth="1"/>
    <col min="1292" max="1292" width="21.7109375" style="103" customWidth="1"/>
    <col min="1293" max="1293" width="22.140625" style="103" customWidth="1"/>
    <col min="1294" max="1294" width="3.42578125" style="103" customWidth="1"/>
    <col min="1295" max="1536" width="11.42578125" style="103"/>
    <col min="1537" max="1537" width="125.85546875" style="103" customWidth="1"/>
    <col min="1538" max="1538" width="20.140625" style="103" customWidth="1"/>
    <col min="1539" max="1539" width="22" style="103" customWidth="1"/>
    <col min="1540" max="1540" width="21.7109375" style="103" customWidth="1"/>
    <col min="1541" max="1541" width="22.28515625" style="103" customWidth="1"/>
    <col min="1542" max="1542" width="20.140625" style="103" customWidth="1"/>
    <col min="1543" max="1543" width="22.7109375" style="103" customWidth="1"/>
    <col min="1544" max="1544" width="21.7109375" style="103" customWidth="1"/>
    <col min="1545" max="1545" width="22.140625" style="103" customWidth="1"/>
    <col min="1546" max="1546" width="20.140625" style="103" customWidth="1"/>
    <col min="1547" max="1547" width="22.42578125" style="103" customWidth="1"/>
    <col min="1548" max="1548" width="21.7109375" style="103" customWidth="1"/>
    <col min="1549" max="1549" width="22.140625" style="103" customWidth="1"/>
    <col min="1550" max="1550" width="3.42578125" style="103" customWidth="1"/>
    <col min="1551" max="1792" width="11.42578125" style="103"/>
    <col min="1793" max="1793" width="125.85546875" style="103" customWidth="1"/>
    <col min="1794" max="1794" width="20.140625" style="103" customWidth="1"/>
    <col min="1795" max="1795" width="22" style="103" customWidth="1"/>
    <col min="1796" max="1796" width="21.7109375" style="103" customWidth="1"/>
    <col min="1797" max="1797" width="22.28515625" style="103" customWidth="1"/>
    <col min="1798" max="1798" width="20.140625" style="103" customWidth="1"/>
    <col min="1799" max="1799" width="22.7109375" style="103" customWidth="1"/>
    <col min="1800" max="1800" width="21.7109375" style="103" customWidth="1"/>
    <col min="1801" max="1801" width="22.140625" style="103" customWidth="1"/>
    <col min="1802" max="1802" width="20.140625" style="103" customWidth="1"/>
    <col min="1803" max="1803" width="22.42578125" style="103" customWidth="1"/>
    <col min="1804" max="1804" width="21.7109375" style="103" customWidth="1"/>
    <col min="1805" max="1805" width="22.140625" style="103" customWidth="1"/>
    <col min="1806" max="1806" width="3.42578125" style="103" customWidth="1"/>
    <col min="1807" max="2048" width="11.42578125" style="103"/>
    <col min="2049" max="2049" width="125.85546875" style="103" customWidth="1"/>
    <col min="2050" max="2050" width="20.140625" style="103" customWidth="1"/>
    <col min="2051" max="2051" width="22" style="103" customWidth="1"/>
    <col min="2052" max="2052" width="21.7109375" style="103" customWidth="1"/>
    <col min="2053" max="2053" width="22.28515625" style="103" customWidth="1"/>
    <col min="2054" max="2054" width="20.140625" style="103" customWidth="1"/>
    <col min="2055" max="2055" width="22.7109375" style="103" customWidth="1"/>
    <col min="2056" max="2056" width="21.7109375" style="103" customWidth="1"/>
    <col min="2057" max="2057" width="22.140625" style="103" customWidth="1"/>
    <col min="2058" max="2058" width="20.140625" style="103" customWidth="1"/>
    <col min="2059" max="2059" width="22.42578125" style="103" customWidth="1"/>
    <col min="2060" max="2060" width="21.7109375" style="103" customWidth="1"/>
    <col min="2061" max="2061" width="22.140625" style="103" customWidth="1"/>
    <col min="2062" max="2062" width="3.42578125" style="103" customWidth="1"/>
    <col min="2063" max="2304" width="11.42578125" style="103"/>
    <col min="2305" max="2305" width="125.85546875" style="103" customWidth="1"/>
    <col min="2306" max="2306" width="20.140625" style="103" customWidth="1"/>
    <col min="2307" max="2307" width="22" style="103" customWidth="1"/>
    <col min="2308" max="2308" width="21.7109375" style="103" customWidth="1"/>
    <col min="2309" max="2309" width="22.28515625" style="103" customWidth="1"/>
    <col min="2310" max="2310" width="20.140625" style="103" customWidth="1"/>
    <col min="2311" max="2311" width="22.7109375" style="103" customWidth="1"/>
    <col min="2312" max="2312" width="21.7109375" style="103" customWidth="1"/>
    <col min="2313" max="2313" width="22.140625" style="103" customWidth="1"/>
    <col min="2314" max="2314" width="20.140625" style="103" customWidth="1"/>
    <col min="2315" max="2315" width="22.42578125" style="103" customWidth="1"/>
    <col min="2316" max="2316" width="21.7109375" style="103" customWidth="1"/>
    <col min="2317" max="2317" width="22.140625" style="103" customWidth="1"/>
    <col min="2318" max="2318" width="3.42578125" style="103" customWidth="1"/>
    <col min="2319" max="2560" width="11.42578125" style="103"/>
    <col min="2561" max="2561" width="125.85546875" style="103" customWidth="1"/>
    <col min="2562" max="2562" width="20.140625" style="103" customWidth="1"/>
    <col min="2563" max="2563" width="22" style="103" customWidth="1"/>
    <col min="2564" max="2564" width="21.7109375" style="103" customWidth="1"/>
    <col min="2565" max="2565" width="22.28515625" style="103" customWidth="1"/>
    <col min="2566" max="2566" width="20.140625" style="103" customWidth="1"/>
    <col min="2567" max="2567" width="22.7109375" style="103" customWidth="1"/>
    <col min="2568" max="2568" width="21.7109375" style="103" customWidth="1"/>
    <col min="2569" max="2569" width="22.140625" style="103" customWidth="1"/>
    <col min="2570" max="2570" width="20.140625" style="103" customWidth="1"/>
    <col min="2571" max="2571" width="22.42578125" style="103" customWidth="1"/>
    <col min="2572" max="2572" width="21.7109375" style="103" customWidth="1"/>
    <col min="2573" max="2573" width="22.140625" style="103" customWidth="1"/>
    <col min="2574" max="2574" width="3.42578125" style="103" customWidth="1"/>
    <col min="2575" max="2816" width="11.42578125" style="103"/>
    <col min="2817" max="2817" width="125.85546875" style="103" customWidth="1"/>
    <col min="2818" max="2818" width="20.140625" style="103" customWidth="1"/>
    <col min="2819" max="2819" width="22" style="103" customWidth="1"/>
    <col min="2820" max="2820" width="21.7109375" style="103" customWidth="1"/>
    <col min="2821" max="2821" width="22.28515625" style="103" customWidth="1"/>
    <col min="2822" max="2822" width="20.140625" style="103" customWidth="1"/>
    <col min="2823" max="2823" width="22.7109375" style="103" customWidth="1"/>
    <col min="2824" max="2824" width="21.7109375" style="103" customWidth="1"/>
    <col min="2825" max="2825" width="22.140625" style="103" customWidth="1"/>
    <col min="2826" max="2826" width="20.140625" style="103" customWidth="1"/>
    <col min="2827" max="2827" width="22.42578125" style="103" customWidth="1"/>
    <col min="2828" max="2828" width="21.7109375" style="103" customWidth="1"/>
    <col min="2829" max="2829" width="22.140625" style="103" customWidth="1"/>
    <col min="2830" max="2830" width="3.42578125" style="103" customWidth="1"/>
    <col min="2831" max="3072" width="11.42578125" style="103"/>
    <col min="3073" max="3073" width="125.85546875" style="103" customWidth="1"/>
    <col min="3074" max="3074" width="20.140625" style="103" customWidth="1"/>
    <col min="3075" max="3075" width="22" style="103" customWidth="1"/>
    <col min="3076" max="3076" width="21.7109375" style="103" customWidth="1"/>
    <col min="3077" max="3077" width="22.28515625" style="103" customWidth="1"/>
    <col min="3078" max="3078" width="20.140625" style="103" customWidth="1"/>
    <col min="3079" max="3079" width="22.7109375" style="103" customWidth="1"/>
    <col min="3080" max="3080" width="21.7109375" style="103" customWidth="1"/>
    <col min="3081" max="3081" width="22.140625" style="103" customWidth="1"/>
    <col min="3082" max="3082" width="20.140625" style="103" customWidth="1"/>
    <col min="3083" max="3083" width="22.42578125" style="103" customWidth="1"/>
    <col min="3084" max="3084" width="21.7109375" style="103" customWidth="1"/>
    <col min="3085" max="3085" width="22.140625" style="103" customWidth="1"/>
    <col min="3086" max="3086" width="3.42578125" style="103" customWidth="1"/>
    <col min="3087" max="3328" width="11.42578125" style="103"/>
    <col min="3329" max="3329" width="125.85546875" style="103" customWidth="1"/>
    <col min="3330" max="3330" width="20.140625" style="103" customWidth="1"/>
    <col min="3331" max="3331" width="22" style="103" customWidth="1"/>
    <col min="3332" max="3332" width="21.7109375" style="103" customWidth="1"/>
    <col min="3333" max="3333" width="22.28515625" style="103" customWidth="1"/>
    <col min="3334" max="3334" width="20.140625" style="103" customWidth="1"/>
    <col min="3335" max="3335" width="22.7109375" style="103" customWidth="1"/>
    <col min="3336" max="3336" width="21.7109375" style="103" customWidth="1"/>
    <col min="3337" max="3337" width="22.140625" style="103" customWidth="1"/>
    <col min="3338" max="3338" width="20.140625" style="103" customWidth="1"/>
    <col min="3339" max="3339" width="22.42578125" style="103" customWidth="1"/>
    <col min="3340" max="3340" width="21.7109375" style="103" customWidth="1"/>
    <col min="3341" max="3341" width="22.140625" style="103" customWidth="1"/>
    <col min="3342" max="3342" width="3.42578125" style="103" customWidth="1"/>
    <col min="3343" max="3584" width="11.42578125" style="103"/>
    <col min="3585" max="3585" width="125.85546875" style="103" customWidth="1"/>
    <col min="3586" max="3586" width="20.140625" style="103" customWidth="1"/>
    <col min="3587" max="3587" width="22" style="103" customWidth="1"/>
    <col min="3588" max="3588" width="21.7109375" style="103" customWidth="1"/>
    <col min="3589" max="3589" width="22.28515625" style="103" customWidth="1"/>
    <col min="3590" max="3590" width="20.140625" style="103" customWidth="1"/>
    <col min="3591" max="3591" width="22.7109375" style="103" customWidth="1"/>
    <col min="3592" max="3592" width="21.7109375" style="103" customWidth="1"/>
    <col min="3593" max="3593" width="22.140625" style="103" customWidth="1"/>
    <col min="3594" max="3594" width="20.140625" style="103" customWidth="1"/>
    <col min="3595" max="3595" width="22.42578125" style="103" customWidth="1"/>
    <col min="3596" max="3596" width="21.7109375" style="103" customWidth="1"/>
    <col min="3597" max="3597" width="22.140625" style="103" customWidth="1"/>
    <col min="3598" max="3598" width="3.42578125" style="103" customWidth="1"/>
    <col min="3599" max="3840" width="11.42578125" style="103"/>
    <col min="3841" max="3841" width="125.85546875" style="103" customWidth="1"/>
    <col min="3842" max="3842" width="20.140625" style="103" customWidth="1"/>
    <col min="3843" max="3843" width="22" style="103" customWidth="1"/>
    <col min="3844" max="3844" width="21.7109375" style="103" customWidth="1"/>
    <col min="3845" max="3845" width="22.28515625" style="103" customWidth="1"/>
    <col min="3846" max="3846" width="20.140625" style="103" customWidth="1"/>
    <col min="3847" max="3847" width="22.7109375" style="103" customWidth="1"/>
    <col min="3848" max="3848" width="21.7109375" style="103" customWidth="1"/>
    <col min="3849" max="3849" width="22.140625" style="103" customWidth="1"/>
    <col min="3850" max="3850" width="20.140625" style="103" customWidth="1"/>
    <col min="3851" max="3851" width="22.42578125" style="103" customWidth="1"/>
    <col min="3852" max="3852" width="21.7109375" style="103" customWidth="1"/>
    <col min="3853" max="3853" width="22.140625" style="103" customWidth="1"/>
    <col min="3854" max="3854" width="3.42578125" style="103" customWidth="1"/>
    <col min="3855" max="4096" width="11.42578125" style="103"/>
    <col min="4097" max="4097" width="125.85546875" style="103" customWidth="1"/>
    <col min="4098" max="4098" width="20.140625" style="103" customWidth="1"/>
    <col min="4099" max="4099" width="22" style="103" customWidth="1"/>
    <col min="4100" max="4100" width="21.7109375" style="103" customWidth="1"/>
    <col min="4101" max="4101" width="22.28515625" style="103" customWidth="1"/>
    <col min="4102" max="4102" width="20.140625" style="103" customWidth="1"/>
    <col min="4103" max="4103" width="22.7109375" style="103" customWidth="1"/>
    <col min="4104" max="4104" width="21.7109375" style="103" customWidth="1"/>
    <col min="4105" max="4105" width="22.140625" style="103" customWidth="1"/>
    <col min="4106" max="4106" width="20.140625" style="103" customWidth="1"/>
    <col min="4107" max="4107" width="22.42578125" style="103" customWidth="1"/>
    <col min="4108" max="4108" width="21.7109375" style="103" customWidth="1"/>
    <col min="4109" max="4109" width="22.140625" style="103" customWidth="1"/>
    <col min="4110" max="4110" width="3.42578125" style="103" customWidth="1"/>
    <col min="4111" max="4352" width="11.42578125" style="103"/>
    <col min="4353" max="4353" width="125.85546875" style="103" customWidth="1"/>
    <col min="4354" max="4354" width="20.140625" style="103" customWidth="1"/>
    <col min="4355" max="4355" width="22" style="103" customWidth="1"/>
    <col min="4356" max="4356" width="21.7109375" style="103" customWidth="1"/>
    <col min="4357" max="4357" width="22.28515625" style="103" customWidth="1"/>
    <col min="4358" max="4358" width="20.140625" style="103" customWidth="1"/>
    <col min="4359" max="4359" width="22.7109375" style="103" customWidth="1"/>
    <col min="4360" max="4360" width="21.7109375" style="103" customWidth="1"/>
    <col min="4361" max="4361" width="22.140625" style="103" customWidth="1"/>
    <col min="4362" max="4362" width="20.140625" style="103" customWidth="1"/>
    <col min="4363" max="4363" width="22.42578125" style="103" customWidth="1"/>
    <col min="4364" max="4364" width="21.7109375" style="103" customWidth="1"/>
    <col min="4365" max="4365" width="22.140625" style="103" customWidth="1"/>
    <col min="4366" max="4366" width="3.42578125" style="103" customWidth="1"/>
    <col min="4367" max="4608" width="11.42578125" style="103"/>
    <col min="4609" max="4609" width="125.85546875" style="103" customWidth="1"/>
    <col min="4610" max="4610" width="20.140625" style="103" customWidth="1"/>
    <col min="4611" max="4611" width="22" style="103" customWidth="1"/>
    <col min="4612" max="4612" width="21.7109375" style="103" customWidth="1"/>
    <col min="4613" max="4613" width="22.28515625" style="103" customWidth="1"/>
    <col min="4614" max="4614" width="20.140625" style="103" customWidth="1"/>
    <col min="4615" max="4615" width="22.7109375" style="103" customWidth="1"/>
    <col min="4616" max="4616" width="21.7109375" style="103" customWidth="1"/>
    <col min="4617" max="4617" width="22.140625" style="103" customWidth="1"/>
    <col min="4618" max="4618" width="20.140625" style="103" customWidth="1"/>
    <col min="4619" max="4619" width="22.42578125" style="103" customWidth="1"/>
    <col min="4620" max="4620" width="21.7109375" style="103" customWidth="1"/>
    <col min="4621" max="4621" width="22.140625" style="103" customWidth="1"/>
    <col min="4622" max="4622" width="3.42578125" style="103" customWidth="1"/>
    <col min="4623" max="4864" width="11.42578125" style="103"/>
    <col min="4865" max="4865" width="125.85546875" style="103" customWidth="1"/>
    <col min="4866" max="4866" width="20.140625" style="103" customWidth="1"/>
    <col min="4867" max="4867" width="22" style="103" customWidth="1"/>
    <col min="4868" max="4868" width="21.7109375" style="103" customWidth="1"/>
    <col min="4869" max="4869" width="22.28515625" style="103" customWidth="1"/>
    <col min="4870" max="4870" width="20.140625" style="103" customWidth="1"/>
    <col min="4871" max="4871" width="22.7109375" style="103" customWidth="1"/>
    <col min="4872" max="4872" width="21.7109375" style="103" customWidth="1"/>
    <col min="4873" max="4873" width="22.140625" style="103" customWidth="1"/>
    <col min="4874" max="4874" width="20.140625" style="103" customWidth="1"/>
    <col min="4875" max="4875" width="22.42578125" style="103" customWidth="1"/>
    <col min="4876" max="4876" width="21.7109375" style="103" customWidth="1"/>
    <col min="4877" max="4877" width="22.140625" style="103" customWidth="1"/>
    <col min="4878" max="4878" width="3.42578125" style="103" customWidth="1"/>
    <col min="4879" max="5120" width="11.42578125" style="103"/>
    <col min="5121" max="5121" width="125.85546875" style="103" customWidth="1"/>
    <col min="5122" max="5122" width="20.140625" style="103" customWidth="1"/>
    <col min="5123" max="5123" width="22" style="103" customWidth="1"/>
    <col min="5124" max="5124" width="21.7109375" style="103" customWidth="1"/>
    <col min="5125" max="5125" width="22.28515625" style="103" customWidth="1"/>
    <col min="5126" max="5126" width="20.140625" style="103" customWidth="1"/>
    <col min="5127" max="5127" width="22.7109375" style="103" customWidth="1"/>
    <col min="5128" max="5128" width="21.7109375" style="103" customWidth="1"/>
    <col min="5129" max="5129" width="22.140625" style="103" customWidth="1"/>
    <col min="5130" max="5130" width="20.140625" style="103" customWidth="1"/>
    <col min="5131" max="5131" width="22.42578125" style="103" customWidth="1"/>
    <col min="5132" max="5132" width="21.7109375" style="103" customWidth="1"/>
    <col min="5133" max="5133" width="22.140625" style="103" customWidth="1"/>
    <col min="5134" max="5134" width="3.42578125" style="103" customWidth="1"/>
    <col min="5135" max="5376" width="11.42578125" style="103"/>
    <col min="5377" max="5377" width="125.85546875" style="103" customWidth="1"/>
    <col min="5378" max="5378" width="20.140625" style="103" customWidth="1"/>
    <col min="5379" max="5379" width="22" style="103" customWidth="1"/>
    <col min="5380" max="5380" width="21.7109375" style="103" customWidth="1"/>
    <col min="5381" max="5381" width="22.28515625" style="103" customWidth="1"/>
    <col min="5382" max="5382" width="20.140625" style="103" customWidth="1"/>
    <col min="5383" max="5383" width="22.7109375" style="103" customWidth="1"/>
    <col min="5384" max="5384" width="21.7109375" style="103" customWidth="1"/>
    <col min="5385" max="5385" width="22.140625" style="103" customWidth="1"/>
    <col min="5386" max="5386" width="20.140625" style="103" customWidth="1"/>
    <col min="5387" max="5387" width="22.42578125" style="103" customWidth="1"/>
    <col min="5388" max="5388" width="21.7109375" style="103" customWidth="1"/>
    <col min="5389" max="5389" width="22.140625" style="103" customWidth="1"/>
    <col min="5390" max="5390" width="3.42578125" style="103" customWidth="1"/>
    <col min="5391" max="5632" width="11.42578125" style="103"/>
    <col min="5633" max="5633" width="125.85546875" style="103" customWidth="1"/>
    <col min="5634" max="5634" width="20.140625" style="103" customWidth="1"/>
    <col min="5635" max="5635" width="22" style="103" customWidth="1"/>
    <col min="5636" max="5636" width="21.7109375" style="103" customWidth="1"/>
    <col min="5637" max="5637" width="22.28515625" style="103" customWidth="1"/>
    <col min="5638" max="5638" width="20.140625" style="103" customWidth="1"/>
    <col min="5639" max="5639" width="22.7109375" style="103" customWidth="1"/>
    <col min="5640" max="5640" width="21.7109375" style="103" customWidth="1"/>
    <col min="5641" max="5641" width="22.140625" style="103" customWidth="1"/>
    <col min="5642" max="5642" width="20.140625" style="103" customWidth="1"/>
    <col min="5643" max="5643" width="22.42578125" style="103" customWidth="1"/>
    <col min="5644" max="5644" width="21.7109375" style="103" customWidth="1"/>
    <col min="5645" max="5645" width="22.140625" style="103" customWidth="1"/>
    <col min="5646" max="5646" width="3.42578125" style="103" customWidth="1"/>
    <col min="5647" max="5888" width="11.42578125" style="103"/>
    <col min="5889" max="5889" width="125.85546875" style="103" customWidth="1"/>
    <col min="5890" max="5890" width="20.140625" style="103" customWidth="1"/>
    <col min="5891" max="5891" width="22" style="103" customWidth="1"/>
    <col min="5892" max="5892" width="21.7109375" style="103" customWidth="1"/>
    <col min="5893" max="5893" width="22.28515625" style="103" customWidth="1"/>
    <col min="5894" max="5894" width="20.140625" style="103" customWidth="1"/>
    <col min="5895" max="5895" width="22.7109375" style="103" customWidth="1"/>
    <col min="5896" max="5896" width="21.7109375" style="103" customWidth="1"/>
    <col min="5897" max="5897" width="22.140625" style="103" customWidth="1"/>
    <col min="5898" max="5898" width="20.140625" style="103" customWidth="1"/>
    <col min="5899" max="5899" width="22.42578125" style="103" customWidth="1"/>
    <col min="5900" max="5900" width="21.7109375" style="103" customWidth="1"/>
    <col min="5901" max="5901" width="22.140625" style="103" customWidth="1"/>
    <col min="5902" max="5902" width="3.42578125" style="103" customWidth="1"/>
    <col min="5903" max="6144" width="11.42578125" style="103"/>
    <col min="6145" max="6145" width="125.85546875" style="103" customWidth="1"/>
    <col min="6146" max="6146" width="20.140625" style="103" customWidth="1"/>
    <col min="6147" max="6147" width="22" style="103" customWidth="1"/>
    <col min="6148" max="6148" width="21.7109375" style="103" customWidth="1"/>
    <col min="6149" max="6149" width="22.28515625" style="103" customWidth="1"/>
    <col min="6150" max="6150" width="20.140625" style="103" customWidth="1"/>
    <col min="6151" max="6151" width="22.7109375" style="103" customWidth="1"/>
    <col min="6152" max="6152" width="21.7109375" style="103" customWidth="1"/>
    <col min="6153" max="6153" width="22.140625" style="103" customWidth="1"/>
    <col min="6154" max="6154" width="20.140625" style="103" customWidth="1"/>
    <col min="6155" max="6155" width="22.42578125" style="103" customWidth="1"/>
    <col min="6156" max="6156" width="21.7109375" style="103" customWidth="1"/>
    <col min="6157" max="6157" width="22.140625" style="103" customWidth="1"/>
    <col min="6158" max="6158" width="3.42578125" style="103" customWidth="1"/>
    <col min="6159" max="6400" width="11.42578125" style="103"/>
    <col min="6401" max="6401" width="125.85546875" style="103" customWidth="1"/>
    <col min="6402" max="6402" width="20.140625" style="103" customWidth="1"/>
    <col min="6403" max="6403" width="22" style="103" customWidth="1"/>
    <col min="6404" max="6404" width="21.7109375" style="103" customWidth="1"/>
    <col min="6405" max="6405" width="22.28515625" style="103" customWidth="1"/>
    <col min="6406" max="6406" width="20.140625" style="103" customWidth="1"/>
    <col min="6407" max="6407" width="22.7109375" style="103" customWidth="1"/>
    <col min="6408" max="6408" width="21.7109375" style="103" customWidth="1"/>
    <col min="6409" max="6409" width="22.140625" style="103" customWidth="1"/>
    <col min="6410" max="6410" width="20.140625" style="103" customWidth="1"/>
    <col min="6411" max="6411" width="22.42578125" style="103" customWidth="1"/>
    <col min="6412" max="6412" width="21.7109375" style="103" customWidth="1"/>
    <col min="6413" max="6413" width="22.140625" style="103" customWidth="1"/>
    <col min="6414" max="6414" width="3.42578125" style="103" customWidth="1"/>
    <col min="6415" max="6656" width="11.42578125" style="103"/>
    <col min="6657" max="6657" width="125.85546875" style="103" customWidth="1"/>
    <col min="6658" max="6658" width="20.140625" style="103" customWidth="1"/>
    <col min="6659" max="6659" width="22" style="103" customWidth="1"/>
    <col min="6660" max="6660" width="21.7109375" style="103" customWidth="1"/>
    <col min="6661" max="6661" width="22.28515625" style="103" customWidth="1"/>
    <col min="6662" max="6662" width="20.140625" style="103" customWidth="1"/>
    <col min="6663" max="6663" width="22.7109375" style="103" customWidth="1"/>
    <col min="6664" max="6664" width="21.7109375" style="103" customWidth="1"/>
    <col min="6665" max="6665" width="22.140625" style="103" customWidth="1"/>
    <col min="6666" max="6666" width="20.140625" style="103" customWidth="1"/>
    <col min="6667" max="6667" width="22.42578125" style="103" customWidth="1"/>
    <col min="6668" max="6668" width="21.7109375" style="103" customWidth="1"/>
    <col min="6669" max="6669" width="22.140625" style="103" customWidth="1"/>
    <col min="6670" max="6670" width="3.42578125" style="103" customWidth="1"/>
    <col min="6671" max="6912" width="11.42578125" style="103"/>
    <col min="6913" max="6913" width="125.85546875" style="103" customWidth="1"/>
    <col min="6914" max="6914" width="20.140625" style="103" customWidth="1"/>
    <col min="6915" max="6915" width="22" style="103" customWidth="1"/>
    <col min="6916" max="6916" width="21.7109375" style="103" customWidth="1"/>
    <col min="6917" max="6917" width="22.28515625" style="103" customWidth="1"/>
    <col min="6918" max="6918" width="20.140625" style="103" customWidth="1"/>
    <col min="6919" max="6919" width="22.7109375" style="103" customWidth="1"/>
    <col min="6920" max="6920" width="21.7109375" style="103" customWidth="1"/>
    <col min="6921" max="6921" width="22.140625" style="103" customWidth="1"/>
    <col min="6922" max="6922" width="20.140625" style="103" customWidth="1"/>
    <col min="6923" max="6923" width="22.42578125" style="103" customWidth="1"/>
    <col min="6924" max="6924" width="21.7109375" style="103" customWidth="1"/>
    <col min="6925" max="6925" width="22.140625" style="103" customWidth="1"/>
    <col min="6926" max="6926" width="3.42578125" style="103" customWidth="1"/>
    <col min="6927" max="7168" width="11.42578125" style="103"/>
    <col min="7169" max="7169" width="125.85546875" style="103" customWidth="1"/>
    <col min="7170" max="7170" width="20.140625" style="103" customWidth="1"/>
    <col min="7171" max="7171" width="22" style="103" customWidth="1"/>
    <col min="7172" max="7172" width="21.7109375" style="103" customWidth="1"/>
    <col min="7173" max="7173" width="22.28515625" style="103" customWidth="1"/>
    <col min="7174" max="7174" width="20.140625" style="103" customWidth="1"/>
    <col min="7175" max="7175" width="22.7109375" style="103" customWidth="1"/>
    <col min="7176" max="7176" width="21.7109375" style="103" customWidth="1"/>
    <col min="7177" max="7177" width="22.140625" style="103" customWidth="1"/>
    <col min="7178" max="7178" width="20.140625" style="103" customWidth="1"/>
    <col min="7179" max="7179" width="22.42578125" style="103" customWidth="1"/>
    <col min="7180" max="7180" width="21.7109375" style="103" customWidth="1"/>
    <col min="7181" max="7181" width="22.140625" style="103" customWidth="1"/>
    <col min="7182" max="7182" width="3.42578125" style="103" customWidth="1"/>
    <col min="7183" max="7424" width="11.42578125" style="103"/>
    <col min="7425" max="7425" width="125.85546875" style="103" customWidth="1"/>
    <col min="7426" max="7426" width="20.140625" style="103" customWidth="1"/>
    <col min="7427" max="7427" width="22" style="103" customWidth="1"/>
    <col min="7428" max="7428" width="21.7109375" style="103" customWidth="1"/>
    <col min="7429" max="7429" width="22.28515625" style="103" customWidth="1"/>
    <col min="7430" max="7430" width="20.140625" style="103" customWidth="1"/>
    <col min="7431" max="7431" width="22.7109375" style="103" customWidth="1"/>
    <col min="7432" max="7432" width="21.7109375" style="103" customWidth="1"/>
    <col min="7433" max="7433" width="22.140625" style="103" customWidth="1"/>
    <col min="7434" max="7434" width="20.140625" style="103" customWidth="1"/>
    <col min="7435" max="7435" width="22.42578125" style="103" customWidth="1"/>
    <col min="7436" max="7436" width="21.7109375" style="103" customWidth="1"/>
    <col min="7437" max="7437" width="22.140625" style="103" customWidth="1"/>
    <col min="7438" max="7438" width="3.42578125" style="103" customWidth="1"/>
    <col min="7439" max="7680" width="11.42578125" style="103"/>
    <col min="7681" max="7681" width="125.85546875" style="103" customWidth="1"/>
    <col min="7682" max="7682" width="20.140625" style="103" customWidth="1"/>
    <col min="7683" max="7683" width="22" style="103" customWidth="1"/>
    <col min="7684" max="7684" width="21.7109375" style="103" customWidth="1"/>
    <col min="7685" max="7685" width="22.28515625" style="103" customWidth="1"/>
    <col min="7686" max="7686" width="20.140625" style="103" customWidth="1"/>
    <col min="7687" max="7687" width="22.7109375" style="103" customWidth="1"/>
    <col min="7688" max="7688" width="21.7109375" style="103" customWidth="1"/>
    <col min="7689" max="7689" width="22.140625" style="103" customWidth="1"/>
    <col min="7690" max="7690" width="20.140625" style="103" customWidth="1"/>
    <col min="7691" max="7691" width="22.42578125" style="103" customWidth="1"/>
    <col min="7692" max="7692" width="21.7109375" style="103" customWidth="1"/>
    <col min="7693" max="7693" width="22.140625" style="103" customWidth="1"/>
    <col min="7694" max="7694" width="3.42578125" style="103" customWidth="1"/>
    <col min="7695" max="7936" width="11.42578125" style="103"/>
    <col min="7937" max="7937" width="125.85546875" style="103" customWidth="1"/>
    <col min="7938" max="7938" width="20.140625" style="103" customWidth="1"/>
    <col min="7939" max="7939" width="22" style="103" customWidth="1"/>
    <col min="7940" max="7940" width="21.7109375" style="103" customWidth="1"/>
    <col min="7941" max="7941" width="22.28515625" style="103" customWidth="1"/>
    <col min="7942" max="7942" width="20.140625" style="103" customWidth="1"/>
    <col min="7943" max="7943" width="22.7109375" style="103" customWidth="1"/>
    <col min="7944" max="7944" width="21.7109375" style="103" customWidth="1"/>
    <col min="7945" max="7945" width="22.140625" style="103" customWidth="1"/>
    <col min="7946" max="7946" width="20.140625" style="103" customWidth="1"/>
    <col min="7947" max="7947" width="22.42578125" style="103" customWidth="1"/>
    <col min="7948" max="7948" width="21.7109375" style="103" customWidth="1"/>
    <col min="7949" max="7949" width="22.140625" style="103" customWidth="1"/>
    <col min="7950" max="7950" width="3.42578125" style="103" customWidth="1"/>
    <col min="7951" max="8192" width="11.42578125" style="103"/>
    <col min="8193" max="8193" width="125.85546875" style="103" customWidth="1"/>
    <col min="8194" max="8194" width="20.140625" style="103" customWidth="1"/>
    <col min="8195" max="8195" width="22" style="103" customWidth="1"/>
    <col min="8196" max="8196" width="21.7109375" style="103" customWidth="1"/>
    <col min="8197" max="8197" width="22.28515625" style="103" customWidth="1"/>
    <col min="8198" max="8198" width="20.140625" style="103" customWidth="1"/>
    <col min="8199" max="8199" width="22.7109375" style="103" customWidth="1"/>
    <col min="8200" max="8200" width="21.7109375" style="103" customWidth="1"/>
    <col min="8201" max="8201" width="22.140625" style="103" customWidth="1"/>
    <col min="8202" max="8202" width="20.140625" style="103" customWidth="1"/>
    <col min="8203" max="8203" width="22.42578125" style="103" customWidth="1"/>
    <col min="8204" max="8204" width="21.7109375" style="103" customWidth="1"/>
    <col min="8205" max="8205" width="22.140625" style="103" customWidth="1"/>
    <col min="8206" max="8206" width="3.42578125" style="103" customWidth="1"/>
    <col min="8207" max="8448" width="11.42578125" style="103"/>
    <col min="8449" max="8449" width="125.85546875" style="103" customWidth="1"/>
    <col min="8450" max="8450" width="20.140625" style="103" customWidth="1"/>
    <col min="8451" max="8451" width="22" style="103" customWidth="1"/>
    <col min="8452" max="8452" width="21.7109375" style="103" customWidth="1"/>
    <col min="8453" max="8453" width="22.28515625" style="103" customWidth="1"/>
    <col min="8454" max="8454" width="20.140625" style="103" customWidth="1"/>
    <col min="8455" max="8455" width="22.7109375" style="103" customWidth="1"/>
    <col min="8456" max="8456" width="21.7109375" style="103" customWidth="1"/>
    <col min="8457" max="8457" width="22.140625" style="103" customWidth="1"/>
    <col min="8458" max="8458" width="20.140625" style="103" customWidth="1"/>
    <col min="8459" max="8459" width="22.42578125" style="103" customWidth="1"/>
    <col min="8460" max="8460" width="21.7109375" style="103" customWidth="1"/>
    <col min="8461" max="8461" width="22.140625" style="103" customWidth="1"/>
    <col min="8462" max="8462" width="3.42578125" style="103" customWidth="1"/>
    <col min="8463" max="8704" width="11.42578125" style="103"/>
    <col min="8705" max="8705" width="125.85546875" style="103" customWidth="1"/>
    <col min="8706" max="8706" width="20.140625" style="103" customWidth="1"/>
    <col min="8707" max="8707" width="22" style="103" customWidth="1"/>
    <col min="8708" max="8708" width="21.7109375" style="103" customWidth="1"/>
    <col min="8709" max="8709" width="22.28515625" style="103" customWidth="1"/>
    <col min="8710" max="8710" width="20.140625" style="103" customWidth="1"/>
    <col min="8711" max="8711" width="22.7109375" style="103" customWidth="1"/>
    <col min="8712" max="8712" width="21.7109375" style="103" customWidth="1"/>
    <col min="8713" max="8713" width="22.140625" style="103" customWidth="1"/>
    <col min="8714" max="8714" width="20.140625" style="103" customWidth="1"/>
    <col min="8715" max="8715" width="22.42578125" style="103" customWidth="1"/>
    <col min="8716" max="8716" width="21.7109375" style="103" customWidth="1"/>
    <col min="8717" max="8717" width="22.140625" style="103" customWidth="1"/>
    <col min="8718" max="8718" width="3.42578125" style="103" customWidth="1"/>
    <col min="8719" max="8960" width="11.42578125" style="103"/>
    <col min="8961" max="8961" width="125.85546875" style="103" customWidth="1"/>
    <col min="8962" max="8962" width="20.140625" style="103" customWidth="1"/>
    <col min="8963" max="8963" width="22" style="103" customWidth="1"/>
    <col min="8964" max="8964" width="21.7109375" style="103" customWidth="1"/>
    <col min="8965" max="8965" width="22.28515625" style="103" customWidth="1"/>
    <col min="8966" max="8966" width="20.140625" style="103" customWidth="1"/>
    <col min="8967" max="8967" width="22.7109375" style="103" customWidth="1"/>
    <col min="8968" max="8968" width="21.7109375" style="103" customWidth="1"/>
    <col min="8969" max="8969" width="22.140625" style="103" customWidth="1"/>
    <col min="8970" max="8970" width="20.140625" style="103" customWidth="1"/>
    <col min="8971" max="8971" width="22.42578125" style="103" customWidth="1"/>
    <col min="8972" max="8972" width="21.7109375" style="103" customWidth="1"/>
    <col min="8973" max="8973" width="22.140625" style="103" customWidth="1"/>
    <col min="8974" max="8974" width="3.42578125" style="103" customWidth="1"/>
    <col min="8975" max="9216" width="11.42578125" style="103"/>
    <col min="9217" max="9217" width="125.85546875" style="103" customWidth="1"/>
    <col min="9218" max="9218" width="20.140625" style="103" customWidth="1"/>
    <col min="9219" max="9219" width="22" style="103" customWidth="1"/>
    <col min="9220" max="9220" width="21.7109375" style="103" customWidth="1"/>
    <col min="9221" max="9221" width="22.28515625" style="103" customWidth="1"/>
    <col min="9222" max="9222" width="20.140625" style="103" customWidth="1"/>
    <col min="9223" max="9223" width="22.7109375" style="103" customWidth="1"/>
    <col min="9224" max="9224" width="21.7109375" style="103" customWidth="1"/>
    <col min="9225" max="9225" width="22.140625" style="103" customWidth="1"/>
    <col min="9226" max="9226" width="20.140625" style="103" customWidth="1"/>
    <col min="9227" max="9227" width="22.42578125" style="103" customWidth="1"/>
    <col min="9228" max="9228" width="21.7109375" style="103" customWidth="1"/>
    <col min="9229" max="9229" width="22.140625" style="103" customWidth="1"/>
    <col min="9230" max="9230" width="3.42578125" style="103" customWidth="1"/>
    <col min="9231" max="9472" width="11.42578125" style="103"/>
    <col min="9473" max="9473" width="125.85546875" style="103" customWidth="1"/>
    <col min="9474" max="9474" width="20.140625" style="103" customWidth="1"/>
    <col min="9475" max="9475" width="22" style="103" customWidth="1"/>
    <col min="9476" max="9476" width="21.7109375" style="103" customWidth="1"/>
    <col min="9477" max="9477" width="22.28515625" style="103" customWidth="1"/>
    <col min="9478" max="9478" width="20.140625" style="103" customWidth="1"/>
    <col min="9479" max="9479" width="22.7109375" style="103" customWidth="1"/>
    <col min="9480" max="9480" width="21.7109375" style="103" customWidth="1"/>
    <col min="9481" max="9481" width="22.140625" style="103" customWidth="1"/>
    <col min="9482" max="9482" width="20.140625" style="103" customWidth="1"/>
    <col min="9483" max="9483" width="22.42578125" style="103" customWidth="1"/>
    <col min="9484" max="9484" width="21.7109375" style="103" customWidth="1"/>
    <col min="9485" max="9485" width="22.140625" style="103" customWidth="1"/>
    <col min="9486" max="9486" width="3.42578125" style="103" customWidth="1"/>
    <col min="9487" max="9728" width="11.42578125" style="103"/>
    <col min="9729" max="9729" width="125.85546875" style="103" customWidth="1"/>
    <col min="9730" max="9730" width="20.140625" style="103" customWidth="1"/>
    <col min="9731" max="9731" width="22" style="103" customWidth="1"/>
    <col min="9732" max="9732" width="21.7109375" style="103" customWidth="1"/>
    <col min="9733" max="9733" width="22.28515625" style="103" customWidth="1"/>
    <col min="9734" max="9734" width="20.140625" style="103" customWidth="1"/>
    <col min="9735" max="9735" width="22.7109375" style="103" customWidth="1"/>
    <col min="9736" max="9736" width="21.7109375" style="103" customWidth="1"/>
    <col min="9737" max="9737" width="22.140625" style="103" customWidth="1"/>
    <col min="9738" max="9738" width="20.140625" style="103" customWidth="1"/>
    <col min="9739" max="9739" width="22.42578125" style="103" customWidth="1"/>
    <col min="9740" max="9740" width="21.7109375" style="103" customWidth="1"/>
    <col min="9741" max="9741" width="22.140625" style="103" customWidth="1"/>
    <col min="9742" max="9742" width="3.42578125" style="103" customWidth="1"/>
    <col min="9743" max="9984" width="11.42578125" style="103"/>
    <col min="9985" max="9985" width="125.85546875" style="103" customWidth="1"/>
    <col min="9986" max="9986" width="20.140625" style="103" customWidth="1"/>
    <col min="9987" max="9987" width="22" style="103" customWidth="1"/>
    <col min="9988" max="9988" width="21.7109375" style="103" customWidth="1"/>
    <col min="9989" max="9989" width="22.28515625" style="103" customWidth="1"/>
    <col min="9990" max="9990" width="20.140625" style="103" customWidth="1"/>
    <col min="9991" max="9991" width="22.7109375" style="103" customWidth="1"/>
    <col min="9992" max="9992" width="21.7109375" style="103" customWidth="1"/>
    <col min="9993" max="9993" width="22.140625" style="103" customWidth="1"/>
    <col min="9994" max="9994" width="20.140625" style="103" customWidth="1"/>
    <col min="9995" max="9995" width="22.42578125" style="103" customWidth="1"/>
    <col min="9996" max="9996" width="21.7109375" style="103" customWidth="1"/>
    <col min="9997" max="9997" width="22.140625" style="103" customWidth="1"/>
    <col min="9998" max="9998" width="3.42578125" style="103" customWidth="1"/>
    <col min="9999" max="10240" width="11.42578125" style="103"/>
    <col min="10241" max="10241" width="125.85546875" style="103" customWidth="1"/>
    <col min="10242" max="10242" width="20.140625" style="103" customWidth="1"/>
    <col min="10243" max="10243" width="22" style="103" customWidth="1"/>
    <col min="10244" max="10244" width="21.7109375" style="103" customWidth="1"/>
    <col min="10245" max="10245" width="22.28515625" style="103" customWidth="1"/>
    <col min="10246" max="10246" width="20.140625" style="103" customWidth="1"/>
    <col min="10247" max="10247" width="22.7109375" style="103" customWidth="1"/>
    <col min="10248" max="10248" width="21.7109375" style="103" customWidth="1"/>
    <col min="10249" max="10249" width="22.140625" style="103" customWidth="1"/>
    <col min="10250" max="10250" width="20.140625" style="103" customWidth="1"/>
    <col min="10251" max="10251" width="22.42578125" style="103" customWidth="1"/>
    <col min="10252" max="10252" width="21.7109375" style="103" customWidth="1"/>
    <col min="10253" max="10253" width="22.140625" style="103" customWidth="1"/>
    <col min="10254" max="10254" width="3.42578125" style="103" customWidth="1"/>
    <col min="10255" max="10496" width="11.42578125" style="103"/>
    <col min="10497" max="10497" width="125.85546875" style="103" customWidth="1"/>
    <col min="10498" max="10498" width="20.140625" style="103" customWidth="1"/>
    <col min="10499" max="10499" width="22" style="103" customWidth="1"/>
    <col min="10500" max="10500" width="21.7109375" style="103" customWidth="1"/>
    <col min="10501" max="10501" width="22.28515625" style="103" customWidth="1"/>
    <col min="10502" max="10502" width="20.140625" style="103" customWidth="1"/>
    <col min="10503" max="10503" width="22.7109375" style="103" customWidth="1"/>
    <col min="10504" max="10504" width="21.7109375" style="103" customWidth="1"/>
    <col min="10505" max="10505" width="22.140625" style="103" customWidth="1"/>
    <col min="10506" max="10506" width="20.140625" style="103" customWidth="1"/>
    <col min="10507" max="10507" width="22.42578125" style="103" customWidth="1"/>
    <col min="10508" max="10508" width="21.7109375" style="103" customWidth="1"/>
    <col min="10509" max="10509" width="22.140625" style="103" customWidth="1"/>
    <col min="10510" max="10510" width="3.42578125" style="103" customWidth="1"/>
    <col min="10511" max="10752" width="11.42578125" style="103"/>
    <col min="10753" max="10753" width="125.85546875" style="103" customWidth="1"/>
    <col min="10754" max="10754" width="20.140625" style="103" customWidth="1"/>
    <col min="10755" max="10755" width="22" style="103" customWidth="1"/>
    <col min="10756" max="10756" width="21.7109375" style="103" customWidth="1"/>
    <col min="10757" max="10757" width="22.28515625" style="103" customWidth="1"/>
    <col min="10758" max="10758" width="20.140625" style="103" customWidth="1"/>
    <col min="10759" max="10759" width="22.7109375" style="103" customWidth="1"/>
    <col min="10760" max="10760" width="21.7109375" style="103" customWidth="1"/>
    <col min="10761" max="10761" width="22.140625" style="103" customWidth="1"/>
    <col min="10762" max="10762" width="20.140625" style="103" customWidth="1"/>
    <col min="10763" max="10763" width="22.42578125" style="103" customWidth="1"/>
    <col min="10764" max="10764" width="21.7109375" style="103" customWidth="1"/>
    <col min="10765" max="10765" width="22.140625" style="103" customWidth="1"/>
    <col min="10766" max="10766" width="3.42578125" style="103" customWidth="1"/>
    <col min="10767" max="11008" width="11.42578125" style="103"/>
    <col min="11009" max="11009" width="125.85546875" style="103" customWidth="1"/>
    <col min="11010" max="11010" width="20.140625" style="103" customWidth="1"/>
    <col min="11011" max="11011" width="22" style="103" customWidth="1"/>
    <col min="11012" max="11012" width="21.7109375" style="103" customWidth="1"/>
    <col min="11013" max="11013" width="22.28515625" style="103" customWidth="1"/>
    <col min="11014" max="11014" width="20.140625" style="103" customWidth="1"/>
    <col min="11015" max="11015" width="22.7109375" style="103" customWidth="1"/>
    <col min="11016" max="11016" width="21.7109375" style="103" customWidth="1"/>
    <col min="11017" max="11017" width="22.140625" style="103" customWidth="1"/>
    <col min="11018" max="11018" width="20.140625" style="103" customWidth="1"/>
    <col min="11019" max="11019" width="22.42578125" style="103" customWidth="1"/>
    <col min="11020" max="11020" width="21.7109375" style="103" customWidth="1"/>
    <col min="11021" max="11021" width="22.140625" style="103" customWidth="1"/>
    <col min="11022" max="11022" width="3.42578125" style="103" customWidth="1"/>
    <col min="11023" max="11264" width="11.42578125" style="103"/>
    <col min="11265" max="11265" width="125.85546875" style="103" customWidth="1"/>
    <col min="11266" max="11266" width="20.140625" style="103" customWidth="1"/>
    <col min="11267" max="11267" width="22" style="103" customWidth="1"/>
    <col min="11268" max="11268" width="21.7109375" style="103" customWidth="1"/>
    <col min="11269" max="11269" width="22.28515625" style="103" customWidth="1"/>
    <col min="11270" max="11270" width="20.140625" style="103" customWidth="1"/>
    <col min="11271" max="11271" width="22.7109375" style="103" customWidth="1"/>
    <col min="11272" max="11272" width="21.7109375" style="103" customWidth="1"/>
    <col min="11273" max="11273" width="22.140625" style="103" customWidth="1"/>
    <col min="11274" max="11274" width="20.140625" style="103" customWidth="1"/>
    <col min="11275" max="11275" width="22.42578125" style="103" customWidth="1"/>
    <col min="11276" max="11276" width="21.7109375" style="103" customWidth="1"/>
    <col min="11277" max="11277" width="22.140625" style="103" customWidth="1"/>
    <col min="11278" max="11278" width="3.42578125" style="103" customWidth="1"/>
    <col min="11279" max="11520" width="11.42578125" style="103"/>
    <col min="11521" max="11521" width="125.85546875" style="103" customWidth="1"/>
    <col min="11522" max="11522" width="20.140625" style="103" customWidth="1"/>
    <col min="11523" max="11523" width="22" style="103" customWidth="1"/>
    <col min="11524" max="11524" width="21.7109375" style="103" customWidth="1"/>
    <col min="11525" max="11525" width="22.28515625" style="103" customWidth="1"/>
    <col min="11526" max="11526" width="20.140625" style="103" customWidth="1"/>
    <col min="11527" max="11527" width="22.7109375" style="103" customWidth="1"/>
    <col min="11528" max="11528" width="21.7109375" style="103" customWidth="1"/>
    <col min="11529" max="11529" width="22.140625" style="103" customWidth="1"/>
    <col min="11530" max="11530" width="20.140625" style="103" customWidth="1"/>
    <col min="11531" max="11531" width="22.42578125" style="103" customWidth="1"/>
    <col min="11532" max="11532" width="21.7109375" style="103" customWidth="1"/>
    <col min="11533" max="11533" width="22.140625" style="103" customWidth="1"/>
    <col min="11534" max="11534" width="3.42578125" style="103" customWidth="1"/>
    <col min="11535" max="11776" width="11.42578125" style="103"/>
    <col min="11777" max="11777" width="125.85546875" style="103" customWidth="1"/>
    <col min="11778" max="11778" width="20.140625" style="103" customWidth="1"/>
    <col min="11779" max="11779" width="22" style="103" customWidth="1"/>
    <col min="11780" max="11780" width="21.7109375" style="103" customWidth="1"/>
    <col min="11781" max="11781" width="22.28515625" style="103" customWidth="1"/>
    <col min="11782" max="11782" width="20.140625" style="103" customWidth="1"/>
    <col min="11783" max="11783" width="22.7109375" style="103" customWidth="1"/>
    <col min="11784" max="11784" width="21.7109375" style="103" customWidth="1"/>
    <col min="11785" max="11785" width="22.140625" style="103" customWidth="1"/>
    <col min="11786" max="11786" width="20.140625" style="103" customWidth="1"/>
    <col min="11787" max="11787" width="22.42578125" style="103" customWidth="1"/>
    <col min="11788" max="11788" width="21.7109375" style="103" customWidth="1"/>
    <col min="11789" max="11789" width="22.140625" style="103" customWidth="1"/>
    <col min="11790" max="11790" width="3.42578125" style="103" customWidth="1"/>
    <col min="11791" max="12032" width="11.42578125" style="103"/>
    <col min="12033" max="12033" width="125.85546875" style="103" customWidth="1"/>
    <col min="12034" max="12034" width="20.140625" style="103" customWidth="1"/>
    <col min="12035" max="12035" width="22" style="103" customWidth="1"/>
    <col min="12036" max="12036" width="21.7109375" style="103" customWidth="1"/>
    <col min="12037" max="12037" width="22.28515625" style="103" customWidth="1"/>
    <col min="12038" max="12038" width="20.140625" style="103" customWidth="1"/>
    <col min="12039" max="12039" width="22.7109375" style="103" customWidth="1"/>
    <col min="12040" max="12040" width="21.7109375" style="103" customWidth="1"/>
    <col min="12041" max="12041" width="22.140625" style="103" customWidth="1"/>
    <col min="12042" max="12042" width="20.140625" style="103" customWidth="1"/>
    <col min="12043" max="12043" width="22.42578125" style="103" customWidth="1"/>
    <col min="12044" max="12044" width="21.7109375" style="103" customWidth="1"/>
    <col min="12045" max="12045" width="22.140625" style="103" customWidth="1"/>
    <col min="12046" max="12046" width="3.42578125" style="103" customWidth="1"/>
    <col min="12047" max="12288" width="11.42578125" style="103"/>
    <col min="12289" max="12289" width="125.85546875" style="103" customWidth="1"/>
    <col min="12290" max="12290" width="20.140625" style="103" customWidth="1"/>
    <col min="12291" max="12291" width="22" style="103" customWidth="1"/>
    <col min="12292" max="12292" width="21.7109375" style="103" customWidth="1"/>
    <col min="12293" max="12293" width="22.28515625" style="103" customWidth="1"/>
    <col min="12294" max="12294" width="20.140625" style="103" customWidth="1"/>
    <col min="12295" max="12295" width="22.7109375" style="103" customWidth="1"/>
    <col min="12296" max="12296" width="21.7109375" style="103" customWidth="1"/>
    <col min="12297" max="12297" width="22.140625" style="103" customWidth="1"/>
    <col min="12298" max="12298" width="20.140625" style="103" customWidth="1"/>
    <col min="12299" max="12299" width="22.42578125" style="103" customWidth="1"/>
    <col min="12300" max="12300" width="21.7109375" style="103" customWidth="1"/>
    <col min="12301" max="12301" width="22.140625" style="103" customWidth="1"/>
    <col min="12302" max="12302" width="3.42578125" style="103" customWidth="1"/>
    <col min="12303" max="12544" width="11.42578125" style="103"/>
    <col min="12545" max="12545" width="125.85546875" style="103" customWidth="1"/>
    <col min="12546" max="12546" width="20.140625" style="103" customWidth="1"/>
    <col min="12547" max="12547" width="22" style="103" customWidth="1"/>
    <col min="12548" max="12548" width="21.7109375" style="103" customWidth="1"/>
    <col min="12549" max="12549" width="22.28515625" style="103" customWidth="1"/>
    <col min="12550" max="12550" width="20.140625" style="103" customWidth="1"/>
    <col min="12551" max="12551" width="22.7109375" style="103" customWidth="1"/>
    <col min="12552" max="12552" width="21.7109375" style="103" customWidth="1"/>
    <col min="12553" max="12553" width="22.140625" style="103" customWidth="1"/>
    <col min="12554" max="12554" width="20.140625" style="103" customWidth="1"/>
    <col min="12555" max="12555" width="22.42578125" style="103" customWidth="1"/>
    <col min="12556" max="12556" width="21.7109375" style="103" customWidth="1"/>
    <col min="12557" max="12557" width="22.140625" style="103" customWidth="1"/>
    <col min="12558" max="12558" width="3.42578125" style="103" customWidth="1"/>
    <col min="12559" max="12800" width="11.42578125" style="103"/>
    <col min="12801" max="12801" width="125.85546875" style="103" customWidth="1"/>
    <col min="12802" max="12802" width="20.140625" style="103" customWidth="1"/>
    <col min="12803" max="12803" width="22" style="103" customWidth="1"/>
    <col min="12804" max="12804" width="21.7109375" style="103" customWidth="1"/>
    <col min="12805" max="12805" width="22.28515625" style="103" customWidth="1"/>
    <col min="12806" max="12806" width="20.140625" style="103" customWidth="1"/>
    <col min="12807" max="12807" width="22.7109375" style="103" customWidth="1"/>
    <col min="12808" max="12808" width="21.7109375" style="103" customWidth="1"/>
    <col min="12809" max="12809" width="22.140625" style="103" customWidth="1"/>
    <col min="12810" max="12810" width="20.140625" style="103" customWidth="1"/>
    <col min="12811" max="12811" width="22.42578125" style="103" customWidth="1"/>
    <col min="12812" max="12812" width="21.7109375" style="103" customWidth="1"/>
    <col min="12813" max="12813" width="22.140625" style="103" customWidth="1"/>
    <col min="12814" max="12814" width="3.42578125" style="103" customWidth="1"/>
    <col min="12815" max="13056" width="11.42578125" style="103"/>
    <col min="13057" max="13057" width="125.85546875" style="103" customWidth="1"/>
    <col min="13058" max="13058" width="20.140625" style="103" customWidth="1"/>
    <col min="13059" max="13059" width="22" style="103" customWidth="1"/>
    <col min="13060" max="13060" width="21.7109375" style="103" customWidth="1"/>
    <col min="13061" max="13061" width="22.28515625" style="103" customWidth="1"/>
    <col min="13062" max="13062" width="20.140625" style="103" customWidth="1"/>
    <col min="13063" max="13063" width="22.7109375" style="103" customWidth="1"/>
    <col min="13064" max="13064" width="21.7109375" style="103" customWidth="1"/>
    <col min="13065" max="13065" width="22.140625" style="103" customWidth="1"/>
    <col min="13066" max="13066" width="20.140625" style="103" customWidth="1"/>
    <col min="13067" max="13067" width="22.42578125" style="103" customWidth="1"/>
    <col min="13068" max="13068" width="21.7109375" style="103" customWidth="1"/>
    <col min="13069" max="13069" width="22.140625" style="103" customWidth="1"/>
    <col min="13070" max="13070" width="3.42578125" style="103" customWidth="1"/>
    <col min="13071" max="13312" width="11.42578125" style="103"/>
    <col min="13313" max="13313" width="125.85546875" style="103" customWidth="1"/>
    <col min="13314" max="13314" width="20.140625" style="103" customWidth="1"/>
    <col min="13315" max="13315" width="22" style="103" customWidth="1"/>
    <col min="13316" max="13316" width="21.7109375" style="103" customWidth="1"/>
    <col min="13317" max="13317" width="22.28515625" style="103" customWidth="1"/>
    <col min="13318" max="13318" width="20.140625" style="103" customWidth="1"/>
    <col min="13319" max="13319" width="22.7109375" style="103" customWidth="1"/>
    <col min="13320" max="13320" width="21.7109375" style="103" customWidth="1"/>
    <col min="13321" max="13321" width="22.140625" style="103" customWidth="1"/>
    <col min="13322" max="13322" width="20.140625" style="103" customWidth="1"/>
    <col min="13323" max="13323" width="22.42578125" style="103" customWidth="1"/>
    <col min="13324" max="13324" width="21.7109375" style="103" customWidth="1"/>
    <col min="13325" max="13325" width="22.140625" style="103" customWidth="1"/>
    <col min="13326" max="13326" width="3.42578125" style="103" customWidth="1"/>
    <col min="13327" max="13568" width="11.42578125" style="103"/>
    <col min="13569" max="13569" width="125.85546875" style="103" customWidth="1"/>
    <col min="13570" max="13570" width="20.140625" style="103" customWidth="1"/>
    <col min="13571" max="13571" width="22" style="103" customWidth="1"/>
    <col min="13572" max="13572" width="21.7109375" style="103" customWidth="1"/>
    <col min="13573" max="13573" width="22.28515625" style="103" customWidth="1"/>
    <col min="13574" max="13574" width="20.140625" style="103" customWidth="1"/>
    <col min="13575" max="13575" width="22.7109375" style="103" customWidth="1"/>
    <col min="13576" max="13576" width="21.7109375" style="103" customWidth="1"/>
    <col min="13577" max="13577" width="22.140625" style="103" customWidth="1"/>
    <col min="13578" max="13578" width="20.140625" style="103" customWidth="1"/>
    <col min="13579" max="13579" width="22.42578125" style="103" customWidth="1"/>
    <col min="13580" max="13580" width="21.7109375" style="103" customWidth="1"/>
    <col min="13581" max="13581" width="22.140625" style="103" customWidth="1"/>
    <col min="13582" max="13582" width="3.42578125" style="103" customWidth="1"/>
    <col min="13583" max="13824" width="11.42578125" style="103"/>
    <col min="13825" max="13825" width="125.85546875" style="103" customWidth="1"/>
    <col min="13826" max="13826" width="20.140625" style="103" customWidth="1"/>
    <col min="13827" max="13827" width="22" style="103" customWidth="1"/>
    <col min="13828" max="13828" width="21.7109375" style="103" customWidth="1"/>
    <col min="13829" max="13829" width="22.28515625" style="103" customWidth="1"/>
    <col min="13830" max="13830" width="20.140625" style="103" customWidth="1"/>
    <col min="13831" max="13831" width="22.7109375" style="103" customWidth="1"/>
    <col min="13832" max="13832" width="21.7109375" style="103" customWidth="1"/>
    <col min="13833" max="13833" width="22.140625" style="103" customWidth="1"/>
    <col min="13834" max="13834" width="20.140625" style="103" customWidth="1"/>
    <col min="13835" max="13835" width="22.42578125" style="103" customWidth="1"/>
    <col min="13836" max="13836" width="21.7109375" style="103" customWidth="1"/>
    <col min="13837" max="13837" width="22.140625" style="103" customWidth="1"/>
    <col min="13838" max="13838" width="3.42578125" style="103" customWidth="1"/>
    <col min="13839" max="14080" width="11.42578125" style="103"/>
    <col min="14081" max="14081" width="125.85546875" style="103" customWidth="1"/>
    <col min="14082" max="14082" width="20.140625" style="103" customWidth="1"/>
    <col min="14083" max="14083" width="22" style="103" customWidth="1"/>
    <col min="14084" max="14084" width="21.7109375" style="103" customWidth="1"/>
    <col min="14085" max="14085" width="22.28515625" style="103" customWidth="1"/>
    <col min="14086" max="14086" width="20.140625" style="103" customWidth="1"/>
    <col min="14087" max="14087" width="22.7109375" style="103" customWidth="1"/>
    <col min="14088" max="14088" width="21.7109375" style="103" customWidth="1"/>
    <col min="14089" max="14089" width="22.140625" style="103" customWidth="1"/>
    <col min="14090" max="14090" width="20.140625" style="103" customWidth="1"/>
    <col min="14091" max="14091" width="22.42578125" style="103" customWidth="1"/>
    <col min="14092" max="14092" width="21.7109375" style="103" customWidth="1"/>
    <col min="14093" max="14093" width="22.140625" style="103" customWidth="1"/>
    <col min="14094" max="14094" width="3.42578125" style="103" customWidth="1"/>
    <col min="14095" max="14336" width="11.42578125" style="103"/>
    <col min="14337" max="14337" width="125.85546875" style="103" customWidth="1"/>
    <col min="14338" max="14338" width="20.140625" style="103" customWidth="1"/>
    <col min="14339" max="14339" width="22" style="103" customWidth="1"/>
    <col min="14340" max="14340" width="21.7109375" style="103" customWidth="1"/>
    <col min="14341" max="14341" width="22.28515625" style="103" customWidth="1"/>
    <col min="14342" max="14342" width="20.140625" style="103" customWidth="1"/>
    <col min="14343" max="14343" width="22.7109375" style="103" customWidth="1"/>
    <col min="14344" max="14344" width="21.7109375" style="103" customWidth="1"/>
    <col min="14345" max="14345" width="22.140625" style="103" customWidth="1"/>
    <col min="14346" max="14346" width="20.140625" style="103" customWidth="1"/>
    <col min="14347" max="14347" width="22.42578125" style="103" customWidth="1"/>
    <col min="14348" max="14348" width="21.7109375" style="103" customWidth="1"/>
    <col min="14349" max="14349" width="22.140625" style="103" customWidth="1"/>
    <col min="14350" max="14350" width="3.42578125" style="103" customWidth="1"/>
    <col min="14351" max="14592" width="11.42578125" style="103"/>
    <col min="14593" max="14593" width="125.85546875" style="103" customWidth="1"/>
    <col min="14594" max="14594" width="20.140625" style="103" customWidth="1"/>
    <col min="14595" max="14595" width="22" style="103" customWidth="1"/>
    <col min="14596" max="14596" width="21.7109375" style="103" customWidth="1"/>
    <col min="14597" max="14597" width="22.28515625" style="103" customWidth="1"/>
    <col min="14598" max="14598" width="20.140625" style="103" customWidth="1"/>
    <col min="14599" max="14599" width="22.7109375" style="103" customWidth="1"/>
    <col min="14600" max="14600" width="21.7109375" style="103" customWidth="1"/>
    <col min="14601" max="14601" width="22.140625" style="103" customWidth="1"/>
    <col min="14602" max="14602" width="20.140625" style="103" customWidth="1"/>
    <col min="14603" max="14603" width="22.42578125" style="103" customWidth="1"/>
    <col min="14604" max="14604" width="21.7109375" style="103" customWidth="1"/>
    <col min="14605" max="14605" width="22.140625" style="103" customWidth="1"/>
    <col min="14606" max="14606" width="3.42578125" style="103" customWidth="1"/>
    <col min="14607" max="14848" width="11.42578125" style="103"/>
    <col min="14849" max="14849" width="125.85546875" style="103" customWidth="1"/>
    <col min="14850" max="14850" width="20.140625" style="103" customWidth="1"/>
    <col min="14851" max="14851" width="22" style="103" customWidth="1"/>
    <col min="14852" max="14852" width="21.7109375" style="103" customWidth="1"/>
    <col min="14853" max="14853" width="22.28515625" style="103" customWidth="1"/>
    <col min="14854" max="14854" width="20.140625" style="103" customWidth="1"/>
    <col min="14855" max="14855" width="22.7109375" style="103" customWidth="1"/>
    <col min="14856" max="14856" width="21.7109375" style="103" customWidth="1"/>
    <col min="14857" max="14857" width="22.140625" style="103" customWidth="1"/>
    <col min="14858" max="14858" width="20.140625" style="103" customWidth="1"/>
    <col min="14859" max="14859" width="22.42578125" style="103" customWidth="1"/>
    <col min="14860" max="14860" width="21.7109375" style="103" customWidth="1"/>
    <col min="14861" max="14861" width="22.140625" style="103" customWidth="1"/>
    <col min="14862" max="14862" width="3.42578125" style="103" customWidth="1"/>
    <col min="14863" max="15104" width="11.42578125" style="103"/>
    <col min="15105" max="15105" width="125.85546875" style="103" customWidth="1"/>
    <col min="15106" max="15106" width="20.140625" style="103" customWidth="1"/>
    <col min="15107" max="15107" width="22" style="103" customWidth="1"/>
    <col min="15108" max="15108" width="21.7109375" style="103" customWidth="1"/>
    <col min="15109" max="15109" width="22.28515625" style="103" customWidth="1"/>
    <col min="15110" max="15110" width="20.140625" style="103" customWidth="1"/>
    <col min="15111" max="15111" width="22.7109375" style="103" customWidth="1"/>
    <col min="15112" max="15112" width="21.7109375" style="103" customWidth="1"/>
    <col min="15113" max="15113" width="22.140625" style="103" customWidth="1"/>
    <col min="15114" max="15114" width="20.140625" style="103" customWidth="1"/>
    <col min="15115" max="15115" width="22.42578125" style="103" customWidth="1"/>
    <col min="15116" max="15116" width="21.7109375" style="103" customWidth="1"/>
    <col min="15117" max="15117" width="22.140625" style="103" customWidth="1"/>
    <col min="15118" max="15118" width="3.42578125" style="103" customWidth="1"/>
    <col min="15119" max="15360" width="11.42578125" style="103"/>
    <col min="15361" max="15361" width="125.85546875" style="103" customWidth="1"/>
    <col min="15362" max="15362" width="20.140625" style="103" customWidth="1"/>
    <col min="15363" max="15363" width="22" style="103" customWidth="1"/>
    <col min="15364" max="15364" width="21.7109375" style="103" customWidth="1"/>
    <col min="15365" max="15365" width="22.28515625" style="103" customWidth="1"/>
    <col min="15366" max="15366" width="20.140625" style="103" customWidth="1"/>
    <col min="15367" max="15367" width="22.7109375" style="103" customWidth="1"/>
    <col min="15368" max="15368" width="21.7109375" style="103" customWidth="1"/>
    <col min="15369" max="15369" width="22.140625" style="103" customWidth="1"/>
    <col min="15370" max="15370" width="20.140625" style="103" customWidth="1"/>
    <col min="15371" max="15371" width="22.42578125" style="103" customWidth="1"/>
    <col min="15372" max="15372" width="21.7109375" style="103" customWidth="1"/>
    <col min="15373" max="15373" width="22.140625" style="103" customWidth="1"/>
    <col min="15374" max="15374" width="3.42578125" style="103" customWidth="1"/>
    <col min="15375" max="15616" width="11.42578125" style="103"/>
    <col min="15617" max="15617" width="125.85546875" style="103" customWidth="1"/>
    <col min="15618" max="15618" width="20.140625" style="103" customWidth="1"/>
    <col min="15619" max="15619" width="22" style="103" customWidth="1"/>
    <col min="15620" max="15620" width="21.7109375" style="103" customWidth="1"/>
    <col min="15621" max="15621" width="22.28515625" style="103" customWidth="1"/>
    <col min="15622" max="15622" width="20.140625" style="103" customWidth="1"/>
    <col min="15623" max="15623" width="22.7109375" style="103" customWidth="1"/>
    <col min="15624" max="15624" width="21.7109375" style="103" customWidth="1"/>
    <col min="15625" max="15625" width="22.140625" style="103" customWidth="1"/>
    <col min="15626" max="15626" width="20.140625" style="103" customWidth="1"/>
    <col min="15627" max="15627" width="22.42578125" style="103" customWidth="1"/>
    <col min="15628" max="15628" width="21.7109375" style="103" customWidth="1"/>
    <col min="15629" max="15629" width="22.140625" style="103" customWidth="1"/>
    <col min="15630" max="15630" width="3.42578125" style="103" customWidth="1"/>
    <col min="15631" max="15872" width="11.42578125" style="103"/>
    <col min="15873" max="15873" width="125.85546875" style="103" customWidth="1"/>
    <col min="15874" max="15874" width="20.140625" style="103" customWidth="1"/>
    <col min="15875" max="15875" width="22" style="103" customWidth="1"/>
    <col min="15876" max="15876" width="21.7109375" style="103" customWidth="1"/>
    <col min="15877" max="15877" width="22.28515625" style="103" customWidth="1"/>
    <col min="15878" max="15878" width="20.140625" style="103" customWidth="1"/>
    <col min="15879" max="15879" width="22.7109375" style="103" customWidth="1"/>
    <col min="15880" max="15880" width="21.7109375" style="103" customWidth="1"/>
    <col min="15881" max="15881" width="22.140625" style="103" customWidth="1"/>
    <col min="15882" max="15882" width="20.140625" style="103" customWidth="1"/>
    <col min="15883" max="15883" width="22.42578125" style="103" customWidth="1"/>
    <col min="15884" max="15884" width="21.7109375" style="103" customWidth="1"/>
    <col min="15885" max="15885" width="22.140625" style="103" customWidth="1"/>
    <col min="15886" max="15886" width="3.42578125" style="103" customWidth="1"/>
    <col min="15887" max="16128" width="11.42578125" style="103"/>
    <col min="16129" max="16129" width="125.85546875" style="103" customWidth="1"/>
    <col min="16130" max="16130" width="20.140625" style="103" customWidth="1"/>
    <col min="16131" max="16131" width="22" style="103" customWidth="1"/>
    <col min="16132" max="16132" width="21.7109375" style="103" customWidth="1"/>
    <col min="16133" max="16133" width="22.28515625" style="103" customWidth="1"/>
    <col min="16134" max="16134" width="20.140625" style="103" customWidth="1"/>
    <col min="16135" max="16135" width="22.7109375" style="103" customWidth="1"/>
    <col min="16136" max="16136" width="21.7109375" style="103" customWidth="1"/>
    <col min="16137" max="16137" width="22.140625" style="103" customWidth="1"/>
    <col min="16138" max="16138" width="20.140625" style="103" customWidth="1"/>
    <col min="16139" max="16139" width="22.42578125" style="103" customWidth="1"/>
    <col min="16140" max="16140" width="21.7109375" style="103" customWidth="1"/>
    <col min="16141" max="16141" width="22.140625" style="103" customWidth="1"/>
    <col min="16142" max="16142" width="3.42578125" style="103" customWidth="1"/>
    <col min="16143" max="16384" width="11.42578125" style="103"/>
  </cols>
  <sheetData>
    <row r="1" spans="1:14" s="161" customFormat="1" ht="5.25" hidden="1" customHeight="1">
      <c r="A1" s="318"/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20"/>
    </row>
    <row r="2" spans="1:14" s="252" customFormat="1" ht="70.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321"/>
    </row>
    <row r="3" spans="1:14" s="252" customFormat="1" ht="42.75" customHeight="1">
      <c r="A3" s="1030" t="s">
        <v>466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321"/>
    </row>
    <row r="4" spans="1:14" s="252" customFormat="1" ht="40.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321"/>
    </row>
    <row r="5" spans="1:14" s="254" customFormat="1" ht="74.2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322"/>
    </row>
    <row r="6" spans="1:14" ht="6" customHeight="1"/>
    <row r="7" spans="1:14" ht="19.5" customHeight="1">
      <c r="A7" s="255"/>
      <c r="B7" s="256"/>
      <c r="C7" s="256"/>
      <c r="D7" s="257"/>
      <c r="E7" s="257"/>
      <c r="F7" s="256"/>
      <c r="G7" s="257"/>
      <c r="H7" s="256"/>
      <c r="I7" s="256"/>
      <c r="J7" s="257"/>
      <c r="K7" s="257"/>
      <c r="L7" s="256"/>
      <c r="M7" s="257"/>
      <c r="N7" s="324"/>
    </row>
    <row r="8" spans="1:14" s="325" customFormat="1" ht="33.75" customHeight="1">
      <c r="A8" s="259"/>
      <c r="B8" s="1040" t="s">
        <v>80</v>
      </c>
      <c r="C8" s="1040"/>
      <c r="D8" s="1040"/>
      <c r="E8" s="1040"/>
      <c r="F8" s="1040" t="s">
        <v>84</v>
      </c>
      <c r="G8" s="1040"/>
      <c r="H8" s="1040"/>
      <c r="I8" s="1040"/>
      <c r="J8" s="1040" t="s">
        <v>85</v>
      </c>
      <c r="K8" s="1040"/>
      <c r="L8" s="1040"/>
      <c r="M8" s="1040"/>
    </row>
    <row r="9" spans="1:14" s="327" customFormat="1" ht="7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326"/>
    </row>
    <row r="10" spans="1:14" s="328" customFormat="1" ht="66.75" customHeight="1">
      <c r="A10" s="266" t="s">
        <v>418</v>
      </c>
      <c r="B10" s="267">
        <v>85.786860000000004</v>
      </c>
      <c r="C10" s="267">
        <v>82733.704849999995</v>
      </c>
      <c r="D10" s="267">
        <v>80879.460229999997</v>
      </c>
      <c r="E10" s="267">
        <v>163698.95194</v>
      </c>
      <c r="F10" s="267">
        <v>27.574339999999999</v>
      </c>
      <c r="G10" s="267">
        <v>58196.809689999995</v>
      </c>
      <c r="H10" s="267">
        <v>87790.256590000005</v>
      </c>
      <c r="I10" s="267">
        <v>146014.64061999999</v>
      </c>
      <c r="J10" s="267">
        <v>2164.3740200000002</v>
      </c>
      <c r="K10" s="267">
        <v>145295.26886000001</v>
      </c>
      <c r="L10" s="267">
        <v>217261.98330219998</v>
      </c>
      <c r="M10" s="267">
        <v>364721.62618220004</v>
      </c>
      <c r="N10" s="325"/>
    </row>
    <row r="11" spans="1:14" s="328" customFormat="1" ht="66.75" customHeight="1">
      <c r="A11" s="266" t="s">
        <v>419</v>
      </c>
      <c r="B11" s="269">
        <v>0</v>
      </c>
      <c r="C11" s="269">
        <v>0</v>
      </c>
      <c r="D11" s="269">
        <v>328.34459999999996</v>
      </c>
      <c r="E11" s="269">
        <v>328.34459999999996</v>
      </c>
      <c r="F11" s="269">
        <v>0</v>
      </c>
      <c r="G11" s="269">
        <v>29.274750000000001</v>
      </c>
      <c r="H11" s="267">
        <v>28</v>
      </c>
      <c r="I11" s="267">
        <v>57.274749999999997</v>
      </c>
      <c r="J11" s="267">
        <v>0</v>
      </c>
      <c r="K11" s="267">
        <v>108.48939999999999</v>
      </c>
      <c r="L11" s="267">
        <v>889.55885999999998</v>
      </c>
      <c r="M11" s="267">
        <v>998.04826000000003</v>
      </c>
      <c r="N11" s="325"/>
    </row>
    <row r="12" spans="1:14" s="328" customFormat="1" ht="66.75" customHeight="1">
      <c r="A12" s="266" t="s">
        <v>420</v>
      </c>
      <c r="B12" s="269">
        <v>0</v>
      </c>
      <c r="C12" s="269">
        <v>13.72</v>
      </c>
      <c r="D12" s="269">
        <v>0</v>
      </c>
      <c r="E12" s="269">
        <v>13.72</v>
      </c>
      <c r="F12" s="269">
        <v>6.86</v>
      </c>
      <c r="G12" s="269">
        <v>20.58</v>
      </c>
      <c r="H12" s="267">
        <v>0</v>
      </c>
      <c r="I12" s="267">
        <v>27.44</v>
      </c>
      <c r="J12" s="267">
        <v>0</v>
      </c>
      <c r="K12" s="267">
        <v>45</v>
      </c>
      <c r="L12" s="267">
        <v>0</v>
      </c>
      <c r="M12" s="267">
        <v>45</v>
      </c>
      <c r="N12" s="325"/>
    </row>
    <row r="13" spans="1:14" s="328" customFormat="1" ht="66.75" customHeight="1">
      <c r="A13" s="266" t="s">
        <v>421</v>
      </c>
      <c r="B13" s="267">
        <v>189.88058999999998</v>
      </c>
      <c r="C13" s="267">
        <v>4873.1572300000007</v>
      </c>
      <c r="D13" s="267">
        <v>12606.59821</v>
      </c>
      <c r="E13" s="267">
        <v>17669.636030000001</v>
      </c>
      <c r="F13" s="267">
        <v>31475.063959999999</v>
      </c>
      <c r="G13" s="267">
        <v>12997.828240000001</v>
      </c>
      <c r="H13" s="267">
        <v>42194.641530000001</v>
      </c>
      <c r="I13" s="267">
        <v>86667.53373000001</v>
      </c>
      <c r="J13" s="267">
        <v>80</v>
      </c>
      <c r="K13" s="267">
        <v>5052.7062100000003</v>
      </c>
      <c r="L13" s="267">
        <v>23922.219089999999</v>
      </c>
      <c r="M13" s="267">
        <v>29054.925299999999</v>
      </c>
      <c r="N13" s="325"/>
    </row>
    <row r="14" spans="1:14" s="328" customFormat="1" ht="66.75" customHeight="1">
      <c r="A14" s="266" t="s">
        <v>422</v>
      </c>
      <c r="B14" s="267">
        <v>71326.414019999997</v>
      </c>
      <c r="C14" s="267">
        <v>130190.14646999999</v>
      </c>
      <c r="D14" s="267">
        <v>113945.05514040001</v>
      </c>
      <c r="E14" s="267">
        <v>315461.61563040002</v>
      </c>
      <c r="F14" s="267">
        <v>28556.645809999998</v>
      </c>
      <c r="G14" s="267">
        <v>65371.851609999998</v>
      </c>
      <c r="H14" s="267">
        <v>150014.73812720002</v>
      </c>
      <c r="I14" s="267">
        <v>243943.23554719999</v>
      </c>
      <c r="J14" s="267">
        <v>20410.431487399997</v>
      </c>
      <c r="K14" s="267">
        <v>145661.00042</v>
      </c>
      <c r="L14" s="267">
        <v>326052.1735714</v>
      </c>
      <c r="M14" s="267">
        <v>492123.60547880002</v>
      </c>
      <c r="N14" s="325"/>
    </row>
    <row r="15" spans="1:14" s="328" customFormat="1" ht="66.75" customHeight="1">
      <c r="A15" s="266" t="s">
        <v>423</v>
      </c>
      <c r="B15" s="267">
        <v>253.58795000000001</v>
      </c>
      <c r="C15" s="267">
        <v>130613.40981999999</v>
      </c>
      <c r="D15" s="267">
        <v>104.622</v>
      </c>
      <c r="E15" s="267">
        <v>130971.61976999999</v>
      </c>
      <c r="F15" s="267">
        <v>6.8289999999999997</v>
      </c>
      <c r="G15" s="267">
        <v>9355.5265811999998</v>
      </c>
      <c r="H15" s="267">
        <v>27136.850690000003</v>
      </c>
      <c r="I15" s="267">
        <v>36499.206271200004</v>
      </c>
      <c r="J15" s="267">
        <v>2245.4</v>
      </c>
      <c r="K15" s="267">
        <v>192.65352999999999</v>
      </c>
      <c r="L15" s="267">
        <v>1154.90345</v>
      </c>
      <c r="M15" s="267">
        <v>3592.9569799999999</v>
      </c>
      <c r="N15" s="325"/>
    </row>
    <row r="16" spans="1:14" s="328" customFormat="1" ht="66.75" customHeight="1">
      <c r="A16" s="266" t="s">
        <v>77</v>
      </c>
      <c r="B16" s="267">
        <v>125048.66903</v>
      </c>
      <c r="C16" s="267">
        <v>221875.35852200002</v>
      </c>
      <c r="D16" s="267">
        <v>352057.79343760002</v>
      </c>
      <c r="E16" s="267">
        <v>698981.82098959992</v>
      </c>
      <c r="F16" s="267">
        <v>118054.67653</v>
      </c>
      <c r="G16" s="267">
        <v>217063.52969999998</v>
      </c>
      <c r="H16" s="267">
        <v>435612.37658780004</v>
      </c>
      <c r="I16" s="267">
        <v>770730.58281779999</v>
      </c>
      <c r="J16" s="267">
        <v>481738.29110999999</v>
      </c>
      <c r="K16" s="267">
        <v>458726.87198079994</v>
      </c>
      <c r="L16" s="267">
        <v>1020126.426814</v>
      </c>
      <c r="M16" s="267">
        <v>1960591.5899047998</v>
      </c>
      <c r="N16" s="325"/>
    </row>
    <row r="17" spans="1:14" s="328" customFormat="1" ht="66.75" customHeight="1">
      <c r="A17" s="266" t="s">
        <v>424</v>
      </c>
      <c r="B17" s="267">
        <v>21702.2937422</v>
      </c>
      <c r="C17" s="267">
        <v>338553.77088919998</v>
      </c>
      <c r="D17" s="267">
        <v>389637.22885780002</v>
      </c>
      <c r="E17" s="267">
        <v>749893.29348919995</v>
      </c>
      <c r="F17" s="267">
        <v>8014.7078300000003</v>
      </c>
      <c r="G17" s="267">
        <v>235352.56661000001</v>
      </c>
      <c r="H17" s="267">
        <v>367184.21250040003</v>
      </c>
      <c r="I17" s="267">
        <v>610551.48694039998</v>
      </c>
      <c r="J17" s="267">
        <v>30898.31566</v>
      </c>
      <c r="K17" s="267">
        <v>386016.57798479998</v>
      </c>
      <c r="L17" s="267">
        <v>487318.47861619998</v>
      </c>
      <c r="M17" s="267">
        <v>904233.37226099998</v>
      </c>
      <c r="N17" s="325"/>
    </row>
    <row r="18" spans="1:14" s="328" customFormat="1" ht="66.75" customHeight="1">
      <c r="A18" s="266" t="s">
        <v>425</v>
      </c>
      <c r="B18" s="267">
        <v>677.83783999999991</v>
      </c>
      <c r="C18" s="267">
        <v>15148.407439999999</v>
      </c>
      <c r="D18" s="267">
        <v>42620.006303400005</v>
      </c>
      <c r="E18" s="267">
        <v>58446.251583400001</v>
      </c>
      <c r="F18" s="267">
        <v>3107.3060800000003</v>
      </c>
      <c r="G18" s="267">
        <v>12945.074960000002</v>
      </c>
      <c r="H18" s="267">
        <v>44613.796672199998</v>
      </c>
      <c r="I18" s="267">
        <v>60666.177712199998</v>
      </c>
      <c r="J18" s="267">
        <v>122.26213</v>
      </c>
      <c r="K18" s="267">
        <v>18573.749469999999</v>
      </c>
      <c r="L18" s="267">
        <v>46521.956132399995</v>
      </c>
      <c r="M18" s="267">
        <v>65217.9677324</v>
      </c>
      <c r="N18" s="325"/>
    </row>
    <row r="19" spans="1:14" s="328" customFormat="1" ht="66.75" customHeight="1">
      <c r="A19" s="266" t="s">
        <v>426</v>
      </c>
      <c r="B19" s="267">
        <v>1114.5596200000002</v>
      </c>
      <c r="C19" s="267">
        <v>92295.068818</v>
      </c>
      <c r="D19" s="267">
        <v>200186.29454159999</v>
      </c>
      <c r="E19" s="267">
        <v>293595.92297960003</v>
      </c>
      <c r="F19" s="267">
        <v>3679.5220800000002</v>
      </c>
      <c r="G19" s="267">
        <v>64550.897380000002</v>
      </c>
      <c r="H19" s="267">
        <v>280261.6169426</v>
      </c>
      <c r="I19" s="267">
        <v>348492.0364026</v>
      </c>
      <c r="J19" s="267">
        <v>952.45007999999996</v>
      </c>
      <c r="K19" s="267">
        <v>76411.155339999998</v>
      </c>
      <c r="L19" s="267">
        <v>254013.07489980001</v>
      </c>
      <c r="M19" s="267">
        <v>331376.68031980004</v>
      </c>
      <c r="N19" s="325"/>
    </row>
    <row r="20" spans="1:14" s="328" customFormat="1" ht="66.75" customHeight="1">
      <c r="A20" s="266" t="s">
        <v>427</v>
      </c>
      <c r="B20" s="267">
        <v>25</v>
      </c>
      <c r="C20" s="267">
        <v>942.81128999999999</v>
      </c>
      <c r="D20" s="267">
        <v>7977.3888699999998</v>
      </c>
      <c r="E20" s="267">
        <v>8945.2001600000003</v>
      </c>
      <c r="F20" s="267">
        <v>69.603039999999993</v>
      </c>
      <c r="G20" s="267">
        <v>976.23325</v>
      </c>
      <c r="H20" s="267">
        <v>11098.01945</v>
      </c>
      <c r="I20" s="267">
        <v>12143.855740000001</v>
      </c>
      <c r="J20" s="267">
        <v>193.13220999999999</v>
      </c>
      <c r="K20" s="267">
        <v>2408.9248700000003</v>
      </c>
      <c r="L20" s="267">
        <v>14208.22027</v>
      </c>
      <c r="M20" s="267">
        <v>16810.27735</v>
      </c>
      <c r="N20" s="325"/>
    </row>
    <row r="21" spans="1:14" s="328" customFormat="1" ht="66.75" customHeight="1">
      <c r="A21" s="266" t="s">
        <v>428</v>
      </c>
      <c r="B21" s="267">
        <v>8266.9683791999996</v>
      </c>
      <c r="C21" s="267">
        <v>52802.581429999998</v>
      </c>
      <c r="D21" s="267">
        <v>1120478.1748773998</v>
      </c>
      <c r="E21" s="267">
        <v>1181547.7246866</v>
      </c>
      <c r="F21" s="267">
        <v>3249.4216699999997</v>
      </c>
      <c r="G21" s="267">
        <v>37733.255797400001</v>
      </c>
      <c r="H21" s="267">
        <v>975920.25380060007</v>
      </c>
      <c r="I21" s="267">
        <v>1016902.931268</v>
      </c>
      <c r="J21" s="267">
        <v>11632.5191</v>
      </c>
      <c r="K21" s="267">
        <v>39309.608711400004</v>
      </c>
      <c r="L21" s="267">
        <v>1787705.6893750001</v>
      </c>
      <c r="M21" s="267">
        <v>1838647.8171863998</v>
      </c>
      <c r="N21" s="325"/>
    </row>
    <row r="22" spans="1:14" s="328" customFormat="1" ht="66.75" customHeight="1">
      <c r="A22" s="266" t="s">
        <v>429</v>
      </c>
      <c r="B22" s="267">
        <v>0</v>
      </c>
      <c r="C22" s="267">
        <v>930.64740000000006</v>
      </c>
      <c r="D22" s="267">
        <v>64310.620539999996</v>
      </c>
      <c r="E22" s="267">
        <v>65241.267939999998</v>
      </c>
      <c r="F22" s="267">
        <v>0</v>
      </c>
      <c r="G22" s="267">
        <v>1925.4823799999999</v>
      </c>
      <c r="H22" s="267">
        <v>98576.0196</v>
      </c>
      <c r="I22" s="267">
        <v>100501.50198</v>
      </c>
      <c r="J22" s="267">
        <v>90.802999999999997</v>
      </c>
      <c r="K22" s="267">
        <v>2331.94632</v>
      </c>
      <c r="L22" s="267">
        <v>102866.88192</v>
      </c>
      <c r="M22" s="267">
        <v>105289.63123999999</v>
      </c>
      <c r="N22" s="325"/>
    </row>
    <row r="23" spans="1:14" s="328" customFormat="1" ht="66.75" customHeight="1">
      <c r="A23" s="266" t="s">
        <v>430</v>
      </c>
      <c r="B23" s="267">
        <v>15.98498</v>
      </c>
      <c r="C23" s="267">
        <v>1246.3774900000001</v>
      </c>
      <c r="D23" s="267">
        <v>8649.2142500000009</v>
      </c>
      <c r="E23" s="267">
        <v>9911.5767200000009</v>
      </c>
      <c r="F23" s="267">
        <v>21.456240000000001</v>
      </c>
      <c r="G23" s="267">
        <v>1477.1874599999999</v>
      </c>
      <c r="H23" s="267">
        <v>1442.5360800000001</v>
      </c>
      <c r="I23" s="267">
        <v>2941.1797799999999</v>
      </c>
      <c r="J23" s="267">
        <v>327.81211999999999</v>
      </c>
      <c r="K23" s="267">
        <v>2086.8099900000002</v>
      </c>
      <c r="L23" s="267">
        <v>2937.5357300000001</v>
      </c>
      <c r="M23" s="267">
        <v>5352.1578399999999</v>
      </c>
      <c r="N23" s="325"/>
    </row>
    <row r="24" spans="1:14" s="328" customFormat="1" ht="66.75" customHeight="1">
      <c r="A24" s="266" t="s">
        <v>431</v>
      </c>
      <c r="B24" s="267">
        <v>557.51005000000009</v>
      </c>
      <c r="C24" s="267">
        <v>26724.565030000002</v>
      </c>
      <c r="D24" s="267">
        <v>98843.401758000007</v>
      </c>
      <c r="E24" s="267">
        <v>126125.476838</v>
      </c>
      <c r="F24" s="267">
        <v>2097.20462</v>
      </c>
      <c r="G24" s="267">
        <v>17503.434149999997</v>
      </c>
      <c r="H24" s="267">
        <v>115383.27507260001</v>
      </c>
      <c r="I24" s="267">
        <v>134983.91384259998</v>
      </c>
      <c r="J24" s="267">
        <v>396.89728000000002</v>
      </c>
      <c r="K24" s="267">
        <v>21722.519769800001</v>
      </c>
      <c r="L24" s="267">
        <v>92701.966305000009</v>
      </c>
      <c r="M24" s="267">
        <v>114821.3833548</v>
      </c>
      <c r="N24" s="325"/>
    </row>
    <row r="25" spans="1:14" s="328" customFormat="1" ht="66.75" customHeight="1">
      <c r="A25" s="266" t="s">
        <v>432</v>
      </c>
      <c r="B25" s="267">
        <v>0</v>
      </c>
      <c r="C25" s="267">
        <v>8.6688899999999993</v>
      </c>
      <c r="D25" s="267">
        <v>0</v>
      </c>
      <c r="E25" s="267">
        <v>8.6688899999999993</v>
      </c>
      <c r="F25" s="267">
        <v>0</v>
      </c>
      <c r="G25" s="267">
        <v>0</v>
      </c>
      <c r="H25" s="267">
        <v>0</v>
      </c>
      <c r="I25" s="267">
        <v>0</v>
      </c>
      <c r="J25" s="267">
        <v>0</v>
      </c>
      <c r="K25" s="267">
        <v>0.24609</v>
      </c>
      <c r="L25" s="267">
        <v>0</v>
      </c>
      <c r="M25" s="267">
        <v>0.24609</v>
      </c>
      <c r="N25" s="325"/>
    </row>
    <row r="26" spans="1:14" s="328" customFormat="1" ht="66.75" customHeight="1">
      <c r="A26" s="266" t="s">
        <v>433</v>
      </c>
      <c r="B26" s="267">
        <v>0</v>
      </c>
      <c r="C26" s="267">
        <v>281.80690999999996</v>
      </c>
      <c r="D26" s="267">
        <v>0</v>
      </c>
      <c r="E26" s="267">
        <v>281.80690999999996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7">
        <v>0</v>
      </c>
      <c r="M26" s="267">
        <v>0</v>
      </c>
      <c r="N26" s="325"/>
    </row>
    <row r="27" spans="1:14" s="330" customFormat="1" ht="92.25" customHeight="1" thickBot="1">
      <c r="A27" s="270" t="s">
        <v>434</v>
      </c>
      <c r="B27" s="271">
        <v>631.11194999999998</v>
      </c>
      <c r="C27" s="271">
        <v>201.6841</v>
      </c>
      <c r="D27" s="271">
        <v>0</v>
      </c>
      <c r="E27" s="271">
        <v>832.79605000000004</v>
      </c>
      <c r="F27" s="271">
        <v>1665.9330600000001</v>
      </c>
      <c r="G27" s="271">
        <v>217.2337</v>
      </c>
      <c r="H27" s="271">
        <v>0</v>
      </c>
      <c r="I27" s="271">
        <v>1883.1667600000001</v>
      </c>
      <c r="J27" s="271">
        <v>589.43499999999995</v>
      </c>
      <c r="K27" s="271">
        <v>385.95934999999997</v>
      </c>
      <c r="L27" s="271">
        <v>21.56757</v>
      </c>
      <c r="M27" s="271">
        <v>996.96192000000008</v>
      </c>
      <c r="N27" s="329"/>
    </row>
    <row r="28" spans="1:14" s="328" customFormat="1" ht="42" customHeight="1" thickTop="1" thickBot="1">
      <c r="A28" s="331" t="s">
        <v>454</v>
      </c>
      <c r="B28" s="332">
        <f>SUM(B10:B27)</f>
        <v>229895.60501140001</v>
      </c>
      <c r="C28" s="332">
        <f t="shared" ref="C28:M28" si="0">SUM(C10:C27)</f>
        <v>1099435.8865792002</v>
      </c>
      <c r="D28" s="332">
        <f t="shared" si="0"/>
        <v>2492624.2036162</v>
      </c>
      <c r="E28" s="332">
        <f t="shared" si="0"/>
        <v>3821955.6952068</v>
      </c>
      <c r="F28" s="332">
        <f t="shared" si="0"/>
        <v>200032.80426</v>
      </c>
      <c r="G28" s="332">
        <f t="shared" si="0"/>
        <v>735716.76625859994</v>
      </c>
      <c r="H28" s="332">
        <f t="shared" si="0"/>
        <v>2637256.5936434004</v>
      </c>
      <c r="I28" s="332">
        <f t="shared" si="0"/>
        <v>3573006.1641619997</v>
      </c>
      <c r="J28" s="332">
        <f t="shared" si="0"/>
        <v>551842.12319740001</v>
      </c>
      <c r="K28" s="332">
        <f t="shared" si="0"/>
        <v>1304329.4882968001</v>
      </c>
      <c r="L28" s="332">
        <f t="shared" si="0"/>
        <v>4377702.6359059988</v>
      </c>
      <c r="M28" s="332">
        <f t="shared" si="0"/>
        <v>6233874.2474001981</v>
      </c>
      <c r="N28" s="325"/>
    </row>
    <row r="29" spans="1:14" ht="11.25" customHeight="1" thickTop="1" thickBot="1">
      <c r="A29" s="276"/>
      <c r="B29" s="277"/>
      <c r="C29" s="278"/>
      <c r="D29" s="278"/>
      <c r="E29" s="278"/>
      <c r="F29" s="278"/>
      <c r="G29" s="278"/>
      <c r="H29" s="277"/>
      <c r="I29" s="277"/>
      <c r="J29" s="277"/>
      <c r="K29" s="277"/>
      <c r="L29" s="277"/>
      <c r="M29" s="277"/>
    </row>
    <row r="30" spans="1:14" ht="33" customHeight="1" thickTop="1">
      <c r="A30" s="333" t="s">
        <v>437</v>
      </c>
      <c r="B30" s="226"/>
      <c r="C30" s="227"/>
      <c r="D30" s="227"/>
      <c r="E30" s="227"/>
      <c r="F30" s="227"/>
      <c r="G30" s="227"/>
      <c r="H30" s="228"/>
      <c r="I30" s="228"/>
      <c r="J30" s="107"/>
      <c r="K30" s="107"/>
      <c r="L30" s="107"/>
      <c r="M30" s="107"/>
    </row>
    <row r="31" spans="1:14" ht="13.5" customHeight="1">
      <c r="A31" s="232"/>
      <c r="B31" s="237"/>
      <c r="C31" s="193"/>
      <c r="D31" s="193"/>
      <c r="E31" s="193"/>
      <c r="F31" s="193"/>
      <c r="G31" s="193"/>
      <c r="H31" s="193"/>
      <c r="I31" s="283"/>
      <c r="J31" s="107"/>
      <c r="K31" s="107"/>
      <c r="L31" s="107"/>
      <c r="M31" s="107"/>
    </row>
    <row r="32" spans="1:14" ht="13.5" customHeight="1">
      <c r="A32" s="232"/>
      <c r="B32" s="237"/>
      <c r="C32" s="193"/>
      <c r="D32" s="193"/>
      <c r="E32" s="193"/>
      <c r="F32" s="193"/>
      <c r="G32" s="193"/>
      <c r="H32" s="193"/>
      <c r="I32" s="28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28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28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28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28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28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28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28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28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28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28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28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28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28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28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28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28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28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28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28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28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28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28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28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28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28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28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28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28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07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07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07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07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07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07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07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07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07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07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07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07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07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07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07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07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07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07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</row>
    <row r="80" spans="1:13">
      <c r="A80" s="232"/>
      <c r="C80" s="237"/>
      <c r="D80" s="237"/>
      <c r="E80" s="237"/>
      <c r="F80" s="237"/>
      <c r="G80" s="237"/>
      <c r="H80" s="237"/>
    </row>
    <row r="81" spans="1:8">
      <c r="A81" s="232"/>
      <c r="C81" s="237"/>
      <c r="D81" s="237"/>
      <c r="E81" s="237"/>
      <c r="F81" s="237"/>
      <c r="G81" s="237"/>
      <c r="H81" s="237"/>
    </row>
    <row r="82" spans="1:8">
      <c r="A82" s="232"/>
      <c r="C82" s="237"/>
      <c r="D82" s="237"/>
      <c r="E82" s="237"/>
      <c r="F82" s="237"/>
      <c r="G82" s="237"/>
      <c r="H82" s="237"/>
    </row>
    <row r="83" spans="1:8">
      <c r="A83" s="235"/>
      <c r="C83" s="237"/>
      <c r="D83" s="237"/>
      <c r="E83" s="237"/>
      <c r="F83" s="237"/>
      <c r="G83" s="237"/>
      <c r="H83" s="237"/>
    </row>
    <row r="84" spans="1:8">
      <c r="A84" s="231"/>
      <c r="C84" s="237"/>
      <c r="D84" s="237"/>
      <c r="E84" s="237"/>
      <c r="F84" s="237"/>
      <c r="G84" s="237"/>
      <c r="H84" s="237"/>
    </row>
    <row r="85" spans="1:8">
      <c r="A85" s="232"/>
      <c r="C85" s="237"/>
      <c r="D85" s="237"/>
      <c r="E85" s="237"/>
      <c r="F85" s="237"/>
      <c r="G85" s="237"/>
      <c r="H85" s="237"/>
    </row>
    <row r="86" spans="1:8">
      <c r="A86" s="232"/>
      <c r="C86" s="237"/>
      <c r="D86" s="237"/>
      <c r="E86" s="237"/>
      <c r="F86" s="237"/>
      <c r="G86" s="237"/>
      <c r="H86" s="237"/>
    </row>
    <row r="87" spans="1:8">
      <c r="A87" s="232"/>
      <c r="C87" s="237"/>
      <c r="D87" s="237"/>
      <c r="E87" s="237"/>
      <c r="F87" s="237"/>
      <c r="G87" s="237"/>
      <c r="H87" s="237"/>
    </row>
    <row r="88" spans="1:8">
      <c r="A88" s="232"/>
      <c r="C88" s="237"/>
      <c r="D88" s="237"/>
      <c r="E88" s="237"/>
      <c r="F88" s="237"/>
      <c r="G88" s="237"/>
      <c r="H88" s="237"/>
    </row>
    <row r="89" spans="1:8">
      <c r="A89" s="232"/>
      <c r="C89" s="237"/>
      <c r="D89" s="237"/>
      <c r="E89" s="237"/>
      <c r="F89" s="237"/>
      <c r="G89" s="237"/>
      <c r="H89" s="237"/>
    </row>
    <row r="90" spans="1:8">
      <c r="A90" s="232"/>
      <c r="C90" s="237"/>
      <c r="D90" s="237"/>
      <c r="E90" s="237"/>
      <c r="F90" s="237"/>
      <c r="G90" s="237"/>
      <c r="H90" s="237"/>
    </row>
    <row r="91" spans="1:8">
      <c r="A91" s="232"/>
      <c r="C91" s="237"/>
      <c r="D91" s="237"/>
      <c r="E91" s="237"/>
      <c r="F91" s="237"/>
      <c r="G91" s="237"/>
      <c r="H91" s="237"/>
    </row>
    <row r="92" spans="1:8">
      <c r="A92" s="232"/>
      <c r="C92" s="237"/>
      <c r="D92" s="237"/>
      <c r="E92" s="237"/>
      <c r="F92" s="237"/>
      <c r="G92" s="237"/>
      <c r="H92" s="237"/>
    </row>
    <row r="93" spans="1:8">
      <c r="A93" s="232"/>
      <c r="C93" s="237"/>
      <c r="D93" s="237"/>
      <c r="E93" s="237"/>
      <c r="F93" s="237"/>
      <c r="G93" s="237"/>
      <c r="H93" s="237"/>
    </row>
    <row r="94" spans="1:8">
      <c r="A94" s="231"/>
      <c r="C94" s="237"/>
      <c r="D94" s="237"/>
      <c r="E94" s="237"/>
      <c r="F94" s="237"/>
      <c r="G94" s="237"/>
      <c r="H94" s="237"/>
    </row>
    <row r="95" spans="1:8">
      <c r="A95" s="232"/>
      <c r="C95" s="237"/>
      <c r="D95" s="237"/>
      <c r="E95" s="237"/>
      <c r="F95" s="237"/>
      <c r="G95" s="237"/>
      <c r="H95" s="237"/>
    </row>
    <row r="96" spans="1:8">
      <c r="A96" s="232"/>
      <c r="C96" s="237"/>
      <c r="D96" s="237"/>
      <c r="E96" s="237"/>
      <c r="F96" s="237"/>
      <c r="G96" s="237"/>
      <c r="H96" s="237"/>
    </row>
    <row r="97" spans="1:8">
      <c r="A97" s="232"/>
      <c r="C97" s="237"/>
      <c r="D97" s="237"/>
      <c r="E97" s="237"/>
      <c r="F97" s="237"/>
      <c r="G97" s="237"/>
      <c r="H97" s="237"/>
    </row>
    <row r="98" spans="1:8">
      <c r="A98" s="238"/>
      <c r="C98" s="237"/>
      <c r="D98" s="237"/>
      <c r="E98" s="237"/>
      <c r="F98" s="237"/>
      <c r="G98" s="237"/>
      <c r="H98" s="237"/>
    </row>
    <row r="99" spans="1:8">
      <c r="A99" s="238"/>
      <c r="C99" s="237"/>
      <c r="D99" s="237"/>
      <c r="E99" s="237"/>
      <c r="F99" s="237"/>
      <c r="G99" s="237"/>
      <c r="H99" s="237"/>
    </row>
    <row r="100" spans="1:8">
      <c r="A100" s="238"/>
      <c r="C100" s="237"/>
      <c r="D100" s="237"/>
      <c r="E100" s="237"/>
      <c r="F100" s="237"/>
      <c r="G100" s="237"/>
      <c r="H100" s="237"/>
    </row>
    <row r="101" spans="1:8">
      <c r="A101" s="238"/>
      <c r="C101" s="237"/>
      <c r="D101" s="237"/>
      <c r="E101" s="237"/>
      <c r="F101" s="237"/>
      <c r="G101" s="237"/>
      <c r="H101" s="237"/>
    </row>
    <row r="102" spans="1:8">
      <c r="A102" s="238"/>
      <c r="C102" s="237"/>
      <c r="D102" s="237"/>
      <c r="E102" s="237"/>
      <c r="F102" s="237"/>
      <c r="G102" s="237"/>
      <c r="H102" s="237"/>
    </row>
    <row r="103" spans="1:8">
      <c r="A103" s="238"/>
      <c r="C103" s="237"/>
      <c r="D103" s="237"/>
      <c r="E103" s="237"/>
      <c r="F103" s="237"/>
      <c r="G103" s="237"/>
      <c r="H103" s="237"/>
    </row>
    <row r="104" spans="1:8">
      <c r="A104" s="238"/>
      <c r="C104" s="237"/>
      <c r="D104" s="237"/>
      <c r="E104" s="237"/>
      <c r="F104" s="237"/>
      <c r="G104" s="237"/>
      <c r="H104" s="237"/>
    </row>
    <row r="105" spans="1:8">
      <c r="A105" s="238"/>
      <c r="C105" s="237"/>
      <c r="D105" s="237"/>
      <c r="E105" s="237"/>
      <c r="F105" s="237"/>
      <c r="G105" s="237"/>
      <c r="H105" s="237"/>
    </row>
    <row r="106" spans="1:8">
      <c r="A106" s="238"/>
      <c r="C106" s="237"/>
      <c r="D106" s="237"/>
      <c r="E106" s="237"/>
      <c r="F106" s="237"/>
      <c r="G106" s="237"/>
      <c r="H106" s="237"/>
    </row>
    <row r="107" spans="1:8" ht="15.75">
      <c r="A107" s="239"/>
      <c r="C107" s="237"/>
      <c r="D107" s="237"/>
      <c r="E107" s="237"/>
      <c r="F107" s="237"/>
      <c r="G107" s="237"/>
      <c r="H107" s="237"/>
    </row>
    <row r="108" spans="1:8" ht="15.75">
      <c r="A108" s="239"/>
      <c r="C108" s="237"/>
      <c r="D108" s="237"/>
      <c r="E108" s="237"/>
      <c r="F108" s="237"/>
      <c r="G108" s="237"/>
      <c r="H108" s="237"/>
    </row>
    <row r="109" spans="1:8" ht="15.75">
      <c r="A109" s="239"/>
      <c r="C109" s="237"/>
      <c r="D109" s="237"/>
      <c r="E109" s="237"/>
      <c r="F109" s="237"/>
      <c r="G109" s="237"/>
      <c r="H109" s="237"/>
    </row>
    <row r="110" spans="1:8" ht="15.75">
      <c r="A110" s="239"/>
      <c r="C110" s="237"/>
      <c r="D110" s="237"/>
      <c r="E110" s="237"/>
      <c r="F110" s="237"/>
      <c r="G110" s="237"/>
      <c r="H110" s="237"/>
    </row>
    <row r="111" spans="1:8" ht="15.75">
      <c r="A111" s="239"/>
      <c r="C111" s="237"/>
      <c r="D111" s="237"/>
      <c r="E111" s="237"/>
      <c r="F111" s="237"/>
      <c r="G111" s="237"/>
      <c r="H111" s="237"/>
    </row>
    <row r="112" spans="1:8" ht="15.75">
      <c r="A112" s="239"/>
      <c r="C112" s="237"/>
      <c r="D112" s="237"/>
      <c r="E112" s="237"/>
      <c r="F112" s="237"/>
      <c r="G112" s="237"/>
      <c r="H112" s="237"/>
    </row>
    <row r="113" spans="1:8" ht="15.75">
      <c r="A113" s="239"/>
      <c r="C113" s="237"/>
      <c r="D113" s="237"/>
      <c r="E113" s="237"/>
      <c r="F113" s="237"/>
      <c r="G113" s="237"/>
      <c r="H113" s="237"/>
    </row>
    <row r="114" spans="1:8" ht="15.75">
      <c r="A114" s="239"/>
      <c r="C114" s="237"/>
      <c r="D114" s="237"/>
      <c r="E114" s="237"/>
      <c r="F114" s="237"/>
      <c r="G114" s="237"/>
      <c r="H114" s="237"/>
    </row>
    <row r="115" spans="1:8" ht="15.75">
      <c r="A115" s="239"/>
      <c r="C115" s="237"/>
      <c r="D115" s="237"/>
      <c r="E115" s="237"/>
      <c r="F115" s="237"/>
      <c r="G115" s="237"/>
      <c r="H115" s="237"/>
    </row>
    <row r="116" spans="1:8" ht="15.75">
      <c r="A116" s="239"/>
      <c r="C116" s="237"/>
      <c r="D116" s="237"/>
      <c r="E116" s="237"/>
      <c r="F116" s="237"/>
      <c r="G116" s="237"/>
      <c r="H116" s="237"/>
    </row>
    <row r="117" spans="1:8" ht="15.75">
      <c r="A117" s="239"/>
      <c r="C117" s="237"/>
      <c r="D117" s="237"/>
      <c r="E117" s="237"/>
      <c r="F117" s="237"/>
      <c r="G117" s="237"/>
      <c r="H117" s="237"/>
    </row>
    <row r="118" spans="1:8" ht="15.75">
      <c r="A118" s="239"/>
      <c r="C118" s="237"/>
      <c r="D118" s="237"/>
      <c r="E118" s="237"/>
      <c r="F118" s="237"/>
      <c r="G118" s="237"/>
      <c r="H118" s="237"/>
    </row>
    <row r="119" spans="1:8" ht="15.75">
      <c r="A119" s="239"/>
      <c r="C119" s="237"/>
      <c r="D119" s="237"/>
      <c r="E119" s="237"/>
      <c r="F119" s="237"/>
      <c r="G119" s="237"/>
      <c r="H119" s="237"/>
    </row>
    <row r="120" spans="1:8" ht="15.75">
      <c r="A120" s="239"/>
    </row>
    <row r="121" spans="1:8" ht="15.75">
      <c r="A121" s="239"/>
    </row>
    <row r="122" spans="1:8" ht="15.75">
      <c r="A122" s="239"/>
    </row>
    <row r="123" spans="1:8" ht="15.75">
      <c r="A123" s="239"/>
    </row>
    <row r="124" spans="1:8" ht="15.75">
      <c r="A124" s="239"/>
    </row>
    <row r="125" spans="1:8" ht="15.75">
      <c r="A125" s="239"/>
    </row>
    <row r="126" spans="1:8" ht="15.75">
      <c r="A126" s="239"/>
    </row>
    <row r="127" spans="1:8" ht="15.75">
      <c r="A127" s="239"/>
    </row>
    <row r="128" spans="1:8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topLeftCell="A2" zoomScale="50" zoomScaleNormal="50" workbookViewId="0">
      <selection activeCell="B10" sqref="B10"/>
    </sheetView>
  </sheetViews>
  <sheetFormatPr defaultColWidth="11.42578125" defaultRowHeight="12.75"/>
  <cols>
    <col min="1" max="1" width="140.85546875" style="195" customWidth="1"/>
    <col min="2" max="2" width="29.140625" style="103" customWidth="1"/>
    <col min="3" max="3" width="31" style="103" customWidth="1"/>
    <col min="4" max="4" width="30.7109375" style="103" customWidth="1"/>
    <col min="5" max="5" width="31.28515625" style="103" customWidth="1"/>
    <col min="6" max="6" width="28.85546875" style="103" customWidth="1"/>
    <col min="7" max="7" width="31" style="103" customWidth="1"/>
    <col min="8" max="8" width="30.7109375" style="103" customWidth="1"/>
    <col min="9" max="9" width="31.28515625" style="103" customWidth="1"/>
    <col min="10" max="10" width="3.42578125" style="323" customWidth="1"/>
    <col min="11" max="256" width="11.42578125" style="103"/>
    <col min="257" max="257" width="140.85546875" style="103" customWidth="1"/>
    <col min="258" max="258" width="29.140625" style="103" customWidth="1"/>
    <col min="259" max="259" width="31" style="103" customWidth="1"/>
    <col min="260" max="260" width="30.7109375" style="103" customWidth="1"/>
    <col min="261" max="261" width="31.28515625" style="103" customWidth="1"/>
    <col min="262" max="262" width="28.85546875" style="103" customWidth="1"/>
    <col min="263" max="263" width="31" style="103" customWidth="1"/>
    <col min="264" max="264" width="30.7109375" style="103" customWidth="1"/>
    <col min="265" max="265" width="31.28515625" style="103" customWidth="1"/>
    <col min="266" max="266" width="3.42578125" style="103" customWidth="1"/>
    <col min="267" max="512" width="11.42578125" style="103"/>
    <col min="513" max="513" width="140.85546875" style="103" customWidth="1"/>
    <col min="514" max="514" width="29.140625" style="103" customWidth="1"/>
    <col min="515" max="515" width="31" style="103" customWidth="1"/>
    <col min="516" max="516" width="30.7109375" style="103" customWidth="1"/>
    <col min="517" max="517" width="31.28515625" style="103" customWidth="1"/>
    <col min="518" max="518" width="28.85546875" style="103" customWidth="1"/>
    <col min="519" max="519" width="31" style="103" customWidth="1"/>
    <col min="520" max="520" width="30.7109375" style="103" customWidth="1"/>
    <col min="521" max="521" width="31.28515625" style="103" customWidth="1"/>
    <col min="522" max="522" width="3.42578125" style="103" customWidth="1"/>
    <col min="523" max="768" width="11.42578125" style="103"/>
    <col min="769" max="769" width="140.85546875" style="103" customWidth="1"/>
    <col min="770" max="770" width="29.140625" style="103" customWidth="1"/>
    <col min="771" max="771" width="31" style="103" customWidth="1"/>
    <col min="772" max="772" width="30.7109375" style="103" customWidth="1"/>
    <col min="773" max="773" width="31.28515625" style="103" customWidth="1"/>
    <col min="774" max="774" width="28.85546875" style="103" customWidth="1"/>
    <col min="775" max="775" width="31" style="103" customWidth="1"/>
    <col min="776" max="776" width="30.7109375" style="103" customWidth="1"/>
    <col min="777" max="777" width="31.28515625" style="103" customWidth="1"/>
    <col min="778" max="778" width="3.42578125" style="103" customWidth="1"/>
    <col min="779" max="1024" width="11.42578125" style="103"/>
    <col min="1025" max="1025" width="140.85546875" style="103" customWidth="1"/>
    <col min="1026" max="1026" width="29.140625" style="103" customWidth="1"/>
    <col min="1027" max="1027" width="31" style="103" customWidth="1"/>
    <col min="1028" max="1028" width="30.7109375" style="103" customWidth="1"/>
    <col min="1029" max="1029" width="31.28515625" style="103" customWidth="1"/>
    <col min="1030" max="1030" width="28.85546875" style="103" customWidth="1"/>
    <col min="1031" max="1031" width="31" style="103" customWidth="1"/>
    <col min="1032" max="1032" width="30.7109375" style="103" customWidth="1"/>
    <col min="1033" max="1033" width="31.28515625" style="103" customWidth="1"/>
    <col min="1034" max="1034" width="3.42578125" style="103" customWidth="1"/>
    <col min="1035" max="1280" width="11.42578125" style="103"/>
    <col min="1281" max="1281" width="140.85546875" style="103" customWidth="1"/>
    <col min="1282" max="1282" width="29.140625" style="103" customWidth="1"/>
    <col min="1283" max="1283" width="31" style="103" customWidth="1"/>
    <col min="1284" max="1284" width="30.7109375" style="103" customWidth="1"/>
    <col min="1285" max="1285" width="31.28515625" style="103" customWidth="1"/>
    <col min="1286" max="1286" width="28.85546875" style="103" customWidth="1"/>
    <col min="1287" max="1287" width="31" style="103" customWidth="1"/>
    <col min="1288" max="1288" width="30.7109375" style="103" customWidth="1"/>
    <col min="1289" max="1289" width="31.28515625" style="103" customWidth="1"/>
    <col min="1290" max="1290" width="3.42578125" style="103" customWidth="1"/>
    <col min="1291" max="1536" width="11.42578125" style="103"/>
    <col min="1537" max="1537" width="140.85546875" style="103" customWidth="1"/>
    <col min="1538" max="1538" width="29.140625" style="103" customWidth="1"/>
    <col min="1539" max="1539" width="31" style="103" customWidth="1"/>
    <col min="1540" max="1540" width="30.7109375" style="103" customWidth="1"/>
    <col min="1541" max="1541" width="31.28515625" style="103" customWidth="1"/>
    <col min="1542" max="1542" width="28.85546875" style="103" customWidth="1"/>
    <col min="1543" max="1543" width="31" style="103" customWidth="1"/>
    <col min="1544" max="1544" width="30.7109375" style="103" customWidth="1"/>
    <col min="1545" max="1545" width="31.28515625" style="103" customWidth="1"/>
    <col min="1546" max="1546" width="3.42578125" style="103" customWidth="1"/>
    <col min="1547" max="1792" width="11.42578125" style="103"/>
    <col min="1793" max="1793" width="140.85546875" style="103" customWidth="1"/>
    <col min="1794" max="1794" width="29.140625" style="103" customWidth="1"/>
    <col min="1795" max="1795" width="31" style="103" customWidth="1"/>
    <col min="1796" max="1796" width="30.7109375" style="103" customWidth="1"/>
    <col min="1797" max="1797" width="31.28515625" style="103" customWidth="1"/>
    <col min="1798" max="1798" width="28.85546875" style="103" customWidth="1"/>
    <col min="1799" max="1799" width="31" style="103" customWidth="1"/>
    <col min="1800" max="1800" width="30.7109375" style="103" customWidth="1"/>
    <col min="1801" max="1801" width="31.28515625" style="103" customWidth="1"/>
    <col min="1802" max="1802" width="3.42578125" style="103" customWidth="1"/>
    <col min="1803" max="2048" width="11.42578125" style="103"/>
    <col min="2049" max="2049" width="140.85546875" style="103" customWidth="1"/>
    <col min="2050" max="2050" width="29.140625" style="103" customWidth="1"/>
    <col min="2051" max="2051" width="31" style="103" customWidth="1"/>
    <col min="2052" max="2052" width="30.7109375" style="103" customWidth="1"/>
    <col min="2053" max="2053" width="31.28515625" style="103" customWidth="1"/>
    <col min="2054" max="2054" width="28.85546875" style="103" customWidth="1"/>
    <col min="2055" max="2055" width="31" style="103" customWidth="1"/>
    <col min="2056" max="2056" width="30.7109375" style="103" customWidth="1"/>
    <col min="2057" max="2057" width="31.28515625" style="103" customWidth="1"/>
    <col min="2058" max="2058" width="3.42578125" style="103" customWidth="1"/>
    <col min="2059" max="2304" width="11.42578125" style="103"/>
    <col min="2305" max="2305" width="140.85546875" style="103" customWidth="1"/>
    <col min="2306" max="2306" width="29.140625" style="103" customWidth="1"/>
    <col min="2307" max="2307" width="31" style="103" customWidth="1"/>
    <col min="2308" max="2308" width="30.7109375" style="103" customWidth="1"/>
    <col min="2309" max="2309" width="31.28515625" style="103" customWidth="1"/>
    <col min="2310" max="2310" width="28.85546875" style="103" customWidth="1"/>
    <col min="2311" max="2311" width="31" style="103" customWidth="1"/>
    <col min="2312" max="2312" width="30.7109375" style="103" customWidth="1"/>
    <col min="2313" max="2313" width="31.28515625" style="103" customWidth="1"/>
    <col min="2314" max="2314" width="3.42578125" style="103" customWidth="1"/>
    <col min="2315" max="2560" width="11.42578125" style="103"/>
    <col min="2561" max="2561" width="140.85546875" style="103" customWidth="1"/>
    <col min="2562" max="2562" width="29.140625" style="103" customWidth="1"/>
    <col min="2563" max="2563" width="31" style="103" customWidth="1"/>
    <col min="2564" max="2564" width="30.7109375" style="103" customWidth="1"/>
    <col min="2565" max="2565" width="31.28515625" style="103" customWidth="1"/>
    <col min="2566" max="2566" width="28.85546875" style="103" customWidth="1"/>
    <col min="2567" max="2567" width="31" style="103" customWidth="1"/>
    <col min="2568" max="2568" width="30.7109375" style="103" customWidth="1"/>
    <col min="2569" max="2569" width="31.28515625" style="103" customWidth="1"/>
    <col min="2570" max="2570" width="3.42578125" style="103" customWidth="1"/>
    <col min="2571" max="2816" width="11.42578125" style="103"/>
    <col min="2817" max="2817" width="140.85546875" style="103" customWidth="1"/>
    <col min="2818" max="2818" width="29.140625" style="103" customWidth="1"/>
    <col min="2819" max="2819" width="31" style="103" customWidth="1"/>
    <col min="2820" max="2820" width="30.7109375" style="103" customWidth="1"/>
    <col min="2821" max="2821" width="31.28515625" style="103" customWidth="1"/>
    <col min="2822" max="2822" width="28.85546875" style="103" customWidth="1"/>
    <col min="2823" max="2823" width="31" style="103" customWidth="1"/>
    <col min="2824" max="2824" width="30.7109375" style="103" customWidth="1"/>
    <col min="2825" max="2825" width="31.28515625" style="103" customWidth="1"/>
    <col min="2826" max="2826" width="3.42578125" style="103" customWidth="1"/>
    <col min="2827" max="3072" width="11.42578125" style="103"/>
    <col min="3073" max="3073" width="140.85546875" style="103" customWidth="1"/>
    <col min="3074" max="3074" width="29.140625" style="103" customWidth="1"/>
    <col min="3075" max="3075" width="31" style="103" customWidth="1"/>
    <col min="3076" max="3076" width="30.7109375" style="103" customWidth="1"/>
    <col min="3077" max="3077" width="31.28515625" style="103" customWidth="1"/>
    <col min="3078" max="3078" width="28.85546875" style="103" customWidth="1"/>
    <col min="3079" max="3079" width="31" style="103" customWidth="1"/>
    <col min="3080" max="3080" width="30.7109375" style="103" customWidth="1"/>
    <col min="3081" max="3081" width="31.28515625" style="103" customWidth="1"/>
    <col min="3082" max="3082" width="3.42578125" style="103" customWidth="1"/>
    <col min="3083" max="3328" width="11.42578125" style="103"/>
    <col min="3329" max="3329" width="140.85546875" style="103" customWidth="1"/>
    <col min="3330" max="3330" width="29.140625" style="103" customWidth="1"/>
    <col min="3331" max="3331" width="31" style="103" customWidth="1"/>
    <col min="3332" max="3332" width="30.7109375" style="103" customWidth="1"/>
    <col min="3333" max="3333" width="31.28515625" style="103" customWidth="1"/>
    <col min="3334" max="3334" width="28.85546875" style="103" customWidth="1"/>
    <col min="3335" max="3335" width="31" style="103" customWidth="1"/>
    <col min="3336" max="3336" width="30.7109375" style="103" customWidth="1"/>
    <col min="3337" max="3337" width="31.28515625" style="103" customWidth="1"/>
    <col min="3338" max="3338" width="3.42578125" style="103" customWidth="1"/>
    <col min="3339" max="3584" width="11.42578125" style="103"/>
    <col min="3585" max="3585" width="140.85546875" style="103" customWidth="1"/>
    <col min="3586" max="3586" width="29.140625" style="103" customWidth="1"/>
    <col min="3587" max="3587" width="31" style="103" customWidth="1"/>
    <col min="3588" max="3588" width="30.7109375" style="103" customWidth="1"/>
    <col min="3589" max="3589" width="31.28515625" style="103" customWidth="1"/>
    <col min="3590" max="3590" width="28.85546875" style="103" customWidth="1"/>
    <col min="3591" max="3591" width="31" style="103" customWidth="1"/>
    <col min="3592" max="3592" width="30.7109375" style="103" customWidth="1"/>
    <col min="3593" max="3593" width="31.28515625" style="103" customWidth="1"/>
    <col min="3594" max="3594" width="3.42578125" style="103" customWidth="1"/>
    <col min="3595" max="3840" width="11.42578125" style="103"/>
    <col min="3841" max="3841" width="140.85546875" style="103" customWidth="1"/>
    <col min="3842" max="3842" width="29.140625" style="103" customWidth="1"/>
    <col min="3843" max="3843" width="31" style="103" customWidth="1"/>
    <col min="3844" max="3844" width="30.7109375" style="103" customWidth="1"/>
    <col min="3845" max="3845" width="31.28515625" style="103" customWidth="1"/>
    <col min="3846" max="3846" width="28.85546875" style="103" customWidth="1"/>
    <col min="3847" max="3847" width="31" style="103" customWidth="1"/>
    <col min="3848" max="3848" width="30.7109375" style="103" customWidth="1"/>
    <col min="3849" max="3849" width="31.28515625" style="103" customWidth="1"/>
    <col min="3850" max="3850" width="3.42578125" style="103" customWidth="1"/>
    <col min="3851" max="4096" width="11.42578125" style="103"/>
    <col min="4097" max="4097" width="140.85546875" style="103" customWidth="1"/>
    <col min="4098" max="4098" width="29.140625" style="103" customWidth="1"/>
    <col min="4099" max="4099" width="31" style="103" customWidth="1"/>
    <col min="4100" max="4100" width="30.7109375" style="103" customWidth="1"/>
    <col min="4101" max="4101" width="31.28515625" style="103" customWidth="1"/>
    <col min="4102" max="4102" width="28.85546875" style="103" customWidth="1"/>
    <col min="4103" max="4103" width="31" style="103" customWidth="1"/>
    <col min="4104" max="4104" width="30.7109375" style="103" customWidth="1"/>
    <col min="4105" max="4105" width="31.28515625" style="103" customWidth="1"/>
    <col min="4106" max="4106" width="3.42578125" style="103" customWidth="1"/>
    <col min="4107" max="4352" width="11.42578125" style="103"/>
    <col min="4353" max="4353" width="140.85546875" style="103" customWidth="1"/>
    <col min="4354" max="4354" width="29.140625" style="103" customWidth="1"/>
    <col min="4355" max="4355" width="31" style="103" customWidth="1"/>
    <col min="4356" max="4356" width="30.7109375" style="103" customWidth="1"/>
    <col min="4357" max="4357" width="31.28515625" style="103" customWidth="1"/>
    <col min="4358" max="4358" width="28.85546875" style="103" customWidth="1"/>
    <col min="4359" max="4359" width="31" style="103" customWidth="1"/>
    <col min="4360" max="4360" width="30.7109375" style="103" customWidth="1"/>
    <col min="4361" max="4361" width="31.28515625" style="103" customWidth="1"/>
    <col min="4362" max="4362" width="3.42578125" style="103" customWidth="1"/>
    <col min="4363" max="4608" width="11.42578125" style="103"/>
    <col min="4609" max="4609" width="140.85546875" style="103" customWidth="1"/>
    <col min="4610" max="4610" width="29.140625" style="103" customWidth="1"/>
    <col min="4611" max="4611" width="31" style="103" customWidth="1"/>
    <col min="4612" max="4612" width="30.7109375" style="103" customWidth="1"/>
    <col min="4613" max="4613" width="31.28515625" style="103" customWidth="1"/>
    <col min="4614" max="4614" width="28.85546875" style="103" customWidth="1"/>
    <col min="4615" max="4615" width="31" style="103" customWidth="1"/>
    <col min="4616" max="4616" width="30.7109375" style="103" customWidth="1"/>
    <col min="4617" max="4617" width="31.28515625" style="103" customWidth="1"/>
    <col min="4618" max="4618" width="3.42578125" style="103" customWidth="1"/>
    <col min="4619" max="4864" width="11.42578125" style="103"/>
    <col min="4865" max="4865" width="140.85546875" style="103" customWidth="1"/>
    <col min="4866" max="4866" width="29.140625" style="103" customWidth="1"/>
    <col min="4867" max="4867" width="31" style="103" customWidth="1"/>
    <col min="4868" max="4868" width="30.7109375" style="103" customWidth="1"/>
    <col min="4869" max="4869" width="31.28515625" style="103" customWidth="1"/>
    <col min="4870" max="4870" width="28.85546875" style="103" customWidth="1"/>
    <col min="4871" max="4871" width="31" style="103" customWidth="1"/>
    <col min="4872" max="4872" width="30.7109375" style="103" customWidth="1"/>
    <col min="4873" max="4873" width="31.28515625" style="103" customWidth="1"/>
    <col min="4874" max="4874" width="3.42578125" style="103" customWidth="1"/>
    <col min="4875" max="5120" width="11.42578125" style="103"/>
    <col min="5121" max="5121" width="140.85546875" style="103" customWidth="1"/>
    <col min="5122" max="5122" width="29.140625" style="103" customWidth="1"/>
    <col min="5123" max="5123" width="31" style="103" customWidth="1"/>
    <col min="5124" max="5124" width="30.7109375" style="103" customWidth="1"/>
    <col min="5125" max="5125" width="31.28515625" style="103" customWidth="1"/>
    <col min="5126" max="5126" width="28.85546875" style="103" customWidth="1"/>
    <col min="5127" max="5127" width="31" style="103" customWidth="1"/>
    <col min="5128" max="5128" width="30.7109375" style="103" customWidth="1"/>
    <col min="5129" max="5129" width="31.28515625" style="103" customWidth="1"/>
    <col min="5130" max="5130" width="3.42578125" style="103" customWidth="1"/>
    <col min="5131" max="5376" width="11.42578125" style="103"/>
    <col min="5377" max="5377" width="140.85546875" style="103" customWidth="1"/>
    <col min="5378" max="5378" width="29.140625" style="103" customWidth="1"/>
    <col min="5379" max="5379" width="31" style="103" customWidth="1"/>
    <col min="5380" max="5380" width="30.7109375" style="103" customWidth="1"/>
    <col min="5381" max="5381" width="31.28515625" style="103" customWidth="1"/>
    <col min="5382" max="5382" width="28.85546875" style="103" customWidth="1"/>
    <col min="5383" max="5383" width="31" style="103" customWidth="1"/>
    <col min="5384" max="5384" width="30.7109375" style="103" customWidth="1"/>
    <col min="5385" max="5385" width="31.28515625" style="103" customWidth="1"/>
    <col min="5386" max="5386" width="3.42578125" style="103" customWidth="1"/>
    <col min="5387" max="5632" width="11.42578125" style="103"/>
    <col min="5633" max="5633" width="140.85546875" style="103" customWidth="1"/>
    <col min="5634" max="5634" width="29.140625" style="103" customWidth="1"/>
    <col min="5635" max="5635" width="31" style="103" customWidth="1"/>
    <col min="5636" max="5636" width="30.7109375" style="103" customWidth="1"/>
    <col min="5637" max="5637" width="31.28515625" style="103" customWidth="1"/>
    <col min="5638" max="5638" width="28.85546875" style="103" customWidth="1"/>
    <col min="5639" max="5639" width="31" style="103" customWidth="1"/>
    <col min="5640" max="5640" width="30.7109375" style="103" customWidth="1"/>
    <col min="5641" max="5641" width="31.28515625" style="103" customWidth="1"/>
    <col min="5642" max="5642" width="3.42578125" style="103" customWidth="1"/>
    <col min="5643" max="5888" width="11.42578125" style="103"/>
    <col min="5889" max="5889" width="140.85546875" style="103" customWidth="1"/>
    <col min="5890" max="5890" width="29.140625" style="103" customWidth="1"/>
    <col min="5891" max="5891" width="31" style="103" customWidth="1"/>
    <col min="5892" max="5892" width="30.7109375" style="103" customWidth="1"/>
    <col min="5893" max="5893" width="31.28515625" style="103" customWidth="1"/>
    <col min="5894" max="5894" width="28.85546875" style="103" customWidth="1"/>
    <col min="5895" max="5895" width="31" style="103" customWidth="1"/>
    <col min="5896" max="5896" width="30.7109375" style="103" customWidth="1"/>
    <col min="5897" max="5897" width="31.28515625" style="103" customWidth="1"/>
    <col min="5898" max="5898" width="3.42578125" style="103" customWidth="1"/>
    <col min="5899" max="6144" width="11.42578125" style="103"/>
    <col min="6145" max="6145" width="140.85546875" style="103" customWidth="1"/>
    <col min="6146" max="6146" width="29.140625" style="103" customWidth="1"/>
    <col min="6147" max="6147" width="31" style="103" customWidth="1"/>
    <col min="6148" max="6148" width="30.7109375" style="103" customWidth="1"/>
    <col min="6149" max="6149" width="31.28515625" style="103" customWidth="1"/>
    <col min="6150" max="6150" width="28.85546875" style="103" customWidth="1"/>
    <col min="6151" max="6151" width="31" style="103" customWidth="1"/>
    <col min="6152" max="6152" width="30.7109375" style="103" customWidth="1"/>
    <col min="6153" max="6153" width="31.28515625" style="103" customWidth="1"/>
    <col min="6154" max="6154" width="3.42578125" style="103" customWidth="1"/>
    <col min="6155" max="6400" width="11.42578125" style="103"/>
    <col min="6401" max="6401" width="140.85546875" style="103" customWidth="1"/>
    <col min="6402" max="6402" width="29.140625" style="103" customWidth="1"/>
    <col min="6403" max="6403" width="31" style="103" customWidth="1"/>
    <col min="6404" max="6404" width="30.7109375" style="103" customWidth="1"/>
    <col min="6405" max="6405" width="31.28515625" style="103" customWidth="1"/>
    <col min="6406" max="6406" width="28.85546875" style="103" customWidth="1"/>
    <col min="6407" max="6407" width="31" style="103" customWidth="1"/>
    <col min="6408" max="6408" width="30.7109375" style="103" customWidth="1"/>
    <col min="6409" max="6409" width="31.28515625" style="103" customWidth="1"/>
    <col min="6410" max="6410" width="3.42578125" style="103" customWidth="1"/>
    <col min="6411" max="6656" width="11.42578125" style="103"/>
    <col min="6657" max="6657" width="140.85546875" style="103" customWidth="1"/>
    <col min="6658" max="6658" width="29.140625" style="103" customWidth="1"/>
    <col min="6659" max="6659" width="31" style="103" customWidth="1"/>
    <col min="6660" max="6660" width="30.7109375" style="103" customWidth="1"/>
    <col min="6661" max="6661" width="31.28515625" style="103" customWidth="1"/>
    <col min="6662" max="6662" width="28.85546875" style="103" customWidth="1"/>
    <col min="6663" max="6663" width="31" style="103" customWidth="1"/>
    <col min="6664" max="6664" width="30.7109375" style="103" customWidth="1"/>
    <col min="6665" max="6665" width="31.28515625" style="103" customWidth="1"/>
    <col min="6666" max="6666" width="3.42578125" style="103" customWidth="1"/>
    <col min="6667" max="6912" width="11.42578125" style="103"/>
    <col min="6913" max="6913" width="140.85546875" style="103" customWidth="1"/>
    <col min="6914" max="6914" width="29.140625" style="103" customWidth="1"/>
    <col min="6915" max="6915" width="31" style="103" customWidth="1"/>
    <col min="6916" max="6916" width="30.7109375" style="103" customWidth="1"/>
    <col min="6917" max="6917" width="31.28515625" style="103" customWidth="1"/>
    <col min="6918" max="6918" width="28.85546875" style="103" customWidth="1"/>
    <col min="6919" max="6919" width="31" style="103" customWidth="1"/>
    <col min="6920" max="6920" width="30.7109375" style="103" customWidth="1"/>
    <col min="6921" max="6921" width="31.28515625" style="103" customWidth="1"/>
    <col min="6922" max="6922" width="3.42578125" style="103" customWidth="1"/>
    <col min="6923" max="7168" width="11.42578125" style="103"/>
    <col min="7169" max="7169" width="140.85546875" style="103" customWidth="1"/>
    <col min="7170" max="7170" width="29.140625" style="103" customWidth="1"/>
    <col min="7171" max="7171" width="31" style="103" customWidth="1"/>
    <col min="7172" max="7172" width="30.7109375" style="103" customWidth="1"/>
    <col min="7173" max="7173" width="31.28515625" style="103" customWidth="1"/>
    <col min="7174" max="7174" width="28.85546875" style="103" customWidth="1"/>
    <col min="7175" max="7175" width="31" style="103" customWidth="1"/>
    <col min="7176" max="7176" width="30.7109375" style="103" customWidth="1"/>
    <col min="7177" max="7177" width="31.28515625" style="103" customWidth="1"/>
    <col min="7178" max="7178" width="3.42578125" style="103" customWidth="1"/>
    <col min="7179" max="7424" width="11.42578125" style="103"/>
    <col min="7425" max="7425" width="140.85546875" style="103" customWidth="1"/>
    <col min="7426" max="7426" width="29.140625" style="103" customWidth="1"/>
    <col min="7427" max="7427" width="31" style="103" customWidth="1"/>
    <col min="7428" max="7428" width="30.7109375" style="103" customWidth="1"/>
    <col min="7429" max="7429" width="31.28515625" style="103" customWidth="1"/>
    <col min="7430" max="7430" width="28.85546875" style="103" customWidth="1"/>
    <col min="7431" max="7431" width="31" style="103" customWidth="1"/>
    <col min="7432" max="7432" width="30.7109375" style="103" customWidth="1"/>
    <col min="7433" max="7433" width="31.28515625" style="103" customWidth="1"/>
    <col min="7434" max="7434" width="3.42578125" style="103" customWidth="1"/>
    <col min="7435" max="7680" width="11.42578125" style="103"/>
    <col min="7681" max="7681" width="140.85546875" style="103" customWidth="1"/>
    <col min="7682" max="7682" width="29.140625" style="103" customWidth="1"/>
    <col min="7683" max="7683" width="31" style="103" customWidth="1"/>
    <col min="7684" max="7684" width="30.7109375" style="103" customWidth="1"/>
    <col min="7685" max="7685" width="31.28515625" style="103" customWidth="1"/>
    <col min="7686" max="7686" width="28.85546875" style="103" customWidth="1"/>
    <col min="7687" max="7687" width="31" style="103" customWidth="1"/>
    <col min="7688" max="7688" width="30.7109375" style="103" customWidth="1"/>
    <col min="7689" max="7689" width="31.28515625" style="103" customWidth="1"/>
    <col min="7690" max="7690" width="3.42578125" style="103" customWidth="1"/>
    <col min="7691" max="7936" width="11.42578125" style="103"/>
    <col min="7937" max="7937" width="140.85546875" style="103" customWidth="1"/>
    <col min="7938" max="7938" width="29.140625" style="103" customWidth="1"/>
    <col min="7939" max="7939" width="31" style="103" customWidth="1"/>
    <col min="7940" max="7940" width="30.7109375" style="103" customWidth="1"/>
    <col min="7941" max="7941" width="31.28515625" style="103" customWidth="1"/>
    <col min="7942" max="7942" width="28.85546875" style="103" customWidth="1"/>
    <col min="7943" max="7943" width="31" style="103" customWidth="1"/>
    <col min="7944" max="7944" width="30.7109375" style="103" customWidth="1"/>
    <col min="7945" max="7945" width="31.28515625" style="103" customWidth="1"/>
    <col min="7946" max="7946" width="3.42578125" style="103" customWidth="1"/>
    <col min="7947" max="8192" width="11.42578125" style="103"/>
    <col min="8193" max="8193" width="140.85546875" style="103" customWidth="1"/>
    <col min="8194" max="8194" width="29.140625" style="103" customWidth="1"/>
    <col min="8195" max="8195" width="31" style="103" customWidth="1"/>
    <col min="8196" max="8196" width="30.7109375" style="103" customWidth="1"/>
    <col min="8197" max="8197" width="31.28515625" style="103" customWidth="1"/>
    <col min="8198" max="8198" width="28.85546875" style="103" customWidth="1"/>
    <col min="8199" max="8199" width="31" style="103" customWidth="1"/>
    <col min="8200" max="8200" width="30.7109375" style="103" customWidth="1"/>
    <col min="8201" max="8201" width="31.28515625" style="103" customWidth="1"/>
    <col min="8202" max="8202" width="3.42578125" style="103" customWidth="1"/>
    <col min="8203" max="8448" width="11.42578125" style="103"/>
    <col min="8449" max="8449" width="140.85546875" style="103" customWidth="1"/>
    <col min="8450" max="8450" width="29.140625" style="103" customWidth="1"/>
    <col min="8451" max="8451" width="31" style="103" customWidth="1"/>
    <col min="8452" max="8452" width="30.7109375" style="103" customWidth="1"/>
    <col min="8453" max="8453" width="31.28515625" style="103" customWidth="1"/>
    <col min="8454" max="8454" width="28.85546875" style="103" customWidth="1"/>
    <col min="8455" max="8455" width="31" style="103" customWidth="1"/>
    <col min="8456" max="8456" width="30.7109375" style="103" customWidth="1"/>
    <col min="8457" max="8457" width="31.28515625" style="103" customWidth="1"/>
    <col min="8458" max="8458" width="3.42578125" style="103" customWidth="1"/>
    <col min="8459" max="8704" width="11.42578125" style="103"/>
    <col min="8705" max="8705" width="140.85546875" style="103" customWidth="1"/>
    <col min="8706" max="8706" width="29.140625" style="103" customWidth="1"/>
    <col min="8707" max="8707" width="31" style="103" customWidth="1"/>
    <col min="8708" max="8708" width="30.7109375" style="103" customWidth="1"/>
    <col min="8709" max="8709" width="31.28515625" style="103" customWidth="1"/>
    <col min="8710" max="8710" width="28.85546875" style="103" customWidth="1"/>
    <col min="8711" max="8711" width="31" style="103" customWidth="1"/>
    <col min="8712" max="8712" width="30.7109375" style="103" customWidth="1"/>
    <col min="8713" max="8713" width="31.28515625" style="103" customWidth="1"/>
    <col min="8714" max="8714" width="3.42578125" style="103" customWidth="1"/>
    <col min="8715" max="8960" width="11.42578125" style="103"/>
    <col min="8961" max="8961" width="140.85546875" style="103" customWidth="1"/>
    <col min="8962" max="8962" width="29.140625" style="103" customWidth="1"/>
    <col min="8963" max="8963" width="31" style="103" customWidth="1"/>
    <col min="8964" max="8964" width="30.7109375" style="103" customWidth="1"/>
    <col min="8965" max="8965" width="31.28515625" style="103" customWidth="1"/>
    <col min="8966" max="8966" width="28.85546875" style="103" customWidth="1"/>
    <col min="8967" max="8967" width="31" style="103" customWidth="1"/>
    <col min="8968" max="8968" width="30.7109375" style="103" customWidth="1"/>
    <col min="8969" max="8969" width="31.28515625" style="103" customWidth="1"/>
    <col min="8970" max="8970" width="3.42578125" style="103" customWidth="1"/>
    <col min="8971" max="9216" width="11.42578125" style="103"/>
    <col min="9217" max="9217" width="140.85546875" style="103" customWidth="1"/>
    <col min="9218" max="9218" width="29.140625" style="103" customWidth="1"/>
    <col min="9219" max="9219" width="31" style="103" customWidth="1"/>
    <col min="9220" max="9220" width="30.7109375" style="103" customWidth="1"/>
    <col min="9221" max="9221" width="31.28515625" style="103" customWidth="1"/>
    <col min="9222" max="9222" width="28.85546875" style="103" customWidth="1"/>
    <col min="9223" max="9223" width="31" style="103" customWidth="1"/>
    <col min="9224" max="9224" width="30.7109375" style="103" customWidth="1"/>
    <col min="9225" max="9225" width="31.28515625" style="103" customWidth="1"/>
    <col min="9226" max="9226" width="3.42578125" style="103" customWidth="1"/>
    <col min="9227" max="9472" width="11.42578125" style="103"/>
    <col min="9473" max="9473" width="140.85546875" style="103" customWidth="1"/>
    <col min="9474" max="9474" width="29.140625" style="103" customWidth="1"/>
    <col min="9475" max="9475" width="31" style="103" customWidth="1"/>
    <col min="9476" max="9476" width="30.7109375" style="103" customWidth="1"/>
    <col min="9477" max="9477" width="31.28515625" style="103" customWidth="1"/>
    <col min="9478" max="9478" width="28.85546875" style="103" customWidth="1"/>
    <col min="9479" max="9479" width="31" style="103" customWidth="1"/>
    <col min="9480" max="9480" width="30.7109375" style="103" customWidth="1"/>
    <col min="9481" max="9481" width="31.28515625" style="103" customWidth="1"/>
    <col min="9482" max="9482" width="3.42578125" style="103" customWidth="1"/>
    <col min="9483" max="9728" width="11.42578125" style="103"/>
    <col min="9729" max="9729" width="140.85546875" style="103" customWidth="1"/>
    <col min="9730" max="9730" width="29.140625" style="103" customWidth="1"/>
    <col min="9731" max="9731" width="31" style="103" customWidth="1"/>
    <col min="9732" max="9732" width="30.7109375" style="103" customWidth="1"/>
    <col min="9733" max="9733" width="31.28515625" style="103" customWidth="1"/>
    <col min="9734" max="9734" width="28.85546875" style="103" customWidth="1"/>
    <col min="9735" max="9735" width="31" style="103" customWidth="1"/>
    <col min="9736" max="9736" width="30.7109375" style="103" customWidth="1"/>
    <col min="9737" max="9737" width="31.28515625" style="103" customWidth="1"/>
    <col min="9738" max="9738" width="3.42578125" style="103" customWidth="1"/>
    <col min="9739" max="9984" width="11.42578125" style="103"/>
    <col min="9985" max="9985" width="140.85546875" style="103" customWidth="1"/>
    <col min="9986" max="9986" width="29.140625" style="103" customWidth="1"/>
    <col min="9987" max="9987" width="31" style="103" customWidth="1"/>
    <col min="9988" max="9988" width="30.7109375" style="103" customWidth="1"/>
    <col min="9989" max="9989" width="31.28515625" style="103" customWidth="1"/>
    <col min="9990" max="9990" width="28.85546875" style="103" customWidth="1"/>
    <col min="9991" max="9991" width="31" style="103" customWidth="1"/>
    <col min="9992" max="9992" width="30.7109375" style="103" customWidth="1"/>
    <col min="9993" max="9993" width="31.28515625" style="103" customWidth="1"/>
    <col min="9994" max="9994" width="3.42578125" style="103" customWidth="1"/>
    <col min="9995" max="10240" width="11.42578125" style="103"/>
    <col min="10241" max="10241" width="140.85546875" style="103" customWidth="1"/>
    <col min="10242" max="10242" width="29.140625" style="103" customWidth="1"/>
    <col min="10243" max="10243" width="31" style="103" customWidth="1"/>
    <col min="10244" max="10244" width="30.7109375" style="103" customWidth="1"/>
    <col min="10245" max="10245" width="31.28515625" style="103" customWidth="1"/>
    <col min="10246" max="10246" width="28.85546875" style="103" customWidth="1"/>
    <col min="10247" max="10247" width="31" style="103" customWidth="1"/>
    <col min="10248" max="10248" width="30.7109375" style="103" customWidth="1"/>
    <col min="10249" max="10249" width="31.28515625" style="103" customWidth="1"/>
    <col min="10250" max="10250" width="3.42578125" style="103" customWidth="1"/>
    <col min="10251" max="10496" width="11.42578125" style="103"/>
    <col min="10497" max="10497" width="140.85546875" style="103" customWidth="1"/>
    <col min="10498" max="10498" width="29.140625" style="103" customWidth="1"/>
    <col min="10499" max="10499" width="31" style="103" customWidth="1"/>
    <col min="10500" max="10500" width="30.7109375" style="103" customWidth="1"/>
    <col min="10501" max="10501" width="31.28515625" style="103" customWidth="1"/>
    <col min="10502" max="10502" width="28.85546875" style="103" customWidth="1"/>
    <col min="10503" max="10503" width="31" style="103" customWidth="1"/>
    <col min="10504" max="10504" width="30.7109375" style="103" customWidth="1"/>
    <col min="10505" max="10505" width="31.28515625" style="103" customWidth="1"/>
    <col min="10506" max="10506" width="3.42578125" style="103" customWidth="1"/>
    <col min="10507" max="10752" width="11.42578125" style="103"/>
    <col min="10753" max="10753" width="140.85546875" style="103" customWidth="1"/>
    <col min="10754" max="10754" width="29.140625" style="103" customWidth="1"/>
    <col min="10755" max="10755" width="31" style="103" customWidth="1"/>
    <col min="10756" max="10756" width="30.7109375" style="103" customWidth="1"/>
    <col min="10757" max="10757" width="31.28515625" style="103" customWidth="1"/>
    <col min="10758" max="10758" width="28.85546875" style="103" customWidth="1"/>
    <col min="10759" max="10759" width="31" style="103" customWidth="1"/>
    <col min="10760" max="10760" width="30.7109375" style="103" customWidth="1"/>
    <col min="10761" max="10761" width="31.28515625" style="103" customWidth="1"/>
    <col min="10762" max="10762" width="3.42578125" style="103" customWidth="1"/>
    <col min="10763" max="11008" width="11.42578125" style="103"/>
    <col min="11009" max="11009" width="140.85546875" style="103" customWidth="1"/>
    <col min="11010" max="11010" width="29.140625" style="103" customWidth="1"/>
    <col min="11011" max="11011" width="31" style="103" customWidth="1"/>
    <col min="11012" max="11012" width="30.7109375" style="103" customWidth="1"/>
    <col min="11013" max="11013" width="31.28515625" style="103" customWidth="1"/>
    <col min="11014" max="11014" width="28.85546875" style="103" customWidth="1"/>
    <col min="11015" max="11015" width="31" style="103" customWidth="1"/>
    <col min="11016" max="11016" width="30.7109375" style="103" customWidth="1"/>
    <col min="11017" max="11017" width="31.28515625" style="103" customWidth="1"/>
    <col min="11018" max="11018" width="3.42578125" style="103" customWidth="1"/>
    <col min="11019" max="11264" width="11.42578125" style="103"/>
    <col min="11265" max="11265" width="140.85546875" style="103" customWidth="1"/>
    <col min="11266" max="11266" width="29.140625" style="103" customWidth="1"/>
    <col min="11267" max="11267" width="31" style="103" customWidth="1"/>
    <col min="11268" max="11268" width="30.7109375" style="103" customWidth="1"/>
    <col min="11269" max="11269" width="31.28515625" style="103" customWidth="1"/>
    <col min="11270" max="11270" width="28.85546875" style="103" customWidth="1"/>
    <col min="11271" max="11271" width="31" style="103" customWidth="1"/>
    <col min="11272" max="11272" width="30.7109375" style="103" customWidth="1"/>
    <col min="11273" max="11273" width="31.28515625" style="103" customWidth="1"/>
    <col min="11274" max="11274" width="3.42578125" style="103" customWidth="1"/>
    <col min="11275" max="11520" width="11.42578125" style="103"/>
    <col min="11521" max="11521" width="140.85546875" style="103" customWidth="1"/>
    <col min="11522" max="11522" width="29.140625" style="103" customWidth="1"/>
    <col min="11523" max="11523" width="31" style="103" customWidth="1"/>
    <col min="11524" max="11524" width="30.7109375" style="103" customWidth="1"/>
    <col min="11525" max="11525" width="31.28515625" style="103" customWidth="1"/>
    <col min="11526" max="11526" width="28.85546875" style="103" customWidth="1"/>
    <col min="11527" max="11527" width="31" style="103" customWidth="1"/>
    <col min="11528" max="11528" width="30.7109375" style="103" customWidth="1"/>
    <col min="11529" max="11529" width="31.28515625" style="103" customWidth="1"/>
    <col min="11530" max="11530" width="3.42578125" style="103" customWidth="1"/>
    <col min="11531" max="11776" width="11.42578125" style="103"/>
    <col min="11777" max="11777" width="140.85546875" style="103" customWidth="1"/>
    <col min="11778" max="11778" width="29.140625" style="103" customWidth="1"/>
    <col min="11779" max="11779" width="31" style="103" customWidth="1"/>
    <col min="11780" max="11780" width="30.7109375" style="103" customWidth="1"/>
    <col min="11781" max="11781" width="31.28515625" style="103" customWidth="1"/>
    <col min="11782" max="11782" width="28.85546875" style="103" customWidth="1"/>
    <col min="11783" max="11783" width="31" style="103" customWidth="1"/>
    <col min="11784" max="11784" width="30.7109375" style="103" customWidth="1"/>
    <col min="11785" max="11785" width="31.28515625" style="103" customWidth="1"/>
    <col min="11786" max="11786" width="3.42578125" style="103" customWidth="1"/>
    <col min="11787" max="12032" width="11.42578125" style="103"/>
    <col min="12033" max="12033" width="140.85546875" style="103" customWidth="1"/>
    <col min="12034" max="12034" width="29.140625" style="103" customWidth="1"/>
    <col min="12035" max="12035" width="31" style="103" customWidth="1"/>
    <col min="12036" max="12036" width="30.7109375" style="103" customWidth="1"/>
    <col min="12037" max="12037" width="31.28515625" style="103" customWidth="1"/>
    <col min="12038" max="12038" width="28.85546875" style="103" customWidth="1"/>
    <col min="12039" max="12039" width="31" style="103" customWidth="1"/>
    <col min="12040" max="12040" width="30.7109375" style="103" customWidth="1"/>
    <col min="12041" max="12041" width="31.28515625" style="103" customWidth="1"/>
    <col min="12042" max="12042" width="3.42578125" style="103" customWidth="1"/>
    <col min="12043" max="12288" width="11.42578125" style="103"/>
    <col min="12289" max="12289" width="140.85546875" style="103" customWidth="1"/>
    <col min="12290" max="12290" width="29.140625" style="103" customWidth="1"/>
    <col min="12291" max="12291" width="31" style="103" customWidth="1"/>
    <col min="12292" max="12292" width="30.7109375" style="103" customWidth="1"/>
    <col min="12293" max="12293" width="31.28515625" style="103" customWidth="1"/>
    <col min="12294" max="12294" width="28.85546875" style="103" customWidth="1"/>
    <col min="12295" max="12295" width="31" style="103" customWidth="1"/>
    <col min="12296" max="12296" width="30.7109375" style="103" customWidth="1"/>
    <col min="12297" max="12297" width="31.28515625" style="103" customWidth="1"/>
    <col min="12298" max="12298" width="3.42578125" style="103" customWidth="1"/>
    <col min="12299" max="12544" width="11.42578125" style="103"/>
    <col min="12545" max="12545" width="140.85546875" style="103" customWidth="1"/>
    <col min="12546" max="12546" width="29.140625" style="103" customWidth="1"/>
    <col min="12547" max="12547" width="31" style="103" customWidth="1"/>
    <col min="12548" max="12548" width="30.7109375" style="103" customWidth="1"/>
    <col min="12549" max="12549" width="31.28515625" style="103" customWidth="1"/>
    <col min="12550" max="12550" width="28.85546875" style="103" customWidth="1"/>
    <col min="12551" max="12551" width="31" style="103" customWidth="1"/>
    <col min="12552" max="12552" width="30.7109375" style="103" customWidth="1"/>
    <col min="12553" max="12553" width="31.28515625" style="103" customWidth="1"/>
    <col min="12554" max="12554" width="3.42578125" style="103" customWidth="1"/>
    <col min="12555" max="12800" width="11.42578125" style="103"/>
    <col min="12801" max="12801" width="140.85546875" style="103" customWidth="1"/>
    <col min="12802" max="12802" width="29.140625" style="103" customWidth="1"/>
    <col min="12803" max="12803" width="31" style="103" customWidth="1"/>
    <col min="12804" max="12804" width="30.7109375" style="103" customWidth="1"/>
    <col min="12805" max="12805" width="31.28515625" style="103" customWidth="1"/>
    <col min="12806" max="12806" width="28.85546875" style="103" customWidth="1"/>
    <col min="12807" max="12807" width="31" style="103" customWidth="1"/>
    <col min="12808" max="12808" width="30.7109375" style="103" customWidth="1"/>
    <col min="12809" max="12809" width="31.28515625" style="103" customWidth="1"/>
    <col min="12810" max="12810" width="3.42578125" style="103" customWidth="1"/>
    <col min="12811" max="13056" width="11.42578125" style="103"/>
    <col min="13057" max="13057" width="140.85546875" style="103" customWidth="1"/>
    <col min="13058" max="13058" width="29.140625" style="103" customWidth="1"/>
    <col min="13059" max="13059" width="31" style="103" customWidth="1"/>
    <col min="13060" max="13060" width="30.7109375" style="103" customWidth="1"/>
    <col min="13061" max="13061" width="31.28515625" style="103" customWidth="1"/>
    <col min="13062" max="13062" width="28.85546875" style="103" customWidth="1"/>
    <col min="13063" max="13063" width="31" style="103" customWidth="1"/>
    <col min="13064" max="13064" width="30.7109375" style="103" customWidth="1"/>
    <col min="13065" max="13065" width="31.28515625" style="103" customWidth="1"/>
    <col min="13066" max="13066" width="3.42578125" style="103" customWidth="1"/>
    <col min="13067" max="13312" width="11.42578125" style="103"/>
    <col min="13313" max="13313" width="140.85546875" style="103" customWidth="1"/>
    <col min="13314" max="13314" width="29.140625" style="103" customWidth="1"/>
    <col min="13315" max="13315" width="31" style="103" customWidth="1"/>
    <col min="13316" max="13316" width="30.7109375" style="103" customWidth="1"/>
    <col min="13317" max="13317" width="31.28515625" style="103" customWidth="1"/>
    <col min="13318" max="13318" width="28.85546875" style="103" customWidth="1"/>
    <col min="13319" max="13319" width="31" style="103" customWidth="1"/>
    <col min="13320" max="13320" width="30.7109375" style="103" customWidth="1"/>
    <col min="13321" max="13321" width="31.28515625" style="103" customWidth="1"/>
    <col min="13322" max="13322" width="3.42578125" style="103" customWidth="1"/>
    <col min="13323" max="13568" width="11.42578125" style="103"/>
    <col min="13569" max="13569" width="140.85546875" style="103" customWidth="1"/>
    <col min="13570" max="13570" width="29.140625" style="103" customWidth="1"/>
    <col min="13571" max="13571" width="31" style="103" customWidth="1"/>
    <col min="13572" max="13572" width="30.7109375" style="103" customWidth="1"/>
    <col min="13573" max="13573" width="31.28515625" style="103" customWidth="1"/>
    <col min="13574" max="13574" width="28.85546875" style="103" customWidth="1"/>
    <col min="13575" max="13575" width="31" style="103" customWidth="1"/>
    <col min="13576" max="13576" width="30.7109375" style="103" customWidth="1"/>
    <col min="13577" max="13577" width="31.28515625" style="103" customWidth="1"/>
    <col min="13578" max="13578" width="3.42578125" style="103" customWidth="1"/>
    <col min="13579" max="13824" width="11.42578125" style="103"/>
    <col min="13825" max="13825" width="140.85546875" style="103" customWidth="1"/>
    <col min="13826" max="13826" width="29.140625" style="103" customWidth="1"/>
    <col min="13827" max="13827" width="31" style="103" customWidth="1"/>
    <col min="13828" max="13828" width="30.7109375" style="103" customWidth="1"/>
    <col min="13829" max="13829" width="31.28515625" style="103" customWidth="1"/>
    <col min="13830" max="13830" width="28.85546875" style="103" customWidth="1"/>
    <col min="13831" max="13831" width="31" style="103" customWidth="1"/>
    <col min="13832" max="13832" width="30.7109375" style="103" customWidth="1"/>
    <col min="13833" max="13833" width="31.28515625" style="103" customWidth="1"/>
    <col min="13834" max="13834" width="3.42578125" style="103" customWidth="1"/>
    <col min="13835" max="14080" width="11.42578125" style="103"/>
    <col min="14081" max="14081" width="140.85546875" style="103" customWidth="1"/>
    <col min="14082" max="14082" width="29.140625" style="103" customWidth="1"/>
    <col min="14083" max="14083" width="31" style="103" customWidth="1"/>
    <col min="14084" max="14084" width="30.7109375" style="103" customWidth="1"/>
    <col min="14085" max="14085" width="31.28515625" style="103" customWidth="1"/>
    <col min="14086" max="14086" width="28.85546875" style="103" customWidth="1"/>
    <col min="14087" max="14087" width="31" style="103" customWidth="1"/>
    <col min="14088" max="14088" width="30.7109375" style="103" customWidth="1"/>
    <col min="14089" max="14089" width="31.28515625" style="103" customWidth="1"/>
    <col min="14090" max="14090" width="3.42578125" style="103" customWidth="1"/>
    <col min="14091" max="14336" width="11.42578125" style="103"/>
    <col min="14337" max="14337" width="140.85546875" style="103" customWidth="1"/>
    <col min="14338" max="14338" width="29.140625" style="103" customWidth="1"/>
    <col min="14339" max="14339" width="31" style="103" customWidth="1"/>
    <col min="14340" max="14340" width="30.7109375" style="103" customWidth="1"/>
    <col min="14341" max="14341" width="31.28515625" style="103" customWidth="1"/>
    <col min="14342" max="14342" width="28.85546875" style="103" customWidth="1"/>
    <col min="14343" max="14343" width="31" style="103" customWidth="1"/>
    <col min="14344" max="14344" width="30.7109375" style="103" customWidth="1"/>
    <col min="14345" max="14345" width="31.28515625" style="103" customWidth="1"/>
    <col min="14346" max="14346" width="3.42578125" style="103" customWidth="1"/>
    <col min="14347" max="14592" width="11.42578125" style="103"/>
    <col min="14593" max="14593" width="140.85546875" style="103" customWidth="1"/>
    <col min="14594" max="14594" width="29.140625" style="103" customWidth="1"/>
    <col min="14595" max="14595" width="31" style="103" customWidth="1"/>
    <col min="14596" max="14596" width="30.7109375" style="103" customWidth="1"/>
    <col min="14597" max="14597" width="31.28515625" style="103" customWidth="1"/>
    <col min="14598" max="14598" width="28.85546875" style="103" customWidth="1"/>
    <col min="14599" max="14599" width="31" style="103" customWidth="1"/>
    <col min="14600" max="14600" width="30.7109375" style="103" customWidth="1"/>
    <col min="14601" max="14601" width="31.28515625" style="103" customWidth="1"/>
    <col min="14602" max="14602" width="3.42578125" style="103" customWidth="1"/>
    <col min="14603" max="14848" width="11.42578125" style="103"/>
    <col min="14849" max="14849" width="140.85546875" style="103" customWidth="1"/>
    <col min="14850" max="14850" width="29.140625" style="103" customWidth="1"/>
    <col min="14851" max="14851" width="31" style="103" customWidth="1"/>
    <col min="14852" max="14852" width="30.7109375" style="103" customWidth="1"/>
    <col min="14853" max="14853" width="31.28515625" style="103" customWidth="1"/>
    <col min="14854" max="14854" width="28.85546875" style="103" customWidth="1"/>
    <col min="14855" max="14855" width="31" style="103" customWidth="1"/>
    <col min="14856" max="14856" width="30.7109375" style="103" customWidth="1"/>
    <col min="14857" max="14857" width="31.28515625" style="103" customWidth="1"/>
    <col min="14858" max="14858" width="3.42578125" style="103" customWidth="1"/>
    <col min="14859" max="15104" width="11.42578125" style="103"/>
    <col min="15105" max="15105" width="140.85546875" style="103" customWidth="1"/>
    <col min="15106" max="15106" width="29.140625" style="103" customWidth="1"/>
    <col min="15107" max="15107" width="31" style="103" customWidth="1"/>
    <col min="15108" max="15108" width="30.7109375" style="103" customWidth="1"/>
    <col min="15109" max="15109" width="31.28515625" style="103" customWidth="1"/>
    <col min="15110" max="15110" width="28.85546875" style="103" customWidth="1"/>
    <col min="15111" max="15111" width="31" style="103" customWidth="1"/>
    <col min="15112" max="15112" width="30.7109375" style="103" customWidth="1"/>
    <col min="15113" max="15113" width="31.28515625" style="103" customWidth="1"/>
    <col min="15114" max="15114" width="3.42578125" style="103" customWidth="1"/>
    <col min="15115" max="15360" width="11.42578125" style="103"/>
    <col min="15361" max="15361" width="140.85546875" style="103" customWidth="1"/>
    <col min="15362" max="15362" width="29.140625" style="103" customWidth="1"/>
    <col min="15363" max="15363" width="31" style="103" customWidth="1"/>
    <col min="15364" max="15364" width="30.7109375" style="103" customWidth="1"/>
    <col min="15365" max="15365" width="31.28515625" style="103" customWidth="1"/>
    <col min="15366" max="15366" width="28.85546875" style="103" customWidth="1"/>
    <col min="15367" max="15367" width="31" style="103" customWidth="1"/>
    <col min="15368" max="15368" width="30.7109375" style="103" customWidth="1"/>
    <col min="15369" max="15369" width="31.28515625" style="103" customWidth="1"/>
    <col min="15370" max="15370" width="3.42578125" style="103" customWidth="1"/>
    <col min="15371" max="15616" width="11.42578125" style="103"/>
    <col min="15617" max="15617" width="140.85546875" style="103" customWidth="1"/>
    <col min="15618" max="15618" width="29.140625" style="103" customWidth="1"/>
    <col min="15619" max="15619" width="31" style="103" customWidth="1"/>
    <col min="15620" max="15620" width="30.7109375" style="103" customWidth="1"/>
    <col min="15621" max="15621" width="31.28515625" style="103" customWidth="1"/>
    <col min="15622" max="15622" width="28.85546875" style="103" customWidth="1"/>
    <col min="15623" max="15623" width="31" style="103" customWidth="1"/>
    <col min="15624" max="15624" width="30.7109375" style="103" customWidth="1"/>
    <col min="15625" max="15625" width="31.28515625" style="103" customWidth="1"/>
    <col min="15626" max="15626" width="3.42578125" style="103" customWidth="1"/>
    <col min="15627" max="15872" width="11.42578125" style="103"/>
    <col min="15873" max="15873" width="140.85546875" style="103" customWidth="1"/>
    <col min="15874" max="15874" width="29.140625" style="103" customWidth="1"/>
    <col min="15875" max="15875" width="31" style="103" customWidth="1"/>
    <col min="15876" max="15876" width="30.7109375" style="103" customWidth="1"/>
    <col min="15877" max="15877" width="31.28515625" style="103" customWidth="1"/>
    <col min="15878" max="15878" width="28.85546875" style="103" customWidth="1"/>
    <col min="15879" max="15879" width="31" style="103" customWidth="1"/>
    <col min="15880" max="15880" width="30.7109375" style="103" customWidth="1"/>
    <col min="15881" max="15881" width="31.28515625" style="103" customWidth="1"/>
    <col min="15882" max="15882" width="3.42578125" style="103" customWidth="1"/>
    <col min="15883" max="16128" width="11.42578125" style="103"/>
    <col min="16129" max="16129" width="140.85546875" style="103" customWidth="1"/>
    <col min="16130" max="16130" width="29.140625" style="103" customWidth="1"/>
    <col min="16131" max="16131" width="31" style="103" customWidth="1"/>
    <col min="16132" max="16132" width="30.7109375" style="103" customWidth="1"/>
    <col min="16133" max="16133" width="31.28515625" style="103" customWidth="1"/>
    <col min="16134" max="16134" width="28.85546875" style="103" customWidth="1"/>
    <col min="16135" max="16135" width="31" style="103" customWidth="1"/>
    <col min="16136" max="16136" width="30.7109375" style="103" customWidth="1"/>
    <col min="16137" max="16137" width="31.28515625" style="103" customWidth="1"/>
    <col min="16138" max="16138" width="3.42578125" style="103" customWidth="1"/>
    <col min="16139" max="16384" width="11.42578125" style="103"/>
  </cols>
  <sheetData>
    <row r="1" spans="1:10" s="161" customFormat="1" ht="5.25" hidden="1" customHeight="1">
      <c r="A1" s="318"/>
      <c r="B1" s="319"/>
      <c r="C1" s="319"/>
      <c r="D1" s="319"/>
      <c r="E1" s="319"/>
      <c r="F1" s="319"/>
      <c r="G1" s="319"/>
      <c r="H1" s="319"/>
      <c r="I1" s="319"/>
      <c r="J1" s="320"/>
    </row>
    <row r="2" spans="1:10" s="252" customFormat="1" ht="70.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321"/>
    </row>
    <row r="3" spans="1:10" s="252" customFormat="1" ht="42.75" customHeight="1">
      <c r="A3" s="1030" t="s">
        <v>466</v>
      </c>
      <c r="B3" s="1030"/>
      <c r="C3" s="1030"/>
      <c r="D3" s="1030"/>
      <c r="E3" s="1030"/>
      <c r="F3" s="1030"/>
      <c r="G3" s="1030"/>
      <c r="H3" s="1030"/>
      <c r="I3" s="1030"/>
      <c r="J3" s="321"/>
    </row>
    <row r="4" spans="1:10" s="252" customFormat="1" ht="40.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321"/>
    </row>
    <row r="5" spans="1:10" s="254" customFormat="1" ht="74.2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322"/>
    </row>
    <row r="6" spans="1:10" ht="6" customHeight="1"/>
    <row r="7" spans="1:10" ht="19.5" customHeight="1">
      <c r="A7" s="255"/>
      <c r="B7" s="256"/>
      <c r="C7" s="256"/>
      <c r="D7" s="257"/>
      <c r="E7" s="257"/>
      <c r="F7" s="257"/>
      <c r="G7" s="257"/>
      <c r="H7" s="256"/>
      <c r="I7" s="257"/>
      <c r="J7" s="324"/>
    </row>
    <row r="8" spans="1:10" s="325" customFormat="1" ht="33.75" customHeight="1">
      <c r="A8" s="259"/>
      <c r="B8" s="1040" t="s">
        <v>86</v>
      </c>
      <c r="C8" s="1040"/>
      <c r="D8" s="1040"/>
      <c r="E8" s="1040"/>
      <c r="F8" s="1040" t="s">
        <v>87</v>
      </c>
      <c r="G8" s="1040"/>
      <c r="H8" s="1040"/>
      <c r="I8" s="1040"/>
    </row>
    <row r="9" spans="1:10" s="327" customFormat="1" ht="7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2" t="s">
        <v>451</v>
      </c>
      <c r="G9" s="262" t="s">
        <v>452</v>
      </c>
      <c r="H9" s="263" t="s">
        <v>453</v>
      </c>
      <c r="I9" s="262" t="s">
        <v>76</v>
      </c>
      <c r="J9" s="326"/>
    </row>
    <row r="10" spans="1:10" s="328" customFormat="1" ht="66.75" customHeight="1">
      <c r="A10" s="266" t="s">
        <v>418</v>
      </c>
      <c r="B10" s="267">
        <v>971091.76227820001</v>
      </c>
      <c r="C10" s="267">
        <v>2115382.2510871999</v>
      </c>
      <c r="D10" s="267">
        <v>7996768.8833982004</v>
      </c>
      <c r="E10" s="267">
        <v>11083242.896763599</v>
      </c>
      <c r="F10" s="267">
        <v>3433.3239600000002</v>
      </c>
      <c r="G10" s="267">
        <v>148371.17331000001</v>
      </c>
      <c r="H10" s="267">
        <v>254293.27756279998</v>
      </c>
      <c r="I10" s="267">
        <v>406097.77483279997</v>
      </c>
      <c r="J10" s="325"/>
    </row>
    <row r="11" spans="1:10" s="328" customFormat="1" ht="66.75" customHeight="1">
      <c r="A11" s="266" t="s">
        <v>419</v>
      </c>
      <c r="B11" s="269">
        <v>15953.625239999999</v>
      </c>
      <c r="C11" s="269">
        <v>11499.337509999999</v>
      </c>
      <c r="D11" s="269">
        <v>15833.153249999999</v>
      </c>
      <c r="E11" s="269">
        <v>43286.116000000002</v>
      </c>
      <c r="F11" s="267">
        <v>66544.533280000003</v>
      </c>
      <c r="G11" s="267">
        <v>34829.632909999993</v>
      </c>
      <c r="H11" s="267">
        <v>3368.8236499999998</v>
      </c>
      <c r="I11" s="267">
        <v>104742.98984000001</v>
      </c>
      <c r="J11" s="325"/>
    </row>
    <row r="12" spans="1:10" s="328" customFormat="1" ht="66.75" customHeight="1">
      <c r="A12" s="266" t="s">
        <v>420</v>
      </c>
      <c r="B12" s="269">
        <v>228372.34157419999</v>
      </c>
      <c r="C12" s="269">
        <v>465999.89590399998</v>
      </c>
      <c r="D12" s="269">
        <v>25670.14358</v>
      </c>
      <c r="E12" s="269">
        <v>720042.38105820003</v>
      </c>
      <c r="F12" s="267">
        <v>30</v>
      </c>
      <c r="G12" s="267">
        <v>6.86</v>
      </c>
      <c r="H12" s="267">
        <v>0</v>
      </c>
      <c r="I12" s="267">
        <v>36.86</v>
      </c>
      <c r="J12" s="325"/>
    </row>
    <row r="13" spans="1:10" s="328" customFormat="1" ht="66.75" customHeight="1">
      <c r="A13" s="266" t="s">
        <v>421</v>
      </c>
      <c r="B13" s="267">
        <v>36622.064689999999</v>
      </c>
      <c r="C13" s="267">
        <v>46828.790898599997</v>
      </c>
      <c r="D13" s="267">
        <v>88469.914480000007</v>
      </c>
      <c r="E13" s="267">
        <v>171920.77006859999</v>
      </c>
      <c r="F13" s="267">
        <v>20</v>
      </c>
      <c r="G13" s="267">
        <v>4162.4747100000004</v>
      </c>
      <c r="H13" s="267">
        <v>9501.4742799999985</v>
      </c>
      <c r="I13" s="267">
        <v>13683.948990000001</v>
      </c>
      <c r="J13" s="325"/>
    </row>
    <row r="14" spans="1:10" s="328" customFormat="1" ht="66.75" customHeight="1">
      <c r="A14" s="266" t="s">
        <v>422</v>
      </c>
      <c r="B14" s="267">
        <v>2509907.7221336002</v>
      </c>
      <c r="C14" s="267">
        <v>2998033.2787532001</v>
      </c>
      <c r="D14" s="267">
        <v>9565286.022437999</v>
      </c>
      <c r="E14" s="267">
        <v>15073227.023324801</v>
      </c>
      <c r="F14" s="267">
        <v>39459.409009999996</v>
      </c>
      <c r="G14" s="267">
        <v>93680.950790000003</v>
      </c>
      <c r="H14" s="267">
        <v>61702.464588000003</v>
      </c>
      <c r="I14" s="267">
        <v>194842.82438800001</v>
      </c>
      <c r="J14" s="325"/>
    </row>
    <row r="15" spans="1:10" s="328" customFormat="1" ht="66.75" customHeight="1">
      <c r="A15" s="266" t="s">
        <v>423</v>
      </c>
      <c r="B15" s="267">
        <v>33675.141913799998</v>
      </c>
      <c r="C15" s="267">
        <v>300613.00015140005</v>
      </c>
      <c r="D15" s="267">
        <v>456145.68945999997</v>
      </c>
      <c r="E15" s="267">
        <v>790433.83152520005</v>
      </c>
      <c r="F15" s="267">
        <v>21.261500000000002</v>
      </c>
      <c r="G15" s="267">
        <v>2663.54808</v>
      </c>
      <c r="H15" s="267">
        <v>3037.5679700000001</v>
      </c>
      <c r="I15" s="267">
        <v>5722.3775500000002</v>
      </c>
      <c r="J15" s="325"/>
    </row>
    <row r="16" spans="1:10" s="328" customFormat="1" ht="66.75" customHeight="1">
      <c r="A16" s="266" t="s">
        <v>77</v>
      </c>
      <c r="B16" s="267">
        <v>1319945.1889932</v>
      </c>
      <c r="C16" s="267">
        <v>2128455.4580748002</v>
      </c>
      <c r="D16" s="267">
        <v>7848305.0333797997</v>
      </c>
      <c r="E16" s="267">
        <v>11296705.6804478</v>
      </c>
      <c r="F16" s="267">
        <v>44183.341</v>
      </c>
      <c r="G16" s="267">
        <v>77500.519739999989</v>
      </c>
      <c r="H16" s="267">
        <v>584932.56187020009</v>
      </c>
      <c r="I16" s="267">
        <v>706616.42261020001</v>
      </c>
      <c r="J16" s="325"/>
    </row>
    <row r="17" spans="1:10" s="328" customFormat="1" ht="66.75" customHeight="1">
      <c r="A17" s="266" t="s">
        <v>424</v>
      </c>
      <c r="B17" s="267">
        <v>2520305.1963987998</v>
      </c>
      <c r="C17" s="267">
        <v>4834977.3258830002</v>
      </c>
      <c r="D17" s="267">
        <v>5701947.8280014005</v>
      </c>
      <c r="E17" s="267">
        <v>13057230.3502832</v>
      </c>
      <c r="F17" s="267">
        <v>12428.047990000001</v>
      </c>
      <c r="G17" s="267">
        <v>328281.15406999999</v>
      </c>
      <c r="H17" s="267">
        <v>330072.84152219997</v>
      </c>
      <c r="I17" s="267">
        <v>670782.04358220007</v>
      </c>
      <c r="J17" s="325"/>
    </row>
    <row r="18" spans="1:10" s="328" customFormat="1" ht="66.75" customHeight="1">
      <c r="A18" s="266" t="s">
        <v>425</v>
      </c>
      <c r="B18" s="267">
        <v>14851.895940799999</v>
      </c>
      <c r="C18" s="267">
        <v>170214.54528619998</v>
      </c>
      <c r="D18" s="267">
        <v>695562.83071979997</v>
      </c>
      <c r="E18" s="267">
        <v>880629.27194679994</v>
      </c>
      <c r="F18" s="267">
        <v>198.01373000000001</v>
      </c>
      <c r="G18" s="267">
        <v>16791.703020000001</v>
      </c>
      <c r="H18" s="267">
        <v>54582.616410199997</v>
      </c>
      <c r="I18" s="267">
        <v>71572.333160199996</v>
      </c>
      <c r="J18" s="325"/>
    </row>
    <row r="19" spans="1:10" s="328" customFormat="1" ht="66.75" customHeight="1">
      <c r="A19" s="266" t="s">
        <v>426</v>
      </c>
      <c r="B19" s="267">
        <v>186539.81560260002</v>
      </c>
      <c r="C19" s="267">
        <v>679374.06313799997</v>
      </c>
      <c r="D19" s="267">
        <v>1674502.7378819999</v>
      </c>
      <c r="E19" s="267">
        <v>2540416.6166226002</v>
      </c>
      <c r="F19" s="267">
        <v>461.80083000000002</v>
      </c>
      <c r="G19" s="267">
        <v>6260.4660999999996</v>
      </c>
      <c r="H19" s="267">
        <v>16297.370824</v>
      </c>
      <c r="I19" s="267">
        <v>23019.637753999999</v>
      </c>
      <c r="J19" s="325"/>
    </row>
    <row r="20" spans="1:10" s="328" customFormat="1" ht="66.75" customHeight="1">
      <c r="A20" s="266" t="s">
        <v>427</v>
      </c>
      <c r="B20" s="267">
        <v>625016.56634420005</v>
      </c>
      <c r="C20" s="267">
        <v>968196.1270636</v>
      </c>
      <c r="D20" s="267">
        <v>158538.59138519998</v>
      </c>
      <c r="E20" s="267">
        <v>1751751.284793</v>
      </c>
      <c r="F20" s="267">
        <v>6.1901299999999999</v>
      </c>
      <c r="G20" s="267">
        <v>362.19663000000003</v>
      </c>
      <c r="H20" s="267">
        <v>8406.7506599999997</v>
      </c>
      <c r="I20" s="267">
        <v>8775.1374199999991</v>
      </c>
      <c r="J20" s="325"/>
    </row>
    <row r="21" spans="1:10" s="328" customFormat="1" ht="66.75" customHeight="1">
      <c r="A21" s="266" t="s">
        <v>428</v>
      </c>
      <c r="B21" s="267">
        <v>199533.96690460001</v>
      </c>
      <c r="C21" s="267">
        <v>563670.54759099998</v>
      </c>
      <c r="D21" s="267">
        <v>17055250.131664399</v>
      </c>
      <c r="E21" s="267">
        <v>17818454.646159999</v>
      </c>
      <c r="F21" s="267">
        <v>1351.0976000000001</v>
      </c>
      <c r="G21" s="267">
        <v>13707.559130000001</v>
      </c>
      <c r="H21" s="267">
        <v>1058920.1112408</v>
      </c>
      <c r="I21" s="267">
        <v>1073978.7679707999</v>
      </c>
      <c r="J21" s="325"/>
    </row>
    <row r="22" spans="1:10" s="328" customFormat="1" ht="66.75" customHeight="1">
      <c r="A22" s="266" t="s">
        <v>429</v>
      </c>
      <c r="B22" s="267">
        <v>509.31671999999998</v>
      </c>
      <c r="C22" s="267">
        <v>5882.9764599999999</v>
      </c>
      <c r="D22" s="267">
        <v>474283.38439999998</v>
      </c>
      <c r="E22" s="267">
        <v>480675.67757999996</v>
      </c>
      <c r="F22" s="267">
        <v>0.67500000000000004</v>
      </c>
      <c r="G22" s="267">
        <v>74.567300000000003</v>
      </c>
      <c r="H22" s="267">
        <v>154473.94033000001</v>
      </c>
      <c r="I22" s="267">
        <v>154549.18263</v>
      </c>
      <c r="J22" s="325"/>
    </row>
    <row r="23" spans="1:10" s="328" customFormat="1" ht="66.75" customHeight="1">
      <c r="A23" s="266" t="s">
        <v>430</v>
      </c>
      <c r="B23" s="267">
        <v>1073.1952800000001</v>
      </c>
      <c r="C23" s="267">
        <v>11549.076160000001</v>
      </c>
      <c r="D23" s="267">
        <v>43903.514579999995</v>
      </c>
      <c r="E23" s="267">
        <v>56525.786020000007</v>
      </c>
      <c r="F23" s="267">
        <v>4.8231700000000002</v>
      </c>
      <c r="G23" s="267">
        <v>637.34672</v>
      </c>
      <c r="H23" s="267">
        <v>1706.7584999999999</v>
      </c>
      <c r="I23" s="267">
        <v>2348.92839</v>
      </c>
      <c r="J23" s="325"/>
    </row>
    <row r="24" spans="1:10" s="328" customFormat="1" ht="66.75" customHeight="1">
      <c r="A24" s="266" t="s">
        <v>431</v>
      </c>
      <c r="B24" s="267">
        <v>11428.1814528</v>
      </c>
      <c r="C24" s="267">
        <v>282557.5139504</v>
      </c>
      <c r="D24" s="267">
        <v>957806.86168760003</v>
      </c>
      <c r="E24" s="267">
        <v>1251792.5570908</v>
      </c>
      <c r="F24" s="267">
        <v>374.26931000000002</v>
      </c>
      <c r="G24" s="267">
        <v>14082.078029999999</v>
      </c>
      <c r="H24" s="267">
        <v>55400.820469999999</v>
      </c>
      <c r="I24" s="267">
        <v>69857.167809999999</v>
      </c>
      <c r="J24" s="325"/>
    </row>
    <row r="25" spans="1:10" s="328" customFormat="1" ht="66.75" customHeight="1">
      <c r="A25" s="266" t="s">
        <v>432</v>
      </c>
      <c r="B25" s="267">
        <v>4.8005200000000006</v>
      </c>
      <c r="C25" s="267">
        <v>1218.1685600000001</v>
      </c>
      <c r="D25" s="267">
        <v>306.39522999999997</v>
      </c>
      <c r="E25" s="267">
        <v>1529.3643100000002</v>
      </c>
      <c r="F25" s="267">
        <v>0</v>
      </c>
      <c r="G25" s="267">
        <v>0</v>
      </c>
      <c r="H25" s="267">
        <v>0</v>
      </c>
      <c r="I25" s="267">
        <v>0</v>
      </c>
      <c r="J25" s="325"/>
    </row>
    <row r="26" spans="1:10" s="328" customFormat="1" ht="66.75" customHeight="1">
      <c r="A26" s="266" t="s">
        <v>433</v>
      </c>
      <c r="B26" s="267">
        <v>0</v>
      </c>
      <c r="C26" s="267">
        <v>70.56</v>
      </c>
      <c r="D26" s="267">
        <v>34.450000000000003</v>
      </c>
      <c r="E26" s="267">
        <v>105.01</v>
      </c>
      <c r="F26" s="267">
        <v>0</v>
      </c>
      <c r="G26" s="267">
        <v>0</v>
      </c>
      <c r="H26" s="267">
        <v>0</v>
      </c>
      <c r="I26" s="267">
        <v>0</v>
      </c>
      <c r="J26" s="325"/>
    </row>
    <row r="27" spans="1:10" s="330" customFormat="1" ht="92.25" customHeight="1" thickBot="1">
      <c r="A27" s="270" t="s">
        <v>434</v>
      </c>
      <c r="B27" s="271">
        <v>87.885429999999999</v>
      </c>
      <c r="C27" s="271">
        <v>799.85304539999993</v>
      </c>
      <c r="D27" s="271">
        <v>817.5180600000001</v>
      </c>
      <c r="E27" s="271">
        <v>1705.2565353999998</v>
      </c>
      <c r="F27" s="271">
        <v>0</v>
      </c>
      <c r="G27" s="271">
        <v>0</v>
      </c>
      <c r="H27" s="271">
        <v>0</v>
      </c>
      <c r="I27" s="271">
        <v>0</v>
      </c>
      <c r="J27" s="329"/>
    </row>
    <row r="28" spans="1:10" s="328" customFormat="1" ht="42" customHeight="1" thickTop="1" thickBot="1">
      <c r="A28" s="331" t="s">
        <v>454</v>
      </c>
      <c r="B28" s="332">
        <f>SUM(B10:B27)</f>
        <v>8674918.667416798</v>
      </c>
      <c r="C28" s="332">
        <f t="shared" ref="C28:I28" si="0">SUM(C10:C27)</f>
        <v>15585322.769516803</v>
      </c>
      <c r="D28" s="332">
        <f t="shared" si="0"/>
        <v>52759433.083596408</v>
      </c>
      <c r="E28" s="332">
        <f t="shared" si="0"/>
        <v>77019674.520529985</v>
      </c>
      <c r="F28" s="332">
        <f t="shared" si="0"/>
        <v>168516.78650999995</v>
      </c>
      <c r="G28" s="332">
        <f t="shared" si="0"/>
        <v>741412.23054000002</v>
      </c>
      <c r="H28" s="332">
        <f t="shared" si="0"/>
        <v>2596697.3798782001</v>
      </c>
      <c r="I28" s="332">
        <f t="shared" si="0"/>
        <v>3506626.3969282</v>
      </c>
      <c r="J28" s="325"/>
    </row>
    <row r="29" spans="1:10" ht="11.25" customHeight="1" thickTop="1" thickBot="1">
      <c r="A29" s="276"/>
      <c r="B29" s="277"/>
      <c r="C29" s="278"/>
      <c r="D29" s="278"/>
      <c r="E29" s="278"/>
      <c r="F29" s="277"/>
      <c r="G29" s="277"/>
      <c r="H29" s="277"/>
      <c r="I29" s="277"/>
    </row>
    <row r="30" spans="1:10" ht="33" customHeight="1" thickTop="1">
      <c r="A30" s="333" t="s">
        <v>437</v>
      </c>
      <c r="B30" s="226"/>
      <c r="C30" s="227"/>
      <c r="D30" s="227"/>
      <c r="E30" s="227"/>
      <c r="F30" s="107"/>
      <c r="G30" s="107"/>
      <c r="H30" s="107"/>
      <c r="I30" s="107"/>
    </row>
    <row r="31" spans="1:10" ht="13.5" customHeight="1">
      <c r="A31" s="232"/>
      <c r="B31" s="237"/>
      <c r="C31" s="193"/>
      <c r="D31" s="193"/>
      <c r="E31" s="193"/>
      <c r="F31" s="107"/>
      <c r="G31" s="107"/>
      <c r="H31" s="107"/>
      <c r="I31" s="107"/>
    </row>
    <row r="32" spans="1:10" ht="13.5" customHeight="1">
      <c r="A32" s="232"/>
      <c r="B32" s="237"/>
      <c r="C32" s="193"/>
      <c r="D32" s="193"/>
      <c r="E32" s="193"/>
      <c r="F32" s="107"/>
      <c r="G32" s="107"/>
      <c r="H32" s="107"/>
      <c r="I32" s="107"/>
    </row>
    <row r="33" spans="1:9" ht="13.5" customHeight="1">
      <c r="A33" s="232"/>
      <c r="B33" s="237"/>
      <c r="C33" s="193"/>
      <c r="D33" s="193"/>
      <c r="E33" s="193"/>
      <c r="F33" s="107"/>
      <c r="G33" s="107"/>
      <c r="H33" s="107"/>
      <c r="I33" s="107"/>
    </row>
    <row r="34" spans="1:9" ht="13.5" customHeight="1">
      <c r="A34" s="232"/>
      <c r="B34" s="237"/>
      <c r="C34" s="193"/>
      <c r="D34" s="193"/>
      <c r="E34" s="193"/>
      <c r="F34" s="107"/>
      <c r="G34" s="107"/>
      <c r="H34" s="107"/>
      <c r="I34" s="107"/>
    </row>
    <row r="35" spans="1:9" ht="13.5" customHeight="1">
      <c r="A35" s="232"/>
      <c r="B35" s="237"/>
      <c r="C35" s="193"/>
      <c r="D35" s="193"/>
      <c r="E35" s="193"/>
      <c r="F35" s="107"/>
      <c r="G35" s="107"/>
      <c r="H35" s="107"/>
      <c r="I35" s="107"/>
    </row>
    <row r="36" spans="1:9" ht="13.5" customHeight="1">
      <c r="A36" s="232"/>
      <c r="B36" s="237"/>
      <c r="C36" s="193"/>
      <c r="D36" s="193"/>
      <c r="E36" s="193"/>
      <c r="F36" s="107"/>
      <c r="G36" s="107"/>
      <c r="H36" s="107"/>
      <c r="I36" s="107"/>
    </row>
    <row r="37" spans="1:9" ht="13.5" customHeight="1">
      <c r="A37" s="231"/>
      <c r="B37" s="285"/>
      <c r="C37" s="193"/>
      <c r="D37" s="193"/>
      <c r="E37" s="193"/>
      <c r="F37" s="107"/>
      <c r="G37" s="107"/>
      <c r="H37" s="107"/>
      <c r="I37" s="107"/>
    </row>
    <row r="38" spans="1:9" ht="13.5" customHeight="1">
      <c r="A38" s="232"/>
      <c r="B38" s="285"/>
      <c r="C38" s="193"/>
      <c r="D38" s="193"/>
      <c r="E38" s="193"/>
      <c r="F38" s="107"/>
      <c r="G38" s="107"/>
      <c r="H38" s="107"/>
      <c r="I38" s="107"/>
    </row>
    <row r="39" spans="1:9" ht="13.5" customHeight="1">
      <c r="A39" s="232"/>
      <c r="B39" s="285"/>
      <c r="C39" s="193"/>
      <c r="D39" s="193"/>
      <c r="E39" s="193"/>
      <c r="F39" s="107"/>
      <c r="G39" s="107"/>
      <c r="H39" s="107"/>
      <c r="I39" s="107"/>
    </row>
    <row r="40" spans="1:9" ht="13.5" customHeight="1">
      <c r="A40" s="232"/>
      <c r="B40" s="285"/>
      <c r="C40" s="193"/>
      <c r="D40" s="193"/>
      <c r="E40" s="193"/>
      <c r="F40" s="107"/>
      <c r="G40" s="107"/>
      <c r="H40" s="107"/>
      <c r="I40" s="107"/>
    </row>
    <row r="41" spans="1:9" ht="13.5" customHeight="1">
      <c r="A41" s="232"/>
      <c r="B41" s="285"/>
      <c r="C41" s="193"/>
      <c r="D41" s="193"/>
      <c r="E41" s="193"/>
      <c r="F41" s="107"/>
      <c r="G41" s="107"/>
      <c r="H41" s="107"/>
      <c r="I41" s="107"/>
    </row>
    <row r="42" spans="1:9" ht="13.5" customHeight="1">
      <c r="A42" s="232"/>
      <c r="B42" s="285"/>
      <c r="C42" s="193"/>
      <c r="D42" s="193"/>
      <c r="E42" s="193"/>
      <c r="F42" s="107"/>
      <c r="G42" s="107"/>
      <c r="H42" s="107"/>
      <c r="I42" s="107"/>
    </row>
    <row r="43" spans="1:9" ht="13.5" customHeight="1">
      <c r="A43" s="231"/>
      <c r="B43" s="285"/>
      <c r="C43" s="193"/>
      <c r="D43" s="193"/>
      <c r="E43" s="193"/>
      <c r="F43" s="107"/>
      <c r="G43" s="107"/>
      <c r="H43" s="107"/>
      <c r="I43" s="107"/>
    </row>
    <row r="44" spans="1:9" ht="13.5" customHeight="1">
      <c r="A44" s="232"/>
      <c r="B44" s="237"/>
      <c r="C44" s="193"/>
      <c r="D44" s="193"/>
      <c r="E44" s="193"/>
      <c r="F44" s="107"/>
      <c r="G44" s="107"/>
      <c r="H44" s="107"/>
      <c r="I44" s="107"/>
    </row>
    <row r="45" spans="1:9" ht="13.5" customHeight="1">
      <c r="A45" s="232"/>
      <c r="B45" s="237"/>
      <c r="C45" s="193"/>
      <c r="D45" s="193"/>
      <c r="E45" s="193"/>
      <c r="F45" s="107"/>
      <c r="G45" s="107"/>
      <c r="H45" s="107"/>
      <c r="I45" s="107"/>
    </row>
    <row r="46" spans="1:9" ht="13.5" customHeight="1">
      <c r="A46" s="232"/>
      <c r="B46" s="237"/>
      <c r="C46" s="193"/>
      <c r="D46" s="193"/>
      <c r="E46" s="193"/>
      <c r="F46" s="107"/>
      <c r="G46" s="107"/>
      <c r="H46" s="107"/>
      <c r="I46" s="107"/>
    </row>
    <row r="47" spans="1:9" ht="13.5" customHeight="1">
      <c r="A47" s="231"/>
      <c r="B47" s="237"/>
      <c r="C47" s="193"/>
      <c r="D47" s="193"/>
      <c r="E47" s="193"/>
      <c r="F47" s="107"/>
      <c r="G47" s="107"/>
      <c r="H47" s="107"/>
      <c r="I47" s="107"/>
    </row>
    <row r="48" spans="1:9" ht="13.5" customHeight="1">
      <c r="A48" s="232"/>
      <c r="B48" s="237"/>
      <c r="C48" s="193"/>
      <c r="D48" s="193"/>
      <c r="E48" s="193"/>
      <c r="F48" s="107"/>
      <c r="G48" s="107"/>
      <c r="H48" s="107"/>
      <c r="I48" s="107"/>
    </row>
    <row r="49" spans="1:9" ht="13.5" customHeight="1">
      <c r="A49" s="232"/>
      <c r="B49" s="237"/>
      <c r="C49" s="193"/>
      <c r="D49" s="193"/>
      <c r="E49" s="193"/>
      <c r="F49" s="107"/>
      <c r="G49" s="107"/>
      <c r="H49" s="107"/>
      <c r="I49" s="107"/>
    </row>
    <row r="50" spans="1:9" ht="13.5" customHeight="1">
      <c r="A50" s="232"/>
      <c r="B50" s="237"/>
      <c r="C50" s="193"/>
      <c r="D50" s="193"/>
      <c r="E50" s="193"/>
      <c r="F50" s="107"/>
      <c r="G50" s="107"/>
      <c r="H50" s="107"/>
      <c r="I50" s="107"/>
    </row>
    <row r="51" spans="1:9" ht="13.5" customHeight="1">
      <c r="A51" s="232"/>
      <c r="B51" s="237"/>
      <c r="C51" s="193"/>
      <c r="D51" s="193"/>
      <c r="E51" s="193"/>
      <c r="F51" s="107"/>
      <c r="G51" s="107"/>
      <c r="H51" s="107"/>
      <c r="I51" s="107"/>
    </row>
    <row r="52" spans="1:9" ht="13.5" customHeight="1">
      <c r="A52" s="231"/>
      <c r="B52" s="237"/>
      <c r="C52" s="193"/>
      <c r="D52" s="193"/>
      <c r="E52" s="193"/>
      <c r="F52" s="107"/>
      <c r="G52" s="107"/>
      <c r="H52" s="107"/>
      <c r="I52" s="107"/>
    </row>
    <row r="53" spans="1:9" ht="13.5" customHeight="1">
      <c r="A53" s="232"/>
      <c r="B53" s="237"/>
      <c r="C53" s="193"/>
      <c r="D53" s="193"/>
      <c r="E53" s="193"/>
      <c r="F53" s="107"/>
      <c r="G53" s="107"/>
      <c r="H53" s="107"/>
      <c r="I53" s="107"/>
    </row>
    <row r="54" spans="1:9" ht="13.5" customHeight="1">
      <c r="A54" s="232"/>
      <c r="B54" s="237"/>
      <c r="C54" s="193"/>
      <c r="D54" s="193"/>
      <c r="E54" s="193"/>
      <c r="F54" s="107"/>
      <c r="G54" s="107"/>
      <c r="H54" s="107"/>
      <c r="I54" s="107"/>
    </row>
    <row r="55" spans="1:9" ht="13.5" customHeight="1">
      <c r="A55" s="232"/>
      <c r="B55" s="237"/>
      <c r="C55" s="193"/>
      <c r="D55" s="193"/>
      <c r="E55" s="193"/>
      <c r="F55" s="107"/>
      <c r="G55" s="107"/>
      <c r="H55" s="107"/>
      <c r="I55" s="107"/>
    </row>
    <row r="56" spans="1:9" ht="9" customHeight="1">
      <c r="A56" s="235"/>
      <c r="B56" s="237"/>
      <c r="C56" s="193"/>
      <c r="D56" s="193"/>
      <c r="E56" s="193"/>
      <c r="F56" s="107"/>
      <c r="G56" s="107"/>
      <c r="H56" s="107"/>
      <c r="I56" s="107"/>
    </row>
    <row r="57" spans="1:9" ht="9" customHeight="1">
      <c r="A57" s="235"/>
      <c r="B57" s="237"/>
      <c r="C57" s="193"/>
      <c r="D57" s="193"/>
      <c r="E57" s="193"/>
      <c r="F57" s="107"/>
      <c r="G57" s="107"/>
      <c r="H57" s="107"/>
      <c r="I57" s="107"/>
    </row>
    <row r="58" spans="1:9" ht="9" customHeight="1">
      <c r="A58" s="235"/>
      <c r="B58" s="237"/>
      <c r="C58" s="193"/>
      <c r="D58" s="193"/>
      <c r="E58" s="193"/>
      <c r="F58" s="107"/>
      <c r="G58" s="107"/>
      <c r="H58" s="107"/>
      <c r="I58" s="107"/>
    </row>
    <row r="59" spans="1:9" ht="9" customHeight="1">
      <c r="A59" s="235"/>
      <c r="B59" s="237"/>
      <c r="C59" s="193"/>
      <c r="D59" s="193"/>
      <c r="E59" s="193"/>
      <c r="F59" s="107"/>
      <c r="G59" s="107"/>
      <c r="H59" s="107"/>
      <c r="I59" s="107"/>
    </row>
    <row r="60" spans="1:9" ht="9" customHeight="1">
      <c r="A60" s="236"/>
      <c r="B60" s="237"/>
      <c r="C60" s="193"/>
      <c r="D60" s="193"/>
      <c r="E60" s="193"/>
      <c r="F60" s="107"/>
      <c r="G60" s="107"/>
      <c r="H60" s="107"/>
      <c r="I60" s="107"/>
    </row>
    <row r="61" spans="1:9" ht="9" customHeight="1">
      <c r="A61" s="236"/>
      <c r="C61" s="193"/>
      <c r="D61" s="193"/>
      <c r="E61" s="193"/>
      <c r="F61" s="107"/>
      <c r="G61" s="107"/>
      <c r="H61" s="107"/>
      <c r="I61" s="107"/>
    </row>
    <row r="62" spans="1:9" ht="9" customHeight="1">
      <c r="A62" s="231"/>
      <c r="C62" s="193"/>
      <c r="D62" s="193"/>
      <c r="E62" s="193"/>
      <c r="F62" s="107"/>
      <c r="G62" s="107"/>
      <c r="H62" s="107"/>
      <c r="I62" s="107"/>
    </row>
    <row r="63" spans="1:9" ht="9" customHeight="1">
      <c r="A63" s="232"/>
      <c r="C63" s="193"/>
      <c r="D63" s="193"/>
      <c r="E63" s="193"/>
      <c r="F63" s="107"/>
      <c r="G63" s="107"/>
      <c r="H63" s="107"/>
      <c r="I63" s="107"/>
    </row>
    <row r="64" spans="1:9" ht="9" customHeight="1">
      <c r="A64" s="232"/>
      <c r="C64" s="193"/>
      <c r="D64" s="193"/>
      <c r="E64" s="193"/>
      <c r="F64" s="107"/>
      <c r="G64" s="107"/>
      <c r="H64" s="107"/>
      <c r="I64" s="107"/>
    </row>
    <row r="65" spans="1:9" ht="9" customHeight="1">
      <c r="A65" s="232"/>
      <c r="C65" s="193"/>
      <c r="D65" s="193"/>
      <c r="E65" s="193"/>
      <c r="F65" s="107"/>
      <c r="G65" s="107"/>
      <c r="H65" s="107"/>
      <c r="I65" s="107"/>
    </row>
    <row r="66" spans="1:9" ht="9" customHeight="1">
      <c r="A66" s="232"/>
      <c r="C66" s="193"/>
      <c r="D66" s="193"/>
      <c r="E66" s="193"/>
      <c r="F66" s="107"/>
      <c r="G66" s="107"/>
      <c r="H66" s="107"/>
      <c r="I66" s="107"/>
    </row>
    <row r="67" spans="1:9" ht="9" customHeight="1">
      <c r="A67" s="235"/>
      <c r="C67" s="193"/>
      <c r="D67" s="193"/>
      <c r="E67" s="193"/>
      <c r="F67" s="107"/>
      <c r="G67" s="107"/>
      <c r="H67" s="107"/>
      <c r="I67" s="107"/>
    </row>
    <row r="68" spans="1:9" ht="9" customHeight="1">
      <c r="A68" s="231"/>
      <c r="C68" s="193"/>
      <c r="D68" s="193"/>
      <c r="E68" s="193"/>
      <c r="F68" s="107"/>
      <c r="G68" s="107"/>
      <c r="H68" s="107"/>
      <c r="I68" s="107"/>
    </row>
    <row r="69" spans="1:9" ht="9" customHeight="1">
      <c r="A69" s="232"/>
      <c r="C69" s="193"/>
      <c r="D69" s="193"/>
      <c r="E69" s="193"/>
      <c r="F69" s="107"/>
      <c r="G69" s="107"/>
      <c r="H69" s="107"/>
      <c r="I69" s="107"/>
    </row>
    <row r="70" spans="1:9" ht="9" customHeight="1">
      <c r="A70" s="232"/>
      <c r="C70" s="193"/>
      <c r="D70" s="193"/>
      <c r="E70" s="193"/>
      <c r="F70" s="107"/>
      <c r="G70" s="107"/>
      <c r="H70" s="107"/>
      <c r="I70" s="107"/>
    </row>
    <row r="71" spans="1:9" ht="9" customHeight="1">
      <c r="A71" s="232"/>
      <c r="C71" s="193"/>
      <c r="D71" s="193"/>
      <c r="E71" s="193"/>
      <c r="F71" s="107"/>
      <c r="G71" s="107"/>
      <c r="H71" s="107"/>
      <c r="I71" s="107"/>
    </row>
    <row r="72" spans="1:9" ht="9" customHeight="1">
      <c r="A72" s="232"/>
      <c r="C72" s="193"/>
      <c r="D72" s="193"/>
      <c r="E72" s="193"/>
      <c r="F72" s="107"/>
      <c r="G72" s="107"/>
      <c r="H72" s="107"/>
      <c r="I72" s="107"/>
    </row>
    <row r="73" spans="1:9" ht="9" customHeight="1">
      <c r="A73" s="235"/>
      <c r="C73" s="193"/>
      <c r="D73" s="193"/>
      <c r="E73" s="193"/>
      <c r="F73" s="107"/>
      <c r="G73" s="107"/>
      <c r="H73" s="107"/>
      <c r="I73" s="107"/>
    </row>
    <row r="74" spans="1:9" ht="9" customHeight="1">
      <c r="A74" s="231"/>
      <c r="C74" s="193"/>
      <c r="D74" s="193"/>
      <c r="E74" s="193"/>
      <c r="F74" s="107"/>
      <c r="G74" s="107"/>
      <c r="H74" s="107"/>
      <c r="I74" s="107"/>
    </row>
    <row r="75" spans="1:9" ht="9" customHeight="1">
      <c r="A75" s="232"/>
      <c r="C75" s="193"/>
      <c r="D75" s="193"/>
      <c r="E75" s="193"/>
      <c r="F75" s="107"/>
      <c r="G75" s="107"/>
      <c r="H75" s="107"/>
      <c r="I75" s="107"/>
    </row>
    <row r="76" spans="1:9" ht="9" customHeight="1">
      <c r="A76" s="232"/>
      <c r="C76" s="193"/>
      <c r="D76" s="193"/>
      <c r="E76" s="193"/>
      <c r="F76" s="107"/>
      <c r="G76" s="107"/>
      <c r="H76" s="107"/>
      <c r="I76" s="107"/>
    </row>
    <row r="77" spans="1:9" ht="9" customHeight="1">
      <c r="A77" s="232"/>
      <c r="C77" s="193"/>
      <c r="D77" s="193"/>
      <c r="E77" s="193"/>
      <c r="F77" s="107"/>
      <c r="G77" s="107"/>
      <c r="H77" s="107"/>
      <c r="I77" s="107"/>
    </row>
    <row r="78" spans="1:9" ht="9" customHeight="1">
      <c r="A78" s="232"/>
      <c r="C78" s="193"/>
      <c r="D78" s="193"/>
      <c r="E78" s="193"/>
      <c r="F78" s="107"/>
      <c r="G78" s="107"/>
      <c r="H78" s="107"/>
      <c r="I78" s="107"/>
    </row>
    <row r="79" spans="1:9">
      <c r="A79" s="232"/>
      <c r="C79" s="237"/>
      <c r="D79" s="237"/>
      <c r="E79" s="237"/>
    </row>
    <row r="80" spans="1:9">
      <c r="A80" s="232"/>
      <c r="C80" s="237"/>
      <c r="D80" s="237"/>
      <c r="E80" s="237"/>
    </row>
    <row r="81" spans="1:5">
      <c r="A81" s="232"/>
      <c r="C81" s="237"/>
      <c r="D81" s="237"/>
      <c r="E81" s="237"/>
    </row>
    <row r="82" spans="1:5">
      <c r="A82" s="232"/>
      <c r="C82" s="237"/>
      <c r="D82" s="237"/>
      <c r="E82" s="237"/>
    </row>
    <row r="83" spans="1:5">
      <c r="A83" s="235"/>
      <c r="C83" s="237"/>
      <c r="D83" s="237"/>
      <c r="E83" s="237"/>
    </row>
    <row r="84" spans="1:5">
      <c r="A84" s="231"/>
      <c r="C84" s="237"/>
      <c r="D84" s="237"/>
      <c r="E84" s="237"/>
    </row>
    <row r="85" spans="1:5">
      <c r="A85" s="232"/>
      <c r="C85" s="237"/>
      <c r="D85" s="237"/>
      <c r="E85" s="237"/>
    </row>
    <row r="86" spans="1:5">
      <c r="A86" s="232"/>
      <c r="C86" s="237"/>
      <c r="D86" s="237"/>
      <c r="E86" s="237"/>
    </row>
    <row r="87" spans="1:5">
      <c r="A87" s="232"/>
      <c r="C87" s="237"/>
      <c r="D87" s="237"/>
      <c r="E87" s="237"/>
    </row>
    <row r="88" spans="1:5">
      <c r="A88" s="232"/>
      <c r="C88" s="237"/>
      <c r="D88" s="237"/>
      <c r="E88" s="237"/>
    </row>
    <row r="89" spans="1:5">
      <c r="A89" s="232"/>
      <c r="C89" s="237"/>
      <c r="D89" s="237"/>
      <c r="E89" s="237"/>
    </row>
    <row r="90" spans="1:5">
      <c r="A90" s="232"/>
      <c r="C90" s="237"/>
      <c r="D90" s="237"/>
      <c r="E90" s="237"/>
    </row>
    <row r="91" spans="1:5">
      <c r="A91" s="232"/>
      <c r="C91" s="237"/>
      <c r="D91" s="237"/>
      <c r="E91" s="237"/>
    </row>
    <row r="92" spans="1:5">
      <c r="A92" s="232"/>
      <c r="C92" s="237"/>
      <c r="D92" s="237"/>
      <c r="E92" s="237"/>
    </row>
    <row r="93" spans="1:5">
      <c r="A93" s="232"/>
      <c r="C93" s="237"/>
      <c r="D93" s="237"/>
      <c r="E93" s="237"/>
    </row>
    <row r="94" spans="1:5">
      <c r="A94" s="231"/>
      <c r="C94" s="237"/>
      <c r="D94" s="237"/>
      <c r="E94" s="237"/>
    </row>
    <row r="95" spans="1:5">
      <c r="A95" s="232"/>
      <c r="C95" s="237"/>
      <c r="D95" s="237"/>
      <c r="E95" s="237"/>
    </row>
    <row r="96" spans="1:5">
      <c r="A96" s="232"/>
      <c r="C96" s="237"/>
      <c r="D96" s="237"/>
      <c r="E96" s="237"/>
    </row>
    <row r="97" spans="1:5">
      <c r="A97" s="232"/>
      <c r="C97" s="237"/>
      <c r="D97" s="237"/>
      <c r="E97" s="237"/>
    </row>
    <row r="98" spans="1:5">
      <c r="A98" s="238"/>
      <c r="C98" s="237"/>
      <c r="D98" s="237"/>
      <c r="E98" s="237"/>
    </row>
    <row r="99" spans="1:5">
      <c r="A99" s="238"/>
      <c r="C99" s="237"/>
      <c r="D99" s="237"/>
      <c r="E99" s="237"/>
    </row>
    <row r="100" spans="1:5">
      <c r="A100" s="238"/>
      <c r="C100" s="237"/>
      <c r="D100" s="237"/>
      <c r="E100" s="237"/>
    </row>
    <row r="101" spans="1:5">
      <c r="A101" s="238"/>
      <c r="C101" s="237"/>
      <c r="D101" s="237"/>
      <c r="E101" s="237"/>
    </row>
    <row r="102" spans="1:5">
      <c r="A102" s="238"/>
      <c r="C102" s="237"/>
      <c r="D102" s="237"/>
      <c r="E102" s="237"/>
    </row>
    <row r="103" spans="1:5">
      <c r="A103" s="238"/>
      <c r="C103" s="237"/>
      <c r="D103" s="237"/>
      <c r="E103" s="237"/>
    </row>
    <row r="104" spans="1:5">
      <c r="A104" s="238"/>
      <c r="C104" s="237"/>
      <c r="D104" s="237"/>
      <c r="E104" s="237"/>
    </row>
    <row r="105" spans="1:5">
      <c r="A105" s="238"/>
      <c r="C105" s="237"/>
      <c r="D105" s="237"/>
      <c r="E105" s="237"/>
    </row>
    <row r="106" spans="1:5">
      <c r="A106" s="238"/>
      <c r="C106" s="237"/>
      <c r="D106" s="237"/>
      <c r="E106" s="237"/>
    </row>
    <row r="107" spans="1:5" ht="15.75">
      <c r="A107" s="239"/>
      <c r="C107" s="237"/>
      <c r="D107" s="237"/>
      <c r="E107" s="237"/>
    </row>
    <row r="108" spans="1:5" ht="15.75">
      <c r="A108" s="239"/>
      <c r="C108" s="237"/>
      <c r="D108" s="237"/>
      <c r="E108" s="237"/>
    </row>
    <row r="109" spans="1:5" ht="15.75">
      <c r="A109" s="239"/>
      <c r="C109" s="237"/>
      <c r="D109" s="237"/>
      <c r="E109" s="237"/>
    </row>
    <row r="110" spans="1:5" ht="15.75">
      <c r="A110" s="239"/>
      <c r="C110" s="237"/>
      <c r="D110" s="237"/>
      <c r="E110" s="237"/>
    </row>
    <row r="111" spans="1:5" ht="15.75">
      <c r="A111" s="239"/>
      <c r="C111" s="237"/>
      <c r="D111" s="237"/>
      <c r="E111" s="237"/>
    </row>
    <row r="112" spans="1:5" ht="15.75">
      <c r="A112" s="239"/>
      <c r="C112" s="237"/>
      <c r="D112" s="237"/>
      <c r="E112" s="237"/>
    </row>
    <row r="113" spans="1:5" ht="15.75">
      <c r="A113" s="239"/>
      <c r="C113" s="237"/>
      <c r="D113" s="237"/>
      <c r="E113" s="237"/>
    </row>
    <row r="114" spans="1:5" ht="15.75">
      <c r="A114" s="239"/>
      <c r="C114" s="237"/>
      <c r="D114" s="237"/>
      <c r="E114" s="237"/>
    </row>
    <row r="115" spans="1:5" ht="15.75">
      <c r="A115" s="239"/>
      <c r="C115" s="237"/>
      <c r="D115" s="237"/>
      <c r="E115" s="237"/>
    </row>
    <row r="116" spans="1:5" ht="15.75">
      <c r="A116" s="239"/>
      <c r="C116" s="237"/>
      <c r="D116" s="237"/>
      <c r="E116" s="237"/>
    </row>
    <row r="117" spans="1:5" ht="15.75">
      <c r="A117" s="239"/>
      <c r="C117" s="237"/>
      <c r="D117" s="237"/>
      <c r="E117" s="237"/>
    </row>
    <row r="118" spans="1:5" ht="15.75">
      <c r="A118" s="239"/>
      <c r="C118" s="237"/>
      <c r="D118" s="237"/>
      <c r="E118" s="237"/>
    </row>
    <row r="119" spans="1:5" ht="15.75">
      <c r="A119" s="239"/>
      <c r="C119" s="237"/>
      <c r="D119" s="237"/>
      <c r="E119" s="237"/>
    </row>
    <row r="120" spans="1:5" ht="15.75">
      <c r="A120" s="239"/>
    </row>
    <row r="121" spans="1:5" ht="15.75">
      <c r="A121" s="239"/>
    </row>
    <row r="122" spans="1:5" ht="15.75">
      <c r="A122" s="239"/>
    </row>
    <row r="123" spans="1:5" ht="15.75">
      <c r="A123" s="239"/>
    </row>
    <row r="124" spans="1:5" ht="15.75">
      <c r="A124" s="239"/>
    </row>
    <row r="125" spans="1:5" ht="15.75">
      <c r="A125" s="239"/>
    </row>
    <row r="126" spans="1:5" ht="15.75">
      <c r="A126" s="239"/>
    </row>
    <row r="127" spans="1:5" ht="15.75">
      <c r="A127" s="239"/>
    </row>
    <row r="128" spans="1:5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topLeftCell="A2" zoomScale="50" zoomScaleNormal="50" workbookViewId="0">
      <selection activeCell="A9" sqref="A9"/>
    </sheetView>
  </sheetViews>
  <sheetFormatPr defaultColWidth="11.42578125" defaultRowHeight="12.75"/>
  <cols>
    <col min="1" max="1" width="140.85546875" style="195" customWidth="1"/>
    <col min="2" max="2" width="29.140625" style="103" customWidth="1"/>
    <col min="3" max="3" width="31" style="103" customWidth="1"/>
    <col min="4" max="4" width="30.7109375" style="103" customWidth="1"/>
    <col min="5" max="5" width="31.28515625" style="103" customWidth="1"/>
    <col min="6" max="6" width="28.85546875" style="103" customWidth="1"/>
    <col min="7" max="7" width="31" style="103" customWidth="1"/>
    <col min="8" max="8" width="30.7109375" style="103" customWidth="1"/>
    <col min="9" max="9" width="31.28515625" style="103" customWidth="1"/>
    <col min="10" max="10" width="3.42578125" style="323" customWidth="1"/>
    <col min="11" max="256" width="11.42578125" style="103"/>
    <col min="257" max="257" width="140.85546875" style="103" customWidth="1"/>
    <col min="258" max="258" width="29.140625" style="103" customWidth="1"/>
    <col min="259" max="259" width="31" style="103" customWidth="1"/>
    <col min="260" max="260" width="30.7109375" style="103" customWidth="1"/>
    <col min="261" max="261" width="31.28515625" style="103" customWidth="1"/>
    <col min="262" max="262" width="28.85546875" style="103" customWidth="1"/>
    <col min="263" max="263" width="31" style="103" customWidth="1"/>
    <col min="264" max="264" width="30.7109375" style="103" customWidth="1"/>
    <col min="265" max="265" width="31.28515625" style="103" customWidth="1"/>
    <col min="266" max="266" width="3.42578125" style="103" customWidth="1"/>
    <col min="267" max="512" width="11.42578125" style="103"/>
    <col min="513" max="513" width="140.85546875" style="103" customWidth="1"/>
    <col min="514" max="514" width="29.140625" style="103" customWidth="1"/>
    <col min="515" max="515" width="31" style="103" customWidth="1"/>
    <col min="516" max="516" width="30.7109375" style="103" customWidth="1"/>
    <col min="517" max="517" width="31.28515625" style="103" customWidth="1"/>
    <col min="518" max="518" width="28.85546875" style="103" customWidth="1"/>
    <col min="519" max="519" width="31" style="103" customWidth="1"/>
    <col min="520" max="520" width="30.7109375" style="103" customWidth="1"/>
    <col min="521" max="521" width="31.28515625" style="103" customWidth="1"/>
    <col min="522" max="522" width="3.42578125" style="103" customWidth="1"/>
    <col min="523" max="768" width="11.42578125" style="103"/>
    <col min="769" max="769" width="140.85546875" style="103" customWidth="1"/>
    <col min="770" max="770" width="29.140625" style="103" customWidth="1"/>
    <col min="771" max="771" width="31" style="103" customWidth="1"/>
    <col min="772" max="772" width="30.7109375" style="103" customWidth="1"/>
    <col min="773" max="773" width="31.28515625" style="103" customWidth="1"/>
    <col min="774" max="774" width="28.85546875" style="103" customWidth="1"/>
    <col min="775" max="775" width="31" style="103" customWidth="1"/>
    <col min="776" max="776" width="30.7109375" style="103" customWidth="1"/>
    <col min="777" max="777" width="31.28515625" style="103" customWidth="1"/>
    <col min="778" max="778" width="3.42578125" style="103" customWidth="1"/>
    <col min="779" max="1024" width="11.42578125" style="103"/>
    <col min="1025" max="1025" width="140.85546875" style="103" customWidth="1"/>
    <col min="1026" max="1026" width="29.140625" style="103" customWidth="1"/>
    <col min="1027" max="1027" width="31" style="103" customWidth="1"/>
    <col min="1028" max="1028" width="30.7109375" style="103" customWidth="1"/>
    <col min="1029" max="1029" width="31.28515625" style="103" customWidth="1"/>
    <col min="1030" max="1030" width="28.85546875" style="103" customWidth="1"/>
    <col min="1031" max="1031" width="31" style="103" customWidth="1"/>
    <col min="1032" max="1032" width="30.7109375" style="103" customWidth="1"/>
    <col min="1033" max="1033" width="31.28515625" style="103" customWidth="1"/>
    <col min="1034" max="1034" width="3.42578125" style="103" customWidth="1"/>
    <col min="1035" max="1280" width="11.42578125" style="103"/>
    <col min="1281" max="1281" width="140.85546875" style="103" customWidth="1"/>
    <col min="1282" max="1282" width="29.140625" style="103" customWidth="1"/>
    <col min="1283" max="1283" width="31" style="103" customWidth="1"/>
    <col min="1284" max="1284" width="30.7109375" style="103" customWidth="1"/>
    <col min="1285" max="1285" width="31.28515625" style="103" customWidth="1"/>
    <col min="1286" max="1286" width="28.85546875" style="103" customWidth="1"/>
    <col min="1287" max="1287" width="31" style="103" customWidth="1"/>
    <col min="1288" max="1288" width="30.7109375" style="103" customWidth="1"/>
    <col min="1289" max="1289" width="31.28515625" style="103" customWidth="1"/>
    <col min="1290" max="1290" width="3.42578125" style="103" customWidth="1"/>
    <col min="1291" max="1536" width="11.42578125" style="103"/>
    <col min="1537" max="1537" width="140.85546875" style="103" customWidth="1"/>
    <col min="1538" max="1538" width="29.140625" style="103" customWidth="1"/>
    <col min="1539" max="1539" width="31" style="103" customWidth="1"/>
    <col min="1540" max="1540" width="30.7109375" style="103" customWidth="1"/>
    <col min="1541" max="1541" width="31.28515625" style="103" customWidth="1"/>
    <col min="1542" max="1542" width="28.85546875" style="103" customWidth="1"/>
    <col min="1543" max="1543" width="31" style="103" customWidth="1"/>
    <col min="1544" max="1544" width="30.7109375" style="103" customWidth="1"/>
    <col min="1545" max="1545" width="31.28515625" style="103" customWidth="1"/>
    <col min="1546" max="1546" width="3.42578125" style="103" customWidth="1"/>
    <col min="1547" max="1792" width="11.42578125" style="103"/>
    <col min="1793" max="1793" width="140.85546875" style="103" customWidth="1"/>
    <col min="1794" max="1794" width="29.140625" style="103" customWidth="1"/>
    <col min="1795" max="1795" width="31" style="103" customWidth="1"/>
    <col min="1796" max="1796" width="30.7109375" style="103" customWidth="1"/>
    <col min="1797" max="1797" width="31.28515625" style="103" customWidth="1"/>
    <col min="1798" max="1798" width="28.85546875" style="103" customWidth="1"/>
    <col min="1799" max="1799" width="31" style="103" customWidth="1"/>
    <col min="1800" max="1800" width="30.7109375" style="103" customWidth="1"/>
    <col min="1801" max="1801" width="31.28515625" style="103" customWidth="1"/>
    <col min="1802" max="1802" width="3.42578125" style="103" customWidth="1"/>
    <col min="1803" max="2048" width="11.42578125" style="103"/>
    <col min="2049" max="2049" width="140.85546875" style="103" customWidth="1"/>
    <col min="2050" max="2050" width="29.140625" style="103" customWidth="1"/>
    <col min="2051" max="2051" width="31" style="103" customWidth="1"/>
    <col min="2052" max="2052" width="30.7109375" style="103" customWidth="1"/>
    <col min="2053" max="2053" width="31.28515625" style="103" customWidth="1"/>
    <col min="2054" max="2054" width="28.85546875" style="103" customWidth="1"/>
    <col min="2055" max="2055" width="31" style="103" customWidth="1"/>
    <col min="2056" max="2056" width="30.7109375" style="103" customWidth="1"/>
    <col min="2057" max="2057" width="31.28515625" style="103" customWidth="1"/>
    <col min="2058" max="2058" width="3.42578125" style="103" customWidth="1"/>
    <col min="2059" max="2304" width="11.42578125" style="103"/>
    <col min="2305" max="2305" width="140.85546875" style="103" customWidth="1"/>
    <col min="2306" max="2306" width="29.140625" style="103" customWidth="1"/>
    <col min="2307" max="2307" width="31" style="103" customWidth="1"/>
    <col min="2308" max="2308" width="30.7109375" style="103" customWidth="1"/>
    <col min="2309" max="2309" width="31.28515625" style="103" customWidth="1"/>
    <col min="2310" max="2310" width="28.85546875" style="103" customWidth="1"/>
    <col min="2311" max="2311" width="31" style="103" customWidth="1"/>
    <col min="2312" max="2312" width="30.7109375" style="103" customWidth="1"/>
    <col min="2313" max="2313" width="31.28515625" style="103" customWidth="1"/>
    <col min="2314" max="2314" width="3.42578125" style="103" customWidth="1"/>
    <col min="2315" max="2560" width="11.42578125" style="103"/>
    <col min="2561" max="2561" width="140.85546875" style="103" customWidth="1"/>
    <col min="2562" max="2562" width="29.140625" style="103" customWidth="1"/>
    <col min="2563" max="2563" width="31" style="103" customWidth="1"/>
    <col min="2564" max="2564" width="30.7109375" style="103" customWidth="1"/>
    <col min="2565" max="2565" width="31.28515625" style="103" customWidth="1"/>
    <col min="2566" max="2566" width="28.85546875" style="103" customWidth="1"/>
    <col min="2567" max="2567" width="31" style="103" customWidth="1"/>
    <col min="2568" max="2568" width="30.7109375" style="103" customWidth="1"/>
    <col min="2569" max="2569" width="31.28515625" style="103" customWidth="1"/>
    <col min="2570" max="2570" width="3.42578125" style="103" customWidth="1"/>
    <col min="2571" max="2816" width="11.42578125" style="103"/>
    <col min="2817" max="2817" width="140.85546875" style="103" customWidth="1"/>
    <col min="2818" max="2818" width="29.140625" style="103" customWidth="1"/>
    <col min="2819" max="2819" width="31" style="103" customWidth="1"/>
    <col min="2820" max="2820" width="30.7109375" style="103" customWidth="1"/>
    <col min="2821" max="2821" width="31.28515625" style="103" customWidth="1"/>
    <col min="2822" max="2822" width="28.85546875" style="103" customWidth="1"/>
    <col min="2823" max="2823" width="31" style="103" customWidth="1"/>
    <col min="2824" max="2824" width="30.7109375" style="103" customWidth="1"/>
    <col min="2825" max="2825" width="31.28515625" style="103" customWidth="1"/>
    <col min="2826" max="2826" width="3.42578125" style="103" customWidth="1"/>
    <col min="2827" max="3072" width="11.42578125" style="103"/>
    <col min="3073" max="3073" width="140.85546875" style="103" customWidth="1"/>
    <col min="3074" max="3074" width="29.140625" style="103" customWidth="1"/>
    <col min="3075" max="3075" width="31" style="103" customWidth="1"/>
    <col min="3076" max="3076" width="30.7109375" style="103" customWidth="1"/>
    <col min="3077" max="3077" width="31.28515625" style="103" customWidth="1"/>
    <col min="3078" max="3078" width="28.85546875" style="103" customWidth="1"/>
    <col min="3079" max="3079" width="31" style="103" customWidth="1"/>
    <col min="3080" max="3080" width="30.7109375" style="103" customWidth="1"/>
    <col min="3081" max="3081" width="31.28515625" style="103" customWidth="1"/>
    <col min="3082" max="3082" width="3.42578125" style="103" customWidth="1"/>
    <col min="3083" max="3328" width="11.42578125" style="103"/>
    <col min="3329" max="3329" width="140.85546875" style="103" customWidth="1"/>
    <col min="3330" max="3330" width="29.140625" style="103" customWidth="1"/>
    <col min="3331" max="3331" width="31" style="103" customWidth="1"/>
    <col min="3332" max="3332" width="30.7109375" style="103" customWidth="1"/>
    <col min="3333" max="3333" width="31.28515625" style="103" customWidth="1"/>
    <col min="3334" max="3334" width="28.85546875" style="103" customWidth="1"/>
    <col min="3335" max="3335" width="31" style="103" customWidth="1"/>
    <col min="3336" max="3336" width="30.7109375" style="103" customWidth="1"/>
    <col min="3337" max="3337" width="31.28515625" style="103" customWidth="1"/>
    <col min="3338" max="3338" width="3.42578125" style="103" customWidth="1"/>
    <col min="3339" max="3584" width="11.42578125" style="103"/>
    <col min="3585" max="3585" width="140.85546875" style="103" customWidth="1"/>
    <col min="3586" max="3586" width="29.140625" style="103" customWidth="1"/>
    <col min="3587" max="3587" width="31" style="103" customWidth="1"/>
    <col min="3588" max="3588" width="30.7109375" style="103" customWidth="1"/>
    <col min="3589" max="3589" width="31.28515625" style="103" customWidth="1"/>
    <col min="3590" max="3590" width="28.85546875" style="103" customWidth="1"/>
    <col min="3591" max="3591" width="31" style="103" customWidth="1"/>
    <col min="3592" max="3592" width="30.7109375" style="103" customWidth="1"/>
    <col min="3593" max="3593" width="31.28515625" style="103" customWidth="1"/>
    <col min="3594" max="3594" width="3.42578125" style="103" customWidth="1"/>
    <col min="3595" max="3840" width="11.42578125" style="103"/>
    <col min="3841" max="3841" width="140.85546875" style="103" customWidth="1"/>
    <col min="3842" max="3842" width="29.140625" style="103" customWidth="1"/>
    <col min="3843" max="3843" width="31" style="103" customWidth="1"/>
    <col min="3844" max="3844" width="30.7109375" style="103" customWidth="1"/>
    <col min="3845" max="3845" width="31.28515625" style="103" customWidth="1"/>
    <col min="3846" max="3846" width="28.85546875" style="103" customWidth="1"/>
    <col min="3847" max="3847" width="31" style="103" customWidth="1"/>
    <col min="3848" max="3848" width="30.7109375" style="103" customWidth="1"/>
    <col min="3849" max="3849" width="31.28515625" style="103" customWidth="1"/>
    <col min="3850" max="3850" width="3.42578125" style="103" customWidth="1"/>
    <col min="3851" max="4096" width="11.42578125" style="103"/>
    <col min="4097" max="4097" width="140.85546875" style="103" customWidth="1"/>
    <col min="4098" max="4098" width="29.140625" style="103" customWidth="1"/>
    <col min="4099" max="4099" width="31" style="103" customWidth="1"/>
    <col min="4100" max="4100" width="30.7109375" style="103" customWidth="1"/>
    <col min="4101" max="4101" width="31.28515625" style="103" customWidth="1"/>
    <col min="4102" max="4102" width="28.85546875" style="103" customWidth="1"/>
    <col min="4103" max="4103" width="31" style="103" customWidth="1"/>
    <col min="4104" max="4104" width="30.7109375" style="103" customWidth="1"/>
    <col min="4105" max="4105" width="31.28515625" style="103" customWidth="1"/>
    <col min="4106" max="4106" width="3.42578125" style="103" customWidth="1"/>
    <col min="4107" max="4352" width="11.42578125" style="103"/>
    <col min="4353" max="4353" width="140.85546875" style="103" customWidth="1"/>
    <col min="4354" max="4354" width="29.140625" style="103" customWidth="1"/>
    <col min="4355" max="4355" width="31" style="103" customWidth="1"/>
    <col min="4356" max="4356" width="30.7109375" style="103" customWidth="1"/>
    <col min="4357" max="4357" width="31.28515625" style="103" customWidth="1"/>
    <col min="4358" max="4358" width="28.85546875" style="103" customWidth="1"/>
    <col min="4359" max="4359" width="31" style="103" customWidth="1"/>
    <col min="4360" max="4360" width="30.7109375" style="103" customWidth="1"/>
    <col min="4361" max="4361" width="31.28515625" style="103" customWidth="1"/>
    <col min="4362" max="4362" width="3.42578125" style="103" customWidth="1"/>
    <col min="4363" max="4608" width="11.42578125" style="103"/>
    <col min="4609" max="4609" width="140.85546875" style="103" customWidth="1"/>
    <col min="4610" max="4610" width="29.140625" style="103" customWidth="1"/>
    <col min="4611" max="4611" width="31" style="103" customWidth="1"/>
    <col min="4612" max="4612" width="30.7109375" style="103" customWidth="1"/>
    <col min="4613" max="4613" width="31.28515625" style="103" customWidth="1"/>
    <col min="4614" max="4614" width="28.85546875" style="103" customWidth="1"/>
    <col min="4615" max="4615" width="31" style="103" customWidth="1"/>
    <col min="4616" max="4616" width="30.7109375" style="103" customWidth="1"/>
    <col min="4617" max="4617" width="31.28515625" style="103" customWidth="1"/>
    <col min="4618" max="4618" width="3.42578125" style="103" customWidth="1"/>
    <col min="4619" max="4864" width="11.42578125" style="103"/>
    <col min="4865" max="4865" width="140.85546875" style="103" customWidth="1"/>
    <col min="4866" max="4866" width="29.140625" style="103" customWidth="1"/>
    <col min="4867" max="4867" width="31" style="103" customWidth="1"/>
    <col min="4868" max="4868" width="30.7109375" style="103" customWidth="1"/>
    <col min="4869" max="4869" width="31.28515625" style="103" customWidth="1"/>
    <col min="4870" max="4870" width="28.85546875" style="103" customWidth="1"/>
    <col min="4871" max="4871" width="31" style="103" customWidth="1"/>
    <col min="4872" max="4872" width="30.7109375" style="103" customWidth="1"/>
    <col min="4873" max="4873" width="31.28515625" style="103" customWidth="1"/>
    <col min="4874" max="4874" width="3.42578125" style="103" customWidth="1"/>
    <col min="4875" max="5120" width="11.42578125" style="103"/>
    <col min="5121" max="5121" width="140.85546875" style="103" customWidth="1"/>
    <col min="5122" max="5122" width="29.140625" style="103" customWidth="1"/>
    <col min="5123" max="5123" width="31" style="103" customWidth="1"/>
    <col min="5124" max="5124" width="30.7109375" style="103" customWidth="1"/>
    <col min="5125" max="5125" width="31.28515625" style="103" customWidth="1"/>
    <col min="5126" max="5126" width="28.85546875" style="103" customWidth="1"/>
    <col min="5127" max="5127" width="31" style="103" customWidth="1"/>
    <col min="5128" max="5128" width="30.7109375" style="103" customWidth="1"/>
    <col min="5129" max="5129" width="31.28515625" style="103" customWidth="1"/>
    <col min="5130" max="5130" width="3.42578125" style="103" customWidth="1"/>
    <col min="5131" max="5376" width="11.42578125" style="103"/>
    <col min="5377" max="5377" width="140.85546875" style="103" customWidth="1"/>
    <col min="5378" max="5378" width="29.140625" style="103" customWidth="1"/>
    <col min="5379" max="5379" width="31" style="103" customWidth="1"/>
    <col min="5380" max="5380" width="30.7109375" style="103" customWidth="1"/>
    <col min="5381" max="5381" width="31.28515625" style="103" customWidth="1"/>
    <col min="5382" max="5382" width="28.85546875" style="103" customWidth="1"/>
    <col min="5383" max="5383" width="31" style="103" customWidth="1"/>
    <col min="5384" max="5384" width="30.7109375" style="103" customWidth="1"/>
    <col min="5385" max="5385" width="31.28515625" style="103" customWidth="1"/>
    <col min="5386" max="5386" width="3.42578125" style="103" customWidth="1"/>
    <col min="5387" max="5632" width="11.42578125" style="103"/>
    <col min="5633" max="5633" width="140.85546875" style="103" customWidth="1"/>
    <col min="5634" max="5634" width="29.140625" style="103" customWidth="1"/>
    <col min="5635" max="5635" width="31" style="103" customWidth="1"/>
    <col min="5636" max="5636" width="30.7109375" style="103" customWidth="1"/>
    <col min="5637" max="5637" width="31.28515625" style="103" customWidth="1"/>
    <col min="5638" max="5638" width="28.85546875" style="103" customWidth="1"/>
    <col min="5639" max="5639" width="31" style="103" customWidth="1"/>
    <col min="5640" max="5640" width="30.7109375" style="103" customWidth="1"/>
    <col min="5641" max="5641" width="31.28515625" style="103" customWidth="1"/>
    <col min="5642" max="5642" width="3.42578125" style="103" customWidth="1"/>
    <col min="5643" max="5888" width="11.42578125" style="103"/>
    <col min="5889" max="5889" width="140.85546875" style="103" customWidth="1"/>
    <col min="5890" max="5890" width="29.140625" style="103" customWidth="1"/>
    <col min="5891" max="5891" width="31" style="103" customWidth="1"/>
    <col min="5892" max="5892" width="30.7109375" style="103" customWidth="1"/>
    <col min="5893" max="5893" width="31.28515625" style="103" customWidth="1"/>
    <col min="5894" max="5894" width="28.85546875" style="103" customWidth="1"/>
    <col min="5895" max="5895" width="31" style="103" customWidth="1"/>
    <col min="5896" max="5896" width="30.7109375" style="103" customWidth="1"/>
    <col min="5897" max="5897" width="31.28515625" style="103" customWidth="1"/>
    <col min="5898" max="5898" width="3.42578125" style="103" customWidth="1"/>
    <col min="5899" max="6144" width="11.42578125" style="103"/>
    <col min="6145" max="6145" width="140.85546875" style="103" customWidth="1"/>
    <col min="6146" max="6146" width="29.140625" style="103" customWidth="1"/>
    <col min="6147" max="6147" width="31" style="103" customWidth="1"/>
    <col min="6148" max="6148" width="30.7109375" style="103" customWidth="1"/>
    <col min="6149" max="6149" width="31.28515625" style="103" customWidth="1"/>
    <col min="6150" max="6150" width="28.85546875" style="103" customWidth="1"/>
    <col min="6151" max="6151" width="31" style="103" customWidth="1"/>
    <col min="6152" max="6152" width="30.7109375" style="103" customWidth="1"/>
    <col min="6153" max="6153" width="31.28515625" style="103" customWidth="1"/>
    <col min="6154" max="6154" width="3.42578125" style="103" customWidth="1"/>
    <col min="6155" max="6400" width="11.42578125" style="103"/>
    <col min="6401" max="6401" width="140.85546875" style="103" customWidth="1"/>
    <col min="6402" max="6402" width="29.140625" style="103" customWidth="1"/>
    <col min="6403" max="6403" width="31" style="103" customWidth="1"/>
    <col min="6404" max="6404" width="30.7109375" style="103" customWidth="1"/>
    <col min="6405" max="6405" width="31.28515625" style="103" customWidth="1"/>
    <col min="6406" max="6406" width="28.85546875" style="103" customWidth="1"/>
    <col min="6407" max="6407" width="31" style="103" customWidth="1"/>
    <col min="6408" max="6408" width="30.7109375" style="103" customWidth="1"/>
    <col min="6409" max="6409" width="31.28515625" style="103" customWidth="1"/>
    <col min="6410" max="6410" width="3.42578125" style="103" customWidth="1"/>
    <col min="6411" max="6656" width="11.42578125" style="103"/>
    <col min="6657" max="6657" width="140.85546875" style="103" customWidth="1"/>
    <col min="6658" max="6658" width="29.140625" style="103" customWidth="1"/>
    <col min="6659" max="6659" width="31" style="103" customWidth="1"/>
    <col min="6660" max="6660" width="30.7109375" style="103" customWidth="1"/>
    <col min="6661" max="6661" width="31.28515625" style="103" customWidth="1"/>
    <col min="6662" max="6662" width="28.85546875" style="103" customWidth="1"/>
    <col min="6663" max="6663" width="31" style="103" customWidth="1"/>
    <col min="6664" max="6664" width="30.7109375" style="103" customWidth="1"/>
    <col min="6665" max="6665" width="31.28515625" style="103" customWidth="1"/>
    <col min="6666" max="6666" width="3.42578125" style="103" customWidth="1"/>
    <col min="6667" max="6912" width="11.42578125" style="103"/>
    <col min="6913" max="6913" width="140.85546875" style="103" customWidth="1"/>
    <col min="6914" max="6914" width="29.140625" style="103" customWidth="1"/>
    <col min="6915" max="6915" width="31" style="103" customWidth="1"/>
    <col min="6916" max="6916" width="30.7109375" style="103" customWidth="1"/>
    <col min="6917" max="6917" width="31.28515625" style="103" customWidth="1"/>
    <col min="6918" max="6918" width="28.85546875" style="103" customWidth="1"/>
    <col min="6919" max="6919" width="31" style="103" customWidth="1"/>
    <col min="6920" max="6920" width="30.7109375" style="103" customWidth="1"/>
    <col min="6921" max="6921" width="31.28515625" style="103" customWidth="1"/>
    <col min="6922" max="6922" width="3.42578125" style="103" customWidth="1"/>
    <col min="6923" max="7168" width="11.42578125" style="103"/>
    <col min="7169" max="7169" width="140.85546875" style="103" customWidth="1"/>
    <col min="7170" max="7170" width="29.140625" style="103" customWidth="1"/>
    <col min="7171" max="7171" width="31" style="103" customWidth="1"/>
    <col min="7172" max="7172" width="30.7109375" style="103" customWidth="1"/>
    <col min="7173" max="7173" width="31.28515625" style="103" customWidth="1"/>
    <col min="7174" max="7174" width="28.85546875" style="103" customWidth="1"/>
    <col min="7175" max="7175" width="31" style="103" customWidth="1"/>
    <col min="7176" max="7176" width="30.7109375" style="103" customWidth="1"/>
    <col min="7177" max="7177" width="31.28515625" style="103" customWidth="1"/>
    <col min="7178" max="7178" width="3.42578125" style="103" customWidth="1"/>
    <col min="7179" max="7424" width="11.42578125" style="103"/>
    <col min="7425" max="7425" width="140.85546875" style="103" customWidth="1"/>
    <col min="7426" max="7426" width="29.140625" style="103" customWidth="1"/>
    <col min="7427" max="7427" width="31" style="103" customWidth="1"/>
    <col min="7428" max="7428" width="30.7109375" style="103" customWidth="1"/>
    <col min="7429" max="7429" width="31.28515625" style="103" customWidth="1"/>
    <col min="7430" max="7430" width="28.85546875" style="103" customWidth="1"/>
    <col min="7431" max="7431" width="31" style="103" customWidth="1"/>
    <col min="7432" max="7432" width="30.7109375" style="103" customWidth="1"/>
    <col min="7433" max="7433" width="31.28515625" style="103" customWidth="1"/>
    <col min="7434" max="7434" width="3.42578125" style="103" customWidth="1"/>
    <col min="7435" max="7680" width="11.42578125" style="103"/>
    <col min="7681" max="7681" width="140.85546875" style="103" customWidth="1"/>
    <col min="7682" max="7682" width="29.140625" style="103" customWidth="1"/>
    <col min="7683" max="7683" width="31" style="103" customWidth="1"/>
    <col min="7684" max="7684" width="30.7109375" style="103" customWidth="1"/>
    <col min="7685" max="7685" width="31.28515625" style="103" customWidth="1"/>
    <col min="7686" max="7686" width="28.85546875" style="103" customWidth="1"/>
    <col min="7687" max="7687" width="31" style="103" customWidth="1"/>
    <col min="7688" max="7688" width="30.7109375" style="103" customWidth="1"/>
    <col min="7689" max="7689" width="31.28515625" style="103" customWidth="1"/>
    <col min="7690" max="7690" width="3.42578125" style="103" customWidth="1"/>
    <col min="7691" max="7936" width="11.42578125" style="103"/>
    <col min="7937" max="7937" width="140.85546875" style="103" customWidth="1"/>
    <col min="7938" max="7938" width="29.140625" style="103" customWidth="1"/>
    <col min="7939" max="7939" width="31" style="103" customWidth="1"/>
    <col min="7940" max="7940" width="30.7109375" style="103" customWidth="1"/>
    <col min="7941" max="7941" width="31.28515625" style="103" customWidth="1"/>
    <col min="7942" max="7942" width="28.85546875" style="103" customWidth="1"/>
    <col min="7943" max="7943" width="31" style="103" customWidth="1"/>
    <col min="7944" max="7944" width="30.7109375" style="103" customWidth="1"/>
    <col min="7945" max="7945" width="31.28515625" style="103" customWidth="1"/>
    <col min="7946" max="7946" width="3.42578125" style="103" customWidth="1"/>
    <col min="7947" max="8192" width="11.42578125" style="103"/>
    <col min="8193" max="8193" width="140.85546875" style="103" customWidth="1"/>
    <col min="8194" max="8194" width="29.140625" style="103" customWidth="1"/>
    <col min="8195" max="8195" width="31" style="103" customWidth="1"/>
    <col min="8196" max="8196" width="30.7109375" style="103" customWidth="1"/>
    <col min="8197" max="8197" width="31.28515625" style="103" customWidth="1"/>
    <col min="8198" max="8198" width="28.85546875" style="103" customWidth="1"/>
    <col min="8199" max="8199" width="31" style="103" customWidth="1"/>
    <col min="8200" max="8200" width="30.7109375" style="103" customWidth="1"/>
    <col min="8201" max="8201" width="31.28515625" style="103" customWidth="1"/>
    <col min="8202" max="8202" width="3.42578125" style="103" customWidth="1"/>
    <col min="8203" max="8448" width="11.42578125" style="103"/>
    <col min="8449" max="8449" width="140.85546875" style="103" customWidth="1"/>
    <col min="8450" max="8450" width="29.140625" style="103" customWidth="1"/>
    <col min="8451" max="8451" width="31" style="103" customWidth="1"/>
    <col min="8452" max="8452" width="30.7109375" style="103" customWidth="1"/>
    <col min="8453" max="8453" width="31.28515625" style="103" customWidth="1"/>
    <col min="8454" max="8454" width="28.85546875" style="103" customWidth="1"/>
    <col min="8455" max="8455" width="31" style="103" customWidth="1"/>
    <col min="8456" max="8456" width="30.7109375" style="103" customWidth="1"/>
    <col min="8457" max="8457" width="31.28515625" style="103" customWidth="1"/>
    <col min="8458" max="8458" width="3.42578125" style="103" customWidth="1"/>
    <col min="8459" max="8704" width="11.42578125" style="103"/>
    <col min="8705" max="8705" width="140.85546875" style="103" customWidth="1"/>
    <col min="8706" max="8706" width="29.140625" style="103" customWidth="1"/>
    <col min="8707" max="8707" width="31" style="103" customWidth="1"/>
    <col min="8708" max="8708" width="30.7109375" style="103" customWidth="1"/>
    <col min="8709" max="8709" width="31.28515625" style="103" customWidth="1"/>
    <col min="8710" max="8710" width="28.85546875" style="103" customWidth="1"/>
    <col min="8711" max="8711" width="31" style="103" customWidth="1"/>
    <col min="8712" max="8712" width="30.7109375" style="103" customWidth="1"/>
    <col min="8713" max="8713" width="31.28515625" style="103" customWidth="1"/>
    <col min="8714" max="8714" width="3.42578125" style="103" customWidth="1"/>
    <col min="8715" max="8960" width="11.42578125" style="103"/>
    <col min="8961" max="8961" width="140.85546875" style="103" customWidth="1"/>
    <col min="8962" max="8962" width="29.140625" style="103" customWidth="1"/>
    <col min="8963" max="8963" width="31" style="103" customWidth="1"/>
    <col min="8964" max="8964" width="30.7109375" style="103" customWidth="1"/>
    <col min="8965" max="8965" width="31.28515625" style="103" customWidth="1"/>
    <col min="8966" max="8966" width="28.85546875" style="103" customWidth="1"/>
    <col min="8967" max="8967" width="31" style="103" customWidth="1"/>
    <col min="8968" max="8968" width="30.7109375" style="103" customWidth="1"/>
    <col min="8969" max="8969" width="31.28515625" style="103" customWidth="1"/>
    <col min="8970" max="8970" width="3.42578125" style="103" customWidth="1"/>
    <col min="8971" max="9216" width="11.42578125" style="103"/>
    <col min="9217" max="9217" width="140.85546875" style="103" customWidth="1"/>
    <col min="9218" max="9218" width="29.140625" style="103" customWidth="1"/>
    <col min="9219" max="9219" width="31" style="103" customWidth="1"/>
    <col min="9220" max="9220" width="30.7109375" style="103" customWidth="1"/>
    <col min="9221" max="9221" width="31.28515625" style="103" customWidth="1"/>
    <col min="9222" max="9222" width="28.85546875" style="103" customWidth="1"/>
    <col min="9223" max="9223" width="31" style="103" customWidth="1"/>
    <col min="9224" max="9224" width="30.7109375" style="103" customWidth="1"/>
    <col min="9225" max="9225" width="31.28515625" style="103" customWidth="1"/>
    <col min="9226" max="9226" width="3.42578125" style="103" customWidth="1"/>
    <col min="9227" max="9472" width="11.42578125" style="103"/>
    <col min="9473" max="9473" width="140.85546875" style="103" customWidth="1"/>
    <col min="9474" max="9474" width="29.140625" style="103" customWidth="1"/>
    <col min="9475" max="9475" width="31" style="103" customWidth="1"/>
    <col min="9476" max="9476" width="30.7109375" style="103" customWidth="1"/>
    <col min="9477" max="9477" width="31.28515625" style="103" customWidth="1"/>
    <col min="9478" max="9478" width="28.85546875" style="103" customWidth="1"/>
    <col min="9479" max="9479" width="31" style="103" customWidth="1"/>
    <col min="9480" max="9480" width="30.7109375" style="103" customWidth="1"/>
    <col min="9481" max="9481" width="31.28515625" style="103" customWidth="1"/>
    <col min="9482" max="9482" width="3.42578125" style="103" customWidth="1"/>
    <col min="9483" max="9728" width="11.42578125" style="103"/>
    <col min="9729" max="9729" width="140.85546875" style="103" customWidth="1"/>
    <col min="9730" max="9730" width="29.140625" style="103" customWidth="1"/>
    <col min="9731" max="9731" width="31" style="103" customWidth="1"/>
    <col min="9732" max="9732" width="30.7109375" style="103" customWidth="1"/>
    <col min="9733" max="9733" width="31.28515625" style="103" customWidth="1"/>
    <col min="9734" max="9734" width="28.85546875" style="103" customWidth="1"/>
    <col min="9735" max="9735" width="31" style="103" customWidth="1"/>
    <col min="9736" max="9736" width="30.7109375" style="103" customWidth="1"/>
    <col min="9737" max="9737" width="31.28515625" style="103" customWidth="1"/>
    <col min="9738" max="9738" width="3.42578125" style="103" customWidth="1"/>
    <col min="9739" max="9984" width="11.42578125" style="103"/>
    <col min="9985" max="9985" width="140.85546875" style="103" customWidth="1"/>
    <col min="9986" max="9986" width="29.140625" style="103" customWidth="1"/>
    <col min="9987" max="9987" width="31" style="103" customWidth="1"/>
    <col min="9988" max="9988" width="30.7109375" style="103" customWidth="1"/>
    <col min="9989" max="9989" width="31.28515625" style="103" customWidth="1"/>
    <col min="9990" max="9990" width="28.85546875" style="103" customWidth="1"/>
    <col min="9991" max="9991" width="31" style="103" customWidth="1"/>
    <col min="9992" max="9992" width="30.7109375" style="103" customWidth="1"/>
    <col min="9993" max="9993" width="31.28515625" style="103" customWidth="1"/>
    <col min="9994" max="9994" width="3.42578125" style="103" customWidth="1"/>
    <col min="9995" max="10240" width="11.42578125" style="103"/>
    <col min="10241" max="10241" width="140.85546875" style="103" customWidth="1"/>
    <col min="10242" max="10242" width="29.140625" style="103" customWidth="1"/>
    <col min="10243" max="10243" width="31" style="103" customWidth="1"/>
    <col min="10244" max="10244" width="30.7109375" style="103" customWidth="1"/>
    <col min="10245" max="10245" width="31.28515625" style="103" customWidth="1"/>
    <col min="10246" max="10246" width="28.85546875" style="103" customWidth="1"/>
    <col min="10247" max="10247" width="31" style="103" customWidth="1"/>
    <col min="10248" max="10248" width="30.7109375" style="103" customWidth="1"/>
    <col min="10249" max="10249" width="31.28515625" style="103" customWidth="1"/>
    <col min="10250" max="10250" width="3.42578125" style="103" customWidth="1"/>
    <col min="10251" max="10496" width="11.42578125" style="103"/>
    <col min="10497" max="10497" width="140.85546875" style="103" customWidth="1"/>
    <col min="10498" max="10498" width="29.140625" style="103" customWidth="1"/>
    <col min="10499" max="10499" width="31" style="103" customWidth="1"/>
    <col min="10500" max="10500" width="30.7109375" style="103" customWidth="1"/>
    <col min="10501" max="10501" width="31.28515625" style="103" customWidth="1"/>
    <col min="10502" max="10502" width="28.85546875" style="103" customWidth="1"/>
    <col min="10503" max="10503" width="31" style="103" customWidth="1"/>
    <col min="10504" max="10504" width="30.7109375" style="103" customWidth="1"/>
    <col min="10505" max="10505" width="31.28515625" style="103" customWidth="1"/>
    <col min="10506" max="10506" width="3.42578125" style="103" customWidth="1"/>
    <col min="10507" max="10752" width="11.42578125" style="103"/>
    <col min="10753" max="10753" width="140.85546875" style="103" customWidth="1"/>
    <col min="10754" max="10754" width="29.140625" style="103" customWidth="1"/>
    <col min="10755" max="10755" width="31" style="103" customWidth="1"/>
    <col min="10756" max="10756" width="30.7109375" style="103" customWidth="1"/>
    <col min="10757" max="10757" width="31.28515625" style="103" customWidth="1"/>
    <col min="10758" max="10758" width="28.85546875" style="103" customWidth="1"/>
    <col min="10759" max="10759" width="31" style="103" customWidth="1"/>
    <col min="10760" max="10760" width="30.7109375" style="103" customWidth="1"/>
    <col min="10761" max="10761" width="31.28515625" style="103" customWidth="1"/>
    <col min="10762" max="10762" width="3.42578125" style="103" customWidth="1"/>
    <col min="10763" max="11008" width="11.42578125" style="103"/>
    <col min="11009" max="11009" width="140.85546875" style="103" customWidth="1"/>
    <col min="11010" max="11010" width="29.140625" style="103" customWidth="1"/>
    <col min="11011" max="11011" width="31" style="103" customWidth="1"/>
    <col min="11012" max="11012" width="30.7109375" style="103" customWidth="1"/>
    <col min="11013" max="11013" width="31.28515625" style="103" customWidth="1"/>
    <col min="11014" max="11014" width="28.85546875" style="103" customWidth="1"/>
    <col min="11015" max="11015" width="31" style="103" customWidth="1"/>
    <col min="11016" max="11016" width="30.7109375" style="103" customWidth="1"/>
    <col min="11017" max="11017" width="31.28515625" style="103" customWidth="1"/>
    <col min="11018" max="11018" width="3.42578125" style="103" customWidth="1"/>
    <col min="11019" max="11264" width="11.42578125" style="103"/>
    <col min="11265" max="11265" width="140.85546875" style="103" customWidth="1"/>
    <col min="11266" max="11266" width="29.140625" style="103" customWidth="1"/>
    <col min="11267" max="11267" width="31" style="103" customWidth="1"/>
    <col min="11268" max="11268" width="30.7109375" style="103" customWidth="1"/>
    <col min="11269" max="11269" width="31.28515625" style="103" customWidth="1"/>
    <col min="11270" max="11270" width="28.85546875" style="103" customWidth="1"/>
    <col min="11271" max="11271" width="31" style="103" customWidth="1"/>
    <col min="11272" max="11272" width="30.7109375" style="103" customWidth="1"/>
    <col min="11273" max="11273" width="31.28515625" style="103" customWidth="1"/>
    <col min="11274" max="11274" width="3.42578125" style="103" customWidth="1"/>
    <col min="11275" max="11520" width="11.42578125" style="103"/>
    <col min="11521" max="11521" width="140.85546875" style="103" customWidth="1"/>
    <col min="11522" max="11522" width="29.140625" style="103" customWidth="1"/>
    <col min="11523" max="11523" width="31" style="103" customWidth="1"/>
    <col min="11524" max="11524" width="30.7109375" style="103" customWidth="1"/>
    <col min="11525" max="11525" width="31.28515625" style="103" customWidth="1"/>
    <col min="11526" max="11526" width="28.85546875" style="103" customWidth="1"/>
    <col min="11527" max="11527" width="31" style="103" customWidth="1"/>
    <col min="11528" max="11528" width="30.7109375" style="103" customWidth="1"/>
    <col min="11529" max="11529" width="31.28515625" style="103" customWidth="1"/>
    <col min="11530" max="11530" width="3.42578125" style="103" customWidth="1"/>
    <col min="11531" max="11776" width="11.42578125" style="103"/>
    <col min="11777" max="11777" width="140.85546875" style="103" customWidth="1"/>
    <col min="11778" max="11778" width="29.140625" style="103" customWidth="1"/>
    <col min="11779" max="11779" width="31" style="103" customWidth="1"/>
    <col min="11780" max="11780" width="30.7109375" style="103" customWidth="1"/>
    <col min="11781" max="11781" width="31.28515625" style="103" customWidth="1"/>
    <col min="11782" max="11782" width="28.85546875" style="103" customWidth="1"/>
    <col min="11783" max="11783" width="31" style="103" customWidth="1"/>
    <col min="11784" max="11784" width="30.7109375" style="103" customWidth="1"/>
    <col min="11785" max="11785" width="31.28515625" style="103" customWidth="1"/>
    <col min="11786" max="11786" width="3.42578125" style="103" customWidth="1"/>
    <col min="11787" max="12032" width="11.42578125" style="103"/>
    <col min="12033" max="12033" width="140.85546875" style="103" customWidth="1"/>
    <col min="12034" max="12034" width="29.140625" style="103" customWidth="1"/>
    <col min="12035" max="12035" width="31" style="103" customWidth="1"/>
    <col min="12036" max="12036" width="30.7109375" style="103" customWidth="1"/>
    <col min="12037" max="12037" width="31.28515625" style="103" customWidth="1"/>
    <col min="12038" max="12038" width="28.85546875" style="103" customWidth="1"/>
    <col min="12039" max="12039" width="31" style="103" customWidth="1"/>
    <col min="12040" max="12040" width="30.7109375" style="103" customWidth="1"/>
    <col min="12041" max="12041" width="31.28515625" style="103" customWidth="1"/>
    <col min="12042" max="12042" width="3.42578125" style="103" customWidth="1"/>
    <col min="12043" max="12288" width="11.42578125" style="103"/>
    <col min="12289" max="12289" width="140.85546875" style="103" customWidth="1"/>
    <col min="12290" max="12290" width="29.140625" style="103" customWidth="1"/>
    <col min="12291" max="12291" width="31" style="103" customWidth="1"/>
    <col min="12292" max="12292" width="30.7109375" style="103" customWidth="1"/>
    <col min="12293" max="12293" width="31.28515625" style="103" customWidth="1"/>
    <col min="12294" max="12294" width="28.85546875" style="103" customWidth="1"/>
    <col min="12295" max="12295" width="31" style="103" customWidth="1"/>
    <col min="12296" max="12296" width="30.7109375" style="103" customWidth="1"/>
    <col min="12297" max="12297" width="31.28515625" style="103" customWidth="1"/>
    <col min="12298" max="12298" width="3.42578125" style="103" customWidth="1"/>
    <col min="12299" max="12544" width="11.42578125" style="103"/>
    <col min="12545" max="12545" width="140.85546875" style="103" customWidth="1"/>
    <col min="12546" max="12546" width="29.140625" style="103" customWidth="1"/>
    <col min="12547" max="12547" width="31" style="103" customWidth="1"/>
    <col min="12548" max="12548" width="30.7109375" style="103" customWidth="1"/>
    <col min="12549" max="12549" width="31.28515625" style="103" customWidth="1"/>
    <col min="12550" max="12550" width="28.85546875" style="103" customWidth="1"/>
    <col min="12551" max="12551" width="31" style="103" customWidth="1"/>
    <col min="12552" max="12552" width="30.7109375" style="103" customWidth="1"/>
    <col min="12553" max="12553" width="31.28515625" style="103" customWidth="1"/>
    <col min="12554" max="12554" width="3.42578125" style="103" customWidth="1"/>
    <col min="12555" max="12800" width="11.42578125" style="103"/>
    <col min="12801" max="12801" width="140.85546875" style="103" customWidth="1"/>
    <col min="12802" max="12802" width="29.140625" style="103" customWidth="1"/>
    <col min="12803" max="12803" width="31" style="103" customWidth="1"/>
    <col min="12804" max="12804" width="30.7109375" style="103" customWidth="1"/>
    <col min="12805" max="12805" width="31.28515625" style="103" customWidth="1"/>
    <col min="12806" max="12806" width="28.85546875" style="103" customWidth="1"/>
    <col min="12807" max="12807" width="31" style="103" customWidth="1"/>
    <col min="12808" max="12808" width="30.7109375" style="103" customWidth="1"/>
    <col min="12809" max="12809" width="31.28515625" style="103" customWidth="1"/>
    <col min="12810" max="12810" width="3.42578125" style="103" customWidth="1"/>
    <col min="12811" max="13056" width="11.42578125" style="103"/>
    <col min="13057" max="13057" width="140.85546875" style="103" customWidth="1"/>
    <col min="13058" max="13058" width="29.140625" style="103" customWidth="1"/>
    <col min="13059" max="13059" width="31" style="103" customWidth="1"/>
    <col min="13060" max="13060" width="30.7109375" style="103" customWidth="1"/>
    <col min="13061" max="13061" width="31.28515625" style="103" customWidth="1"/>
    <col min="13062" max="13062" width="28.85546875" style="103" customWidth="1"/>
    <col min="13063" max="13063" width="31" style="103" customWidth="1"/>
    <col min="13064" max="13064" width="30.7109375" style="103" customWidth="1"/>
    <col min="13065" max="13065" width="31.28515625" style="103" customWidth="1"/>
    <col min="13066" max="13066" width="3.42578125" style="103" customWidth="1"/>
    <col min="13067" max="13312" width="11.42578125" style="103"/>
    <col min="13313" max="13313" width="140.85546875" style="103" customWidth="1"/>
    <col min="13314" max="13314" width="29.140625" style="103" customWidth="1"/>
    <col min="13315" max="13315" width="31" style="103" customWidth="1"/>
    <col min="13316" max="13316" width="30.7109375" style="103" customWidth="1"/>
    <col min="13317" max="13317" width="31.28515625" style="103" customWidth="1"/>
    <col min="13318" max="13318" width="28.85546875" style="103" customWidth="1"/>
    <col min="13319" max="13319" width="31" style="103" customWidth="1"/>
    <col min="13320" max="13320" width="30.7109375" style="103" customWidth="1"/>
    <col min="13321" max="13321" width="31.28515625" style="103" customWidth="1"/>
    <col min="13322" max="13322" width="3.42578125" style="103" customWidth="1"/>
    <col min="13323" max="13568" width="11.42578125" style="103"/>
    <col min="13569" max="13569" width="140.85546875" style="103" customWidth="1"/>
    <col min="13570" max="13570" width="29.140625" style="103" customWidth="1"/>
    <col min="13571" max="13571" width="31" style="103" customWidth="1"/>
    <col min="13572" max="13572" width="30.7109375" style="103" customWidth="1"/>
    <col min="13573" max="13573" width="31.28515625" style="103" customWidth="1"/>
    <col min="13574" max="13574" width="28.85546875" style="103" customWidth="1"/>
    <col min="13575" max="13575" width="31" style="103" customWidth="1"/>
    <col min="13576" max="13576" width="30.7109375" style="103" customWidth="1"/>
    <col min="13577" max="13577" width="31.28515625" style="103" customWidth="1"/>
    <col min="13578" max="13578" width="3.42578125" style="103" customWidth="1"/>
    <col min="13579" max="13824" width="11.42578125" style="103"/>
    <col min="13825" max="13825" width="140.85546875" style="103" customWidth="1"/>
    <col min="13826" max="13826" width="29.140625" style="103" customWidth="1"/>
    <col min="13827" max="13827" width="31" style="103" customWidth="1"/>
    <col min="13828" max="13828" width="30.7109375" style="103" customWidth="1"/>
    <col min="13829" max="13829" width="31.28515625" style="103" customWidth="1"/>
    <col min="13830" max="13830" width="28.85546875" style="103" customWidth="1"/>
    <col min="13831" max="13831" width="31" style="103" customWidth="1"/>
    <col min="13832" max="13832" width="30.7109375" style="103" customWidth="1"/>
    <col min="13833" max="13833" width="31.28515625" style="103" customWidth="1"/>
    <col min="13834" max="13834" width="3.42578125" style="103" customWidth="1"/>
    <col min="13835" max="14080" width="11.42578125" style="103"/>
    <col min="14081" max="14081" width="140.85546875" style="103" customWidth="1"/>
    <col min="14082" max="14082" width="29.140625" style="103" customWidth="1"/>
    <col min="14083" max="14083" width="31" style="103" customWidth="1"/>
    <col min="14084" max="14084" width="30.7109375" style="103" customWidth="1"/>
    <col min="14085" max="14085" width="31.28515625" style="103" customWidth="1"/>
    <col min="14086" max="14086" width="28.85546875" style="103" customWidth="1"/>
    <col min="14087" max="14087" width="31" style="103" customWidth="1"/>
    <col min="14088" max="14088" width="30.7109375" style="103" customWidth="1"/>
    <col min="14089" max="14089" width="31.28515625" style="103" customWidth="1"/>
    <col min="14090" max="14090" width="3.42578125" style="103" customWidth="1"/>
    <col min="14091" max="14336" width="11.42578125" style="103"/>
    <col min="14337" max="14337" width="140.85546875" style="103" customWidth="1"/>
    <col min="14338" max="14338" width="29.140625" style="103" customWidth="1"/>
    <col min="14339" max="14339" width="31" style="103" customWidth="1"/>
    <col min="14340" max="14340" width="30.7109375" style="103" customWidth="1"/>
    <col min="14341" max="14341" width="31.28515625" style="103" customWidth="1"/>
    <col min="14342" max="14342" width="28.85546875" style="103" customWidth="1"/>
    <col min="14343" max="14343" width="31" style="103" customWidth="1"/>
    <col min="14344" max="14344" width="30.7109375" style="103" customWidth="1"/>
    <col min="14345" max="14345" width="31.28515625" style="103" customWidth="1"/>
    <col min="14346" max="14346" width="3.42578125" style="103" customWidth="1"/>
    <col min="14347" max="14592" width="11.42578125" style="103"/>
    <col min="14593" max="14593" width="140.85546875" style="103" customWidth="1"/>
    <col min="14594" max="14594" width="29.140625" style="103" customWidth="1"/>
    <col min="14595" max="14595" width="31" style="103" customWidth="1"/>
    <col min="14596" max="14596" width="30.7109375" style="103" customWidth="1"/>
    <col min="14597" max="14597" width="31.28515625" style="103" customWidth="1"/>
    <col min="14598" max="14598" width="28.85546875" style="103" customWidth="1"/>
    <col min="14599" max="14599" width="31" style="103" customWidth="1"/>
    <col min="14600" max="14600" width="30.7109375" style="103" customWidth="1"/>
    <col min="14601" max="14601" width="31.28515625" style="103" customWidth="1"/>
    <col min="14602" max="14602" width="3.42578125" style="103" customWidth="1"/>
    <col min="14603" max="14848" width="11.42578125" style="103"/>
    <col min="14849" max="14849" width="140.85546875" style="103" customWidth="1"/>
    <col min="14850" max="14850" width="29.140625" style="103" customWidth="1"/>
    <col min="14851" max="14851" width="31" style="103" customWidth="1"/>
    <col min="14852" max="14852" width="30.7109375" style="103" customWidth="1"/>
    <col min="14853" max="14853" width="31.28515625" style="103" customWidth="1"/>
    <col min="14854" max="14854" width="28.85546875" style="103" customWidth="1"/>
    <col min="14855" max="14855" width="31" style="103" customWidth="1"/>
    <col min="14856" max="14856" width="30.7109375" style="103" customWidth="1"/>
    <col min="14857" max="14857" width="31.28515625" style="103" customWidth="1"/>
    <col min="14858" max="14858" width="3.42578125" style="103" customWidth="1"/>
    <col min="14859" max="15104" width="11.42578125" style="103"/>
    <col min="15105" max="15105" width="140.85546875" style="103" customWidth="1"/>
    <col min="15106" max="15106" width="29.140625" style="103" customWidth="1"/>
    <col min="15107" max="15107" width="31" style="103" customWidth="1"/>
    <col min="15108" max="15108" width="30.7109375" style="103" customWidth="1"/>
    <col min="15109" max="15109" width="31.28515625" style="103" customWidth="1"/>
    <col min="15110" max="15110" width="28.85546875" style="103" customWidth="1"/>
    <col min="15111" max="15111" width="31" style="103" customWidth="1"/>
    <col min="15112" max="15112" width="30.7109375" style="103" customWidth="1"/>
    <col min="15113" max="15113" width="31.28515625" style="103" customWidth="1"/>
    <col min="15114" max="15114" width="3.42578125" style="103" customWidth="1"/>
    <col min="15115" max="15360" width="11.42578125" style="103"/>
    <col min="15361" max="15361" width="140.85546875" style="103" customWidth="1"/>
    <col min="15362" max="15362" width="29.140625" style="103" customWidth="1"/>
    <col min="15363" max="15363" width="31" style="103" customWidth="1"/>
    <col min="15364" max="15364" width="30.7109375" style="103" customWidth="1"/>
    <col min="15365" max="15365" width="31.28515625" style="103" customWidth="1"/>
    <col min="15366" max="15366" width="28.85546875" style="103" customWidth="1"/>
    <col min="15367" max="15367" width="31" style="103" customWidth="1"/>
    <col min="15368" max="15368" width="30.7109375" style="103" customWidth="1"/>
    <col min="15369" max="15369" width="31.28515625" style="103" customWidth="1"/>
    <col min="15370" max="15370" width="3.42578125" style="103" customWidth="1"/>
    <col min="15371" max="15616" width="11.42578125" style="103"/>
    <col min="15617" max="15617" width="140.85546875" style="103" customWidth="1"/>
    <col min="15618" max="15618" width="29.140625" style="103" customWidth="1"/>
    <col min="15619" max="15619" width="31" style="103" customWidth="1"/>
    <col min="15620" max="15620" width="30.7109375" style="103" customWidth="1"/>
    <col min="15621" max="15621" width="31.28515625" style="103" customWidth="1"/>
    <col min="15622" max="15622" width="28.85546875" style="103" customWidth="1"/>
    <col min="15623" max="15623" width="31" style="103" customWidth="1"/>
    <col min="15624" max="15624" width="30.7109375" style="103" customWidth="1"/>
    <col min="15625" max="15625" width="31.28515625" style="103" customWidth="1"/>
    <col min="15626" max="15626" width="3.42578125" style="103" customWidth="1"/>
    <col min="15627" max="15872" width="11.42578125" style="103"/>
    <col min="15873" max="15873" width="140.85546875" style="103" customWidth="1"/>
    <col min="15874" max="15874" width="29.140625" style="103" customWidth="1"/>
    <col min="15875" max="15875" width="31" style="103" customWidth="1"/>
    <col min="15876" max="15876" width="30.7109375" style="103" customWidth="1"/>
    <col min="15877" max="15877" width="31.28515625" style="103" customWidth="1"/>
    <col min="15878" max="15878" width="28.85546875" style="103" customWidth="1"/>
    <col min="15879" max="15879" width="31" style="103" customWidth="1"/>
    <col min="15880" max="15880" width="30.7109375" style="103" customWidth="1"/>
    <col min="15881" max="15881" width="31.28515625" style="103" customWidth="1"/>
    <col min="15882" max="15882" width="3.42578125" style="103" customWidth="1"/>
    <col min="15883" max="16128" width="11.42578125" style="103"/>
    <col min="16129" max="16129" width="140.85546875" style="103" customWidth="1"/>
    <col min="16130" max="16130" width="29.140625" style="103" customWidth="1"/>
    <col min="16131" max="16131" width="31" style="103" customWidth="1"/>
    <col min="16132" max="16132" width="30.7109375" style="103" customWidth="1"/>
    <col min="16133" max="16133" width="31.28515625" style="103" customWidth="1"/>
    <col min="16134" max="16134" width="28.85546875" style="103" customWidth="1"/>
    <col min="16135" max="16135" width="31" style="103" customWidth="1"/>
    <col min="16136" max="16136" width="30.7109375" style="103" customWidth="1"/>
    <col min="16137" max="16137" width="31.28515625" style="103" customWidth="1"/>
    <col min="16138" max="16138" width="3.42578125" style="103" customWidth="1"/>
    <col min="16139" max="16384" width="11.42578125" style="103"/>
  </cols>
  <sheetData>
    <row r="1" spans="1:10" s="161" customFormat="1" ht="5.25" hidden="1" customHeight="1">
      <c r="A1" s="318"/>
      <c r="B1" s="319"/>
      <c r="C1" s="319"/>
      <c r="D1" s="319"/>
      <c r="E1" s="319"/>
      <c r="F1" s="319"/>
      <c r="G1" s="319"/>
      <c r="H1" s="319"/>
      <c r="I1" s="319"/>
      <c r="J1" s="320"/>
    </row>
    <row r="2" spans="1:10" s="252" customFormat="1" ht="70.5" customHeight="1">
      <c r="A2" s="1030" t="s">
        <v>60</v>
      </c>
      <c r="B2" s="1030"/>
      <c r="C2" s="1030"/>
      <c r="D2" s="1030"/>
      <c r="E2" s="1030"/>
      <c r="F2" s="1030"/>
      <c r="G2" s="1030"/>
      <c r="H2" s="1030"/>
      <c r="I2" s="1030"/>
      <c r="J2" s="321"/>
    </row>
    <row r="3" spans="1:10" s="252" customFormat="1" ht="42.75" customHeight="1">
      <c r="A3" s="1030" t="s">
        <v>466</v>
      </c>
      <c r="B3" s="1030"/>
      <c r="C3" s="1030"/>
      <c r="D3" s="1030"/>
      <c r="E3" s="1030"/>
      <c r="F3" s="1030"/>
      <c r="G3" s="1030"/>
      <c r="H3" s="1030"/>
      <c r="I3" s="1030"/>
      <c r="J3" s="321"/>
    </row>
    <row r="4" spans="1:10" s="252" customFormat="1" ht="40.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321"/>
    </row>
    <row r="5" spans="1:10" s="254" customFormat="1" ht="74.2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322"/>
    </row>
    <row r="6" spans="1:10" ht="6" customHeight="1"/>
    <row r="7" spans="1:10" ht="19.5" customHeight="1">
      <c r="A7" s="255"/>
      <c r="B7" s="256"/>
      <c r="C7" s="256"/>
      <c r="D7" s="257"/>
      <c r="E7" s="257"/>
      <c r="F7" s="257"/>
      <c r="G7" s="257"/>
      <c r="H7" s="256"/>
      <c r="I7" s="257"/>
      <c r="J7" s="324"/>
    </row>
    <row r="8" spans="1:10" s="325" customFormat="1" ht="33.75" customHeight="1">
      <c r="A8" s="259"/>
      <c r="B8" s="1040" t="s">
        <v>88</v>
      </c>
      <c r="C8" s="1040"/>
      <c r="D8" s="1040"/>
      <c r="E8" s="1040"/>
      <c r="F8" s="1040" t="s">
        <v>76</v>
      </c>
      <c r="G8" s="1040"/>
      <c r="H8" s="1040"/>
      <c r="I8" s="1040"/>
    </row>
    <row r="9" spans="1:10" s="327" customFormat="1" ht="7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2" t="s">
        <v>451</v>
      </c>
      <c r="G9" s="262" t="s">
        <v>452</v>
      </c>
      <c r="H9" s="263" t="s">
        <v>453</v>
      </c>
      <c r="I9" s="262" t="s">
        <v>76</v>
      </c>
      <c r="J9" s="326"/>
    </row>
    <row r="10" spans="1:10" s="328" customFormat="1" ht="66.75" customHeight="1">
      <c r="A10" s="266" t="s">
        <v>418</v>
      </c>
      <c r="B10" s="267">
        <v>16.59327</v>
      </c>
      <c r="C10" s="267">
        <v>2139.7143799999999</v>
      </c>
      <c r="D10" s="267">
        <v>9193.1770980000001</v>
      </c>
      <c r="E10" s="267">
        <v>11349.484747999999</v>
      </c>
      <c r="F10" s="267">
        <v>1305595.5667782</v>
      </c>
      <c r="G10" s="267">
        <v>4267438.4464363996</v>
      </c>
      <c r="H10" s="267">
        <v>10764568.0469412</v>
      </c>
      <c r="I10" s="267">
        <v>16337602.0601558</v>
      </c>
      <c r="J10" s="325"/>
    </row>
    <row r="11" spans="1:10" s="328" customFormat="1" ht="66.75" customHeight="1">
      <c r="A11" s="266" t="s">
        <v>419</v>
      </c>
      <c r="B11" s="269">
        <v>25905.850979999999</v>
      </c>
      <c r="C11" s="269">
        <v>41.999480000000005</v>
      </c>
      <c r="D11" s="269">
        <v>704.63863000000003</v>
      </c>
      <c r="E11" s="269">
        <v>26652.489089999999</v>
      </c>
      <c r="F11" s="267">
        <v>108415.31040999999</v>
      </c>
      <c r="G11" s="267">
        <v>76038.401530000003</v>
      </c>
      <c r="H11" s="267">
        <v>79063.918019999997</v>
      </c>
      <c r="I11" s="267">
        <v>263517.62995999999</v>
      </c>
      <c r="J11" s="325"/>
    </row>
    <row r="12" spans="1:10" s="328" customFormat="1" ht="66.75" customHeight="1">
      <c r="A12" s="266" t="s">
        <v>420</v>
      </c>
      <c r="B12" s="269">
        <v>0</v>
      </c>
      <c r="C12" s="269">
        <v>0</v>
      </c>
      <c r="D12" s="269">
        <v>0</v>
      </c>
      <c r="E12" s="269">
        <v>0</v>
      </c>
      <c r="F12" s="267">
        <v>231719.26482480002</v>
      </c>
      <c r="G12" s="267">
        <v>513796.97773400001</v>
      </c>
      <c r="H12" s="267">
        <v>26019.795001800001</v>
      </c>
      <c r="I12" s="267">
        <v>771536.03756060009</v>
      </c>
      <c r="J12" s="325"/>
    </row>
    <row r="13" spans="1:10" s="328" customFormat="1" ht="66.75" customHeight="1">
      <c r="A13" s="266" t="s">
        <v>421</v>
      </c>
      <c r="B13" s="267">
        <v>0</v>
      </c>
      <c r="C13" s="267">
        <v>41.852710000000002</v>
      </c>
      <c r="D13" s="267">
        <v>105.45595</v>
      </c>
      <c r="E13" s="267">
        <v>147.30866</v>
      </c>
      <c r="F13" s="267">
        <v>245887.71391999998</v>
      </c>
      <c r="G13" s="267">
        <v>161119.70887</v>
      </c>
      <c r="H13" s="267">
        <v>446980.6261928</v>
      </c>
      <c r="I13" s="267">
        <v>853988.04898279998</v>
      </c>
      <c r="J13" s="325"/>
    </row>
    <row r="14" spans="1:10" s="328" customFormat="1" ht="66.75" customHeight="1">
      <c r="A14" s="266" t="s">
        <v>422</v>
      </c>
      <c r="B14" s="267">
        <v>4571.06844</v>
      </c>
      <c r="C14" s="267">
        <v>6561.9207500000002</v>
      </c>
      <c r="D14" s="267">
        <v>24692.310818599999</v>
      </c>
      <c r="E14" s="267">
        <v>35825.300008599996</v>
      </c>
      <c r="F14" s="267">
        <v>3700015.7963862</v>
      </c>
      <c r="G14" s="267">
        <v>7660297.6552865999</v>
      </c>
      <c r="H14" s="267">
        <v>16994002.998592399</v>
      </c>
      <c r="I14" s="267">
        <v>28354316.450265203</v>
      </c>
      <c r="J14" s="325"/>
    </row>
    <row r="15" spans="1:10" s="328" customFormat="1" ht="66.75" customHeight="1">
      <c r="A15" s="266" t="s">
        <v>423</v>
      </c>
      <c r="B15" s="267">
        <v>0</v>
      </c>
      <c r="C15" s="267">
        <v>0</v>
      </c>
      <c r="D15" s="267">
        <v>816.23770999999999</v>
      </c>
      <c r="E15" s="267">
        <v>816.23770999999999</v>
      </c>
      <c r="F15" s="267">
        <v>1059563.9176196</v>
      </c>
      <c r="G15" s="267">
        <v>922831.63249100011</v>
      </c>
      <c r="H15" s="267">
        <v>2990343.1720199999</v>
      </c>
      <c r="I15" s="267">
        <v>4972738.7221306004</v>
      </c>
      <c r="J15" s="325"/>
    </row>
    <row r="16" spans="1:10" s="328" customFormat="1" ht="66.75" customHeight="1">
      <c r="A16" s="266" t="s">
        <v>77</v>
      </c>
      <c r="B16" s="267">
        <v>16947.45593</v>
      </c>
      <c r="C16" s="267">
        <v>23862.46284</v>
      </c>
      <c r="D16" s="267">
        <v>230799.05052059999</v>
      </c>
      <c r="E16" s="267">
        <v>271608.96929059998</v>
      </c>
      <c r="F16" s="267">
        <v>3809946.2707800004</v>
      </c>
      <c r="G16" s="267">
        <v>8652247.9916666001</v>
      </c>
      <c r="H16" s="267">
        <v>17889695.9449016</v>
      </c>
      <c r="I16" s="267">
        <v>30351890.207348201</v>
      </c>
      <c r="J16" s="325"/>
    </row>
    <row r="17" spans="1:10" s="328" customFormat="1" ht="66.75" customHeight="1">
      <c r="A17" s="266" t="s">
        <v>424</v>
      </c>
      <c r="B17" s="267">
        <v>10309.80286</v>
      </c>
      <c r="C17" s="267">
        <v>50217.011007399997</v>
      </c>
      <c r="D17" s="267">
        <v>119545.5997856</v>
      </c>
      <c r="E17" s="267">
        <v>180072.413653</v>
      </c>
      <c r="F17" s="267">
        <v>3984233.3617954003</v>
      </c>
      <c r="G17" s="267">
        <v>11263914.675169202</v>
      </c>
      <c r="H17" s="267">
        <v>12998750.890510799</v>
      </c>
      <c r="I17" s="267">
        <v>28246898.9274754</v>
      </c>
      <c r="J17" s="325"/>
    </row>
    <row r="18" spans="1:10" s="328" customFormat="1" ht="66.75" customHeight="1">
      <c r="A18" s="266" t="s">
        <v>425</v>
      </c>
      <c r="B18" s="267">
        <v>25.72644</v>
      </c>
      <c r="C18" s="267">
        <v>3249.4169500000003</v>
      </c>
      <c r="D18" s="267">
        <v>18489.618846000001</v>
      </c>
      <c r="E18" s="267">
        <v>21764.762236000002</v>
      </c>
      <c r="F18" s="267">
        <v>62043.569138400002</v>
      </c>
      <c r="G18" s="267">
        <v>568102.52392260008</v>
      </c>
      <c r="H18" s="267">
        <v>2034992.5118306</v>
      </c>
      <c r="I18" s="267">
        <v>2665138.6048916001</v>
      </c>
      <c r="J18" s="325"/>
    </row>
    <row r="19" spans="1:10" s="328" customFormat="1" ht="66.75" customHeight="1">
      <c r="A19" s="266" t="s">
        <v>426</v>
      </c>
      <c r="B19" s="267">
        <v>19.585660000000001</v>
      </c>
      <c r="C19" s="267">
        <v>3993.9712500000001</v>
      </c>
      <c r="D19" s="267">
        <v>7094.7166566000005</v>
      </c>
      <c r="E19" s="267">
        <v>11108.273566600001</v>
      </c>
      <c r="F19" s="267">
        <v>288175.45638260001</v>
      </c>
      <c r="G19" s="267">
        <v>2403026.5005458002</v>
      </c>
      <c r="H19" s="267">
        <v>5273510.156091</v>
      </c>
      <c r="I19" s="267">
        <v>7964712.1130193993</v>
      </c>
      <c r="J19" s="325"/>
    </row>
    <row r="20" spans="1:10" s="328" customFormat="1" ht="66.75" customHeight="1">
      <c r="A20" s="266" t="s">
        <v>427</v>
      </c>
      <c r="B20" s="267">
        <v>0</v>
      </c>
      <c r="C20" s="267">
        <v>99.492460000000008</v>
      </c>
      <c r="D20" s="267">
        <v>995.93513639999992</v>
      </c>
      <c r="E20" s="267">
        <v>1095.4275963999999</v>
      </c>
      <c r="F20" s="267">
        <v>3153337.6401825999</v>
      </c>
      <c r="G20" s="267">
        <v>4001557.8036096003</v>
      </c>
      <c r="H20" s="267">
        <v>812032.11228160001</v>
      </c>
      <c r="I20" s="267">
        <v>7966927.5560737997</v>
      </c>
      <c r="J20" s="325"/>
    </row>
    <row r="21" spans="1:10" s="328" customFormat="1" ht="66.75" customHeight="1">
      <c r="A21" s="266" t="s">
        <v>428</v>
      </c>
      <c r="B21" s="267">
        <v>44.908569999999997</v>
      </c>
      <c r="C21" s="267">
        <v>7245.128404</v>
      </c>
      <c r="D21" s="267">
        <v>308544.74867419997</v>
      </c>
      <c r="E21" s="267">
        <v>315834.78564819996</v>
      </c>
      <c r="F21" s="267">
        <v>1341490.1646196002</v>
      </c>
      <c r="G21" s="267">
        <v>3331325.8043625997</v>
      </c>
      <c r="H21" s="267">
        <v>40769422.754209802</v>
      </c>
      <c r="I21" s="267">
        <v>45442238.723191999</v>
      </c>
      <c r="J21" s="325"/>
    </row>
    <row r="22" spans="1:10" s="328" customFormat="1" ht="66.75" customHeight="1">
      <c r="A22" s="266" t="s">
        <v>429</v>
      </c>
      <c r="B22" s="267">
        <v>0</v>
      </c>
      <c r="C22" s="267">
        <v>93.488</v>
      </c>
      <c r="D22" s="267">
        <v>66546.96372</v>
      </c>
      <c r="E22" s="267">
        <v>66640.451719999997</v>
      </c>
      <c r="F22" s="267">
        <v>1134.6866200000002</v>
      </c>
      <c r="G22" s="267">
        <v>21545.249361800001</v>
      </c>
      <c r="H22" s="267">
        <v>1791138.3702254</v>
      </c>
      <c r="I22" s="267">
        <v>1813818.3062072</v>
      </c>
      <c r="J22" s="325"/>
    </row>
    <row r="23" spans="1:10" s="328" customFormat="1" ht="66.75" customHeight="1">
      <c r="A23" s="266" t="s">
        <v>430</v>
      </c>
      <c r="B23" s="267">
        <v>0</v>
      </c>
      <c r="C23" s="267">
        <v>15.67994</v>
      </c>
      <c r="D23" s="267">
        <v>881.03327000000002</v>
      </c>
      <c r="E23" s="267">
        <v>896.71321</v>
      </c>
      <c r="F23" s="267">
        <v>3113.1264200000001</v>
      </c>
      <c r="G23" s="267">
        <v>49533.003905400001</v>
      </c>
      <c r="H23" s="267">
        <v>119716.9494514</v>
      </c>
      <c r="I23" s="267">
        <v>172363.0797768</v>
      </c>
      <c r="J23" s="325"/>
    </row>
    <row r="24" spans="1:10" s="328" customFormat="1" ht="66.75" customHeight="1">
      <c r="A24" s="266" t="s">
        <v>431</v>
      </c>
      <c r="B24" s="267">
        <v>10.7569</v>
      </c>
      <c r="C24" s="267">
        <v>1951.89608</v>
      </c>
      <c r="D24" s="267">
        <v>6227.9038899999996</v>
      </c>
      <c r="E24" s="267">
        <v>8190.5568700000003</v>
      </c>
      <c r="F24" s="267">
        <v>87597.329382800002</v>
      </c>
      <c r="G24" s="267">
        <v>867683.44592620002</v>
      </c>
      <c r="H24" s="267">
        <v>3148456.4914259999</v>
      </c>
      <c r="I24" s="267">
        <v>4103737.2667350001</v>
      </c>
      <c r="J24" s="325"/>
    </row>
    <row r="25" spans="1:10" s="328" customFormat="1" ht="66.75" customHeight="1">
      <c r="A25" s="266" t="s">
        <v>432</v>
      </c>
      <c r="B25" s="267">
        <v>0</v>
      </c>
      <c r="C25" s="267">
        <v>54.454989999999995</v>
      </c>
      <c r="D25" s="267">
        <v>13.7913</v>
      </c>
      <c r="E25" s="267">
        <v>68.246289999999988</v>
      </c>
      <c r="F25" s="267">
        <v>8.4289900000000006</v>
      </c>
      <c r="G25" s="267">
        <v>2494.8336600000002</v>
      </c>
      <c r="H25" s="267">
        <v>515.03057000000001</v>
      </c>
      <c r="I25" s="267">
        <v>3018.29322</v>
      </c>
      <c r="J25" s="325"/>
    </row>
    <row r="26" spans="1:10" s="328" customFormat="1" ht="66.75" customHeight="1">
      <c r="A26" s="266" t="s">
        <v>433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597.31769999999995</v>
      </c>
      <c r="H26" s="267">
        <v>91.193339999999992</v>
      </c>
      <c r="I26" s="267">
        <v>688.51104000000009</v>
      </c>
      <c r="J26" s="325"/>
    </row>
    <row r="27" spans="1:10" s="330" customFormat="1" ht="92.25" customHeight="1" thickBot="1">
      <c r="A27" s="270" t="s">
        <v>434</v>
      </c>
      <c r="B27" s="271">
        <v>30.609659999999998</v>
      </c>
      <c r="C27" s="271">
        <v>0</v>
      </c>
      <c r="D27" s="271">
        <v>0</v>
      </c>
      <c r="E27" s="271">
        <v>30.609659999999998</v>
      </c>
      <c r="F27" s="271">
        <v>5780.4857499999998</v>
      </c>
      <c r="G27" s="271">
        <v>3332.0552453999999</v>
      </c>
      <c r="H27" s="271">
        <v>955.67704000000003</v>
      </c>
      <c r="I27" s="271">
        <v>10068.218035399999</v>
      </c>
      <c r="J27" s="329"/>
    </row>
    <row r="28" spans="1:10" s="328" customFormat="1" ht="42" customHeight="1" thickTop="1" thickBot="1">
      <c r="A28" s="331" t="s">
        <v>454</v>
      </c>
      <c r="B28" s="332">
        <f>SUM(B10:B27)</f>
        <v>57882.358709999993</v>
      </c>
      <c r="C28" s="332">
        <f t="shared" ref="C28:I28" si="0">SUM(C10:C27)</f>
        <v>99568.489241400006</v>
      </c>
      <c r="D28" s="332">
        <f t="shared" si="0"/>
        <v>794651.18200600008</v>
      </c>
      <c r="E28" s="332">
        <f t="shared" si="0"/>
        <v>952102.02995740005</v>
      </c>
      <c r="F28" s="332">
        <f t="shared" si="0"/>
        <v>19388058.090000201</v>
      </c>
      <c r="G28" s="332">
        <f t="shared" si="0"/>
        <v>44766884.027423196</v>
      </c>
      <c r="H28" s="332">
        <f t="shared" si="0"/>
        <v>116140256.63864641</v>
      </c>
      <c r="I28" s="332">
        <f t="shared" si="0"/>
        <v>180295198.75606981</v>
      </c>
      <c r="J28" s="325"/>
    </row>
    <row r="29" spans="1:10" ht="11.25" customHeight="1" thickTop="1" thickBot="1">
      <c r="A29" s="276"/>
      <c r="B29" s="277"/>
      <c r="C29" s="278"/>
      <c r="D29" s="278"/>
      <c r="E29" s="278"/>
      <c r="F29" s="277"/>
      <c r="G29" s="277"/>
      <c r="H29" s="277"/>
      <c r="I29" s="277"/>
    </row>
    <row r="30" spans="1:10" ht="33" customHeight="1" thickTop="1">
      <c r="A30" s="333" t="s">
        <v>437</v>
      </c>
      <c r="B30" s="226"/>
      <c r="C30" s="227"/>
      <c r="D30" s="227"/>
      <c r="E30" s="227"/>
      <c r="F30" s="107"/>
      <c r="G30" s="107"/>
      <c r="H30" s="107"/>
      <c r="I30" s="107"/>
    </row>
    <row r="31" spans="1:10" ht="13.5" customHeight="1">
      <c r="A31" s="232"/>
      <c r="B31" s="237"/>
      <c r="C31" s="193"/>
      <c r="D31" s="193"/>
      <c r="E31" s="193"/>
      <c r="F31" s="107"/>
      <c r="G31" s="107"/>
      <c r="H31" s="107"/>
      <c r="I31" s="107"/>
    </row>
    <row r="32" spans="1:10" ht="13.5" customHeight="1">
      <c r="A32" s="232"/>
      <c r="B32" s="237"/>
      <c r="C32" s="193"/>
      <c r="D32" s="193"/>
      <c r="E32" s="193"/>
      <c r="F32" s="107"/>
      <c r="G32" s="107"/>
      <c r="H32" s="107"/>
      <c r="I32" s="107"/>
    </row>
    <row r="33" spans="1:9" ht="13.5" customHeight="1">
      <c r="A33" s="232"/>
      <c r="B33" s="237"/>
      <c r="C33" s="193"/>
      <c r="D33" s="193"/>
      <c r="E33" s="193"/>
      <c r="F33" s="107"/>
      <c r="G33" s="107"/>
      <c r="H33" s="107"/>
      <c r="I33" s="107"/>
    </row>
    <row r="34" spans="1:9" ht="13.5" customHeight="1">
      <c r="A34" s="232"/>
      <c r="B34" s="237"/>
      <c r="C34" s="193"/>
      <c r="D34" s="193"/>
      <c r="E34" s="193"/>
      <c r="F34" s="107"/>
      <c r="G34" s="107"/>
      <c r="H34" s="107"/>
      <c r="I34" s="107"/>
    </row>
    <row r="35" spans="1:9" ht="13.5" customHeight="1">
      <c r="A35" s="232"/>
      <c r="B35" s="237"/>
      <c r="C35" s="193"/>
      <c r="D35" s="193"/>
      <c r="E35" s="193"/>
      <c r="F35" s="107"/>
      <c r="G35" s="107"/>
      <c r="H35" s="107"/>
      <c r="I35" s="107"/>
    </row>
    <row r="36" spans="1:9" ht="13.5" customHeight="1">
      <c r="A36" s="232"/>
      <c r="B36" s="237"/>
      <c r="C36" s="193"/>
      <c r="D36" s="193"/>
      <c r="E36" s="193"/>
      <c r="F36" s="107"/>
      <c r="G36" s="107"/>
      <c r="H36" s="107"/>
      <c r="I36" s="107"/>
    </row>
    <row r="37" spans="1:9" ht="13.5" customHeight="1">
      <c r="A37" s="231"/>
      <c r="B37" s="285"/>
      <c r="C37" s="193"/>
      <c r="D37" s="193"/>
      <c r="E37" s="193"/>
      <c r="F37" s="107"/>
      <c r="G37" s="107"/>
      <c r="H37" s="107"/>
      <c r="I37" s="107"/>
    </row>
    <row r="38" spans="1:9" ht="13.5" customHeight="1">
      <c r="A38" s="232"/>
      <c r="B38" s="285"/>
      <c r="C38" s="193"/>
      <c r="D38" s="193"/>
      <c r="E38" s="193"/>
      <c r="F38" s="107"/>
      <c r="G38" s="107"/>
      <c r="H38" s="107"/>
      <c r="I38" s="107"/>
    </row>
    <row r="39" spans="1:9" ht="13.5" customHeight="1">
      <c r="A39" s="232"/>
      <c r="B39" s="285"/>
      <c r="C39" s="193"/>
      <c r="D39" s="193"/>
      <c r="E39" s="193"/>
      <c r="F39" s="107"/>
      <c r="G39" s="107"/>
      <c r="H39" s="107"/>
      <c r="I39" s="107"/>
    </row>
    <row r="40" spans="1:9" ht="13.5" customHeight="1">
      <c r="A40" s="232"/>
      <c r="B40" s="285"/>
      <c r="C40" s="193"/>
      <c r="D40" s="193"/>
      <c r="E40" s="193"/>
      <c r="F40" s="107"/>
      <c r="G40" s="107"/>
      <c r="H40" s="107"/>
      <c r="I40" s="107"/>
    </row>
    <row r="41" spans="1:9" ht="13.5" customHeight="1">
      <c r="A41" s="232"/>
      <c r="B41" s="285"/>
      <c r="C41" s="193"/>
      <c r="D41" s="193"/>
      <c r="E41" s="193"/>
      <c r="F41" s="107"/>
      <c r="G41" s="107"/>
      <c r="H41" s="107"/>
      <c r="I41" s="107"/>
    </row>
    <row r="42" spans="1:9" ht="13.5" customHeight="1">
      <c r="A42" s="232"/>
      <c r="B42" s="285"/>
      <c r="C42" s="193"/>
      <c r="D42" s="193"/>
      <c r="E42" s="193"/>
      <c r="F42" s="107"/>
      <c r="G42" s="107"/>
      <c r="H42" s="107"/>
      <c r="I42" s="107"/>
    </row>
    <row r="43" spans="1:9" ht="13.5" customHeight="1">
      <c r="A43" s="231"/>
      <c r="B43" s="285"/>
      <c r="C43" s="193"/>
      <c r="D43" s="193"/>
      <c r="E43" s="193"/>
      <c r="F43" s="107"/>
      <c r="G43" s="107"/>
      <c r="H43" s="107"/>
      <c r="I43" s="107"/>
    </row>
    <row r="44" spans="1:9" ht="13.5" customHeight="1">
      <c r="A44" s="232"/>
      <c r="B44" s="237"/>
      <c r="C44" s="193"/>
      <c r="D44" s="193"/>
      <c r="E44" s="193"/>
      <c r="F44" s="107"/>
      <c r="G44" s="107"/>
      <c r="H44" s="107"/>
      <c r="I44" s="107"/>
    </row>
    <row r="45" spans="1:9" ht="13.5" customHeight="1">
      <c r="A45" s="232"/>
      <c r="B45" s="237"/>
      <c r="C45" s="193"/>
      <c r="D45" s="193"/>
      <c r="E45" s="193"/>
      <c r="F45" s="107"/>
      <c r="G45" s="107"/>
      <c r="H45" s="107"/>
      <c r="I45" s="107"/>
    </row>
    <row r="46" spans="1:9" ht="13.5" customHeight="1">
      <c r="A46" s="232"/>
      <c r="B46" s="237"/>
      <c r="C46" s="193"/>
      <c r="D46" s="193"/>
      <c r="E46" s="193"/>
      <c r="F46" s="107"/>
      <c r="G46" s="107"/>
      <c r="H46" s="107"/>
      <c r="I46" s="107"/>
    </row>
    <row r="47" spans="1:9" ht="13.5" customHeight="1">
      <c r="A47" s="231"/>
      <c r="B47" s="237"/>
      <c r="C47" s="193"/>
      <c r="D47" s="193"/>
      <c r="E47" s="193"/>
      <c r="F47" s="107"/>
      <c r="G47" s="107"/>
      <c r="H47" s="107"/>
      <c r="I47" s="107"/>
    </row>
    <row r="48" spans="1:9" ht="13.5" customHeight="1">
      <c r="A48" s="232"/>
      <c r="B48" s="237"/>
      <c r="C48" s="193"/>
      <c r="D48" s="193"/>
      <c r="E48" s="193"/>
      <c r="F48" s="107"/>
      <c r="G48" s="107"/>
      <c r="H48" s="107"/>
      <c r="I48" s="107"/>
    </row>
    <row r="49" spans="1:9" ht="13.5" customHeight="1">
      <c r="A49" s="232"/>
      <c r="B49" s="237"/>
      <c r="C49" s="193"/>
      <c r="D49" s="193"/>
      <c r="E49" s="193"/>
      <c r="F49" s="107"/>
      <c r="G49" s="107"/>
      <c r="H49" s="107"/>
      <c r="I49" s="107"/>
    </row>
    <row r="50" spans="1:9" ht="13.5" customHeight="1">
      <c r="A50" s="232"/>
      <c r="B50" s="237"/>
      <c r="C50" s="193"/>
      <c r="D50" s="193"/>
      <c r="E50" s="193"/>
      <c r="F50" s="107"/>
      <c r="G50" s="107"/>
      <c r="H50" s="107"/>
      <c r="I50" s="107"/>
    </row>
    <row r="51" spans="1:9" ht="13.5" customHeight="1">
      <c r="A51" s="232"/>
      <c r="B51" s="237"/>
      <c r="C51" s="193"/>
      <c r="D51" s="193"/>
      <c r="E51" s="193"/>
      <c r="F51" s="107"/>
      <c r="G51" s="107"/>
      <c r="H51" s="107"/>
      <c r="I51" s="107"/>
    </row>
    <row r="52" spans="1:9" ht="13.5" customHeight="1">
      <c r="A52" s="231"/>
      <c r="B52" s="237"/>
      <c r="C52" s="193"/>
      <c r="D52" s="193"/>
      <c r="E52" s="193"/>
      <c r="F52" s="107"/>
      <c r="G52" s="107"/>
      <c r="H52" s="107"/>
      <c r="I52" s="107"/>
    </row>
    <row r="53" spans="1:9" ht="13.5" customHeight="1">
      <c r="A53" s="232"/>
      <c r="B53" s="237"/>
      <c r="C53" s="193"/>
      <c r="D53" s="193"/>
      <c r="E53" s="193"/>
      <c r="F53" s="107"/>
      <c r="G53" s="107"/>
      <c r="H53" s="107"/>
      <c r="I53" s="107"/>
    </row>
    <row r="54" spans="1:9" ht="13.5" customHeight="1">
      <c r="A54" s="232"/>
      <c r="B54" s="237"/>
      <c r="C54" s="193"/>
      <c r="D54" s="193"/>
      <c r="E54" s="193"/>
      <c r="F54" s="107"/>
      <c r="G54" s="107"/>
      <c r="H54" s="107"/>
      <c r="I54" s="107"/>
    </row>
    <row r="55" spans="1:9" ht="13.5" customHeight="1">
      <c r="A55" s="232"/>
      <c r="B55" s="237"/>
      <c r="C55" s="193"/>
      <c r="D55" s="193"/>
      <c r="E55" s="193"/>
      <c r="F55" s="107"/>
      <c r="G55" s="107"/>
      <c r="H55" s="107"/>
      <c r="I55" s="107"/>
    </row>
    <row r="56" spans="1:9" ht="9" customHeight="1">
      <c r="A56" s="235"/>
      <c r="B56" s="237"/>
      <c r="C56" s="193"/>
      <c r="D56" s="193"/>
      <c r="E56" s="193"/>
      <c r="F56" s="107"/>
      <c r="G56" s="107"/>
      <c r="H56" s="107"/>
      <c r="I56" s="107"/>
    </row>
    <row r="57" spans="1:9" ht="9" customHeight="1">
      <c r="A57" s="235"/>
      <c r="B57" s="237"/>
      <c r="C57" s="193"/>
      <c r="D57" s="193"/>
      <c r="E57" s="193"/>
      <c r="F57" s="107"/>
      <c r="G57" s="107"/>
      <c r="H57" s="107"/>
      <c r="I57" s="107"/>
    </row>
    <row r="58" spans="1:9" ht="9" customHeight="1">
      <c r="A58" s="235"/>
      <c r="B58" s="237"/>
      <c r="C58" s="193"/>
      <c r="D58" s="193"/>
      <c r="E58" s="193"/>
      <c r="F58" s="107"/>
      <c r="G58" s="107"/>
      <c r="H58" s="107"/>
      <c r="I58" s="107"/>
    </row>
    <row r="59" spans="1:9" ht="9" customHeight="1">
      <c r="A59" s="235"/>
      <c r="B59" s="237"/>
      <c r="C59" s="193"/>
      <c r="D59" s="193"/>
      <c r="E59" s="193"/>
      <c r="F59" s="107"/>
      <c r="G59" s="107"/>
      <c r="H59" s="107"/>
      <c r="I59" s="107"/>
    </row>
    <row r="60" spans="1:9" ht="9" customHeight="1">
      <c r="A60" s="236"/>
      <c r="B60" s="237"/>
      <c r="C60" s="193"/>
      <c r="D60" s="193"/>
      <c r="E60" s="193"/>
      <c r="F60" s="107"/>
      <c r="G60" s="107"/>
      <c r="H60" s="107"/>
      <c r="I60" s="107"/>
    </row>
    <row r="61" spans="1:9" ht="9" customHeight="1">
      <c r="A61" s="236"/>
      <c r="C61" s="193"/>
      <c r="D61" s="193"/>
      <c r="E61" s="193"/>
      <c r="F61" s="107"/>
      <c r="G61" s="107"/>
      <c r="H61" s="107"/>
      <c r="I61" s="107"/>
    </row>
    <row r="62" spans="1:9" ht="9" customHeight="1">
      <c r="A62" s="231"/>
      <c r="C62" s="193"/>
      <c r="D62" s="193"/>
      <c r="E62" s="193"/>
      <c r="F62" s="107"/>
      <c r="G62" s="107"/>
      <c r="H62" s="107"/>
      <c r="I62" s="107"/>
    </row>
    <row r="63" spans="1:9" ht="9" customHeight="1">
      <c r="A63" s="232"/>
      <c r="C63" s="193"/>
      <c r="D63" s="193"/>
      <c r="E63" s="193"/>
      <c r="F63" s="107"/>
      <c r="G63" s="107"/>
      <c r="H63" s="107"/>
      <c r="I63" s="107"/>
    </row>
    <row r="64" spans="1:9" ht="9" customHeight="1">
      <c r="A64" s="232"/>
      <c r="C64" s="193"/>
      <c r="D64" s="193"/>
      <c r="E64" s="193"/>
      <c r="F64" s="107"/>
      <c r="G64" s="107"/>
      <c r="H64" s="107"/>
      <c r="I64" s="107"/>
    </row>
    <row r="65" spans="1:9" ht="9" customHeight="1">
      <c r="A65" s="232"/>
      <c r="C65" s="193"/>
      <c r="D65" s="193"/>
      <c r="E65" s="193"/>
      <c r="F65" s="107"/>
      <c r="G65" s="107"/>
      <c r="H65" s="107"/>
      <c r="I65" s="107"/>
    </row>
    <row r="66" spans="1:9" ht="9" customHeight="1">
      <c r="A66" s="232"/>
      <c r="C66" s="193"/>
      <c r="D66" s="193"/>
      <c r="E66" s="193"/>
      <c r="F66" s="107"/>
      <c r="G66" s="107"/>
      <c r="H66" s="107"/>
      <c r="I66" s="107"/>
    </row>
    <row r="67" spans="1:9" ht="9" customHeight="1">
      <c r="A67" s="235"/>
      <c r="C67" s="193"/>
      <c r="D67" s="193"/>
      <c r="E67" s="193"/>
      <c r="F67" s="107"/>
      <c r="G67" s="107"/>
      <c r="H67" s="107"/>
      <c r="I67" s="107"/>
    </row>
    <row r="68" spans="1:9" ht="9" customHeight="1">
      <c r="A68" s="231"/>
      <c r="C68" s="193"/>
      <c r="D68" s="193"/>
      <c r="E68" s="193"/>
      <c r="F68" s="107"/>
      <c r="G68" s="107"/>
      <c r="H68" s="107"/>
      <c r="I68" s="107"/>
    </row>
    <row r="69" spans="1:9" ht="9" customHeight="1">
      <c r="A69" s="232"/>
      <c r="C69" s="193"/>
      <c r="D69" s="193"/>
      <c r="E69" s="193"/>
      <c r="F69" s="107"/>
      <c r="G69" s="107"/>
      <c r="H69" s="107"/>
      <c r="I69" s="107"/>
    </row>
    <row r="70" spans="1:9" ht="9" customHeight="1">
      <c r="A70" s="232"/>
      <c r="C70" s="193"/>
      <c r="D70" s="193"/>
      <c r="E70" s="193"/>
      <c r="F70" s="107"/>
      <c r="G70" s="107"/>
      <c r="H70" s="107"/>
      <c r="I70" s="107"/>
    </row>
    <row r="71" spans="1:9" ht="9" customHeight="1">
      <c r="A71" s="232"/>
      <c r="C71" s="193"/>
      <c r="D71" s="193"/>
      <c r="E71" s="193"/>
      <c r="F71" s="107"/>
      <c r="G71" s="107"/>
      <c r="H71" s="107"/>
      <c r="I71" s="107"/>
    </row>
    <row r="72" spans="1:9" ht="9" customHeight="1">
      <c r="A72" s="232"/>
      <c r="C72" s="193"/>
      <c r="D72" s="193"/>
      <c r="E72" s="193"/>
      <c r="F72" s="107"/>
      <c r="G72" s="107"/>
      <c r="H72" s="107"/>
      <c r="I72" s="107"/>
    </row>
    <row r="73" spans="1:9" ht="9" customHeight="1">
      <c r="A73" s="235"/>
      <c r="C73" s="193"/>
      <c r="D73" s="193"/>
      <c r="E73" s="193"/>
      <c r="F73" s="107"/>
      <c r="G73" s="107"/>
      <c r="H73" s="107"/>
      <c r="I73" s="107"/>
    </row>
    <row r="74" spans="1:9" ht="9" customHeight="1">
      <c r="A74" s="231"/>
      <c r="C74" s="193"/>
      <c r="D74" s="193"/>
      <c r="E74" s="193"/>
      <c r="F74" s="107"/>
      <c r="G74" s="107"/>
      <c r="H74" s="107"/>
      <c r="I74" s="107"/>
    </row>
    <row r="75" spans="1:9" ht="9" customHeight="1">
      <c r="A75" s="232"/>
      <c r="C75" s="193"/>
      <c r="D75" s="193"/>
      <c r="E75" s="193"/>
      <c r="F75" s="107"/>
      <c r="G75" s="107"/>
      <c r="H75" s="107"/>
      <c r="I75" s="107"/>
    </row>
    <row r="76" spans="1:9" ht="9" customHeight="1">
      <c r="A76" s="232"/>
      <c r="C76" s="193"/>
      <c r="D76" s="193"/>
      <c r="E76" s="193"/>
      <c r="F76" s="107"/>
      <c r="G76" s="107"/>
      <c r="H76" s="107"/>
      <c r="I76" s="107"/>
    </row>
    <row r="77" spans="1:9" ht="9" customHeight="1">
      <c r="A77" s="232"/>
      <c r="C77" s="193"/>
      <c r="D77" s="193"/>
      <c r="E77" s="193"/>
      <c r="F77" s="107"/>
      <c r="G77" s="107"/>
      <c r="H77" s="107"/>
      <c r="I77" s="107"/>
    </row>
    <row r="78" spans="1:9" ht="9" customHeight="1">
      <c r="A78" s="232"/>
      <c r="C78" s="193"/>
      <c r="D78" s="193"/>
      <c r="E78" s="193"/>
      <c r="F78" s="107"/>
      <c r="G78" s="107"/>
      <c r="H78" s="107"/>
      <c r="I78" s="107"/>
    </row>
    <row r="79" spans="1:9">
      <c r="A79" s="232"/>
      <c r="C79" s="237"/>
      <c r="D79" s="237"/>
      <c r="E79" s="237"/>
    </row>
    <row r="80" spans="1:9">
      <c r="A80" s="232"/>
      <c r="C80" s="237"/>
      <c r="D80" s="237"/>
      <c r="E80" s="237"/>
    </row>
    <row r="81" spans="1:5">
      <c r="A81" s="232"/>
      <c r="C81" s="237"/>
      <c r="D81" s="237"/>
      <c r="E81" s="237"/>
    </row>
    <row r="82" spans="1:5">
      <c r="A82" s="232"/>
      <c r="C82" s="237"/>
      <c r="D82" s="237"/>
      <c r="E82" s="237"/>
    </row>
    <row r="83" spans="1:5">
      <c r="A83" s="235"/>
      <c r="C83" s="237"/>
      <c r="D83" s="237"/>
      <c r="E83" s="237"/>
    </row>
    <row r="84" spans="1:5">
      <c r="A84" s="231"/>
      <c r="C84" s="237"/>
      <c r="D84" s="237"/>
      <c r="E84" s="237"/>
    </row>
    <row r="85" spans="1:5">
      <c r="A85" s="232"/>
      <c r="C85" s="237"/>
      <c r="D85" s="237"/>
      <c r="E85" s="237"/>
    </row>
    <row r="86" spans="1:5">
      <c r="A86" s="232"/>
      <c r="C86" s="237"/>
      <c r="D86" s="237"/>
      <c r="E86" s="237"/>
    </row>
    <row r="87" spans="1:5">
      <c r="A87" s="232"/>
      <c r="C87" s="237"/>
      <c r="D87" s="237"/>
      <c r="E87" s="237"/>
    </row>
    <row r="88" spans="1:5">
      <c r="A88" s="232"/>
      <c r="C88" s="237"/>
      <c r="D88" s="237"/>
      <c r="E88" s="237"/>
    </row>
    <row r="89" spans="1:5">
      <c r="A89" s="232"/>
      <c r="C89" s="237"/>
      <c r="D89" s="237"/>
      <c r="E89" s="237"/>
    </row>
    <row r="90" spans="1:5">
      <c r="A90" s="232"/>
      <c r="C90" s="237"/>
      <c r="D90" s="237"/>
      <c r="E90" s="237"/>
    </row>
    <row r="91" spans="1:5">
      <c r="A91" s="232"/>
      <c r="C91" s="237"/>
      <c r="D91" s="237"/>
      <c r="E91" s="237"/>
    </row>
    <row r="92" spans="1:5">
      <c r="A92" s="232"/>
      <c r="C92" s="237"/>
      <c r="D92" s="237"/>
      <c r="E92" s="237"/>
    </row>
    <row r="93" spans="1:5">
      <c r="A93" s="232"/>
      <c r="C93" s="237"/>
      <c r="D93" s="237"/>
      <c r="E93" s="237"/>
    </row>
    <row r="94" spans="1:5">
      <c r="A94" s="231"/>
      <c r="C94" s="237"/>
      <c r="D94" s="237"/>
      <c r="E94" s="237"/>
    </row>
    <row r="95" spans="1:5">
      <c r="A95" s="232"/>
      <c r="C95" s="237"/>
      <c r="D95" s="237"/>
      <c r="E95" s="237"/>
    </row>
    <row r="96" spans="1:5">
      <c r="A96" s="232"/>
      <c r="C96" s="237"/>
      <c r="D96" s="237"/>
      <c r="E96" s="237"/>
    </row>
    <row r="97" spans="1:5">
      <c r="A97" s="232"/>
      <c r="C97" s="237"/>
      <c r="D97" s="237"/>
      <c r="E97" s="237"/>
    </row>
    <row r="98" spans="1:5">
      <c r="A98" s="238"/>
      <c r="C98" s="237"/>
      <c r="D98" s="237"/>
      <c r="E98" s="237"/>
    </row>
    <row r="99" spans="1:5">
      <c r="A99" s="238"/>
      <c r="C99" s="237"/>
      <c r="D99" s="237"/>
      <c r="E99" s="237"/>
    </row>
    <row r="100" spans="1:5">
      <c r="A100" s="238"/>
      <c r="C100" s="237"/>
      <c r="D100" s="237"/>
      <c r="E100" s="237"/>
    </row>
    <row r="101" spans="1:5">
      <c r="A101" s="238"/>
      <c r="C101" s="237"/>
      <c r="D101" s="237"/>
      <c r="E101" s="237"/>
    </row>
    <row r="102" spans="1:5">
      <c r="A102" s="238"/>
      <c r="C102" s="237"/>
      <c r="D102" s="237"/>
      <c r="E102" s="237"/>
    </row>
    <row r="103" spans="1:5">
      <c r="A103" s="238"/>
      <c r="C103" s="237"/>
      <c r="D103" s="237"/>
      <c r="E103" s="237"/>
    </row>
    <row r="104" spans="1:5">
      <c r="A104" s="238"/>
      <c r="C104" s="237"/>
      <c r="D104" s="237"/>
      <c r="E104" s="237"/>
    </row>
    <row r="105" spans="1:5">
      <c r="A105" s="238"/>
      <c r="C105" s="237"/>
      <c r="D105" s="237"/>
      <c r="E105" s="237"/>
    </row>
    <row r="106" spans="1:5">
      <c r="A106" s="238"/>
      <c r="C106" s="237"/>
      <c r="D106" s="237"/>
      <c r="E106" s="237"/>
    </row>
    <row r="107" spans="1:5" ht="15.75">
      <c r="A107" s="239"/>
      <c r="C107" s="237"/>
      <c r="D107" s="237"/>
      <c r="E107" s="237"/>
    </row>
    <row r="108" spans="1:5" ht="15.75">
      <c r="A108" s="239"/>
      <c r="C108" s="237"/>
      <c r="D108" s="237"/>
      <c r="E108" s="237"/>
    </row>
    <row r="109" spans="1:5" ht="15.75">
      <c r="A109" s="239"/>
      <c r="C109" s="237"/>
      <c r="D109" s="237"/>
      <c r="E109" s="237"/>
    </row>
    <row r="110" spans="1:5" ht="15.75">
      <c r="A110" s="239"/>
      <c r="C110" s="237"/>
      <c r="D110" s="237"/>
      <c r="E110" s="237"/>
    </row>
    <row r="111" spans="1:5" ht="15.75">
      <c r="A111" s="239"/>
      <c r="C111" s="237"/>
      <c r="D111" s="237"/>
      <c r="E111" s="237"/>
    </row>
    <row r="112" spans="1:5" ht="15.75">
      <c r="A112" s="239"/>
      <c r="C112" s="237"/>
      <c r="D112" s="237"/>
      <c r="E112" s="237"/>
    </row>
    <row r="113" spans="1:5" ht="15.75">
      <c r="A113" s="239"/>
      <c r="C113" s="237"/>
      <c r="D113" s="237"/>
      <c r="E113" s="237"/>
    </row>
    <row r="114" spans="1:5" ht="15.75">
      <c r="A114" s="239"/>
      <c r="C114" s="237"/>
      <c r="D114" s="237"/>
      <c r="E114" s="237"/>
    </row>
    <row r="115" spans="1:5" ht="15.75">
      <c r="A115" s="239"/>
      <c r="C115" s="237"/>
      <c r="D115" s="237"/>
      <c r="E115" s="237"/>
    </row>
    <row r="116" spans="1:5" ht="15.75">
      <c r="A116" s="239"/>
      <c r="C116" s="237"/>
      <c r="D116" s="237"/>
      <c r="E116" s="237"/>
    </row>
    <row r="117" spans="1:5" ht="15.75">
      <c r="A117" s="239"/>
      <c r="C117" s="237"/>
      <c r="D117" s="237"/>
      <c r="E117" s="237"/>
    </row>
    <row r="118" spans="1:5" ht="15.75">
      <c r="A118" s="239"/>
      <c r="C118" s="237"/>
      <c r="D118" s="237"/>
      <c r="E118" s="237"/>
    </row>
    <row r="119" spans="1:5" ht="15.75">
      <c r="A119" s="239"/>
      <c r="C119" s="237"/>
      <c r="D119" s="237"/>
      <c r="E119" s="237"/>
    </row>
    <row r="120" spans="1:5" ht="15.75">
      <c r="A120" s="239"/>
    </row>
    <row r="121" spans="1:5" ht="15.75">
      <c r="A121" s="239"/>
    </row>
    <row r="122" spans="1:5" ht="15.75">
      <c r="A122" s="239"/>
    </row>
    <row r="123" spans="1:5" ht="15.75">
      <c r="A123" s="239"/>
    </row>
    <row r="124" spans="1:5" ht="15.75">
      <c r="A124" s="239"/>
    </row>
    <row r="125" spans="1:5" ht="15.75">
      <c r="A125" s="239"/>
    </row>
    <row r="126" spans="1:5" ht="15.75">
      <c r="A126" s="239"/>
    </row>
    <row r="127" spans="1:5" ht="15.75">
      <c r="A127" s="239"/>
    </row>
    <row r="128" spans="1:5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U653"/>
  <sheetViews>
    <sheetView topLeftCell="A2" zoomScale="21" zoomScaleNormal="21" workbookViewId="0">
      <selection activeCell="A4" sqref="A4:Q4"/>
    </sheetView>
  </sheetViews>
  <sheetFormatPr defaultColWidth="11.42578125" defaultRowHeight="60"/>
  <cols>
    <col min="1" max="1" width="228" style="195" customWidth="1"/>
    <col min="2" max="2" width="39.42578125" style="103" customWidth="1"/>
    <col min="3" max="3" width="63.7109375" style="289" customWidth="1"/>
    <col min="4" max="4" width="41.140625" style="103" customWidth="1"/>
    <col min="5" max="5" width="65" style="103" customWidth="1"/>
    <col min="6" max="6" width="51.140625" style="103" customWidth="1"/>
    <col min="7" max="7" width="70.42578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3.7109375" style="103" customWidth="1"/>
    <col min="12" max="12" width="41.140625" style="103" customWidth="1"/>
    <col min="13" max="13" width="74.5703125" style="103" customWidth="1"/>
    <col min="14" max="14" width="51.140625" style="103" customWidth="1"/>
    <col min="15" max="15" width="61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28" style="103" customWidth="1"/>
    <col min="258" max="258" width="39.42578125" style="103" customWidth="1"/>
    <col min="259" max="259" width="63.7109375" style="103" customWidth="1"/>
    <col min="260" max="260" width="41.140625" style="103" customWidth="1"/>
    <col min="261" max="261" width="65" style="103" customWidth="1"/>
    <col min="262" max="262" width="51.140625" style="103" customWidth="1"/>
    <col min="263" max="263" width="70.42578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3.7109375" style="103" customWidth="1"/>
    <col min="268" max="268" width="41.140625" style="103" customWidth="1"/>
    <col min="269" max="269" width="74.5703125" style="103" customWidth="1"/>
    <col min="270" max="270" width="51.140625" style="103" customWidth="1"/>
    <col min="271" max="271" width="61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28" style="103" customWidth="1"/>
    <col min="514" max="514" width="39.42578125" style="103" customWidth="1"/>
    <col min="515" max="515" width="63.7109375" style="103" customWidth="1"/>
    <col min="516" max="516" width="41.140625" style="103" customWidth="1"/>
    <col min="517" max="517" width="65" style="103" customWidth="1"/>
    <col min="518" max="518" width="51.140625" style="103" customWidth="1"/>
    <col min="519" max="519" width="70.42578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3.7109375" style="103" customWidth="1"/>
    <col min="524" max="524" width="41.140625" style="103" customWidth="1"/>
    <col min="525" max="525" width="74.5703125" style="103" customWidth="1"/>
    <col min="526" max="526" width="51.140625" style="103" customWidth="1"/>
    <col min="527" max="527" width="61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28" style="103" customWidth="1"/>
    <col min="770" max="770" width="39.42578125" style="103" customWidth="1"/>
    <col min="771" max="771" width="63.7109375" style="103" customWidth="1"/>
    <col min="772" max="772" width="41.140625" style="103" customWidth="1"/>
    <col min="773" max="773" width="65" style="103" customWidth="1"/>
    <col min="774" max="774" width="51.140625" style="103" customWidth="1"/>
    <col min="775" max="775" width="70.42578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3.7109375" style="103" customWidth="1"/>
    <col min="780" max="780" width="41.140625" style="103" customWidth="1"/>
    <col min="781" max="781" width="74.5703125" style="103" customWidth="1"/>
    <col min="782" max="782" width="51.140625" style="103" customWidth="1"/>
    <col min="783" max="783" width="61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28" style="103" customWidth="1"/>
    <col min="1026" max="1026" width="39.42578125" style="103" customWidth="1"/>
    <col min="1027" max="1027" width="63.7109375" style="103" customWidth="1"/>
    <col min="1028" max="1028" width="41.140625" style="103" customWidth="1"/>
    <col min="1029" max="1029" width="65" style="103" customWidth="1"/>
    <col min="1030" max="1030" width="51.140625" style="103" customWidth="1"/>
    <col min="1031" max="1031" width="70.42578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3.7109375" style="103" customWidth="1"/>
    <col min="1036" max="1036" width="41.140625" style="103" customWidth="1"/>
    <col min="1037" max="1037" width="74.5703125" style="103" customWidth="1"/>
    <col min="1038" max="1038" width="51.140625" style="103" customWidth="1"/>
    <col min="1039" max="1039" width="61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28" style="103" customWidth="1"/>
    <col min="1282" max="1282" width="39.42578125" style="103" customWidth="1"/>
    <col min="1283" max="1283" width="63.7109375" style="103" customWidth="1"/>
    <col min="1284" max="1284" width="41.140625" style="103" customWidth="1"/>
    <col min="1285" max="1285" width="65" style="103" customWidth="1"/>
    <col min="1286" max="1286" width="51.140625" style="103" customWidth="1"/>
    <col min="1287" max="1287" width="70.42578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3.7109375" style="103" customWidth="1"/>
    <col min="1292" max="1292" width="41.140625" style="103" customWidth="1"/>
    <col min="1293" max="1293" width="74.5703125" style="103" customWidth="1"/>
    <col min="1294" max="1294" width="51.140625" style="103" customWidth="1"/>
    <col min="1295" max="1295" width="61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28" style="103" customWidth="1"/>
    <col min="1538" max="1538" width="39.42578125" style="103" customWidth="1"/>
    <col min="1539" max="1539" width="63.7109375" style="103" customWidth="1"/>
    <col min="1540" max="1540" width="41.140625" style="103" customWidth="1"/>
    <col min="1541" max="1541" width="65" style="103" customWidth="1"/>
    <col min="1542" max="1542" width="51.140625" style="103" customWidth="1"/>
    <col min="1543" max="1543" width="70.42578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3.7109375" style="103" customWidth="1"/>
    <col min="1548" max="1548" width="41.140625" style="103" customWidth="1"/>
    <col min="1549" max="1549" width="74.5703125" style="103" customWidth="1"/>
    <col min="1550" max="1550" width="51.140625" style="103" customWidth="1"/>
    <col min="1551" max="1551" width="61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28" style="103" customWidth="1"/>
    <col min="1794" max="1794" width="39.42578125" style="103" customWidth="1"/>
    <col min="1795" max="1795" width="63.7109375" style="103" customWidth="1"/>
    <col min="1796" max="1796" width="41.140625" style="103" customWidth="1"/>
    <col min="1797" max="1797" width="65" style="103" customWidth="1"/>
    <col min="1798" max="1798" width="51.140625" style="103" customWidth="1"/>
    <col min="1799" max="1799" width="70.42578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3.7109375" style="103" customWidth="1"/>
    <col min="1804" max="1804" width="41.140625" style="103" customWidth="1"/>
    <col min="1805" max="1805" width="74.5703125" style="103" customWidth="1"/>
    <col min="1806" max="1806" width="51.140625" style="103" customWidth="1"/>
    <col min="1807" max="1807" width="61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28" style="103" customWidth="1"/>
    <col min="2050" max="2050" width="39.42578125" style="103" customWidth="1"/>
    <col min="2051" max="2051" width="63.7109375" style="103" customWidth="1"/>
    <col min="2052" max="2052" width="41.140625" style="103" customWidth="1"/>
    <col min="2053" max="2053" width="65" style="103" customWidth="1"/>
    <col min="2054" max="2054" width="51.140625" style="103" customWidth="1"/>
    <col min="2055" max="2055" width="70.42578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3.7109375" style="103" customWidth="1"/>
    <col min="2060" max="2060" width="41.140625" style="103" customWidth="1"/>
    <col min="2061" max="2061" width="74.5703125" style="103" customWidth="1"/>
    <col min="2062" max="2062" width="51.140625" style="103" customWidth="1"/>
    <col min="2063" max="2063" width="61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28" style="103" customWidth="1"/>
    <col min="2306" max="2306" width="39.42578125" style="103" customWidth="1"/>
    <col min="2307" max="2307" width="63.7109375" style="103" customWidth="1"/>
    <col min="2308" max="2308" width="41.140625" style="103" customWidth="1"/>
    <col min="2309" max="2309" width="65" style="103" customWidth="1"/>
    <col min="2310" max="2310" width="51.140625" style="103" customWidth="1"/>
    <col min="2311" max="2311" width="70.42578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3.7109375" style="103" customWidth="1"/>
    <col min="2316" max="2316" width="41.140625" style="103" customWidth="1"/>
    <col min="2317" max="2317" width="74.5703125" style="103" customWidth="1"/>
    <col min="2318" max="2318" width="51.140625" style="103" customWidth="1"/>
    <col min="2319" max="2319" width="61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28" style="103" customWidth="1"/>
    <col min="2562" max="2562" width="39.42578125" style="103" customWidth="1"/>
    <col min="2563" max="2563" width="63.7109375" style="103" customWidth="1"/>
    <col min="2564" max="2564" width="41.140625" style="103" customWidth="1"/>
    <col min="2565" max="2565" width="65" style="103" customWidth="1"/>
    <col min="2566" max="2566" width="51.140625" style="103" customWidth="1"/>
    <col min="2567" max="2567" width="70.42578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3.7109375" style="103" customWidth="1"/>
    <col min="2572" max="2572" width="41.140625" style="103" customWidth="1"/>
    <col min="2573" max="2573" width="74.5703125" style="103" customWidth="1"/>
    <col min="2574" max="2574" width="51.140625" style="103" customWidth="1"/>
    <col min="2575" max="2575" width="61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28" style="103" customWidth="1"/>
    <col min="2818" max="2818" width="39.42578125" style="103" customWidth="1"/>
    <col min="2819" max="2819" width="63.7109375" style="103" customWidth="1"/>
    <col min="2820" max="2820" width="41.140625" style="103" customWidth="1"/>
    <col min="2821" max="2821" width="65" style="103" customWidth="1"/>
    <col min="2822" max="2822" width="51.140625" style="103" customWidth="1"/>
    <col min="2823" max="2823" width="70.42578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3.7109375" style="103" customWidth="1"/>
    <col min="2828" max="2828" width="41.140625" style="103" customWidth="1"/>
    <col min="2829" max="2829" width="74.5703125" style="103" customWidth="1"/>
    <col min="2830" max="2830" width="51.140625" style="103" customWidth="1"/>
    <col min="2831" max="2831" width="61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28" style="103" customWidth="1"/>
    <col min="3074" max="3074" width="39.42578125" style="103" customWidth="1"/>
    <col min="3075" max="3075" width="63.7109375" style="103" customWidth="1"/>
    <col min="3076" max="3076" width="41.140625" style="103" customWidth="1"/>
    <col min="3077" max="3077" width="65" style="103" customWidth="1"/>
    <col min="3078" max="3078" width="51.140625" style="103" customWidth="1"/>
    <col min="3079" max="3079" width="70.42578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3.7109375" style="103" customWidth="1"/>
    <col min="3084" max="3084" width="41.140625" style="103" customWidth="1"/>
    <col min="3085" max="3085" width="74.5703125" style="103" customWidth="1"/>
    <col min="3086" max="3086" width="51.140625" style="103" customWidth="1"/>
    <col min="3087" max="3087" width="61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28" style="103" customWidth="1"/>
    <col min="3330" max="3330" width="39.42578125" style="103" customWidth="1"/>
    <col min="3331" max="3331" width="63.7109375" style="103" customWidth="1"/>
    <col min="3332" max="3332" width="41.140625" style="103" customWidth="1"/>
    <col min="3333" max="3333" width="65" style="103" customWidth="1"/>
    <col min="3334" max="3334" width="51.140625" style="103" customWidth="1"/>
    <col min="3335" max="3335" width="70.42578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3.7109375" style="103" customWidth="1"/>
    <col min="3340" max="3340" width="41.140625" style="103" customWidth="1"/>
    <col min="3341" max="3341" width="74.5703125" style="103" customWidth="1"/>
    <col min="3342" max="3342" width="51.140625" style="103" customWidth="1"/>
    <col min="3343" max="3343" width="61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28" style="103" customWidth="1"/>
    <col min="3586" max="3586" width="39.42578125" style="103" customWidth="1"/>
    <col min="3587" max="3587" width="63.7109375" style="103" customWidth="1"/>
    <col min="3588" max="3588" width="41.140625" style="103" customWidth="1"/>
    <col min="3589" max="3589" width="65" style="103" customWidth="1"/>
    <col min="3590" max="3590" width="51.140625" style="103" customWidth="1"/>
    <col min="3591" max="3591" width="70.42578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3.7109375" style="103" customWidth="1"/>
    <col min="3596" max="3596" width="41.140625" style="103" customWidth="1"/>
    <col min="3597" max="3597" width="74.5703125" style="103" customWidth="1"/>
    <col min="3598" max="3598" width="51.140625" style="103" customWidth="1"/>
    <col min="3599" max="3599" width="61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28" style="103" customWidth="1"/>
    <col min="3842" max="3842" width="39.42578125" style="103" customWidth="1"/>
    <col min="3843" max="3843" width="63.7109375" style="103" customWidth="1"/>
    <col min="3844" max="3844" width="41.140625" style="103" customWidth="1"/>
    <col min="3845" max="3845" width="65" style="103" customWidth="1"/>
    <col min="3846" max="3846" width="51.140625" style="103" customWidth="1"/>
    <col min="3847" max="3847" width="70.42578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3.7109375" style="103" customWidth="1"/>
    <col min="3852" max="3852" width="41.140625" style="103" customWidth="1"/>
    <col min="3853" max="3853" width="74.5703125" style="103" customWidth="1"/>
    <col min="3854" max="3854" width="51.140625" style="103" customWidth="1"/>
    <col min="3855" max="3855" width="61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28" style="103" customWidth="1"/>
    <col min="4098" max="4098" width="39.42578125" style="103" customWidth="1"/>
    <col min="4099" max="4099" width="63.7109375" style="103" customWidth="1"/>
    <col min="4100" max="4100" width="41.140625" style="103" customWidth="1"/>
    <col min="4101" max="4101" width="65" style="103" customWidth="1"/>
    <col min="4102" max="4102" width="51.140625" style="103" customWidth="1"/>
    <col min="4103" max="4103" width="70.42578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3.7109375" style="103" customWidth="1"/>
    <col min="4108" max="4108" width="41.140625" style="103" customWidth="1"/>
    <col min="4109" max="4109" width="74.5703125" style="103" customWidth="1"/>
    <col min="4110" max="4110" width="51.140625" style="103" customWidth="1"/>
    <col min="4111" max="4111" width="61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28" style="103" customWidth="1"/>
    <col min="4354" max="4354" width="39.42578125" style="103" customWidth="1"/>
    <col min="4355" max="4355" width="63.7109375" style="103" customWidth="1"/>
    <col min="4356" max="4356" width="41.140625" style="103" customWidth="1"/>
    <col min="4357" max="4357" width="65" style="103" customWidth="1"/>
    <col min="4358" max="4358" width="51.140625" style="103" customWidth="1"/>
    <col min="4359" max="4359" width="70.42578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3.7109375" style="103" customWidth="1"/>
    <col min="4364" max="4364" width="41.140625" style="103" customWidth="1"/>
    <col min="4365" max="4365" width="74.5703125" style="103" customWidth="1"/>
    <col min="4366" max="4366" width="51.140625" style="103" customWidth="1"/>
    <col min="4367" max="4367" width="61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28" style="103" customWidth="1"/>
    <col min="4610" max="4610" width="39.42578125" style="103" customWidth="1"/>
    <col min="4611" max="4611" width="63.7109375" style="103" customWidth="1"/>
    <col min="4612" max="4612" width="41.140625" style="103" customWidth="1"/>
    <col min="4613" max="4613" width="65" style="103" customWidth="1"/>
    <col min="4614" max="4614" width="51.140625" style="103" customWidth="1"/>
    <col min="4615" max="4615" width="70.42578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3.7109375" style="103" customWidth="1"/>
    <col min="4620" max="4620" width="41.140625" style="103" customWidth="1"/>
    <col min="4621" max="4621" width="74.5703125" style="103" customWidth="1"/>
    <col min="4622" max="4622" width="51.140625" style="103" customWidth="1"/>
    <col min="4623" max="4623" width="61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28" style="103" customWidth="1"/>
    <col min="4866" max="4866" width="39.42578125" style="103" customWidth="1"/>
    <col min="4867" max="4867" width="63.7109375" style="103" customWidth="1"/>
    <col min="4868" max="4868" width="41.140625" style="103" customWidth="1"/>
    <col min="4869" max="4869" width="65" style="103" customWidth="1"/>
    <col min="4870" max="4870" width="51.140625" style="103" customWidth="1"/>
    <col min="4871" max="4871" width="70.42578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3.7109375" style="103" customWidth="1"/>
    <col min="4876" max="4876" width="41.140625" style="103" customWidth="1"/>
    <col min="4877" max="4877" width="74.5703125" style="103" customWidth="1"/>
    <col min="4878" max="4878" width="51.140625" style="103" customWidth="1"/>
    <col min="4879" max="4879" width="61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28" style="103" customWidth="1"/>
    <col min="5122" max="5122" width="39.42578125" style="103" customWidth="1"/>
    <col min="5123" max="5123" width="63.7109375" style="103" customWidth="1"/>
    <col min="5124" max="5124" width="41.140625" style="103" customWidth="1"/>
    <col min="5125" max="5125" width="65" style="103" customWidth="1"/>
    <col min="5126" max="5126" width="51.140625" style="103" customWidth="1"/>
    <col min="5127" max="5127" width="70.42578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3.7109375" style="103" customWidth="1"/>
    <col min="5132" max="5132" width="41.140625" style="103" customWidth="1"/>
    <col min="5133" max="5133" width="74.5703125" style="103" customWidth="1"/>
    <col min="5134" max="5134" width="51.140625" style="103" customWidth="1"/>
    <col min="5135" max="5135" width="61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28" style="103" customWidth="1"/>
    <col min="5378" max="5378" width="39.42578125" style="103" customWidth="1"/>
    <col min="5379" max="5379" width="63.7109375" style="103" customWidth="1"/>
    <col min="5380" max="5380" width="41.140625" style="103" customWidth="1"/>
    <col min="5381" max="5381" width="65" style="103" customWidth="1"/>
    <col min="5382" max="5382" width="51.140625" style="103" customWidth="1"/>
    <col min="5383" max="5383" width="70.42578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3.7109375" style="103" customWidth="1"/>
    <col min="5388" max="5388" width="41.140625" style="103" customWidth="1"/>
    <col min="5389" max="5389" width="74.5703125" style="103" customWidth="1"/>
    <col min="5390" max="5390" width="51.140625" style="103" customWidth="1"/>
    <col min="5391" max="5391" width="61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28" style="103" customWidth="1"/>
    <col min="5634" max="5634" width="39.42578125" style="103" customWidth="1"/>
    <col min="5635" max="5635" width="63.7109375" style="103" customWidth="1"/>
    <col min="5636" max="5636" width="41.140625" style="103" customWidth="1"/>
    <col min="5637" max="5637" width="65" style="103" customWidth="1"/>
    <col min="5638" max="5638" width="51.140625" style="103" customWidth="1"/>
    <col min="5639" max="5639" width="70.42578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3.7109375" style="103" customWidth="1"/>
    <col min="5644" max="5644" width="41.140625" style="103" customWidth="1"/>
    <col min="5645" max="5645" width="74.5703125" style="103" customWidth="1"/>
    <col min="5646" max="5646" width="51.140625" style="103" customWidth="1"/>
    <col min="5647" max="5647" width="61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28" style="103" customWidth="1"/>
    <col min="5890" max="5890" width="39.42578125" style="103" customWidth="1"/>
    <col min="5891" max="5891" width="63.7109375" style="103" customWidth="1"/>
    <col min="5892" max="5892" width="41.140625" style="103" customWidth="1"/>
    <col min="5893" max="5893" width="65" style="103" customWidth="1"/>
    <col min="5894" max="5894" width="51.140625" style="103" customWidth="1"/>
    <col min="5895" max="5895" width="70.42578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3.7109375" style="103" customWidth="1"/>
    <col min="5900" max="5900" width="41.140625" style="103" customWidth="1"/>
    <col min="5901" max="5901" width="74.5703125" style="103" customWidth="1"/>
    <col min="5902" max="5902" width="51.140625" style="103" customWidth="1"/>
    <col min="5903" max="5903" width="61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28" style="103" customWidth="1"/>
    <col min="6146" max="6146" width="39.42578125" style="103" customWidth="1"/>
    <col min="6147" max="6147" width="63.7109375" style="103" customWidth="1"/>
    <col min="6148" max="6148" width="41.140625" style="103" customWidth="1"/>
    <col min="6149" max="6149" width="65" style="103" customWidth="1"/>
    <col min="6150" max="6150" width="51.140625" style="103" customWidth="1"/>
    <col min="6151" max="6151" width="70.42578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3.7109375" style="103" customWidth="1"/>
    <col min="6156" max="6156" width="41.140625" style="103" customWidth="1"/>
    <col min="6157" max="6157" width="74.5703125" style="103" customWidth="1"/>
    <col min="6158" max="6158" width="51.140625" style="103" customWidth="1"/>
    <col min="6159" max="6159" width="61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28" style="103" customWidth="1"/>
    <col min="6402" max="6402" width="39.42578125" style="103" customWidth="1"/>
    <col min="6403" max="6403" width="63.7109375" style="103" customWidth="1"/>
    <col min="6404" max="6404" width="41.140625" style="103" customWidth="1"/>
    <col min="6405" max="6405" width="65" style="103" customWidth="1"/>
    <col min="6406" max="6406" width="51.140625" style="103" customWidth="1"/>
    <col min="6407" max="6407" width="70.42578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3.7109375" style="103" customWidth="1"/>
    <col min="6412" max="6412" width="41.140625" style="103" customWidth="1"/>
    <col min="6413" max="6413" width="74.5703125" style="103" customWidth="1"/>
    <col min="6414" max="6414" width="51.140625" style="103" customWidth="1"/>
    <col min="6415" max="6415" width="61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28" style="103" customWidth="1"/>
    <col min="6658" max="6658" width="39.42578125" style="103" customWidth="1"/>
    <col min="6659" max="6659" width="63.7109375" style="103" customWidth="1"/>
    <col min="6660" max="6660" width="41.140625" style="103" customWidth="1"/>
    <col min="6661" max="6661" width="65" style="103" customWidth="1"/>
    <col min="6662" max="6662" width="51.140625" style="103" customWidth="1"/>
    <col min="6663" max="6663" width="70.42578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3.7109375" style="103" customWidth="1"/>
    <col min="6668" max="6668" width="41.140625" style="103" customWidth="1"/>
    <col min="6669" max="6669" width="74.5703125" style="103" customWidth="1"/>
    <col min="6670" max="6670" width="51.140625" style="103" customWidth="1"/>
    <col min="6671" max="6671" width="61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28" style="103" customWidth="1"/>
    <col min="6914" max="6914" width="39.42578125" style="103" customWidth="1"/>
    <col min="6915" max="6915" width="63.7109375" style="103" customWidth="1"/>
    <col min="6916" max="6916" width="41.140625" style="103" customWidth="1"/>
    <col min="6917" max="6917" width="65" style="103" customWidth="1"/>
    <col min="6918" max="6918" width="51.140625" style="103" customWidth="1"/>
    <col min="6919" max="6919" width="70.42578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3.7109375" style="103" customWidth="1"/>
    <col min="6924" max="6924" width="41.140625" style="103" customWidth="1"/>
    <col min="6925" max="6925" width="74.5703125" style="103" customWidth="1"/>
    <col min="6926" max="6926" width="51.140625" style="103" customWidth="1"/>
    <col min="6927" max="6927" width="61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28" style="103" customWidth="1"/>
    <col min="7170" max="7170" width="39.42578125" style="103" customWidth="1"/>
    <col min="7171" max="7171" width="63.7109375" style="103" customWidth="1"/>
    <col min="7172" max="7172" width="41.140625" style="103" customWidth="1"/>
    <col min="7173" max="7173" width="65" style="103" customWidth="1"/>
    <col min="7174" max="7174" width="51.140625" style="103" customWidth="1"/>
    <col min="7175" max="7175" width="70.42578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3.7109375" style="103" customWidth="1"/>
    <col min="7180" max="7180" width="41.140625" style="103" customWidth="1"/>
    <col min="7181" max="7181" width="74.5703125" style="103" customWidth="1"/>
    <col min="7182" max="7182" width="51.140625" style="103" customWidth="1"/>
    <col min="7183" max="7183" width="61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28" style="103" customWidth="1"/>
    <col min="7426" max="7426" width="39.42578125" style="103" customWidth="1"/>
    <col min="7427" max="7427" width="63.7109375" style="103" customWidth="1"/>
    <col min="7428" max="7428" width="41.140625" style="103" customWidth="1"/>
    <col min="7429" max="7429" width="65" style="103" customWidth="1"/>
    <col min="7430" max="7430" width="51.140625" style="103" customWidth="1"/>
    <col min="7431" max="7431" width="70.42578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3.7109375" style="103" customWidth="1"/>
    <col min="7436" max="7436" width="41.140625" style="103" customWidth="1"/>
    <col min="7437" max="7437" width="74.5703125" style="103" customWidth="1"/>
    <col min="7438" max="7438" width="51.140625" style="103" customWidth="1"/>
    <col min="7439" max="7439" width="61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28" style="103" customWidth="1"/>
    <col min="7682" max="7682" width="39.42578125" style="103" customWidth="1"/>
    <col min="7683" max="7683" width="63.7109375" style="103" customWidth="1"/>
    <col min="7684" max="7684" width="41.140625" style="103" customWidth="1"/>
    <col min="7685" max="7685" width="65" style="103" customWidth="1"/>
    <col min="7686" max="7686" width="51.140625" style="103" customWidth="1"/>
    <col min="7687" max="7687" width="70.42578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3.7109375" style="103" customWidth="1"/>
    <col min="7692" max="7692" width="41.140625" style="103" customWidth="1"/>
    <col min="7693" max="7693" width="74.5703125" style="103" customWidth="1"/>
    <col min="7694" max="7694" width="51.140625" style="103" customWidth="1"/>
    <col min="7695" max="7695" width="61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28" style="103" customWidth="1"/>
    <col min="7938" max="7938" width="39.42578125" style="103" customWidth="1"/>
    <col min="7939" max="7939" width="63.7109375" style="103" customWidth="1"/>
    <col min="7940" max="7940" width="41.140625" style="103" customWidth="1"/>
    <col min="7941" max="7941" width="65" style="103" customWidth="1"/>
    <col min="7942" max="7942" width="51.140625" style="103" customWidth="1"/>
    <col min="7943" max="7943" width="70.42578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3.7109375" style="103" customWidth="1"/>
    <col min="7948" max="7948" width="41.140625" style="103" customWidth="1"/>
    <col min="7949" max="7949" width="74.5703125" style="103" customWidth="1"/>
    <col min="7950" max="7950" width="51.140625" style="103" customWidth="1"/>
    <col min="7951" max="7951" width="61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28" style="103" customWidth="1"/>
    <col min="8194" max="8194" width="39.42578125" style="103" customWidth="1"/>
    <col min="8195" max="8195" width="63.7109375" style="103" customWidth="1"/>
    <col min="8196" max="8196" width="41.140625" style="103" customWidth="1"/>
    <col min="8197" max="8197" width="65" style="103" customWidth="1"/>
    <col min="8198" max="8198" width="51.140625" style="103" customWidth="1"/>
    <col min="8199" max="8199" width="70.42578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3.7109375" style="103" customWidth="1"/>
    <col min="8204" max="8204" width="41.140625" style="103" customWidth="1"/>
    <col min="8205" max="8205" width="74.5703125" style="103" customWidth="1"/>
    <col min="8206" max="8206" width="51.140625" style="103" customWidth="1"/>
    <col min="8207" max="8207" width="61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28" style="103" customWidth="1"/>
    <col min="8450" max="8450" width="39.42578125" style="103" customWidth="1"/>
    <col min="8451" max="8451" width="63.7109375" style="103" customWidth="1"/>
    <col min="8452" max="8452" width="41.140625" style="103" customWidth="1"/>
    <col min="8453" max="8453" width="65" style="103" customWidth="1"/>
    <col min="8454" max="8454" width="51.140625" style="103" customWidth="1"/>
    <col min="8455" max="8455" width="70.42578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3.7109375" style="103" customWidth="1"/>
    <col min="8460" max="8460" width="41.140625" style="103" customWidth="1"/>
    <col min="8461" max="8461" width="74.5703125" style="103" customWidth="1"/>
    <col min="8462" max="8462" width="51.140625" style="103" customWidth="1"/>
    <col min="8463" max="8463" width="61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28" style="103" customWidth="1"/>
    <col min="8706" max="8706" width="39.42578125" style="103" customWidth="1"/>
    <col min="8707" max="8707" width="63.7109375" style="103" customWidth="1"/>
    <col min="8708" max="8708" width="41.140625" style="103" customWidth="1"/>
    <col min="8709" max="8709" width="65" style="103" customWidth="1"/>
    <col min="8710" max="8710" width="51.140625" style="103" customWidth="1"/>
    <col min="8711" max="8711" width="70.42578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3.7109375" style="103" customWidth="1"/>
    <col min="8716" max="8716" width="41.140625" style="103" customWidth="1"/>
    <col min="8717" max="8717" width="74.5703125" style="103" customWidth="1"/>
    <col min="8718" max="8718" width="51.140625" style="103" customWidth="1"/>
    <col min="8719" max="8719" width="61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28" style="103" customWidth="1"/>
    <col min="8962" max="8962" width="39.42578125" style="103" customWidth="1"/>
    <col min="8963" max="8963" width="63.7109375" style="103" customWidth="1"/>
    <col min="8964" max="8964" width="41.140625" style="103" customWidth="1"/>
    <col min="8965" max="8965" width="65" style="103" customWidth="1"/>
    <col min="8966" max="8966" width="51.140625" style="103" customWidth="1"/>
    <col min="8967" max="8967" width="70.42578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3.7109375" style="103" customWidth="1"/>
    <col min="8972" max="8972" width="41.140625" style="103" customWidth="1"/>
    <col min="8973" max="8973" width="74.5703125" style="103" customWidth="1"/>
    <col min="8974" max="8974" width="51.140625" style="103" customWidth="1"/>
    <col min="8975" max="8975" width="61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28" style="103" customWidth="1"/>
    <col min="9218" max="9218" width="39.42578125" style="103" customWidth="1"/>
    <col min="9219" max="9219" width="63.7109375" style="103" customWidth="1"/>
    <col min="9220" max="9220" width="41.140625" style="103" customWidth="1"/>
    <col min="9221" max="9221" width="65" style="103" customWidth="1"/>
    <col min="9222" max="9222" width="51.140625" style="103" customWidth="1"/>
    <col min="9223" max="9223" width="70.42578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3.7109375" style="103" customWidth="1"/>
    <col min="9228" max="9228" width="41.140625" style="103" customWidth="1"/>
    <col min="9229" max="9229" width="74.5703125" style="103" customWidth="1"/>
    <col min="9230" max="9230" width="51.140625" style="103" customWidth="1"/>
    <col min="9231" max="9231" width="61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28" style="103" customWidth="1"/>
    <col min="9474" max="9474" width="39.42578125" style="103" customWidth="1"/>
    <col min="9475" max="9475" width="63.7109375" style="103" customWidth="1"/>
    <col min="9476" max="9476" width="41.140625" style="103" customWidth="1"/>
    <col min="9477" max="9477" width="65" style="103" customWidth="1"/>
    <col min="9478" max="9478" width="51.140625" style="103" customWidth="1"/>
    <col min="9479" max="9479" width="70.42578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3.7109375" style="103" customWidth="1"/>
    <col min="9484" max="9484" width="41.140625" style="103" customWidth="1"/>
    <col min="9485" max="9485" width="74.5703125" style="103" customWidth="1"/>
    <col min="9486" max="9486" width="51.140625" style="103" customWidth="1"/>
    <col min="9487" max="9487" width="61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28" style="103" customWidth="1"/>
    <col min="9730" max="9730" width="39.42578125" style="103" customWidth="1"/>
    <col min="9731" max="9731" width="63.7109375" style="103" customWidth="1"/>
    <col min="9732" max="9732" width="41.140625" style="103" customWidth="1"/>
    <col min="9733" max="9733" width="65" style="103" customWidth="1"/>
    <col min="9734" max="9734" width="51.140625" style="103" customWidth="1"/>
    <col min="9735" max="9735" width="70.42578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3.7109375" style="103" customWidth="1"/>
    <col min="9740" max="9740" width="41.140625" style="103" customWidth="1"/>
    <col min="9741" max="9741" width="74.5703125" style="103" customWidth="1"/>
    <col min="9742" max="9742" width="51.140625" style="103" customWidth="1"/>
    <col min="9743" max="9743" width="61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28" style="103" customWidth="1"/>
    <col min="9986" max="9986" width="39.42578125" style="103" customWidth="1"/>
    <col min="9987" max="9987" width="63.7109375" style="103" customWidth="1"/>
    <col min="9988" max="9988" width="41.140625" style="103" customWidth="1"/>
    <col min="9989" max="9989" width="65" style="103" customWidth="1"/>
    <col min="9990" max="9990" width="51.140625" style="103" customWidth="1"/>
    <col min="9991" max="9991" width="70.42578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3.7109375" style="103" customWidth="1"/>
    <col min="9996" max="9996" width="41.140625" style="103" customWidth="1"/>
    <col min="9997" max="9997" width="74.5703125" style="103" customWidth="1"/>
    <col min="9998" max="9998" width="51.140625" style="103" customWidth="1"/>
    <col min="9999" max="9999" width="61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28" style="103" customWidth="1"/>
    <col min="10242" max="10242" width="39.42578125" style="103" customWidth="1"/>
    <col min="10243" max="10243" width="63.7109375" style="103" customWidth="1"/>
    <col min="10244" max="10244" width="41.140625" style="103" customWidth="1"/>
    <col min="10245" max="10245" width="65" style="103" customWidth="1"/>
    <col min="10246" max="10246" width="51.140625" style="103" customWidth="1"/>
    <col min="10247" max="10247" width="70.42578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3.7109375" style="103" customWidth="1"/>
    <col min="10252" max="10252" width="41.140625" style="103" customWidth="1"/>
    <col min="10253" max="10253" width="74.5703125" style="103" customWidth="1"/>
    <col min="10254" max="10254" width="51.140625" style="103" customWidth="1"/>
    <col min="10255" max="10255" width="61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28" style="103" customWidth="1"/>
    <col min="10498" max="10498" width="39.42578125" style="103" customWidth="1"/>
    <col min="10499" max="10499" width="63.7109375" style="103" customWidth="1"/>
    <col min="10500" max="10500" width="41.140625" style="103" customWidth="1"/>
    <col min="10501" max="10501" width="65" style="103" customWidth="1"/>
    <col min="10502" max="10502" width="51.140625" style="103" customWidth="1"/>
    <col min="10503" max="10503" width="70.42578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3.7109375" style="103" customWidth="1"/>
    <col min="10508" max="10508" width="41.140625" style="103" customWidth="1"/>
    <col min="10509" max="10509" width="74.5703125" style="103" customWidth="1"/>
    <col min="10510" max="10510" width="51.140625" style="103" customWidth="1"/>
    <col min="10511" max="10511" width="61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28" style="103" customWidth="1"/>
    <col min="10754" max="10754" width="39.42578125" style="103" customWidth="1"/>
    <col min="10755" max="10755" width="63.7109375" style="103" customWidth="1"/>
    <col min="10756" max="10756" width="41.140625" style="103" customWidth="1"/>
    <col min="10757" max="10757" width="65" style="103" customWidth="1"/>
    <col min="10758" max="10758" width="51.140625" style="103" customWidth="1"/>
    <col min="10759" max="10759" width="70.42578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3.7109375" style="103" customWidth="1"/>
    <col min="10764" max="10764" width="41.140625" style="103" customWidth="1"/>
    <col min="10765" max="10765" width="74.5703125" style="103" customWidth="1"/>
    <col min="10766" max="10766" width="51.140625" style="103" customWidth="1"/>
    <col min="10767" max="10767" width="61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28" style="103" customWidth="1"/>
    <col min="11010" max="11010" width="39.42578125" style="103" customWidth="1"/>
    <col min="11011" max="11011" width="63.7109375" style="103" customWidth="1"/>
    <col min="11012" max="11012" width="41.140625" style="103" customWidth="1"/>
    <col min="11013" max="11013" width="65" style="103" customWidth="1"/>
    <col min="11014" max="11014" width="51.140625" style="103" customWidth="1"/>
    <col min="11015" max="11015" width="70.42578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3.7109375" style="103" customWidth="1"/>
    <col min="11020" max="11020" width="41.140625" style="103" customWidth="1"/>
    <col min="11021" max="11021" width="74.5703125" style="103" customWidth="1"/>
    <col min="11022" max="11022" width="51.140625" style="103" customWidth="1"/>
    <col min="11023" max="11023" width="61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28" style="103" customWidth="1"/>
    <col min="11266" max="11266" width="39.42578125" style="103" customWidth="1"/>
    <col min="11267" max="11267" width="63.7109375" style="103" customWidth="1"/>
    <col min="11268" max="11268" width="41.140625" style="103" customWidth="1"/>
    <col min="11269" max="11269" width="65" style="103" customWidth="1"/>
    <col min="11270" max="11270" width="51.140625" style="103" customWidth="1"/>
    <col min="11271" max="11271" width="70.42578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3.7109375" style="103" customWidth="1"/>
    <col min="11276" max="11276" width="41.140625" style="103" customWidth="1"/>
    <col min="11277" max="11277" width="74.5703125" style="103" customWidth="1"/>
    <col min="11278" max="11278" width="51.140625" style="103" customWidth="1"/>
    <col min="11279" max="11279" width="61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28" style="103" customWidth="1"/>
    <col min="11522" max="11522" width="39.42578125" style="103" customWidth="1"/>
    <col min="11523" max="11523" width="63.7109375" style="103" customWidth="1"/>
    <col min="11524" max="11524" width="41.140625" style="103" customWidth="1"/>
    <col min="11525" max="11525" width="65" style="103" customWidth="1"/>
    <col min="11526" max="11526" width="51.140625" style="103" customWidth="1"/>
    <col min="11527" max="11527" width="70.42578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3.7109375" style="103" customWidth="1"/>
    <col min="11532" max="11532" width="41.140625" style="103" customWidth="1"/>
    <col min="11533" max="11533" width="74.5703125" style="103" customWidth="1"/>
    <col min="11534" max="11534" width="51.140625" style="103" customWidth="1"/>
    <col min="11535" max="11535" width="61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28" style="103" customWidth="1"/>
    <col min="11778" max="11778" width="39.42578125" style="103" customWidth="1"/>
    <col min="11779" max="11779" width="63.7109375" style="103" customWidth="1"/>
    <col min="11780" max="11780" width="41.140625" style="103" customWidth="1"/>
    <col min="11781" max="11781" width="65" style="103" customWidth="1"/>
    <col min="11782" max="11782" width="51.140625" style="103" customWidth="1"/>
    <col min="11783" max="11783" width="70.42578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3.7109375" style="103" customWidth="1"/>
    <col min="11788" max="11788" width="41.140625" style="103" customWidth="1"/>
    <col min="11789" max="11789" width="74.5703125" style="103" customWidth="1"/>
    <col min="11790" max="11790" width="51.140625" style="103" customWidth="1"/>
    <col min="11791" max="11791" width="61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28" style="103" customWidth="1"/>
    <col min="12034" max="12034" width="39.42578125" style="103" customWidth="1"/>
    <col min="12035" max="12035" width="63.7109375" style="103" customWidth="1"/>
    <col min="12036" max="12036" width="41.140625" style="103" customWidth="1"/>
    <col min="12037" max="12037" width="65" style="103" customWidth="1"/>
    <col min="12038" max="12038" width="51.140625" style="103" customWidth="1"/>
    <col min="12039" max="12039" width="70.42578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3.7109375" style="103" customWidth="1"/>
    <col min="12044" max="12044" width="41.140625" style="103" customWidth="1"/>
    <col min="12045" max="12045" width="74.5703125" style="103" customWidth="1"/>
    <col min="12046" max="12046" width="51.140625" style="103" customWidth="1"/>
    <col min="12047" max="12047" width="61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28" style="103" customWidth="1"/>
    <col min="12290" max="12290" width="39.42578125" style="103" customWidth="1"/>
    <col min="12291" max="12291" width="63.7109375" style="103" customWidth="1"/>
    <col min="12292" max="12292" width="41.140625" style="103" customWidth="1"/>
    <col min="12293" max="12293" width="65" style="103" customWidth="1"/>
    <col min="12294" max="12294" width="51.140625" style="103" customWidth="1"/>
    <col min="12295" max="12295" width="70.42578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3.7109375" style="103" customWidth="1"/>
    <col min="12300" max="12300" width="41.140625" style="103" customWidth="1"/>
    <col min="12301" max="12301" width="74.5703125" style="103" customWidth="1"/>
    <col min="12302" max="12302" width="51.140625" style="103" customWidth="1"/>
    <col min="12303" max="12303" width="61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28" style="103" customWidth="1"/>
    <col min="12546" max="12546" width="39.42578125" style="103" customWidth="1"/>
    <col min="12547" max="12547" width="63.7109375" style="103" customWidth="1"/>
    <col min="12548" max="12548" width="41.140625" style="103" customWidth="1"/>
    <col min="12549" max="12549" width="65" style="103" customWidth="1"/>
    <col min="12550" max="12550" width="51.140625" style="103" customWidth="1"/>
    <col min="12551" max="12551" width="70.42578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3.7109375" style="103" customWidth="1"/>
    <col min="12556" max="12556" width="41.140625" style="103" customWidth="1"/>
    <col min="12557" max="12557" width="74.5703125" style="103" customWidth="1"/>
    <col min="12558" max="12558" width="51.140625" style="103" customWidth="1"/>
    <col min="12559" max="12559" width="61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28" style="103" customWidth="1"/>
    <col min="12802" max="12802" width="39.42578125" style="103" customWidth="1"/>
    <col min="12803" max="12803" width="63.7109375" style="103" customWidth="1"/>
    <col min="12804" max="12804" width="41.140625" style="103" customWidth="1"/>
    <col min="12805" max="12805" width="65" style="103" customWidth="1"/>
    <col min="12806" max="12806" width="51.140625" style="103" customWidth="1"/>
    <col min="12807" max="12807" width="70.42578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3.7109375" style="103" customWidth="1"/>
    <col min="12812" max="12812" width="41.140625" style="103" customWidth="1"/>
    <col min="12813" max="12813" width="74.5703125" style="103" customWidth="1"/>
    <col min="12814" max="12814" width="51.140625" style="103" customWidth="1"/>
    <col min="12815" max="12815" width="61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28" style="103" customWidth="1"/>
    <col min="13058" max="13058" width="39.42578125" style="103" customWidth="1"/>
    <col min="13059" max="13059" width="63.7109375" style="103" customWidth="1"/>
    <col min="13060" max="13060" width="41.140625" style="103" customWidth="1"/>
    <col min="13061" max="13061" width="65" style="103" customWidth="1"/>
    <col min="13062" max="13062" width="51.140625" style="103" customWidth="1"/>
    <col min="13063" max="13063" width="70.42578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3.7109375" style="103" customWidth="1"/>
    <col min="13068" max="13068" width="41.140625" style="103" customWidth="1"/>
    <col min="13069" max="13069" width="74.5703125" style="103" customWidth="1"/>
    <col min="13070" max="13070" width="51.140625" style="103" customWidth="1"/>
    <col min="13071" max="13071" width="61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28" style="103" customWidth="1"/>
    <col min="13314" max="13314" width="39.42578125" style="103" customWidth="1"/>
    <col min="13315" max="13315" width="63.7109375" style="103" customWidth="1"/>
    <col min="13316" max="13316" width="41.140625" style="103" customWidth="1"/>
    <col min="13317" max="13317" width="65" style="103" customWidth="1"/>
    <col min="13318" max="13318" width="51.140625" style="103" customWidth="1"/>
    <col min="13319" max="13319" width="70.42578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3.7109375" style="103" customWidth="1"/>
    <col min="13324" max="13324" width="41.140625" style="103" customWidth="1"/>
    <col min="13325" max="13325" width="74.5703125" style="103" customWidth="1"/>
    <col min="13326" max="13326" width="51.140625" style="103" customWidth="1"/>
    <col min="13327" max="13327" width="61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28" style="103" customWidth="1"/>
    <col min="13570" max="13570" width="39.42578125" style="103" customWidth="1"/>
    <col min="13571" max="13571" width="63.7109375" style="103" customWidth="1"/>
    <col min="13572" max="13572" width="41.140625" style="103" customWidth="1"/>
    <col min="13573" max="13573" width="65" style="103" customWidth="1"/>
    <col min="13574" max="13574" width="51.140625" style="103" customWidth="1"/>
    <col min="13575" max="13575" width="70.42578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3.7109375" style="103" customWidth="1"/>
    <col min="13580" max="13580" width="41.140625" style="103" customWidth="1"/>
    <col min="13581" max="13581" width="74.5703125" style="103" customWidth="1"/>
    <col min="13582" max="13582" width="51.140625" style="103" customWidth="1"/>
    <col min="13583" max="13583" width="61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28" style="103" customWidth="1"/>
    <col min="13826" max="13826" width="39.42578125" style="103" customWidth="1"/>
    <col min="13827" max="13827" width="63.7109375" style="103" customWidth="1"/>
    <col min="13828" max="13828" width="41.140625" style="103" customWidth="1"/>
    <col min="13829" max="13829" width="65" style="103" customWidth="1"/>
    <col min="13830" max="13830" width="51.140625" style="103" customWidth="1"/>
    <col min="13831" max="13831" width="70.42578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3.7109375" style="103" customWidth="1"/>
    <col min="13836" max="13836" width="41.140625" style="103" customWidth="1"/>
    <col min="13837" max="13837" width="74.5703125" style="103" customWidth="1"/>
    <col min="13838" max="13838" width="51.140625" style="103" customWidth="1"/>
    <col min="13839" max="13839" width="61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28" style="103" customWidth="1"/>
    <col min="14082" max="14082" width="39.42578125" style="103" customWidth="1"/>
    <col min="14083" max="14083" width="63.7109375" style="103" customWidth="1"/>
    <col min="14084" max="14084" width="41.140625" style="103" customWidth="1"/>
    <col min="14085" max="14085" width="65" style="103" customWidth="1"/>
    <col min="14086" max="14086" width="51.140625" style="103" customWidth="1"/>
    <col min="14087" max="14087" width="70.42578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3.7109375" style="103" customWidth="1"/>
    <col min="14092" max="14092" width="41.140625" style="103" customWidth="1"/>
    <col min="14093" max="14093" width="74.5703125" style="103" customWidth="1"/>
    <col min="14094" max="14094" width="51.140625" style="103" customWidth="1"/>
    <col min="14095" max="14095" width="61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28" style="103" customWidth="1"/>
    <col min="14338" max="14338" width="39.42578125" style="103" customWidth="1"/>
    <col min="14339" max="14339" width="63.7109375" style="103" customWidth="1"/>
    <col min="14340" max="14340" width="41.140625" style="103" customWidth="1"/>
    <col min="14341" max="14341" width="65" style="103" customWidth="1"/>
    <col min="14342" max="14342" width="51.140625" style="103" customWidth="1"/>
    <col min="14343" max="14343" width="70.42578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3.7109375" style="103" customWidth="1"/>
    <col min="14348" max="14348" width="41.140625" style="103" customWidth="1"/>
    <col min="14349" max="14349" width="74.5703125" style="103" customWidth="1"/>
    <col min="14350" max="14350" width="51.140625" style="103" customWidth="1"/>
    <col min="14351" max="14351" width="61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28" style="103" customWidth="1"/>
    <col min="14594" max="14594" width="39.42578125" style="103" customWidth="1"/>
    <col min="14595" max="14595" width="63.7109375" style="103" customWidth="1"/>
    <col min="14596" max="14596" width="41.140625" style="103" customWidth="1"/>
    <col min="14597" max="14597" width="65" style="103" customWidth="1"/>
    <col min="14598" max="14598" width="51.140625" style="103" customWidth="1"/>
    <col min="14599" max="14599" width="70.42578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3.7109375" style="103" customWidth="1"/>
    <col min="14604" max="14604" width="41.140625" style="103" customWidth="1"/>
    <col min="14605" max="14605" width="74.5703125" style="103" customWidth="1"/>
    <col min="14606" max="14606" width="51.140625" style="103" customWidth="1"/>
    <col min="14607" max="14607" width="61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28" style="103" customWidth="1"/>
    <col min="14850" max="14850" width="39.42578125" style="103" customWidth="1"/>
    <col min="14851" max="14851" width="63.7109375" style="103" customWidth="1"/>
    <col min="14852" max="14852" width="41.140625" style="103" customWidth="1"/>
    <col min="14853" max="14853" width="65" style="103" customWidth="1"/>
    <col min="14854" max="14854" width="51.140625" style="103" customWidth="1"/>
    <col min="14855" max="14855" width="70.42578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3.7109375" style="103" customWidth="1"/>
    <col min="14860" max="14860" width="41.140625" style="103" customWidth="1"/>
    <col min="14861" max="14861" width="74.5703125" style="103" customWidth="1"/>
    <col min="14862" max="14862" width="51.140625" style="103" customWidth="1"/>
    <col min="14863" max="14863" width="61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28" style="103" customWidth="1"/>
    <col min="15106" max="15106" width="39.42578125" style="103" customWidth="1"/>
    <col min="15107" max="15107" width="63.7109375" style="103" customWidth="1"/>
    <col min="15108" max="15108" width="41.140625" style="103" customWidth="1"/>
    <col min="15109" max="15109" width="65" style="103" customWidth="1"/>
    <col min="15110" max="15110" width="51.140625" style="103" customWidth="1"/>
    <col min="15111" max="15111" width="70.42578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3.7109375" style="103" customWidth="1"/>
    <col min="15116" max="15116" width="41.140625" style="103" customWidth="1"/>
    <col min="15117" max="15117" width="74.5703125" style="103" customWidth="1"/>
    <col min="15118" max="15118" width="51.140625" style="103" customWidth="1"/>
    <col min="15119" max="15119" width="61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28" style="103" customWidth="1"/>
    <col min="15362" max="15362" width="39.42578125" style="103" customWidth="1"/>
    <col min="15363" max="15363" width="63.7109375" style="103" customWidth="1"/>
    <col min="15364" max="15364" width="41.140625" style="103" customWidth="1"/>
    <col min="15365" max="15365" width="65" style="103" customWidth="1"/>
    <col min="15366" max="15366" width="51.140625" style="103" customWidth="1"/>
    <col min="15367" max="15367" width="70.42578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3.7109375" style="103" customWidth="1"/>
    <col min="15372" max="15372" width="41.140625" style="103" customWidth="1"/>
    <col min="15373" max="15373" width="74.5703125" style="103" customWidth="1"/>
    <col min="15374" max="15374" width="51.140625" style="103" customWidth="1"/>
    <col min="15375" max="15375" width="61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28" style="103" customWidth="1"/>
    <col min="15618" max="15618" width="39.42578125" style="103" customWidth="1"/>
    <col min="15619" max="15619" width="63.7109375" style="103" customWidth="1"/>
    <col min="15620" max="15620" width="41.140625" style="103" customWidth="1"/>
    <col min="15621" max="15621" width="65" style="103" customWidth="1"/>
    <col min="15622" max="15622" width="51.140625" style="103" customWidth="1"/>
    <col min="15623" max="15623" width="70.42578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3.7109375" style="103" customWidth="1"/>
    <col min="15628" max="15628" width="41.140625" style="103" customWidth="1"/>
    <col min="15629" max="15629" width="74.5703125" style="103" customWidth="1"/>
    <col min="15630" max="15630" width="51.140625" style="103" customWidth="1"/>
    <col min="15631" max="15631" width="61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28" style="103" customWidth="1"/>
    <col min="15874" max="15874" width="39.42578125" style="103" customWidth="1"/>
    <col min="15875" max="15875" width="63.7109375" style="103" customWidth="1"/>
    <col min="15876" max="15876" width="41.140625" style="103" customWidth="1"/>
    <col min="15877" max="15877" width="65" style="103" customWidth="1"/>
    <col min="15878" max="15878" width="51.140625" style="103" customWidth="1"/>
    <col min="15879" max="15879" width="70.42578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3.7109375" style="103" customWidth="1"/>
    <col min="15884" max="15884" width="41.140625" style="103" customWidth="1"/>
    <col min="15885" max="15885" width="74.5703125" style="103" customWidth="1"/>
    <col min="15886" max="15886" width="51.140625" style="103" customWidth="1"/>
    <col min="15887" max="15887" width="61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28" style="103" customWidth="1"/>
    <col min="16130" max="16130" width="39.42578125" style="103" customWidth="1"/>
    <col min="16131" max="16131" width="63.7109375" style="103" customWidth="1"/>
    <col min="16132" max="16132" width="41.140625" style="103" customWidth="1"/>
    <col min="16133" max="16133" width="65" style="103" customWidth="1"/>
    <col min="16134" max="16134" width="51.140625" style="103" customWidth="1"/>
    <col min="16135" max="16135" width="70.42578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3.7109375" style="103" customWidth="1"/>
    <col min="16140" max="16140" width="41.140625" style="103" customWidth="1"/>
    <col min="16141" max="16141" width="74.5703125" style="103" customWidth="1"/>
    <col min="16142" max="16142" width="51.140625" style="103" customWidth="1"/>
    <col min="16143" max="16143" width="61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21" s="161" customFormat="1" ht="5.25" hidden="1" customHeight="1">
      <c r="A1" s="334"/>
      <c r="B1" s="335"/>
      <c r="C1" s="336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287"/>
    </row>
    <row r="2" spans="1:21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75" customHeight="1">
      <c r="A3" s="1034" t="s">
        <v>467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41" t="s">
        <v>59</v>
      </c>
      <c r="B5" s="1041"/>
      <c r="C5" s="1041"/>
      <c r="D5" s="1041"/>
      <c r="E5" s="1041"/>
      <c r="F5" s="1041"/>
      <c r="G5" s="1041"/>
      <c r="H5" s="1041"/>
      <c r="I5" s="1041"/>
      <c r="J5" s="1041"/>
      <c r="K5" s="1041"/>
      <c r="L5" s="1041"/>
      <c r="M5" s="1041"/>
      <c r="N5" s="1041"/>
      <c r="O5" s="1041"/>
      <c r="P5" s="1041"/>
      <c r="Q5" s="1041"/>
      <c r="R5" s="288"/>
    </row>
    <row r="6" spans="1:21" ht="6" customHeight="1"/>
    <row r="7" spans="1:21" ht="73.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1" s="294" customFormat="1" ht="82.5" customHeight="1">
      <c r="A8" s="337"/>
      <c r="B8" s="1036" t="s">
        <v>82</v>
      </c>
      <c r="C8" s="1036"/>
      <c r="D8" s="1036"/>
      <c r="E8" s="1036"/>
      <c r="F8" s="1036"/>
      <c r="G8" s="1036"/>
      <c r="H8" s="1036"/>
      <c r="I8" s="1036"/>
      <c r="J8" s="1036" t="s">
        <v>83</v>
      </c>
      <c r="K8" s="1036"/>
      <c r="L8" s="1036"/>
      <c r="M8" s="1036"/>
      <c r="N8" s="1036"/>
      <c r="O8" s="1036"/>
      <c r="P8" s="1036"/>
      <c r="Q8" s="1036"/>
      <c r="R8" s="292"/>
    </row>
    <row r="9" spans="1:21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</row>
    <row r="10" spans="1:21" ht="168" customHeight="1">
      <c r="A10" s="301" t="s">
        <v>418</v>
      </c>
      <c r="B10" s="302">
        <v>364018.58211999998</v>
      </c>
      <c r="C10" s="302">
        <v>4885.7110599999996</v>
      </c>
      <c r="D10" s="302">
        <v>4478.8197900000005</v>
      </c>
      <c r="E10" s="302">
        <v>343.06193000000002</v>
      </c>
      <c r="F10" s="302">
        <v>3418.5033900000003</v>
      </c>
      <c r="G10" s="302">
        <v>50.409269399999999</v>
      </c>
      <c r="H10" s="302">
        <v>184.25726</v>
      </c>
      <c r="I10" s="302">
        <v>377379.34482</v>
      </c>
      <c r="J10" s="302">
        <v>1801512.9691400002</v>
      </c>
      <c r="K10" s="302">
        <v>17075.778340000001</v>
      </c>
      <c r="L10" s="302">
        <v>3383.8733299999999</v>
      </c>
      <c r="M10" s="302">
        <v>791.33503000000007</v>
      </c>
      <c r="N10" s="302">
        <v>3660.3752697999998</v>
      </c>
      <c r="O10" s="302">
        <v>1347.4803999999999</v>
      </c>
      <c r="P10" s="302">
        <v>113.12110000000001</v>
      </c>
      <c r="Q10" s="302">
        <v>1827884.9326099998</v>
      </c>
      <c r="R10" s="292"/>
    </row>
    <row r="11" spans="1:21" ht="168" customHeight="1">
      <c r="A11" s="301" t="s">
        <v>419</v>
      </c>
      <c r="B11" s="303">
        <v>1054.68658</v>
      </c>
      <c r="C11" s="303">
        <v>425.22746999999998</v>
      </c>
      <c r="D11" s="303">
        <v>42.01408</v>
      </c>
      <c r="E11" s="303">
        <v>0</v>
      </c>
      <c r="F11" s="303">
        <v>207.26267000000001</v>
      </c>
      <c r="G11" s="303">
        <v>0</v>
      </c>
      <c r="H11" s="303">
        <v>0</v>
      </c>
      <c r="I11" s="303">
        <v>1729.1908000000001</v>
      </c>
      <c r="J11" s="303">
        <v>20460.798600000002</v>
      </c>
      <c r="K11" s="303">
        <v>580.35744</v>
      </c>
      <c r="L11" s="302">
        <v>78.91413</v>
      </c>
      <c r="M11" s="302">
        <v>54.423819999999999</v>
      </c>
      <c r="N11" s="302">
        <v>103.99925</v>
      </c>
      <c r="O11" s="302">
        <v>0</v>
      </c>
      <c r="P11" s="302">
        <v>22.53332</v>
      </c>
      <c r="Q11" s="302">
        <v>21301.026559999998</v>
      </c>
      <c r="R11" s="292"/>
    </row>
    <row r="12" spans="1:21" ht="168" customHeight="1">
      <c r="A12" s="301" t="s">
        <v>420</v>
      </c>
      <c r="B12" s="303">
        <v>0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27.44</v>
      </c>
      <c r="I12" s="303">
        <v>27.44</v>
      </c>
      <c r="J12" s="303">
        <v>364.12605180000003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3347.7132499999998</v>
      </c>
      <c r="Q12" s="302">
        <v>3711.8392999999996</v>
      </c>
      <c r="R12" s="292"/>
    </row>
    <row r="13" spans="1:21" ht="168" customHeight="1">
      <c r="A13" s="301" t="s">
        <v>421</v>
      </c>
      <c r="B13" s="302">
        <v>41377.495280000003</v>
      </c>
      <c r="C13" s="302">
        <v>380.85638</v>
      </c>
      <c r="D13" s="302">
        <v>0</v>
      </c>
      <c r="E13" s="302">
        <v>0</v>
      </c>
      <c r="F13" s="302">
        <v>3446.4594300000003</v>
      </c>
      <c r="G13" s="302">
        <v>0</v>
      </c>
      <c r="H13" s="302">
        <v>36.555459999999997</v>
      </c>
      <c r="I13" s="302">
        <v>45241.366549999999</v>
      </c>
      <c r="J13" s="302">
        <v>276557.00835280004</v>
      </c>
      <c r="K13" s="302">
        <v>3664.01449</v>
      </c>
      <c r="L13" s="302">
        <v>269.08801</v>
      </c>
      <c r="M13" s="302">
        <v>2962.35</v>
      </c>
      <c r="N13" s="302">
        <v>797.7205414</v>
      </c>
      <c r="O13" s="302">
        <v>21.129249999999999</v>
      </c>
      <c r="P13" s="302">
        <v>126196.66481999999</v>
      </c>
      <c r="Q13" s="302">
        <v>410467.97545999999</v>
      </c>
      <c r="R13" s="292"/>
    </row>
    <row r="14" spans="1:21" ht="168" customHeight="1">
      <c r="A14" s="301" t="s">
        <v>422</v>
      </c>
      <c r="B14" s="302">
        <v>770624.7856532</v>
      </c>
      <c r="C14" s="302">
        <v>10368.41807</v>
      </c>
      <c r="D14" s="302">
        <v>5011.6458000000002</v>
      </c>
      <c r="E14" s="302">
        <v>667.21710999999993</v>
      </c>
      <c r="F14" s="302">
        <v>4068.0303599999997</v>
      </c>
      <c r="G14" s="302">
        <v>117.99109</v>
      </c>
      <c r="H14" s="302">
        <v>37034.830620000001</v>
      </c>
      <c r="I14" s="302">
        <v>827892.91870000004</v>
      </c>
      <c r="J14" s="302">
        <v>6209133.0485850004</v>
      </c>
      <c r="K14" s="302">
        <v>351612.72977999999</v>
      </c>
      <c r="L14" s="302">
        <v>22492.5744404</v>
      </c>
      <c r="M14" s="302">
        <v>10823.625189999999</v>
      </c>
      <c r="N14" s="302">
        <v>61235.1000308</v>
      </c>
      <c r="O14" s="302">
        <v>60086.153770999998</v>
      </c>
      <c r="P14" s="302">
        <v>130979.09772000001</v>
      </c>
      <c r="Q14" s="302">
        <v>6846362.3295200001</v>
      </c>
      <c r="R14" s="292"/>
    </row>
    <row r="15" spans="1:21" ht="168" customHeight="1">
      <c r="A15" s="301" t="s">
        <v>423</v>
      </c>
      <c r="B15" s="302">
        <v>63409.945679999997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12791.629929999999</v>
      </c>
      <c r="I15" s="302">
        <v>76201.57561</v>
      </c>
      <c r="J15" s="302">
        <v>1038620.3414500001</v>
      </c>
      <c r="K15" s="302">
        <v>164.77797000000001</v>
      </c>
      <c r="L15" s="302">
        <v>798</v>
      </c>
      <c r="M15" s="302">
        <v>0</v>
      </c>
      <c r="N15" s="302">
        <v>2215.3732400000004</v>
      </c>
      <c r="O15" s="302">
        <v>0</v>
      </c>
      <c r="P15" s="302">
        <v>141012.88553999999</v>
      </c>
      <c r="Q15" s="302">
        <v>1182811.3782000002</v>
      </c>
      <c r="R15" s="292"/>
    </row>
    <row r="16" spans="1:21" ht="168" customHeight="1">
      <c r="A16" s="301" t="s">
        <v>77</v>
      </c>
      <c r="B16" s="302">
        <v>1428342.6535051998</v>
      </c>
      <c r="C16" s="302">
        <v>46766.666384600001</v>
      </c>
      <c r="D16" s="302">
        <v>7498.5335599999999</v>
      </c>
      <c r="E16" s="302">
        <v>952.90156999999999</v>
      </c>
      <c r="F16" s="302">
        <v>16413.806162599998</v>
      </c>
      <c r="G16" s="302">
        <v>8327.8789299999989</v>
      </c>
      <c r="H16" s="302">
        <v>139326.81811000002</v>
      </c>
      <c r="I16" s="302">
        <v>1647629.25822</v>
      </c>
      <c r="J16" s="302">
        <v>6683719.4524085997</v>
      </c>
      <c r="K16" s="302">
        <v>556355.54672039999</v>
      </c>
      <c r="L16" s="302">
        <v>18569.170601399997</v>
      </c>
      <c r="M16" s="302">
        <v>82604.532954800001</v>
      </c>
      <c r="N16" s="302">
        <v>91648.879413399991</v>
      </c>
      <c r="O16" s="302">
        <v>60674.225976200003</v>
      </c>
      <c r="P16" s="302">
        <v>1035182.37367</v>
      </c>
      <c r="Q16" s="302">
        <v>8528754.1818000004</v>
      </c>
      <c r="R16" s="292"/>
    </row>
    <row r="17" spans="1:18" ht="168" customHeight="1">
      <c r="A17" s="301" t="s">
        <v>424</v>
      </c>
      <c r="B17" s="302">
        <v>793630.63036339998</v>
      </c>
      <c r="C17" s="302">
        <v>30198.976663600002</v>
      </c>
      <c r="D17" s="302">
        <v>3671.43786</v>
      </c>
      <c r="E17" s="302">
        <v>1537.26955</v>
      </c>
      <c r="F17" s="302">
        <v>17295.402398400001</v>
      </c>
      <c r="G17" s="302">
        <v>1340.2063999999998</v>
      </c>
      <c r="H17" s="302">
        <v>36067.162450000003</v>
      </c>
      <c r="I17" s="302">
        <v>883741.08571000001</v>
      </c>
      <c r="J17" s="302">
        <v>5885127.6285372004</v>
      </c>
      <c r="K17" s="302">
        <v>262909.63954579999</v>
      </c>
      <c r="L17" s="302">
        <v>54830.543867</v>
      </c>
      <c r="M17" s="302">
        <v>13081.192720000001</v>
      </c>
      <c r="N17" s="302">
        <v>113359.8059012</v>
      </c>
      <c r="O17" s="302">
        <v>42716.868753799994</v>
      </c>
      <c r="P17" s="302">
        <v>508227.26636000001</v>
      </c>
      <c r="Q17" s="302">
        <v>6880252.9456700003</v>
      </c>
      <c r="R17" s="292"/>
    </row>
    <row r="18" spans="1:18" ht="168" customHeight="1">
      <c r="A18" s="301" t="s">
        <v>425</v>
      </c>
      <c r="B18" s="302">
        <v>82667.256680000006</v>
      </c>
      <c r="C18" s="302">
        <v>1411.6525100000001</v>
      </c>
      <c r="D18" s="302">
        <v>393.59048999999999</v>
      </c>
      <c r="E18" s="302">
        <v>174.10235999999998</v>
      </c>
      <c r="F18" s="302">
        <v>501.87703999999997</v>
      </c>
      <c r="G18" s="302">
        <v>129.44452999999999</v>
      </c>
      <c r="H18" s="302">
        <v>688.21054000000004</v>
      </c>
      <c r="I18" s="302">
        <v>85966.134150000013</v>
      </c>
      <c r="J18" s="302">
        <v>703652.57513240003</v>
      </c>
      <c r="K18" s="302">
        <v>68792.3457758</v>
      </c>
      <c r="L18" s="302">
        <v>2704.8719700000001</v>
      </c>
      <c r="M18" s="302">
        <v>842.5095</v>
      </c>
      <c r="N18" s="302">
        <v>5578.2942416000005</v>
      </c>
      <c r="O18" s="302">
        <v>3788.6540794000002</v>
      </c>
      <c r="P18" s="302">
        <v>2272.5048400000001</v>
      </c>
      <c r="Q18" s="302">
        <v>787631.75555</v>
      </c>
      <c r="R18" s="292"/>
    </row>
    <row r="19" spans="1:18" ht="168" customHeight="1">
      <c r="A19" s="301" t="s">
        <v>426</v>
      </c>
      <c r="B19" s="302">
        <v>270162.76781779999</v>
      </c>
      <c r="C19" s="302">
        <v>17964.447989999997</v>
      </c>
      <c r="D19" s="302">
        <v>1397.13949</v>
      </c>
      <c r="E19" s="302">
        <v>416.68889000000001</v>
      </c>
      <c r="F19" s="302">
        <v>4227.7301500000003</v>
      </c>
      <c r="G19" s="302">
        <v>283.02285840000002</v>
      </c>
      <c r="H19" s="302">
        <v>4139.0527999999995</v>
      </c>
      <c r="I19" s="302">
        <v>298590.84999999998</v>
      </c>
      <c r="J19" s="302">
        <v>1827769.968289</v>
      </c>
      <c r="K19" s="302">
        <v>78175.791616400005</v>
      </c>
      <c r="L19" s="302">
        <v>15394.402822</v>
      </c>
      <c r="M19" s="302">
        <v>2189.7466600000002</v>
      </c>
      <c r="N19" s="302">
        <v>32604.742043999999</v>
      </c>
      <c r="O19" s="302">
        <v>7161.1045918</v>
      </c>
      <c r="P19" s="302">
        <v>201140.73691000001</v>
      </c>
      <c r="Q19" s="302">
        <v>2164436.49291</v>
      </c>
      <c r="R19" s="292"/>
    </row>
    <row r="20" spans="1:18" ht="168" customHeight="1">
      <c r="A20" s="301" t="s">
        <v>427</v>
      </c>
      <c r="B20" s="302">
        <v>11026.315399999999</v>
      </c>
      <c r="C20" s="302">
        <v>3.7895100000000004</v>
      </c>
      <c r="D20" s="302">
        <v>351.68790999999999</v>
      </c>
      <c r="E20" s="302">
        <v>0</v>
      </c>
      <c r="F20" s="302">
        <v>1138.7441699999999</v>
      </c>
      <c r="G20" s="302">
        <v>0</v>
      </c>
      <c r="H20" s="302">
        <v>14577.57547</v>
      </c>
      <c r="I20" s="302">
        <v>27098.11246</v>
      </c>
      <c r="J20" s="302">
        <v>1453809.560843</v>
      </c>
      <c r="K20" s="302">
        <v>1284.6238700000001</v>
      </c>
      <c r="L20" s="302">
        <v>1645.3618899999999</v>
      </c>
      <c r="M20" s="302">
        <v>6.4551000000000007</v>
      </c>
      <c r="N20" s="302">
        <v>2430.9339998</v>
      </c>
      <c r="O20" s="302">
        <v>0</v>
      </c>
      <c r="P20" s="302">
        <v>4257577.9783399999</v>
      </c>
      <c r="Q20" s="302">
        <v>5716754.9140400002</v>
      </c>
      <c r="R20" s="292"/>
    </row>
    <row r="21" spans="1:18" ht="168" customHeight="1">
      <c r="A21" s="301" t="s">
        <v>428</v>
      </c>
      <c r="B21" s="302">
        <v>2248449.2574545997</v>
      </c>
      <c r="C21" s="302">
        <v>9563.2899318</v>
      </c>
      <c r="D21" s="302">
        <v>9737.1952799999999</v>
      </c>
      <c r="E21" s="302">
        <v>214.68751</v>
      </c>
      <c r="F21" s="302">
        <v>29789.7965726</v>
      </c>
      <c r="G21" s="302">
        <v>622.24968999999999</v>
      </c>
      <c r="H21" s="302">
        <v>8189.6290099999997</v>
      </c>
      <c r="I21" s="302">
        <v>2306566.1054199999</v>
      </c>
      <c r="J21" s="302">
        <v>9602500.4699761998</v>
      </c>
      <c r="K21" s="302">
        <v>129225.5936082</v>
      </c>
      <c r="L21" s="302">
        <v>50036.441355199997</v>
      </c>
      <c r="M21" s="302">
        <v>4054.6958</v>
      </c>
      <c r="N21" s="302">
        <v>157990.39686899999</v>
      </c>
      <c r="O21" s="302">
        <v>10654.042054199999</v>
      </c>
      <c r="P21" s="302">
        <v>2138753.9852100001</v>
      </c>
      <c r="Q21" s="302">
        <v>12093215.62486</v>
      </c>
      <c r="R21" s="292"/>
    </row>
    <row r="22" spans="1:18" ht="168" customHeight="1">
      <c r="A22" s="301" t="s">
        <v>429</v>
      </c>
      <c r="B22" s="302">
        <v>72692.493150000009</v>
      </c>
      <c r="C22" s="302">
        <v>0</v>
      </c>
      <c r="D22" s="302">
        <v>178.99498</v>
      </c>
      <c r="E22" s="302">
        <v>0</v>
      </c>
      <c r="F22" s="302">
        <v>76.772009999999995</v>
      </c>
      <c r="G22" s="302">
        <v>0</v>
      </c>
      <c r="H22" s="302">
        <v>419.46154999999999</v>
      </c>
      <c r="I22" s="302">
        <v>73367.721689999991</v>
      </c>
      <c r="J22" s="302">
        <v>452972.98824000004</v>
      </c>
      <c r="K22" s="302">
        <v>4.5125299999999999</v>
      </c>
      <c r="L22" s="302">
        <v>6199.44967</v>
      </c>
      <c r="M22" s="302">
        <v>0</v>
      </c>
      <c r="N22" s="302">
        <v>1860.78414</v>
      </c>
      <c r="O22" s="302">
        <v>145.47240539999999</v>
      </c>
      <c r="P22" s="302">
        <v>799.99920999999995</v>
      </c>
      <c r="Q22" s="302">
        <v>461983.20620000002</v>
      </c>
      <c r="R22" s="292"/>
    </row>
    <row r="23" spans="1:18" ht="168" customHeight="1">
      <c r="A23" s="301" t="s">
        <v>430</v>
      </c>
      <c r="B23" s="302">
        <v>5800.9019699999999</v>
      </c>
      <c r="C23" s="302">
        <v>0</v>
      </c>
      <c r="D23" s="302">
        <v>0.66161999999999999</v>
      </c>
      <c r="E23" s="302">
        <v>0</v>
      </c>
      <c r="F23" s="302">
        <v>812.47020539999994</v>
      </c>
      <c r="G23" s="302">
        <v>0</v>
      </c>
      <c r="H23" s="302">
        <v>50.130300000000005</v>
      </c>
      <c r="I23" s="302">
        <v>6664.1641</v>
      </c>
      <c r="J23" s="302">
        <v>52635.363201399996</v>
      </c>
      <c r="K23" s="302">
        <v>921.0561899999999</v>
      </c>
      <c r="L23" s="302">
        <v>134.92689999999999</v>
      </c>
      <c r="M23" s="302">
        <v>45.279679999999999</v>
      </c>
      <c r="N23" s="302">
        <v>267.31668000000002</v>
      </c>
      <c r="O23" s="302">
        <v>0</v>
      </c>
      <c r="P23" s="302">
        <v>454.48593</v>
      </c>
      <c r="Q23" s="302">
        <v>54458.42858</v>
      </c>
      <c r="R23" s="292"/>
    </row>
    <row r="24" spans="1:18" ht="168" customHeight="1">
      <c r="A24" s="301" t="s">
        <v>431</v>
      </c>
      <c r="B24" s="302">
        <v>136767.0703312</v>
      </c>
      <c r="C24" s="302">
        <v>1336.2703799999999</v>
      </c>
      <c r="D24" s="302">
        <v>1188.2054800000001</v>
      </c>
      <c r="E24" s="302">
        <v>1081.13922</v>
      </c>
      <c r="F24" s="302">
        <v>1619.2189099999998</v>
      </c>
      <c r="G24" s="302">
        <v>0</v>
      </c>
      <c r="H24" s="302">
        <v>6500.13285</v>
      </c>
      <c r="I24" s="302">
        <v>148492.03717</v>
      </c>
      <c r="J24" s="302">
        <v>1290221.7165381999</v>
      </c>
      <c r="K24" s="302">
        <v>35937.990969999999</v>
      </c>
      <c r="L24" s="302">
        <v>15711.1279868</v>
      </c>
      <c r="M24" s="302">
        <v>908.72397999999998</v>
      </c>
      <c r="N24" s="302">
        <v>4657.9875629999997</v>
      </c>
      <c r="O24" s="302">
        <v>351.9251294</v>
      </c>
      <c r="P24" s="302">
        <v>148283.28510000001</v>
      </c>
      <c r="Q24" s="302">
        <v>1496072.7572600001</v>
      </c>
      <c r="R24" s="292"/>
    </row>
    <row r="25" spans="1:18" ht="168" customHeight="1">
      <c r="A25" s="301" t="s">
        <v>432</v>
      </c>
      <c r="B25" s="302">
        <v>19.26972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0</v>
      </c>
      <c r="I25" s="302">
        <v>19.26972</v>
      </c>
      <c r="J25" s="302">
        <v>323.69590999999997</v>
      </c>
      <c r="K25" s="302">
        <v>0</v>
      </c>
      <c r="L25" s="302">
        <v>6.2336899999999993</v>
      </c>
      <c r="M25" s="302">
        <v>0</v>
      </c>
      <c r="N25" s="302">
        <v>0</v>
      </c>
      <c r="O25" s="302">
        <v>0</v>
      </c>
      <c r="P25" s="302">
        <v>0</v>
      </c>
      <c r="Q25" s="302">
        <v>329.92959999999999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234.45098000000002</v>
      </c>
      <c r="I26" s="302">
        <v>234.45098000000002</v>
      </c>
      <c r="J26" s="302">
        <v>67.24315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67.24315</v>
      </c>
      <c r="R26" s="292"/>
    </row>
    <row r="27" spans="1:18" s="215" customFormat="1" ht="297.75" customHeight="1">
      <c r="A27" s="304" t="s">
        <v>434</v>
      </c>
      <c r="B27" s="305">
        <v>40.287639999999996</v>
      </c>
      <c r="C27" s="305">
        <v>52.953919999999997</v>
      </c>
      <c r="D27" s="305">
        <v>0</v>
      </c>
      <c r="E27" s="305">
        <v>0</v>
      </c>
      <c r="F27" s="305">
        <v>0</v>
      </c>
      <c r="G27" s="305">
        <v>0</v>
      </c>
      <c r="H27" s="305">
        <v>436.40827000000002</v>
      </c>
      <c r="I27" s="305">
        <v>529.64982999999995</v>
      </c>
      <c r="J27" s="305">
        <v>319.16624000000002</v>
      </c>
      <c r="K27" s="305">
        <v>83.351420000000005</v>
      </c>
      <c r="L27" s="305">
        <v>0</v>
      </c>
      <c r="M27" s="305">
        <v>0</v>
      </c>
      <c r="N27" s="305">
        <v>0</v>
      </c>
      <c r="O27" s="305">
        <v>0</v>
      </c>
      <c r="P27" s="305">
        <v>1697.1748700000001</v>
      </c>
      <c r="Q27" s="305">
        <v>2099.6925299999998</v>
      </c>
      <c r="R27" s="306"/>
    </row>
    <row r="28" spans="1:18" s="215" customFormat="1" ht="111.75" customHeight="1">
      <c r="A28" s="338" t="s">
        <v>76</v>
      </c>
      <c r="B28" s="339">
        <f>SUM(B10:B27)</f>
        <v>6290084.3993453998</v>
      </c>
      <c r="C28" s="339">
        <f t="shared" ref="C28:Q28" si="0">SUM(C10:C27)</f>
        <v>123358.26027</v>
      </c>
      <c r="D28" s="339">
        <f t="shared" si="0"/>
        <v>33949.926339999998</v>
      </c>
      <c r="E28" s="339">
        <f t="shared" si="0"/>
        <v>5387.0681399999994</v>
      </c>
      <c r="F28" s="339">
        <f t="shared" si="0"/>
        <v>83016.073468999995</v>
      </c>
      <c r="G28" s="339">
        <f t="shared" si="0"/>
        <v>10871.202767799999</v>
      </c>
      <c r="H28" s="339">
        <f t="shared" si="0"/>
        <v>260703.74560000002</v>
      </c>
      <c r="I28" s="339">
        <f t="shared" si="0"/>
        <v>6807370.6759299999</v>
      </c>
      <c r="J28" s="339">
        <f t="shared" si="0"/>
        <v>37299768.120645605</v>
      </c>
      <c r="K28" s="339">
        <f t="shared" si="0"/>
        <v>1506788.1102665998</v>
      </c>
      <c r="L28" s="339">
        <f t="shared" si="0"/>
        <v>192254.98066279999</v>
      </c>
      <c r="M28" s="339">
        <f t="shared" si="0"/>
        <v>118364.87043480002</v>
      </c>
      <c r="N28" s="339">
        <f t="shared" si="0"/>
        <v>478411.70918400004</v>
      </c>
      <c r="O28" s="339">
        <f t="shared" si="0"/>
        <v>186947.0564112</v>
      </c>
      <c r="P28" s="339">
        <f t="shared" si="0"/>
        <v>8696061.806189999</v>
      </c>
      <c r="Q28" s="339">
        <f t="shared" si="0"/>
        <v>48478596.653800018</v>
      </c>
      <c r="R28" s="306"/>
    </row>
    <row r="29" spans="1:18" ht="27.75" customHeight="1" thickBot="1">
      <c r="A29" s="340"/>
      <c r="B29" s="341"/>
      <c r="C29" s="342"/>
      <c r="D29" s="343"/>
      <c r="E29" s="343"/>
      <c r="F29" s="343"/>
      <c r="G29" s="343"/>
      <c r="H29" s="343"/>
      <c r="I29" s="343"/>
      <c r="J29" s="343"/>
      <c r="K29" s="343"/>
      <c r="L29" s="341"/>
      <c r="M29" s="341"/>
      <c r="N29" s="341"/>
      <c r="O29" s="341"/>
      <c r="P29" s="341"/>
      <c r="Q29" s="341"/>
      <c r="R29" s="292"/>
    </row>
    <row r="30" spans="1:18" ht="87" customHeight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U653"/>
  <sheetViews>
    <sheetView topLeftCell="A2" zoomScale="20" zoomScaleNormal="20" workbookViewId="0">
      <selection activeCell="A11" sqref="A11"/>
    </sheetView>
  </sheetViews>
  <sheetFormatPr defaultColWidth="11.42578125" defaultRowHeight="60"/>
  <cols>
    <col min="1" max="1" width="228" style="195" customWidth="1"/>
    <col min="2" max="2" width="39.42578125" style="103" customWidth="1"/>
    <col min="3" max="3" width="69.42578125" style="289" customWidth="1"/>
    <col min="4" max="4" width="41.140625" style="103" customWidth="1"/>
    <col min="5" max="5" width="68.7109375" style="103" customWidth="1"/>
    <col min="6" max="6" width="51.140625" style="103" customWidth="1"/>
    <col min="7" max="7" width="69.42578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76.5703125" style="103" customWidth="1"/>
    <col min="12" max="12" width="41.140625" style="103" customWidth="1"/>
    <col min="13" max="13" width="63" style="103" customWidth="1"/>
    <col min="14" max="14" width="51.140625" style="103" customWidth="1"/>
    <col min="15" max="15" width="69.42578125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28" style="103" customWidth="1"/>
    <col min="258" max="258" width="39.42578125" style="103" customWidth="1"/>
    <col min="259" max="259" width="69.42578125" style="103" customWidth="1"/>
    <col min="260" max="260" width="41.140625" style="103" customWidth="1"/>
    <col min="261" max="261" width="68.7109375" style="103" customWidth="1"/>
    <col min="262" max="262" width="51.140625" style="103" customWidth="1"/>
    <col min="263" max="263" width="69.42578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76.5703125" style="103" customWidth="1"/>
    <col min="268" max="268" width="41.140625" style="103" customWidth="1"/>
    <col min="269" max="269" width="63" style="103" customWidth="1"/>
    <col min="270" max="270" width="51.140625" style="103" customWidth="1"/>
    <col min="271" max="271" width="69.425781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28" style="103" customWidth="1"/>
    <col min="514" max="514" width="39.42578125" style="103" customWidth="1"/>
    <col min="515" max="515" width="69.42578125" style="103" customWidth="1"/>
    <col min="516" max="516" width="41.140625" style="103" customWidth="1"/>
    <col min="517" max="517" width="68.7109375" style="103" customWidth="1"/>
    <col min="518" max="518" width="51.140625" style="103" customWidth="1"/>
    <col min="519" max="519" width="69.42578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76.5703125" style="103" customWidth="1"/>
    <col min="524" max="524" width="41.140625" style="103" customWidth="1"/>
    <col min="525" max="525" width="63" style="103" customWidth="1"/>
    <col min="526" max="526" width="51.140625" style="103" customWidth="1"/>
    <col min="527" max="527" width="69.425781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28" style="103" customWidth="1"/>
    <col min="770" max="770" width="39.42578125" style="103" customWidth="1"/>
    <col min="771" max="771" width="69.42578125" style="103" customWidth="1"/>
    <col min="772" max="772" width="41.140625" style="103" customWidth="1"/>
    <col min="773" max="773" width="68.7109375" style="103" customWidth="1"/>
    <col min="774" max="774" width="51.140625" style="103" customWidth="1"/>
    <col min="775" max="775" width="69.42578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76.5703125" style="103" customWidth="1"/>
    <col min="780" max="780" width="41.140625" style="103" customWidth="1"/>
    <col min="781" max="781" width="63" style="103" customWidth="1"/>
    <col min="782" max="782" width="51.140625" style="103" customWidth="1"/>
    <col min="783" max="783" width="69.425781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28" style="103" customWidth="1"/>
    <col min="1026" max="1026" width="39.42578125" style="103" customWidth="1"/>
    <col min="1027" max="1027" width="69.42578125" style="103" customWidth="1"/>
    <col min="1028" max="1028" width="41.140625" style="103" customWidth="1"/>
    <col min="1029" max="1029" width="68.7109375" style="103" customWidth="1"/>
    <col min="1030" max="1030" width="51.140625" style="103" customWidth="1"/>
    <col min="1031" max="1031" width="69.42578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76.5703125" style="103" customWidth="1"/>
    <col min="1036" max="1036" width="41.140625" style="103" customWidth="1"/>
    <col min="1037" max="1037" width="63" style="103" customWidth="1"/>
    <col min="1038" max="1038" width="51.140625" style="103" customWidth="1"/>
    <col min="1039" max="1039" width="69.425781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28" style="103" customWidth="1"/>
    <col min="1282" max="1282" width="39.42578125" style="103" customWidth="1"/>
    <col min="1283" max="1283" width="69.42578125" style="103" customWidth="1"/>
    <col min="1284" max="1284" width="41.140625" style="103" customWidth="1"/>
    <col min="1285" max="1285" width="68.7109375" style="103" customWidth="1"/>
    <col min="1286" max="1286" width="51.140625" style="103" customWidth="1"/>
    <col min="1287" max="1287" width="69.42578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76.5703125" style="103" customWidth="1"/>
    <col min="1292" max="1292" width="41.140625" style="103" customWidth="1"/>
    <col min="1293" max="1293" width="63" style="103" customWidth="1"/>
    <col min="1294" max="1294" width="51.140625" style="103" customWidth="1"/>
    <col min="1295" max="1295" width="69.425781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28" style="103" customWidth="1"/>
    <col min="1538" max="1538" width="39.42578125" style="103" customWidth="1"/>
    <col min="1539" max="1539" width="69.42578125" style="103" customWidth="1"/>
    <col min="1540" max="1540" width="41.140625" style="103" customWidth="1"/>
    <col min="1541" max="1541" width="68.7109375" style="103" customWidth="1"/>
    <col min="1542" max="1542" width="51.140625" style="103" customWidth="1"/>
    <col min="1543" max="1543" width="69.42578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76.5703125" style="103" customWidth="1"/>
    <col min="1548" max="1548" width="41.140625" style="103" customWidth="1"/>
    <col min="1549" max="1549" width="63" style="103" customWidth="1"/>
    <col min="1550" max="1550" width="51.140625" style="103" customWidth="1"/>
    <col min="1551" max="1551" width="69.425781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28" style="103" customWidth="1"/>
    <col min="1794" max="1794" width="39.42578125" style="103" customWidth="1"/>
    <col min="1795" max="1795" width="69.42578125" style="103" customWidth="1"/>
    <col min="1796" max="1796" width="41.140625" style="103" customWidth="1"/>
    <col min="1797" max="1797" width="68.7109375" style="103" customWidth="1"/>
    <col min="1798" max="1798" width="51.140625" style="103" customWidth="1"/>
    <col min="1799" max="1799" width="69.42578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76.5703125" style="103" customWidth="1"/>
    <col min="1804" max="1804" width="41.140625" style="103" customWidth="1"/>
    <col min="1805" max="1805" width="63" style="103" customWidth="1"/>
    <col min="1806" max="1806" width="51.140625" style="103" customWidth="1"/>
    <col min="1807" max="1807" width="69.425781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28" style="103" customWidth="1"/>
    <col min="2050" max="2050" width="39.42578125" style="103" customWidth="1"/>
    <col min="2051" max="2051" width="69.42578125" style="103" customWidth="1"/>
    <col min="2052" max="2052" width="41.140625" style="103" customWidth="1"/>
    <col min="2053" max="2053" width="68.7109375" style="103" customWidth="1"/>
    <col min="2054" max="2054" width="51.140625" style="103" customWidth="1"/>
    <col min="2055" max="2055" width="69.42578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76.5703125" style="103" customWidth="1"/>
    <col min="2060" max="2060" width="41.140625" style="103" customWidth="1"/>
    <col min="2061" max="2061" width="63" style="103" customWidth="1"/>
    <col min="2062" max="2062" width="51.140625" style="103" customWidth="1"/>
    <col min="2063" max="2063" width="69.425781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28" style="103" customWidth="1"/>
    <col min="2306" max="2306" width="39.42578125" style="103" customWidth="1"/>
    <col min="2307" max="2307" width="69.42578125" style="103" customWidth="1"/>
    <col min="2308" max="2308" width="41.140625" style="103" customWidth="1"/>
    <col min="2309" max="2309" width="68.7109375" style="103" customWidth="1"/>
    <col min="2310" max="2310" width="51.140625" style="103" customWidth="1"/>
    <col min="2311" max="2311" width="69.42578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76.5703125" style="103" customWidth="1"/>
    <col min="2316" max="2316" width="41.140625" style="103" customWidth="1"/>
    <col min="2317" max="2317" width="63" style="103" customWidth="1"/>
    <col min="2318" max="2318" width="51.140625" style="103" customWidth="1"/>
    <col min="2319" max="2319" width="69.425781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28" style="103" customWidth="1"/>
    <col min="2562" max="2562" width="39.42578125" style="103" customWidth="1"/>
    <col min="2563" max="2563" width="69.42578125" style="103" customWidth="1"/>
    <col min="2564" max="2564" width="41.140625" style="103" customWidth="1"/>
    <col min="2565" max="2565" width="68.7109375" style="103" customWidth="1"/>
    <col min="2566" max="2566" width="51.140625" style="103" customWidth="1"/>
    <col min="2567" max="2567" width="69.42578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76.5703125" style="103" customWidth="1"/>
    <col min="2572" max="2572" width="41.140625" style="103" customWidth="1"/>
    <col min="2573" max="2573" width="63" style="103" customWidth="1"/>
    <col min="2574" max="2574" width="51.140625" style="103" customWidth="1"/>
    <col min="2575" max="2575" width="69.425781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28" style="103" customWidth="1"/>
    <col min="2818" max="2818" width="39.42578125" style="103" customWidth="1"/>
    <col min="2819" max="2819" width="69.42578125" style="103" customWidth="1"/>
    <col min="2820" max="2820" width="41.140625" style="103" customWidth="1"/>
    <col min="2821" max="2821" width="68.7109375" style="103" customWidth="1"/>
    <col min="2822" max="2822" width="51.140625" style="103" customWidth="1"/>
    <col min="2823" max="2823" width="69.42578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76.5703125" style="103" customWidth="1"/>
    <col min="2828" max="2828" width="41.140625" style="103" customWidth="1"/>
    <col min="2829" max="2829" width="63" style="103" customWidth="1"/>
    <col min="2830" max="2830" width="51.140625" style="103" customWidth="1"/>
    <col min="2831" max="2831" width="69.425781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28" style="103" customWidth="1"/>
    <col min="3074" max="3074" width="39.42578125" style="103" customWidth="1"/>
    <col min="3075" max="3075" width="69.42578125" style="103" customWidth="1"/>
    <col min="3076" max="3076" width="41.140625" style="103" customWidth="1"/>
    <col min="3077" max="3077" width="68.7109375" style="103" customWidth="1"/>
    <col min="3078" max="3078" width="51.140625" style="103" customWidth="1"/>
    <col min="3079" max="3079" width="69.42578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76.5703125" style="103" customWidth="1"/>
    <col min="3084" max="3084" width="41.140625" style="103" customWidth="1"/>
    <col min="3085" max="3085" width="63" style="103" customWidth="1"/>
    <col min="3086" max="3086" width="51.140625" style="103" customWidth="1"/>
    <col min="3087" max="3087" width="69.425781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28" style="103" customWidth="1"/>
    <col min="3330" max="3330" width="39.42578125" style="103" customWidth="1"/>
    <col min="3331" max="3331" width="69.42578125" style="103" customWidth="1"/>
    <col min="3332" max="3332" width="41.140625" style="103" customWidth="1"/>
    <col min="3333" max="3333" width="68.7109375" style="103" customWidth="1"/>
    <col min="3334" max="3334" width="51.140625" style="103" customWidth="1"/>
    <col min="3335" max="3335" width="69.42578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76.5703125" style="103" customWidth="1"/>
    <col min="3340" max="3340" width="41.140625" style="103" customWidth="1"/>
    <col min="3341" max="3341" width="63" style="103" customWidth="1"/>
    <col min="3342" max="3342" width="51.140625" style="103" customWidth="1"/>
    <col min="3343" max="3343" width="69.425781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28" style="103" customWidth="1"/>
    <col min="3586" max="3586" width="39.42578125" style="103" customWidth="1"/>
    <col min="3587" max="3587" width="69.42578125" style="103" customWidth="1"/>
    <col min="3588" max="3588" width="41.140625" style="103" customWidth="1"/>
    <col min="3589" max="3589" width="68.7109375" style="103" customWidth="1"/>
    <col min="3590" max="3590" width="51.140625" style="103" customWidth="1"/>
    <col min="3591" max="3591" width="69.42578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76.5703125" style="103" customWidth="1"/>
    <col min="3596" max="3596" width="41.140625" style="103" customWidth="1"/>
    <col min="3597" max="3597" width="63" style="103" customWidth="1"/>
    <col min="3598" max="3598" width="51.140625" style="103" customWidth="1"/>
    <col min="3599" max="3599" width="69.425781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28" style="103" customWidth="1"/>
    <col min="3842" max="3842" width="39.42578125" style="103" customWidth="1"/>
    <col min="3843" max="3843" width="69.42578125" style="103" customWidth="1"/>
    <col min="3844" max="3844" width="41.140625" style="103" customWidth="1"/>
    <col min="3845" max="3845" width="68.7109375" style="103" customWidth="1"/>
    <col min="3846" max="3846" width="51.140625" style="103" customWidth="1"/>
    <col min="3847" max="3847" width="69.42578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76.5703125" style="103" customWidth="1"/>
    <col min="3852" max="3852" width="41.140625" style="103" customWidth="1"/>
    <col min="3853" max="3853" width="63" style="103" customWidth="1"/>
    <col min="3854" max="3854" width="51.140625" style="103" customWidth="1"/>
    <col min="3855" max="3855" width="69.425781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28" style="103" customWidth="1"/>
    <col min="4098" max="4098" width="39.42578125" style="103" customWidth="1"/>
    <col min="4099" max="4099" width="69.42578125" style="103" customWidth="1"/>
    <col min="4100" max="4100" width="41.140625" style="103" customWidth="1"/>
    <col min="4101" max="4101" width="68.7109375" style="103" customWidth="1"/>
    <col min="4102" max="4102" width="51.140625" style="103" customWidth="1"/>
    <col min="4103" max="4103" width="69.42578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76.5703125" style="103" customWidth="1"/>
    <col min="4108" max="4108" width="41.140625" style="103" customWidth="1"/>
    <col min="4109" max="4109" width="63" style="103" customWidth="1"/>
    <col min="4110" max="4110" width="51.140625" style="103" customWidth="1"/>
    <col min="4111" max="4111" width="69.425781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28" style="103" customWidth="1"/>
    <col min="4354" max="4354" width="39.42578125" style="103" customWidth="1"/>
    <col min="4355" max="4355" width="69.42578125" style="103" customWidth="1"/>
    <col min="4356" max="4356" width="41.140625" style="103" customWidth="1"/>
    <col min="4357" max="4357" width="68.7109375" style="103" customWidth="1"/>
    <col min="4358" max="4358" width="51.140625" style="103" customWidth="1"/>
    <col min="4359" max="4359" width="69.42578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76.5703125" style="103" customWidth="1"/>
    <col min="4364" max="4364" width="41.140625" style="103" customWidth="1"/>
    <col min="4365" max="4365" width="63" style="103" customWidth="1"/>
    <col min="4366" max="4366" width="51.140625" style="103" customWidth="1"/>
    <col min="4367" max="4367" width="69.425781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28" style="103" customWidth="1"/>
    <col min="4610" max="4610" width="39.42578125" style="103" customWidth="1"/>
    <col min="4611" max="4611" width="69.42578125" style="103" customWidth="1"/>
    <col min="4612" max="4612" width="41.140625" style="103" customWidth="1"/>
    <col min="4613" max="4613" width="68.7109375" style="103" customWidth="1"/>
    <col min="4614" max="4614" width="51.140625" style="103" customWidth="1"/>
    <col min="4615" max="4615" width="69.42578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76.5703125" style="103" customWidth="1"/>
    <col min="4620" max="4620" width="41.140625" style="103" customWidth="1"/>
    <col min="4621" max="4621" width="63" style="103" customWidth="1"/>
    <col min="4622" max="4622" width="51.140625" style="103" customWidth="1"/>
    <col min="4623" max="4623" width="69.425781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28" style="103" customWidth="1"/>
    <col min="4866" max="4866" width="39.42578125" style="103" customWidth="1"/>
    <col min="4867" max="4867" width="69.42578125" style="103" customWidth="1"/>
    <col min="4868" max="4868" width="41.140625" style="103" customWidth="1"/>
    <col min="4869" max="4869" width="68.7109375" style="103" customWidth="1"/>
    <col min="4870" max="4870" width="51.140625" style="103" customWidth="1"/>
    <col min="4871" max="4871" width="69.42578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76.5703125" style="103" customWidth="1"/>
    <col min="4876" max="4876" width="41.140625" style="103" customWidth="1"/>
    <col min="4877" max="4877" width="63" style="103" customWidth="1"/>
    <col min="4878" max="4878" width="51.140625" style="103" customWidth="1"/>
    <col min="4879" max="4879" width="69.425781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28" style="103" customWidth="1"/>
    <col min="5122" max="5122" width="39.42578125" style="103" customWidth="1"/>
    <col min="5123" max="5123" width="69.42578125" style="103" customWidth="1"/>
    <col min="5124" max="5124" width="41.140625" style="103" customWidth="1"/>
    <col min="5125" max="5125" width="68.7109375" style="103" customWidth="1"/>
    <col min="5126" max="5126" width="51.140625" style="103" customWidth="1"/>
    <col min="5127" max="5127" width="69.42578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76.5703125" style="103" customWidth="1"/>
    <col min="5132" max="5132" width="41.140625" style="103" customWidth="1"/>
    <col min="5133" max="5133" width="63" style="103" customWidth="1"/>
    <col min="5134" max="5134" width="51.140625" style="103" customWidth="1"/>
    <col min="5135" max="5135" width="69.425781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28" style="103" customWidth="1"/>
    <col min="5378" max="5378" width="39.42578125" style="103" customWidth="1"/>
    <col min="5379" max="5379" width="69.42578125" style="103" customWidth="1"/>
    <col min="5380" max="5380" width="41.140625" style="103" customWidth="1"/>
    <col min="5381" max="5381" width="68.7109375" style="103" customWidth="1"/>
    <col min="5382" max="5382" width="51.140625" style="103" customWidth="1"/>
    <col min="5383" max="5383" width="69.42578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76.5703125" style="103" customWidth="1"/>
    <col min="5388" max="5388" width="41.140625" style="103" customWidth="1"/>
    <col min="5389" max="5389" width="63" style="103" customWidth="1"/>
    <col min="5390" max="5390" width="51.140625" style="103" customWidth="1"/>
    <col min="5391" max="5391" width="69.425781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28" style="103" customWidth="1"/>
    <col min="5634" max="5634" width="39.42578125" style="103" customWidth="1"/>
    <col min="5635" max="5635" width="69.42578125" style="103" customWidth="1"/>
    <col min="5636" max="5636" width="41.140625" style="103" customWidth="1"/>
    <col min="5637" max="5637" width="68.7109375" style="103" customWidth="1"/>
    <col min="5638" max="5638" width="51.140625" style="103" customWidth="1"/>
    <col min="5639" max="5639" width="69.42578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76.5703125" style="103" customWidth="1"/>
    <col min="5644" max="5644" width="41.140625" style="103" customWidth="1"/>
    <col min="5645" max="5645" width="63" style="103" customWidth="1"/>
    <col min="5646" max="5646" width="51.140625" style="103" customWidth="1"/>
    <col min="5647" max="5647" width="69.425781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28" style="103" customWidth="1"/>
    <col min="5890" max="5890" width="39.42578125" style="103" customWidth="1"/>
    <col min="5891" max="5891" width="69.42578125" style="103" customWidth="1"/>
    <col min="5892" max="5892" width="41.140625" style="103" customWidth="1"/>
    <col min="5893" max="5893" width="68.7109375" style="103" customWidth="1"/>
    <col min="5894" max="5894" width="51.140625" style="103" customWidth="1"/>
    <col min="5895" max="5895" width="69.42578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76.5703125" style="103" customWidth="1"/>
    <col min="5900" max="5900" width="41.140625" style="103" customWidth="1"/>
    <col min="5901" max="5901" width="63" style="103" customWidth="1"/>
    <col min="5902" max="5902" width="51.140625" style="103" customWidth="1"/>
    <col min="5903" max="5903" width="69.425781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28" style="103" customWidth="1"/>
    <col min="6146" max="6146" width="39.42578125" style="103" customWidth="1"/>
    <col min="6147" max="6147" width="69.42578125" style="103" customWidth="1"/>
    <col min="6148" max="6148" width="41.140625" style="103" customWidth="1"/>
    <col min="6149" max="6149" width="68.7109375" style="103" customWidth="1"/>
    <col min="6150" max="6150" width="51.140625" style="103" customWidth="1"/>
    <col min="6151" max="6151" width="69.42578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76.5703125" style="103" customWidth="1"/>
    <col min="6156" max="6156" width="41.140625" style="103" customWidth="1"/>
    <col min="6157" max="6157" width="63" style="103" customWidth="1"/>
    <col min="6158" max="6158" width="51.140625" style="103" customWidth="1"/>
    <col min="6159" max="6159" width="69.425781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28" style="103" customWidth="1"/>
    <col min="6402" max="6402" width="39.42578125" style="103" customWidth="1"/>
    <col min="6403" max="6403" width="69.42578125" style="103" customWidth="1"/>
    <col min="6404" max="6404" width="41.140625" style="103" customWidth="1"/>
    <col min="6405" max="6405" width="68.7109375" style="103" customWidth="1"/>
    <col min="6406" max="6406" width="51.140625" style="103" customWidth="1"/>
    <col min="6407" max="6407" width="69.42578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76.5703125" style="103" customWidth="1"/>
    <col min="6412" max="6412" width="41.140625" style="103" customWidth="1"/>
    <col min="6413" max="6413" width="63" style="103" customWidth="1"/>
    <col min="6414" max="6414" width="51.140625" style="103" customWidth="1"/>
    <col min="6415" max="6415" width="69.425781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28" style="103" customWidth="1"/>
    <col min="6658" max="6658" width="39.42578125" style="103" customWidth="1"/>
    <col min="6659" max="6659" width="69.42578125" style="103" customWidth="1"/>
    <col min="6660" max="6660" width="41.140625" style="103" customWidth="1"/>
    <col min="6661" max="6661" width="68.7109375" style="103" customWidth="1"/>
    <col min="6662" max="6662" width="51.140625" style="103" customWidth="1"/>
    <col min="6663" max="6663" width="69.42578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76.5703125" style="103" customWidth="1"/>
    <col min="6668" max="6668" width="41.140625" style="103" customWidth="1"/>
    <col min="6669" max="6669" width="63" style="103" customWidth="1"/>
    <col min="6670" max="6670" width="51.140625" style="103" customWidth="1"/>
    <col min="6671" max="6671" width="69.425781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28" style="103" customWidth="1"/>
    <col min="6914" max="6914" width="39.42578125" style="103" customWidth="1"/>
    <col min="6915" max="6915" width="69.42578125" style="103" customWidth="1"/>
    <col min="6916" max="6916" width="41.140625" style="103" customWidth="1"/>
    <col min="6917" max="6917" width="68.7109375" style="103" customWidth="1"/>
    <col min="6918" max="6918" width="51.140625" style="103" customWidth="1"/>
    <col min="6919" max="6919" width="69.42578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76.5703125" style="103" customWidth="1"/>
    <col min="6924" max="6924" width="41.140625" style="103" customWidth="1"/>
    <col min="6925" max="6925" width="63" style="103" customWidth="1"/>
    <col min="6926" max="6926" width="51.140625" style="103" customWidth="1"/>
    <col min="6927" max="6927" width="69.425781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28" style="103" customWidth="1"/>
    <col min="7170" max="7170" width="39.42578125" style="103" customWidth="1"/>
    <col min="7171" max="7171" width="69.42578125" style="103" customWidth="1"/>
    <col min="7172" max="7172" width="41.140625" style="103" customWidth="1"/>
    <col min="7173" max="7173" width="68.7109375" style="103" customWidth="1"/>
    <col min="7174" max="7174" width="51.140625" style="103" customWidth="1"/>
    <col min="7175" max="7175" width="69.42578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76.5703125" style="103" customWidth="1"/>
    <col min="7180" max="7180" width="41.140625" style="103" customWidth="1"/>
    <col min="7181" max="7181" width="63" style="103" customWidth="1"/>
    <col min="7182" max="7182" width="51.140625" style="103" customWidth="1"/>
    <col min="7183" max="7183" width="69.425781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28" style="103" customWidth="1"/>
    <col min="7426" max="7426" width="39.42578125" style="103" customWidth="1"/>
    <col min="7427" max="7427" width="69.42578125" style="103" customWidth="1"/>
    <col min="7428" max="7428" width="41.140625" style="103" customWidth="1"/>
    <col min="7429" max="7429" width="68.7109375" style="103" customWidth="1"/>
    <col min="7430" max="7430" width="51.140625" style="103" customWidth="1"/>
    <col min="7431" max="7431" width="69.42578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76.5703125" style="103" customWidth="1"/>
    <col min="7436" max="7436" width="41.140625" style="103" customWidth="1"/>
    <col min="7437" max="7437" width="63" style="103" customWidth="1"/>
    <col min="7438" max="7438" width="51.140625" style="103" customWidth="1"/>
    <col min="7439" max="7439" width="69.425781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28" style="103" customWidth="1"/>
    <col min="7682" max="7682" width="39.42578125" style="103" customWidth="1"/>
    <col min="7683" max="7683" width="69.42578125" style="103" customWidth="1"/>
    <col min="7684" max="7684" width="41.140625" style="103" customWidth="1"/>
    <col min="7685" max="7685" width="68.7109375" style="103" customWidth="1"/>
    <col min="7686" max="7686" width="51.140625" style="103" customWidth="1"/>
    <col min="7687" max="7687" width="69.42578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76.5703125" style="103" customWidth="1"/>
    <col min="7692" max="7692" width="41.140625" style="103" customWidth="1"/>
    <col min="7693" max="7693" width="63" style="103" customWidth="1"/>
    <col min="7694" max="7694" width="51.140625" style="103" customWidth="1"/>
    <col min="7695" max="7695" width="69.425781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28" style="103" customWidth="1"/>
    <col min="7938" max="7938" width="39.42578125" style="103" customWidth="1"/>
    <col min="7939" max="7939" width="69.42578125" style="103" customWidth="1"/>
    <col min="7940" max="7940" width="41.140625" style="103" customWidth="1"/>
    <col min="7941" max="7941" width="68.7109375" style="103" customWidth="1"/>
    <col min="7942" max="7942" width="51.140625" style="103" customWidth="1"/>
    <col min="7943" max="7943" width="69.42578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76.5703125" style="103" customWidth="1"/>
    <col min="7948" max="7948" width="41.140625" style="103" customWidth="1"/>
    <col min="7949" max="7949" width="63" style="103" customWidth="1"/>
    <col min="7950" max="7950" width="51.140625" style="103" customWidth="1"/>
    <col min="7951" max="7951" width="69.425781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28" style="103" customWidth="1"/>
    <col min="8194" max="8194" width="39.42578125" style="103" customWidth="1"/>
    <col min="8195" max="8195" width="69.42578125" style="103" customWidth="1"/>
    <col min="8196" max="8196" width="41.140625" style="103" customWidth="1"/>
    <col min="8197" max="8197" width="68.7109375" style="103" customWidth="1"/>
    <col min="8198" max="8198" width="51.140625" style="103" customWidth="1"/>
    <col min="8199" max="8199" width="69.42578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76.5703125" style="103" customWidth="1"/>
    <col min="8204" max="8204" width="41.140625" style="103" customWidth="1"/>
    <col min="8205" max="8205" width="63" style="103" customWidth="1"/>
    <col min="8206" max="8206" width="51.140625" style="103" customWidth="1"/>
    <col min="8207" max="8207" width="69.425781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28" style="103" customWidth="1"/>
    <col min="8450" max="8450" width="39.42578125" style="103" customWidth="1"/>
    <col min="8451" max="8451" width="69.42578125" style="103" customWidth="1"/>
    <col min="8452" max="8452" width="41.140625" style="103" customWidth="1"/>
    <col min="8453" max="8453" width="68.7109375" style="103" customWidth="1"/>
    <col min="8454" max="8454" width="51.140625" style="103" customWidth="1"/>
    <col min="8455" max="8455" width="69.42578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76.5703125" style="103" customWidth="1"/>
    <col min="8460" max="8460" width="41.140625" style="103" customWidth="1"/>
    <col min="8461" max="8461" width="63" style="103" customWidth="1"/>
    <col min="8462" max="8462" width="51.140625" style="103" customWidth="1"/>
    <col min="8463" max="8463" width="69.425781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28" style="103" customWidth="1"/>
    <col min="8706" max="8706" width="39.42578125" style="103" customWidth="1"/>
    <col min="8707" max="8707" width="69.42578125" style="103" customWidth="1"/>
    <col min="8708" max="8708" width="41.140625" style="103" customWidth="1"/>
    <col min="8709" max="8709" width="68.7109375" style="103" customWidth="1"/>
    <col min="8710" max="8710" width="51.140625" style="103" customWidth="1"/>
    <col min="8711" max="8711" width="69.42578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76.5703125" style="103" customWidth="1"/>
    <col min="8716" max="8716" width="41.140625" style="103" customWidth="1"/>
    <col min="8717" max="8717" width="63" style="103" customWidth="1"/>
    <col min="8718" max="8718" width="51.140625" style="103" customWidth="1"/>
    <col min="8719" max="8719" width="69.425781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28" style="103" customWidth="1"/>
    <col min="8962" max="8962" width="39.42578125" style="103" customWidth="1"/>
    <col min="8963" max="8963" width="69.42578125" style="103" customWidth="1"/>
    <col min="8964" max="8964" width="41.140625" style="103" customWidth="1"/>
    <col min="8965" max="8965" width="68.7109375" style="103" customWidth="1"/>
    <col min="8966" max="8966" width="51.140625" style="103" customWidth="1"/>
    <col min="8967" max="8967" width="69.42578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76.5703125" style="103" customWidth="1"/>
    <col min="8972" max="8972" width="41.140625" style="103" customWidth="1"/>
    <col min="8973" max="8973" width="63" style="103" customWidth="1"/>
    <col min="8974" max="8974" width="51.140625" style="103" customWidth="1"/>
    <col min="8975" max="8975" width="69.425781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28" style="103" customWidth="1"/>
    <col min="9218" max="9218" width="39.42578125" style="103" customWidth="1"/>
    <col min="9219" max="9219" width="69.42578125" style="103" customWidth="1"/>
    <col min="9220" max="9220" width="41.140625" style="103" customWidth="1"/>
    <col min="9221" max="9221" width="68.7109375" style="103" customWidth="1"/>
    <col min="9222" max="9222" width="51.140625" style="103" customWidth="1"/>
    <col min="9223" max="9223" width="69.42578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76.5703125" style="103" customWidth="1"/>
    <col min="9228" max="9228" width="41.140625" style="103" customWidth="1"/>
    <col min="9229" max="9229" width="63" style="103" customWidth="1"/>
    <col min="9230" max="9230" width="51.140625" style="103" customWidth="1"/>
    <col min="9231" max="9231" width="69.425781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28" style="103" customWidth="1"/>
    <col min="9474" max="9474" width="39.42578125" style="103" customWidth="1"/>
    <col min="9475" max="9475" width="69.42578125" style="103" customWidth="1"/>
    <col min="9476" max="9476" width="41.140625" style="103" customWidth="1"/>
    <col min="9477" max="9477" width="68.7109375" style="103" customWidth="1"/>
    <col min="9478" max="9478" width="51.140625" style="103" customWidth="1"/>
    <col min="9479" max="9479" width="69.42578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76.5703125" style="103" customWidth="1"/>
    <col min="9484" max="9484" width="41.140625" style="103" customWidth="1"/>
    <col min="9485" max="9485" width="63" style="103" customWidth="1"/>
    <col min="9486" max="9486" width="51.140625" style="103" customWidth="1"/>
    <col min="9487" max="9487" width="69.425781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28" style="103" customWidth="1"/>
    <col min="9730" max="9730" width="39.42578125" style="103" customWidth="1"/>
    <col min="9731" max="9731" width="69.42578125" style="103" customWidth="1"/>
    <col min="9732" max="9732" width="41.140625" style="103" customWidth="1"/>
    <col min="9733" max="9733" width="68.7109375" style="103" customWidth="1"/>
    <col min="9734" max="9734" width="51.140625" style="103" customWidth="1"/>
    <col min="9735" max="9735" width="69.42578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76.5703125" style="103" customWidth="1"/>
    <col min="9740" max="9740" width="41.140625" style="103" customWidth="1"/>
    <col min="9741" max="9741" width="63" style="103" customWidth="1"/>
    <col min="9742" max="9742" width="51.140625" style="103" customWidth="1"/>
    <col min="9743" max="9743" width="69.425781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28" style="103" customWidth="1"/>
    <col min="9986" max="9986" width="39.42578125" style="103" customWidth="1"/>
    <col min="9987" max="9987" width="69.42578125" style="103" customWidth="1"/>
    <col min="9988" max="9988" width="41.140625" style="103" customWidth="1"/>
    <col min="9989" max="9989" width="68.7109375" style="103" customWidth="1"/>
    <col min="9990" max="9990" width="51.140625" style="103" customWidth="1"/>
    <col min="9991" max="9991" width="69.42578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76.5703125" style="103" customWidth="1"/>
    <col min="9996" max="9996" width="41.140625" style="103" customWidth="1"/>
    <col min="9997" max="9997" width="63" style="103" customWidth="1"/>
    <col min="9998" max="9998" width="51.140625" style="103" customWidth="1"/>
    <col min="9999" max="9999" width="69.425781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28" style="103" customWidth="1"/>
    <col min="10242" max="10242" width="39.42578125" style="103" customWidth="1"/>
    <col min="10243" max="10243" width="69.42578125" style="103" customWidth="1"/>
    <col min="10244" max="10244" width="41.140625" style="103" customWidth="1"/>
    <col min="10245" max="10245" width="68.7109375" style="103" customWidth="1"/>
    <col min="10246" max="10246" width="51.140625" style="103" customWidth="1"/>
    <col min="10247" max="10247" width="69.42578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76.5703125" style="103" customWidth="1"/>
    <col min="10252" max="10252" width="41.140625" style="103" customWidth="1"/>
    <col min="10253" max="10253" width="63" style="103" customWidth="1"/>
    <col min="10254" max="10254" width="51.140625" style="103" customWidth="1"/>
    <col min="10255" max="10255" width="69.425781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28" style="103" customWidth="1"/>
    <col min="10498" max="10498" width="39.42578125" style="103" customWidth="1"/>
    <col min="10499" max="10499" width="69.42578125" style="103" customWidth="1"/>
    <col min="10500" max="10500" width="41.140625" style="103" customWidth="1"/>
    <col min="10501" max="10501" width="68.7109375" style="103" customWidth="1"/>
    <col min="10502" max="10502" width="51.140625" style="103" customWidth="1"/>
    <col min="10503" max="10503" width="69.42578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76.5703125" style="103" customWidth="1"/>
    <col min="10508" max="10508" width="41.140625" style="103" customWidth="1"/>
    <col min="10509" max="10509" width="63" style="103" customWidth="1"/>
    <col min="10510" max="10510" width="51.140625" style="103" customWidth="1"/>
    <col min="10511" max="10511" width="69.425781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28" style="103" customWidth="1"/>
    <col min="10754" max="10754" width="39.42578125" style="103" customWidth="1"/>
    <col min="10755" max="10755" width="69.42578125" style="103" customWidth="1"/>
    <col min="10756" max="10756" width="41.140625" style="103" customWidth="1"/>
    <col min="10757" max="10757" width="68.7109375" style="103" customWidth="1"/>
    <col min="10758" max="10758" width="51.140625" style="103" customWidth="1"/>
    <col min="10759" max="10759" width="69.42578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76.5703125" style="103" customWidth="1"/>
    <col min="10764" max="10764" width="41.140625" style="103" customWidth="1"/>
    <col min="10765" max="10765" width="63" style="103" customWidth="1"/>
    <col min="10766" max="10766" width="51.140625" style="103" customWidth="1"/>
    <col min="10767" max="10767" width="69.425781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28" style="103" customWidth="1"/>
    <col min="11010" max="11010" width="39.42578125" style="103" customWidth="1"/>
    <col min="11011" max="11011" width="69.42578125" style="103" customWidth="1"/>
    <col min="11012" max="11012" width="41.140625" style="103" customWidth="1"/>
    <col min="11013" max="11013" width="68.7109375" style="103" customWidth="1"/>
    <col min="11014" max="11014" width="51.140625" style="103" customWidth="1"/>
    <col min="11015" max="11015" width="69.42578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76.5703125" style="103" customWidth="1"/>
    <col min="11020" max="11020" width="41.140625" style="103" customWidth="1"/>
    <col min="11021" max="11021" width="63" style="103" customWidth="1"/>
    <col min="11022" max="11022" width="51.140625" style="103" customWidth="1"/>
    <col min="11023" max="11023" width="69.425781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28" style="103" customWidth="1"/>
    <col min="11266" max="11266" width="39.42578125" style="103" customWidth="1"/>
    <col min="11267" max="11267" width="69.42578125" style="103" customWidth="1"/>
    <col min="11268" max="11268" width="41.140625" style="103" customWidth="1"/>
    <col min="11269" max="11269" width="68.7109375" style="103" customWidth="1"/>
    <col min="11270" max="11270" width="51.140625" style="103" customWidth="1"/>
    <col min="11271" max="11271" width="69.42578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76.5703125" style="103" customWidth="1"/>
    <col min="11276" max="11276" width="41.140625" style="103" customWidth="1"/>
    <col min="11277" max="11277" width="63" style="103" customWidth="1"/>
    <col min="11278" max="11278" width="51.140625" style="103" customWidth="1"/>
    <col min="11279" max="11279" width="69.425781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28" style="103" customWidth="1"/>
    <col min="11522" max="11522" width="39.42578125" style="103" customWidth="1"/>
    <col min="11523" max="11523" width="69.42578125" style="103" customWidth="1"/>
    <col min="11524" max="11524" width="41.140625" style="103" customWidth="1"/>
    <col min="11525" max="11525" width="68.7109375" style="103" customWidth="1"/>
    <col min="11526" max="11526" width="51.140625" style="103" customWidth="1"/>
    <col min="11527" max="11527" width="69.42578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76.5703125" style="103" customWidth="1"/>
    <col min="11532" max="11532" width="41.140625" style="103" customWidth="1"/>
    <col min="11533" max="11533" width="63" style="103" customWidth="1"/>
    <col min="11534" max="11534" width="51.140625" style="103" customWidth="1"/>
    <col min="11535" max="11535" width="69.425781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28" style="103" customWidth="1"/>
    <col min="11778" max="11778" width="39.42578125" style="103" customWidth="1"/>
    <col min="11779" max="11779" width="69.42578125" style="103" customWidth="1"/>
    <col min="11780" max="11780" width="41.140625" style="103" customWidth="1"/>
    <col min="11781" max="11781" width="68.7109375" style="103" customWidth="1"/>
    <col min="11782" max="11782" width="51.140625" style="103" customWidth="1"/>
    <col min="11783" max="11783" width="69.42578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76.5703125" style="103" customWidth="1"/>
    <col min="11788" max="11788" width="41.140625" style="103" customWidth="1"/>
    <col min="11789" max="11789" width="63" style="103" customWidth="1"/>
    <col min="11790" max="11790" width="51.140625" style="103" customWidth="1"/>
    <col min="11791" max="11791" width="69.425781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28" style="103" customWidth="1"/>
    <col min="12034" max="12034" width="39.42578125" style="103" customWidth="1"/>
    <col min="12035" max="12035" width="69.42578125" style="103" customWidth="1"/>
    <col min="12036" max="12036" width="41.140625" style="103" customWidth="1"/>
    <col min="12037" max="12037" width="68.7109375" style="103" customWidth="1"/>
    <col min="12038" max="12038" width="51.140625" style="103" customWidth="1"/>
    <col min="12039" max="12039" width="69.42578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76.5703125" style="103" customWidth="1"/>
    <col min="12044" max="12044" width="41.140625" style="103" customWidth="1"/>
    <col min="12045" max="12045" width="63" style="103" customWidth="1"/>
    <col min="12046" max="12046" width="51.140625" style="103" customWidth="1"/>
    <col min="12047" max="12047" width="69.425781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28" style="103" customWidth="1"/>
    <col min="12290" max="12290" width="39.42578125" style="103" customWidth="1"/>
    <col min="12291" max="12291" width="69.42578125" style="103" customWidth="1"/>
    <col min="12292" max="12292" width="41.140625" style="103" customWidth="1"/>
    <col min="12293" max="12293" width="68.7109375" style="103" customWidth="1"/>
    <col min="12294" max="12294" width="51.140625" style="103" customWidth="1"/>
    <col min="12295" max="12295" width="69.42578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76.5703125" style="103" customWidth="1"/>
    <col min="12300" max="12300" width="41.140625" style="103" customWidth="1"/>
    <col min="12301" max="12301" width="63" style="103" customWidth="1"/>
    <col min="12302" max="12302" width="51.140625" style="103" customWidth="1"/>
    <col min="12303" max="12303" width="69.425781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28" style="103" customWidth="1"/>
    <col min="12546" max="12546" width="39.42578125" style="103" customWidth="1"/>
    <col min="12547" max="12547" width="69.42578125" style="103" customWidth="1"/>
    <col min="12548" max="12548" width="41.140625" style="103" customWidth="1"/>
    <col min="12549" max="12549" width="68.7109375" style="103" customWidth="1"/>
    <col min="12550" max="12550" width="51.140625" style="103" customWidth="1"/>
    <col min="12551" max="12551" width="69.42578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76.5703125" style="103" customWidth="1"/>
    <col min="12556" max="12556" width="41.140625" style="103" customWidth="1"/>
    <col min="12557" max="12557" width="63" style="103" customWidth="1"/>
    <col min="12558" max="12558" width="51.140625" style="103" customWidth="1"/>
    <col min="12559" max="12559" width="69.425781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28" style="103" customWidth="1"/>
    <col min="12802" max="12802" width="39.42578125" style="103" customWidth="1"/>
    <col min="12803" max="12803" width="69.42578125" style="103" customWidth="1"/>
    <col min="12804" max="12804" width="41.140625" style="103" customWidth="1"/>
    <col min="12805" max="12805" width="68.7109375" style="103" customWidth="1"/>
    <col min="12806" max="12806" width="51.140625" style="103" customWidth="1"/>
    <col min="12807" max="12807" width="69.42578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76.5703125" style="103" customWidth="1"/>
    <col min="12812" max="12812" width="41.140625" style="103" customWidth="1"/>
    <col min="12813" max="12813" width="63" style="103" customWidth="1"/>
    <col min="12814" max="12814" width="51.140625" style="103" customWidth="1"/>
    <col min="12815" max="12815" width="69.425781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28" style="103" customWidth="1"/>
    <col min="13058" max="13058" width="39.42578125" style="103" customWidth="1"/>
    <col min="13059" max="13059" width="69.42578125" style="103" customWidth="1"/>
    <col min="13060" max="13060" width="41.140625" style="103" customWidth="1"/>
    <col min="13061" max="13061" width="68.7109375" style="103" customWidth="1"/>
    <col min="13062" max="13062" width="51.140625" style="103" customWidth="1"/>
    <col min="13063" max="13063" width="69.42578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76.5703125" style="103" customWidth="1"/>
    <col min="13068" max="13068" width="41.140625" style="103" customWidth="1"/>
    <col min="13069" max="13069" width="63" style="103" customWidth="1"/>
    <col min="13070" max="13070" width="51.140625" style="103" customWidth="1"/>
    <col min="13071" max="13071" width="69.425781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28" style="103" customWidth="1"/>
    <col min="13314" max="13314" width="39.42578125" style="103" customWidth="1"/>
    <col min="13315" max="13315" width="69.42578125" style="103" customWidth="1"/>
    <col min="13316" max="13316" width="41.140625" style="103" customWidth="1"/>
    <col min="13317" max="13317" width="68.7109375" style="103" customWidth="1"/>
    <col min="13318" max="13318" width="51.140625" style="103" customWidth="1"/>
    <col min="13319" max="13319" width="69.42578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76.5703125" style="103" customWidth="1"/>
    <col min="13324" max="13324" width="41.140625" style="103" customWidth="1"/>
    <col min="13325" max="13325" width="63" style="103" customWidth="1"/>
    <col min="13326" max="13326" width="51.140625" style="103" customWidth="1"/>
    <col min="13327" max="13327" width="69.425781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28" style="103" customWidth="1"/>
    <col min="13570" max="13570" width="39.42578125" style="103" customWidth="1"/>
    <col min="13571" max="13571" width="69.42578125" style="103" customWidth="1"/>
    <col min="13572" max="13572" width="41.140625" style="103" customWidth="1"/>
    <col min="13573" max="13573" width="68.7109375" style="103" customWidth="1"/>
    <col min="13574" max="13574" width="51.140625" style="103" customWidth="1"/>
    <col min="13575" max="13575" width="69.42578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76.5703125" style="103" customWidth="1"/>
    <col min="13580" max="13580" width="41.140625" style="103" customWidth="1"/>
    <col min="13581" max="13581" width="63" style="103" customWidth="1"/>
    <col min="13582" max="13582" width="51.140625" style="103" customWidth="1"/>
    <col min="13583" max="13583" width="69.425781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28" style="103" customWidth="1"/>
    <col min="13826" max="13826" width="39.42578125" style="103" customWidth="1"/>
    <col min="13827" max="13827" width="69.42578125" style="103" customWidth="1"/>
    <col min="13828" max="13828" width="41.140625" style="103" customWidth="1"/>
    <col min="13829" max="13829" width="68.7109375" style="103" customWidth="1"/>
    <col min="13830" max="13830" width="51.140625" style="103" customWidth="1"/>
    <col min="13831" max="13831" width="69.42578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76.5703125" style="103" customWidth="1"/>
    <col min="13836" max="13836" width="41.140625" style="103" customWidth="1"/>
    <col min="13837" max="13837" width="63" style="103" customWidth="1"/>
    <col min="13838" max="13838" width="51.140625" style="103" customWidth="1"/>
    <col min="13839" max="13839" width="69.425781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28" style="103" customWidth="1"/>
    <col min="14082" max="14082" width="39.42578125" style="103" customWidth="1"/>
    <col min="14083" max="14083" width="69.42578125" style="103" customWidth="1"/>
    <col min="14084" max="14084" width="41.140625" style="103" customWidth="1"/>
    <col min="14085" max="14085" width="68.7109375" style="103" customWidth="1"/>
    <col min="14086" max="14086" width="51.140625" style="103" customWidth="1"/>
    <col min="14087" max="14087" width="69.42578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76.5703125" style="103" customWidth="1"/>
    <col min="14092" max="14092" width="41.140625" style="103" customWidth="1"/>
    <col min="14093" max="14093" width="63" style="103" customWidth="1"/>
    <col min="14094" max="14094" width="51.140625" style="103" customWidth="1"/>
    <col min="14095" max="14095" width="69.425781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28" style="103" customWidth="1"/>
    <col min="14338" max="14338" width="39.42578125" style="103" customWidth="1"/>
    <col min="14339" max="14339" width="69.42578125" style="103" customWidth="1"/>
    <col min="14340" max="14340" width="41.140625" style="103" customWidth="1"/>
    <col min="14341" max="14341" width="68.7109375" style="103" customWidth="1"/>
    <col min="14342" max="14342" width="51.140625" style="103" customWidth="1"/>
    <col min="14343" max="14343" width="69.42578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76.5703125" style="103" customWidth="1"/>
    <col min="14348" max="14348" width="41.140625" style="103" customWidth="1"/>
    <col min="14349" max="14349" width="63" style="103" customWidth="1"/>
    <col min="14350" max="14350" width="51.140625" style="103" customWidth="1"/>
    <col min="14351" max="14351" width="69.425781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28" style="103" customWidth="1"/>
    <col min="14594" max="14594" width="39.42578125" style="103" customWidth="1"/>
    <col min="14595" max="14595" width="69.42578125" style="103" customWidth="1"/>
    <col min="14596" max="14596" width="41.140625" style="103" customWidth="1"/>
    <col min="14597" max="14597" width="68.7109375" style="103" customWidth="1"/>
    <col min="14598" max="14598" width="51.140625" style="103" customWidth="1"/>
    <col min="14599" max="14599" width="69.42578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76.5703125" style="103" customWidth="1"/>
    <col min="14604" max="14604" width="41.140625" style="103" customWidth="1"/>
    <col min="14605" max="14605" width="63" style="103" customWidth="1"/>
    <col min="14606" max="14606" width="51.140625" style="103" customWidth="1"/>
    <col min="14607" max="14607" width="69.425781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28" style="103" customWidth="1"/>
    <col min="14850" max="14850" width="39.42578125" style="103" customWidth="1"/>
    <col min="14851" max="14851" width="69.42578125" style="103" customWidth="1"/>
    <col min="14852" max="14852" width="41.140625" style="103" customWidth="1"/>
    <col min="14853" max="14853" width="68.7109375" style="103" customWidth="1"/>
    <col min="14854" max="14854" width="51.140625" style="103" customWidth="1"/>
    <col min="14855" max="14855" width="69.42578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76.5703125" style="103" customWidth="1"/>
    <col min="14860" max="14860" width="41.140625" style="103" customWidth="1"/>
    <col min="14861" max="14861" width="63" style="103" customWidth="1"/>
    <col min="14862" max="14862" width="51.140625" style="103" customWidth="1"/>
    <col min="14863" max="14863" width="69.425781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28" style="103" customWidth="1"/>
    <col min="15106" max="15106" width="39.42578125" style="103" customWidth="1"/>
    <col min="15107" max="15107" width="69.42578125" style="103" customWidth="1"/>
    <col min="15108" max="15108" width="41.140625" style="103" customWidth="1"/>
    <col min="15109" max="15109" width="68.7109375" style="103" customWidth="1"/>
    <col min="15110" max="15110" width="51.140625" style="103" customWidth="1"/>
    <col min="15111" max="15111" width="69.42578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76.5703125" style="103" customWidth="1"/>
    <col min="15116" max="15116" width="41.140625" style="103" customWidth="1"/>
    <col min="15117" max="15117" width="63" style="103" customWidth="1"/>
    <col min="15118" max="15118" width="51.140625" style="103" customWidth="1"/>
    <col min="15119" max="15119" width="69.425781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28" style="103" customWidth="1"/>
    <col min="15362" max="15362" width="39.42578125" style="103" customWidth="1"/>
    <col min="15363" max="15363" width="69.42578125" style="103" customWidth="1"/>
    <col min="15364" max="15364" width="41.140625" style="103" customWidth="1"/>
    <col min="15365" max="15365" width="68.7109375" style="103" customWidth="1"/>
    <col min="15366" max="15366" width="51.140625" style="103" customWidth="1"/>
    <col min="15367" max="15367" width="69.42578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76.5703125" style="103" customWidth="1"/>
    <col min="15372" max="15372" width="41.140625" style="103" customWidth="1"/>
    <col min="15373" max="15373" width="63" style="103" customWidth="1"/>
    <col min="15374" max="15374" width="51.140625" style="103" customWidth="1"/>
    <col min="15375" max="15375" width="69.425781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28" style="103" customWidth="1"/>
    <col min="15618" max="15618" width="39.42578125" style="103" customWidth="1"/>
    <col min="15619" max="15619" width="69.42578125" style="103" customWidth="1"/>
    <col min="15620" max="15620" width="41.140625" style="103" customWidth="1"/>
    <col min="15621" max="15621" width="68.7109375" style="103" customWidth="1"/>
    <col min="15622" max="15622" width="51.140625" style="103" customWidth="1"/>
    <col min="15623" max="15623" width="69.42578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76.5703125" style="103" customWidth="1"/>
    <col min="15628" max="15628" width="41.140625" style="103" customWidth="1"/>
    <col min="15629" max="15629" width="63" style="103" customWidth="1"/>
    <col min="15630" max="15630" width="51.140625" style="103" customWidth="1"/>
    <col min="15631" max="15631" width="69.425781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28" style="103" customWidth="1"/>
    <col min="15874" max="15874" width="39.42578125" style="103" customWidth="1"/>
    <col min="15875" max="15875" width="69.42578125" style="103" customWidth="1"/>
    <col min="15876" max="15876" width="41.140625" style="103" customWidth="1"/>
    <col min="15877" max="15877" width="68.7109375" style="103" customWidth="1"/>
    <col min="15878" max="15878" width="51.140625" style="103" customWidth="1"/>
    <col min="15879" max="15879" width="69.42578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76.5703125" style="103" customWidth="1"/>
    <col min="15884" max="15884" width="41.140625" style="103" customWidth="1"/>
    <col min="15885" max="15885" width="63" style="103" customWidth="1"/>
    <col min="15886" max="15886" width="51.140625" style="103" customWidth="1"/>
    <col min="15887" max="15887" width="69.425781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28" style="103" customWidth="1"/>
    <col min="16130" max="16130" width="39.42578125" style="103" customWidth="1"/>
    <col min="16131" max="16131" width="69.42578125" style="103" customWidth="1"/>
    <col min="16132" max="16132" width="41.140625" style="103" customWidth="1"/>
    <col min="16133" max="16133" width="68.7109375" style="103" customWidth="1"/>
    <col min="16134" max="16134" width="51.140625" style="103" customWidth="1"/>
    <col min="16135" max="16135" width="69.42578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76.5703125" style="103" customWidth="1"/>
    <col min="16140" max="16140" width="41.140625" style="103" customWidth="1"/>
    <col min="16141" max="16141" width="63" style="103" customWidth="1"/>
    <col min="16142" max="16142" width="51.140625" style="103" customWidth="1"/>
    <col min="16143" max="16143" width="69.425781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21" s="161" customFormat="1" ht="5.25" hidden="1" customHeight="1">
      <c r="A1" s="334"/>
      <c r="B1" s="335"/>
      <c r="C1" s="336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287"/>
    </row>
    <row r="2" spans="1:21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75" customHeight="1">
      <c r="A3" s="1034" t="s">
        <v>467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41" t="s">
        <v>59</v>
      </c>
      <c r="B5" s="1041"/>
      <c r="C5" s="1041"/>
      <c r="D5" s="1041"/>
      <c r="E5" s="1041"/>
      <c r="F5" s="1041"/>
      <c r="G5" s="1041"/>
      <c r="H5" s="1041"/>
      <c r="I5" s="1041"/>
      <c r="J5" s="1041"/>
      <c r="K5" s="1041"/>
      <c r="L5" s="1041"/>
      <c r="M5" s="1041"/>
      <c r="N5" s="1041"/>
      <c r="O5" s="1041"/>
      <c r="P5" s="1041"/>
      <c r="Q5" s="1041"/>
      <c r="R5" s="288"/>
    </row>
    <row r="6" spans="1:21" ht="6" customHeight="1"/>
    <row r="7" spans="1:21" ht="73.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1" s="294" customFormat="1" ht="82.5" customHeight="1">
      <c r="A8" s="337"/>
      <c r="B8" s="1036" t="s">
        <v>79</v>
      </c>
      <c r="C8" s="1036"/>
      <c r="D8" s="1036"/>
      <c r="E8" s="1036"/>
      <c r="F8" s="1036"/>
      <c r="G8" s="1036"/>
      <c r="H8" s="1036"/>
      <c r="I8" s="1036"/>
      <c r="J8" s="1036" t="s">
        <v>80</v>
      </c>
      <c r="K8" s="1036"/>
      <c r="L8" s="1036"/>
      <c r="M8" s="1036"/>
      <c r="N8" s="1036"/>
      <c r="O8" s="1036"/>
      <c r="P8" s="1036"/>
      <c r="Q8" s="1036"/>
      <c r="R8" s="292"/>
    </row>
    <row r="9" spans="1:21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</row>
    <row r="10" spans="1:21" ht="168" customHeight="1">
      <c r="A10" s="301" t="s">
        <v>418</v>
      </c>
      <c r="B10" s="302">
        <v>1909326.1414900001</v>
      </c>
      <c r="C10" s="302">
        <v>22707.425600000002</v>
      </c>
      <c r="D10" s="302">
        <v>5837.3220499999998</v>
      </c>
      <c r="E10" s="302">
        <v>1460.518</v>
      </c>
      <c r="F10" s="302">
        <v>12374.79127</v>
      </c>
      <c r="G10" s="302">
        <v>698.14326000000005</v>
      </c>
      <c r="H10" s="302">
        <v>4808.0659699999997</v>
      </c>
      <c r="I10" s="302">
        <v>1957212.4076400001</v>
      </c>
      <c r="J10" s="302">
        <v>160998.88547000001</v>
      </c>
      <c r="K10" s="302">
        <v>1067.11799</v>
      </c>
      <c r="L10" s="302">
        <v>1094.32945</v>
      </c>
      <c r="M10" s="302">
        <v>290.89358000000004</v>
      </c>
      <c r="N10" s="302">
        <v>195.52898000000002</v>
      </c>
      <c r="O10" s="302">
        <v>41.85192</v>
      </c>
      <c r="P10" s="302">
        <v>10.34455</v>
      </c>
      <c r="Q10" s="302">
        <v>163698.95194</v>
      </c>
      <c r="R10" s="292"/>
    </row>
    <row r="11" spans="1:21" ht="168" customHeight="1">
      <c r="A11" s="301" t="s">
        <v>419</v>
      </c>
      <c r="B11" s="303">
        <v>63819.1322</v>
      </c>
      <c r="C11" s="303">
        <v>235.52520000000001</v>
      </c>
      <c r="D11" s="303">
        <v>34.441290000000002</v>
      </c>
      <c r="E11" s="303">
        <v>0</v>
      </c>
      <c r="F11" s="303">
        <v>308.54815000000002</v>
      </c>
      <c r="G11" s="303">
        <v>0</v>
      </c>
      <c r="H11" s="303">
        <v>24.503220000000002</v>
      </c>
      <c r="I11" s="303">
        <v>64422.15006</v>
      </c>
      <c r="J11" s="303">
        <v>328.34459999999996</v>
      </c>
      <c r="K11" s="303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328.34459999999996</v>
      </c>
      <c r="R11" s="292"/>
    </row>
    <row r="12" spans="1:21" ht="168" customHeight="1">
      <c r="A12" s="301" t="s">
        <v>420</v>
      </c>
      <c r="B12" s="303">
        <v>20.552150000000001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47610.805049999995</v>
      </c>
      <c r="I12" s="303">
        <v>47631.357200000006</v>
      </c>
      <c r="J12" s="303">
        <v>0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13.72</v>
      </c>
      <c r="Q12" s="302">
        <v>13.72</v>
      </c>
      <c r="R12" s="292"/>
    </row>
    <row r="13" spans="1:21" ht="168" customHeight="1">
      <c r="A13" s="301" t="s">
        <v>421</v>
      </c>
      <c r="B13" s="302">
        <v>75383.147280000005</v>
      </c>
      <c r="C13" s="302">
        <v>2537.1041</v>
      </c>
      <c r="D13" s="302">
        <v>71.941330000000008</v>
      </c>
      <c r="E13" s="302">
        <v>0</v>
      </c>
      <c r="F13" s="302">
        <v>1049.47279</v>
      </c>
      <c r="G13" s="302">
        <v>57.019940000000005</v>
      </c>
      <c r="H13" s="302">
        <v>35.89875</v>
      </c>
      <c r="I13" s="302">
        <v>79134.584189999994</v>
      </c>
      <c r="J13" s="302">
        <v>17309.401979999999</v>
      </c>
      <c r="K13" s="302">
        <v>199.98409000000001</v>
      </c>
      <c r="L13" s="302">
        <v>0</v>
      </c>
      <c r="M13" s="302">
        <v>0</v>
      </c>
      <c r="N13" s="302">
        <v>0</v>
      </c>
      <c r="O13" s="302">
        <v>0</v>
      </c>
      <c r="P13" s="302">
        <v>160.24995999999999</v>
      </c>
      <c r="Q13" s="302">
        <v>17669.636030000001</v>
      </c>
      <c r="R13" s="292"/>
    </row>
    <row r="14" spans="1:21" ht="168" customHeight="1">
      <c r="A14" s="301" t="s">
        <v>422</v>
      </c>
      <c r="B14" s="302">
        <v>3714421.9506529998</v>
      </c>
      <c r="C14" s="302">
        <v>298100.20538999996</v>
      </c>
      <c r="D14" s="302">
        <v>13305.56623</v>
      </c>
      <c r="E14" s="302">
        <v>29232.04</v>
      </c>
      <c r="F14" s="302">
        <v>32753.731221000002</v>
      </c>
      <c r="G14" s="302">
        <v>13862.8308898</v>
      </c>
      <c r="H14" s="302">
        <v>222961.27328999998</v>
      </c>
      <c r="I14" s="302">
        <v>4324637.59767</v>
      </c>
      <c r="J14" s="302">
        <v>306555.50126619998</v>
      </c>
      <c r="K14" s="302">
        <v>3866.17713</v>
      </c>
      <c r="L14" s="302">
        <v>710.50418000000002</v>
      </c>
      <c r="M14" s="302">
        <v>18.94481</v>
      </c>
      <c r="N14" s="302">
        <v>2023.2526842</v>
      </c>
      <c r="O14" s="302">
        <v>56.721559999999997</v>
      </c>
      <c r="P14" s="302">
        <v>2230.5140000000001</v>
      </c>
      <c r="Q14" s="302">
        <v>315461.61563000001</v>
      </c>
      <c r="R14" s="292"/>
    </row>
    <row r="15" spans="1:21" ht="168" customHeight="1">
      <c r="A15" s="301" t="s">
        <v>423</v>
      </c>
      <c r="B15" s="302">
        <v>1561303.4939300001</v>
      </c>
      <c r="C15" s="302">
        <v>289.22381999999999</v>
      </c>
      <c r="D15" s="302">
        <v>1.58789</v>
      </c>
      <c r="E15" s="302">
        <v>0</v>
      </c>
      <c r="F15" s="302">
        <v>0</v>
      </c>
      <c r="G15" s="302">
        <v>0</v>
      </c>
      <c r="H15" s="302">
        <v>1184095.23288</v>
      </c>
      <c r="I15" s="302">
        <v>2745689.5385199999</v>
      </c>
      <c r="J15" s="302">
        <v>118104.622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12866.99777</v>
      </c>
      <c r="Q15" s="302">
        <v>130971.61976999999</v>
      </c>
      <c r="R15" s="292"/>
    </row>
    <row r="16" spans="1:21" ht="168" customHeight="1">
      <c r="A16" s="301" t="s">
        <v>77</v>
      </c>
      <c r="B16" s="302">
        <v>3912936.1376009998</v>
      </c>
      <c r="C16" s="302">
        <v>235121.1846028</v>
      </c>
      <c r="D16" s="302">
        <v>7905.5632835999995</v>
      </c>
      <c r="E16" s="302">
        <v>15861.68813</v>
      </c>
      <c r="F16" s="302">
        <v>24912.190750199999</v>
      </c>
      <c r="G16" s="302">
        <v>13318.541019999999</v>
      </c>
      <c r="H16" s="302">
        <v>260216.39590999999</v>
      </c>
      <c r="I16" s="302">
        <v>4470271.7013299996</v>
      </c>
      <c r="J16" s="302">
        <v>523182.4853376</v>
      </c>
      <c r="K16" s="302">
        <v>24155.539359999999</v>
      </c>
      <c r="L16" s="302">
        <v>4650.8808099999997</v>
      </c>
      <c r="M16" s="302">
        <v>40132.284789999998</v>
      </c>
      <c r="N16" s="302">
        <v>15874.8981</v>
      </c>
      <c r="O16" s="302">
        <v>2149.9340619999998</v>
      </c>
      <c r="P16" s="302">
        <v>88835.79853</v>
      </c>
      <c r="Q16" s="302">
        <v>698981.821</v>
      </c>
      <c r="R16" s="292"/>
    </row>
    <row r="17" spans="1:18" ht="168" customHeight="1">
      <c r="A17" s="301" t="s">
        <v>424</v>
      </c>
      <c r="B17" s="302">
        <v>3842175.1761198002</v>
      </c>
      <c r="C17" s="302">
        <v>130009.23194140001</v>
      </c>
      <c r="D17" s="302">
        <v>22700.3540202</v>
      </c>
      <c r="E17" s="302">
        <v>4160.0832099999998</v>
      </c>
      <c r="F17" s="302">
        <v>80756.379878000007</v>
      </c>
      <c r="G17" s="302">
        <v>4497.3122599999997</v>
      </c>
      <c r="H17" s="302">
        <v>225843.39849000002</v>
      </c>
      <c r="I17" s="302">
        <v>4310141.9358999999</v>
      </c>
      <c r="J17" s="302">
        <v>696950.67305079999</v>
      </c>
      <c r="K17" s="302">
        <v>17344.794519999999</v>
      </c>
      <c r="L17" s="302">
        <v>5563.4676500000005</v>
      </c>
      <c r="M17" s="302">
        <v>629.96792000000005</v>
      </c>
      <c r="N17" s="302">
        <v>11262.716718399999</v>
      </c>
      <c r="O17" s="302">
        <v>611.18765000000008</v>
      </c>
      <c r="P17" s="302">
        <v>17530.485980000001</v>
      </c>
      <c r="Q17" s="302">
        <v>749893.29350000003</v>
      </c>
      <c r="R17" s="292"/>
    </row>
    <row r="18" spans="1:18" ht="168" customHeight="1">
      <c r="A18" s="301" t="s">
        <v>425</v>
      </c>
      <c r="B18" s="302">
        <v>577201.77299940004</v>
      </c>
      <c r="C18" s="302">
        <v>33734.58928</v>
      </c>
      <c r="D18" s="302">
        <v>1934.8766599999999</v>
      </c>
      <c r="E18" s="302">
        <v>282.01808</v>
      </c>
      <c r="F18" s="302">
        <v>10878.36162</v>
      </c>
      <c r="G18" s="302">
        <v>199.84264999999999</v>
      </c>
      <c r="H18" s="302">
        <v>9012.4895399999987</v>
      </c>
      <c r="I18" s="302">
        <v>633243.95082999999</v>
      </c>
      <c r="J18" s="302">
        <v>56546.553383400002</v>
      </c>
      <c r="K18" s="302">
        <v>1192.44022</v>
      </c>
      <c r="L18" s="302">
        <v>212.13093000000001</v>
      </c>
      <c r="M18" s="302">
        <v>0</v>
      </c>
      <c r="N18" s="302">
        <v>157.00959</v>
      </c>
      <c r="O18" s="302">
        <v>164.79</v>
      </c>
      <c r="P18" s="302">
        <v>173.32746</v>
      </c>
      <c r="Q18" s="302">
        <v>58446.251590000007</v>
      </c>
      <c r="R18" s="292"/>
    </row>
    <row r="19" spans="1:18" ht="168" customHeight="1">
      <c r="A19" s="301" t="s">
        <v>426</v>
      </c>
      <c r="B19" s="302">
        <v>1830344.9771187999</v>
      </c>
      <c r="C19" s="302">
        <v>77461.339303800007</v>
      </c>
      <c r="D19" s="302">
        <v>5850.07618</v>
      </c>
      <c r="E19" s="302">
        <v>3332.52115</v>
      </c>
      <c r="F19" s="302">
        <v>26350.558802399999</v>
      </c>
      <c r="G19" s="302">
        <v>1329.1710844000002</v>
      </c>
      <c r="H19" s="302">
        <v>9006.9588199999998</v>
      </c>
      <c r="I19" s="302">
        <v>1953675.6024500001</v>
      </c>
      <c r="J19" s="302">
        <v>280385.65763599996</v>
      </c>
      <c r="K19" s="302">
        <v>6995.8036036000003</v>
      </c>
      <c r="L19" s="302">
        <v>2194.2521400000001</v>
      </c>
      <c r="M19" s="302">
        <v>213.10551000000001</v>
      </c>
      <c r="N19" s="302">
        <v>2142.76161</v>
      </c>
      <c r="O19" s="302">
        <v>0</v>
      </c>
      <c r="P19" s="302">
        <v>1664.34248</v>
      </c>
      <c r="Q19" s="302">
        <v>293595.92297000001</v>
      </c>
      <c r="R19" s="292"/>
    </row>
    <row r="20" spans="1:18" ht="168" customHeight="1">
      <c r="A20" s="301" t="s">
        <v>427</v>
      </c>
      <c r="B20" s="302">
        <v>185406.34187</v>
      </c>
      <c r="C20" s="302">
        <v>61.546870000000006</v>
      </c>
      <c r="D20" s="302">
        <v>645.80866000000003</v>
      </c>
      <c r="E20" s="302">
        <v>0</v>
      </c>
      <c r="F20" s="302">
        <v>164.55032</v>
      </c>
      <c r="G20" s="302">
        <v>0</v>
      </c>
      <c r="H20" s="302">
        <v>237275.09878999999</v>
      </c>
      <c r="I20" s="302">
        <v>423553.34651</v>
      </c>
      <c r="J20" s="302">
        <v>5191.9899599999999</v>
      </c>
      <c r="K20" s="302">
        <v>0</v>
      </c>
      <c r="L20" s="302">
        <v>25.623339999999999</v>
      </c>
      <c r="M20" s="302">
        <v>0</v>
      </c>
      <c r="N20" s="302">
        <v>162.83355</v>
      </c>
      <c r="O20" s="302">
        <v>0</v>
      </c>
      <c r="P20" s="302">
        <v>3564.7533100000001</v>
      </c>
      <c r="Q20" s="302">
        <v>8945.2001600000003</v>
      </c>
      <c r="R20" s="292"/>
    </row>
    <row r="21" spans="1:18" ht="168" customHeight="1">
      <c r="A21" s="301" t="s">
        <v>428</v>
      </c>
      <c r="B21" s="302">
        <v>6830169.5154848006</v>
      </c>
      <c r="C21" s="302">
        <v>66582.085179000002</v>
      </c>
      <c r="D21" s="302">
        <v>41245.093563600007</v>
      </c>
      <c r="E21" s="302">
        <v>4816.0389699999996</v>
      </c>
      <c r="F21" s="302">
        <v>112112.1196336</v>
      </c>
      <c r="G21" s="302">
        <v>1057.4125300000001</v>
      </c>
      <c r="H21" s="302">
        <v>741108.05459000007</v>
      </c>
      <c r="I21" s="302">
        <v>7797090.3199499995</v>
      </c>
      <c r="J21" s="302">
        <v>1138215.3596717999</v>
      </c>
      <c r="K21" s="302">
        <v>8794.2330999999995</v>
      </c>
      <c r="L21" s="302">
        <v>4084.8728914000003</v>
      </c>
      <c r="M21" s="302">
        <v>241.90492999999998</v>
      </c>
      <c r="N21" s="302">
        <v>26136.607833400001</v>
      </c>
      <c r="O21" s="302">
        <v>1453.748</v>
      </c>
      <c r="P21" s="302">
        <v>2620.9982599999998</v>
      </c>
      <c r="Q21" s="302">
        <v>1181547.7246700001</v>
      </c>
      <c r="R21" s="292"/>
    </row>
    <row r="22" spans="1:18" ht="168" customHeight="1">
      <c r="A22" s="301" t="s">
        <v>429</v>
      </c>
      <c r="B22" s="302">
        <v>302915.82419000001</v>
      </c>
      <c r="C22" s="302">
        <v>0</v>
      </c>
      <c r="D22" s="302">
        <v>1426.43364</v>
      </c>
      <c r="E22" s="302">
        <v>0</v>
      </c>
      <c r="F22" s="302">
        <v>708.24949000000004</v>
      </c>
      <c r="G22" s="302">
        <v>0</v>
      </c>
      <c r="H22" s="302">
        <v>519.15791000000002</v>
      </c>
      <c r="I22" s="302">
        <v>305569.66523000004</v>
      </c>
      <c r="J22" s="302">
        <v>65059.788909999996</v>
      </c>
      <c r="K22" s="302">
        <v>36.594059999999999</v>
      </c>
      <c r="L22" s="302">
        <v>48.820059999999998</v>
      </c>
      <c r="M22" s="302">
        <v>0</v>
      </c>
      <c r="N22" s="302">
        <v>77.138850000000005</v>
      </c>
      <c r="O22" s="302">
        <v>0</v>
      </c>
      <c r="P22" s="302">
        <v>18.92606</v>
      </c>
      <c r="Q22" s="302">
        <v>65241.267939999998</v>
      </c>
      <c r="R22" s="292"/>
    </row>
    <row r="23" spans="1:18" ht="168" customHeight="1">
      <c r="A23" s="301" t="s">
        <v>430</v>
      </c>
      <c r="B23" s="302">
        <v>25594.902829999999</v>
      </c>
      <c r="C23" s="302">
        <v>7251.1210199999996</v>
      </c>
      <c r="D23" s="302">
        <v>68.642949999999999</v>
      </c>
      <c r="E23" s="302">
        <v>0</v>
      </c>
      <c r="F23" s="302">
        <v>0</v>
      </c>
      <c r="G23" s="302">
        <v>0</v>
      </c>
      <c r="H23" s="302">
        <v>349.47834</v>
      </c>
      <c r="I23" s="302">
        <v>33264.145140000001</v>
      </c>
      <c r="J23" s="302">
        <v>9818.2559600000004</v>
      </c>
      <c r="K23" s="302">
        <v>72.293309999999991</v>
      </c>
      <c r="L23" s="302">
        <v>2.96156</v>
      </c>
      <c r="M23" s="302">
        <v>0</v>
      </c>
      <c r="N23" s="302">
        <v>0</v>
      </c>
      <c r="O23" s="302">
        <v>0</v>
      </c>
      <c r="P23" s="302">
        <v>18.06589</v>
      </c>
      <c r="Q23" s="302">
        <v>9911.5767200000009</v>
      </c>
      <c r="R23" s="292"/>
    </row>
    <row r="24" spans="1:18" ht="168" customHeight="1">
      <c r="A24" s="301" t="s">
        <v>431</v>
      </c>
      <c r="B24" s="302">
        <v>678159.86929940002</v>
      </c>
      <c r="C24" s="302">
        <v>16331.592324200001</v>
      </c>
      <c r="D24" s="302">
        <v>5142.7389400000002</v>
      </c>
      <c r="E24" s="302">
        <v>137.11555999999999</v>
      </c>
      <c r="F24" s="302">
        <v>3018.8517900000002</v>
      </c>
      <c r="G24" s="302">
        <v>331.27878000000004</v>
      </c>
      <c r="H24" s="302">
        <v>50279.969789999996</v>
      </c>
      <c r="I24" s="302">
        <v>753401.41648000001</v>
      </c>
      <c r="J24" s="302">
        <v>120969.9804514</v>
      </c>
      <c r="K24" s="302">
        <v>157.05710000000002</v>
      </c>
      <c r="L24" s="302">
        <v>1015.5064</v>
      </c>
      <c r="M24" s="302">
        <v>0</v>
      </c>
      <c r="N24" s="302">
        <v>613.34</v>
      </c>
      <c r="O24" s="302">
        <v>0</v>
      </c>
      <c r="P24" s="302">
        <v>3369.5928900000004</v>
      </c>
      <c r="Q24" s="302">
        <v>126125.47684</v>
      </c>
      <c r="R24" s="292"/>
    </row>
    <row r="25" spans="1:18" ht="168" customHeight="1">
      <c r="A25" s="301" t="s">
        <v>432</v>
      </c>
      <c r="B25" s="302">
        <v>1049.4799499999999</v>
      </c>
      <c r="C25" s="302">
        <v>0</v>
      </c>
      <c r="D25" s="302">
        <v>13.088370000000001</v>
      </c>
      <c r="E25" s="302">
        <v>0</v>
      </c>
      <c r="F25" s="302">
        <v>0</v>
      </c>
      <c r="G25" s="302">
        <v>0</v>
      </c>
      <c r="H25" s="302">
        <v>0</v>
      </c>
      <c r="I25" s="302">
        <v>1062.5683200000001</v>
      </c>
      <c r="J25" s="302">
        <v>8.6688899999999993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8.6688899999999993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281.80690999999996</v>
      </c>
      <c r="Q26" s="302">
        <v>281.80690999999996</v>
      </c>
      <c r="R26" s="292"/>
    </row>
    <row r="27" spans="1:18" s="215" customFormat="1" ht="297.75" customHeight="1">
      <c r="A27" s="304" t="s">
        <v>434</v>
      </c>
      <c r="B27" s="305">
        <v>127.67782000000001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1862.4069299999999</v>
      </c>
      <c r="I27" s="305">
        <v>1990.08475</v>
      </c>
      <c r="J27" s="305">
        <v>50.834099999999999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781.96195</v>
      </c>
      <c r="Q27" s="305">
        <v>832.79605000000004</v>
      </c>
      <c r="R27" s="306"/>
    </row>
    <row r="28" spans="1:18" s="215" customFormat="1" ht="111.75" customHeight="1">
      <c r="A28" s="338" t="s">
        <v>76</v>
      </c>
      <c r="B28" s="339">
        <f>SUM(B10:B27)</f>
        <v>25510356.092986204</v>
      </c>
      <c r="C28" s="339">
        <f t="shared" ref="C28:Q28" si="0">SUM(C10:C27)</f>
        <v>890422.1746311998</v>
      </c>
      <c r="D28" s="339">
        <f t="shared" si="0"/>
        <v>106183.53505739999</v>
      </c>
      <c r="E28" s="339">
        <f t="shared" si="0"/>
        <v>59282.023099999999</v>
      </c>
      <c r="F28" s="339">
        <f t="shared" si="0"/>
        <v>305387.80571519997</v>
      </c>
      <c r="G28" s="339">
        <f t="shared" si="0"/>
        <v>35351.552414199999</v>
      </c>
      <c r="H28" s="339">
        <f t="shared" si="0"/>
        <v>2995009.1882700003</v>
      </c>
      <c r="I28" s="339">
        <f t="shared" si="0"/>
        <v>29901992.372170001</v>
      </c>
      <c r="J28" s="339">
        <f t="shared" si="0"/>
        <v>3499677.0026671998</v>
      </c>
      <c r="K28" s="339">
        <f t="shared" si="0"/>
        <v>63882.034483599993</v>
      </c>
      <c r="L28" s="339">
        <f t="shared" si="0"/>
        <v>19603.349411399995</v>
      </c>
      <c r="M28" s="339">
        <f t="shared" si="0"/>
        <v>41527.101539999996</v>
      </c>
      <c r="N28" s="339">
        <f t="shared" si="0"/>
        <v>58646.087916000004</v>
      </c>
      <c r="O28" s="339">
        <f t="shared" si="0"/>
        <v>4478.2331919999997</v>
      </c>
      <c r="P28" s="339">
        <f t="shared" si="0"/>
        <v>134141.88600000003</v>
      </c>
      <c r="Q28" s="339">
        <f t="shared" si="0"/>
        <v>3821955.6952100005</v>
      </c>
      <c r="R28" s="306"/>
    </row>
    <row r="29" spans="1:18" ht="27.75" customHeight="1" thickBot="1">
      <c r="A29" s="340"/>
      <c r="B29" s="341"/>
      <c r="C29" s="342"/>
      <c r="D29" s="343"/>
      <c r="E29" s="343"/>
      <c r="F29" s="343"/>
      <c r="G29" s="343"/>
      <c r="H29" s="343"/>
      <c r="I29" s="343"/>
      <c r="J29" s="343"/>
      <c r="K29" s="343"/>
      <c r="L29" s="341"/>
      <c r="M29" s="341"/>
      <c r="N29" s="341"/>
      <c r="O29" s="341"/>
      <c r="P29" s="341"/>
      <c r="Q29" s="341"/>
      <c r="R29" s="292"/>
    </row>
    <row r="30" spans="1:18" ht="87" customHeight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R653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28" style="195" customWidth="1"/>
    <col min="2" max="2" width="39.42578125" style="103" customWidth="1"/>
    <col min="3" max="3" width="75.140625" style="289" customWidth="1"/>
    <col min="4" max="4" width="41.140625" style="103" customWidth="1"/>
    <col min="5" max="5" width="75.140625" style="103" customWidth="1"/>
    <col min="6" max="6" width="51.140625" style="103" customWidth="1"/>
    <col min="7" max="7" width="75.1406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75.140625" style="103" customWidth="1"/>
    <col min="12" max="12" width="41.140625" style="103" customWidth="1"/>
    <col min="13" max="13" width="48.7109375" style="103" customWidth="1"/>
    <col min="14" max="14" width="51.140625" style="103" customWidth="1"/>
    <col min="15" max="15" width="75.140625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28" style="103" customWidth="1"/>
    <col min="258" max="258" width="39.42578125" style="103" customWidth="1"/>
    <col min="259" max="259" width="75.140625" style="103" customWidth="1"/>
    <col min="260" max="260" width="41.140625" style="103" customWidth="1"/>
    <col min="261" max="261" width="75.140625" style="103" customWidth="1"/>
    <col min="262" max="262" width="51.140625" style="103" customWidth="1"/>
    <col min="263" max="263" width="75.1406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75.140625" style="103" customWidth="1"/>
    <col min="268" max="268" width="41.140625" style="103" customWidth="1"/>
    <col min="269" max="269" width="48.7109375" style="103" customWidth="1"/>
    <col min="270" max="270" width="51.140625" style="103" customWidth="1"/>
    <col min="271" max="271" width="75.1406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28" style="103" customWidth="1"/>
    <col min="514" max="514" width="39.42578125" style="103" customWidth="1"/>
    <col min="515" max="515" width="75.140625" style="103" customWidth="1"/>
    <col min="516" max="516" width="41.140625" style="103" customWidth="1"/>
    <col min="517" max="517" width="75.140625" style="103" customWidth="1"/>
    <col min="518" max="518" width="51.140625" style="103" customWidth="1"/>
    <col min="519" max="519" width="75.1406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75.140625" style="103" customWidth="1"/>
    <col min="524" max="524" width="41.140625" style="103" customWidth="1"/>
    <col min="525" max="525" width="48.7109375" style="103" customWidth="1"/>
    <col min="526" max="526" width="51.140625" style="103" customWidth="1"/>
    <col min="527" max="527" width="75.1406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28" style="103" customWidth="1"/>
    <col min="770" max="770" width="39.42578125" style="103" customWidth="1"/>
    <col min="771" max="771" width="75.140625" style="103" customWidth="1"/>
    <col min="772" max="772" width="41.140625" style="103" customWidth="1"/>
    <col min="773" max="773" width="75.140625" style="103" customWidth="1"/>
    <col min="774" max="774" width="51.140625" style="103" customWidth="1"/>
    <col min="775" max="775" width="75.1406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75.140625" style="103" customWidth="1"/>
    <col min="780" max="780" width="41.140625" style="103" customWidth="1"/>
    <col min="781" max="781" width="48.7109375" style="103" customWidth="1"/>
    <col min="782" max="782" width="51.140625" style="103" customWidth="1"/>
    <col min="783" max="783" width="75.1406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28" style="103" customWidth="1"/>
    <col min="1026" max="1026" width="39.42578125" style="103" customWidth="1"/>
    <col min="1027" max="1027" width="75.140625" style="103" customWidth="1"/>
    <col min="1028" max="1028" width="41.140625" style="103" customWidth="1"/>
    <col min="1029" max="1029" width="75.140625" style="103" customWidth="1"/>
    <col min="1030" max="1030" width="51.140625" style="103" customWidth="1"/>
    <col min="1031" max="1031" width="75.1406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75.140625" style="103" customWidth="1"/>
    <col min="1036" max="1036" width="41.140625" style="103" customWidth="1"/>
    <col min="1037" max="1037" width="48.7109375" style="103" customWidth="1"/>
    <col min="1038" max="1038" width="51.140625" style="103" customWidth="1"/>
    <col min="1039" max="1039" width="75.1406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28" style="103" customWidth="1"/>
    <col min="1282" max="1282" width="39.42578125" style="103" customWidth="1"/>
    <col min="1283" max="1283" width="75.140625" style="103" customWidth="1"/>
    <col min="1284" max="1284" width="41.140625" style="103" customWidth="1"/>
    <col min="1285" max="1285" width="75.140625" style="103" customWidth="1"/>
    <col min="1286" max="1286" width="51.140625" style="103" customWidth="1"/>
    <col min="1287" max="1287" width="75.1406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75.140625" style="103" customWidth="1"/>
    <col min="1292" max="1292" width="41.140625" style="103" customWidth="1"/>
    <col min="1293" max="1293" width="48.7109375" style="103" customWidth="1"/>
    <col min="1294" max="1294" width="51.140625" style="103" customWidth="1"/>
    <col min="1295" max="1295" width="75.1406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28" style="103" customWidth="1"/>
    <col min="1538" max="1538" width="39.42578125" style="103" customWidth="1"/>
    <col min="1539" max="1539" width="75.140625" style="103" customWidth="1"/>
    <col min="1540" max="1540" width="41.140625" style="103" customWidth="1"/>
    <col min="1541" max="1541" width="75.140625" style="103" customWidth="1"/>
    <col min="1542" max="1542" width="51.140625" style="103" customWidth="1"/>
    <col min="1543" max="1543" width="75.1406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75.140625" style="103" customWidth="1"/>
    <col min="1548" max="1548" width="41.140625" style="103" customWidth="1"/>
    <col min="1549" max="1549" width="48.7109375" style="103" customWidth="1"/>
    <col min="1550" max="1550" width="51.140625" style="103" customWidth="1"/>
    <col min="1551" max="1551" width="75.1406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28" style="103" customWidth="1"/>
    <col min="1794" max="1794" width="39.42578125" style="103" customWidth="1"/>
    <col min="1795" max="1795" width="75.140625" style="103" customWidth="1"/>
    <col min="1796" max="1796" width="41.140625" style="103" customWidth="1"/>
    <col min="1797" max="1797" width="75.140625" style="103" customWidth="1"/>
    <col min="1798" max="1798" width="51.140625" style="103" customWidth="1"/>
    <col min="1799" max="1799" width="75.1406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75.140625" style="103" customWidth="1"/>
    <col min="1804" max="1804" width="41.140625" style="103" customWidth="1"/>
    <col min="1805" max="1805" width="48.7109375" style="103" customWidth="1"/>
    <col min="1806" max="1806" width="51.140625" style="103" customWidth="1"/>
    <col min="1807" max="1807" width="75.1406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28" style="103" customWidth="1"/>
    <col min="2050" max="2050" width="39.42578125" style="103" customWidth="1"/>
    <col min="2051" max="2051" width="75.140625" style="103" customWidth="1"/>
    <col min="2052" max="2052" width="41.140625" style="103" customWidth="1"/>
    <col min="2053" max="2053" width="75.140625" style="103" customWidth="1"/>
    <col min="2054" max="2054" width="51.140625" style="103" customWidth="1"/>
    <col min="2055" max="2055" width="75.1406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75.140625" style="103" customWidth="1"/>
    <col min="2060" max="2060" width="41.140625" style="103" customWidth="1"/>
    <col min="2061" max="2061" width="48.7109375" style="103" customWidth="1"/>
    <col min="2062" max="2062" width="51.140625" style="103" customWidth="1"/>
    <col min="2063" max="2063" width="75.1406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28" style="103" customWidth="1"/>
    <col min="2306" max="2306" width="39.42578125" style="103" customWidth="1"/>
    <col min="2307" max="2307" width="75.140625" style="103" customWidth="1"/>
    <col min="2308" max="2308" width="41.140625" style="103" customWidth="1"/>
    <col min="2309" max="2309" width="75.140625" style="103" customWidth="1"/>
    <col min="2310" max="2310" width="51.140625" style="103" customWidth="1"/>
    <col min="2311" max="2311" width="75.1406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75.140625" style="103" customWidth="1"/>
    <col min="2316" max="2316" width="41.140625" style="103" customWidth="1"/>
    <col min="2317" max="2317" width="48.7109375" style="103" customWidth="1"/>
    <col min="2318" max="2318" width="51.140625" style="103" customWidth="1"/>
    <col min="2319" max="2319" width="75.1406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28" style="103" customWidth="1"/>
    <col min="2562" max="2562" width="39.42578125" style="103" customWidth="1"/>
    <col min="2563" max="2563" width="75.140625" style="103" customWidth="1"/>
    <col min="2564" max="2564" width="41.140625" style="103" customWidth="1"/>
    <col min="2565" max="2565" width="75.140625" style="103" customWidth="1"/>
    <col min="2566" max="2566" width="51.140625" style="103" customWidth="1"/>
    <col min="2567" max="2567" width="75.1406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75.140625" style="103" customWidth="1"/>
    <col min="2572" max="2572" width="41.140625" style="103" customWidth="1"/>
    <col min="2573" max="2573" width="48.7109375" style="103" customWidth="1"/>
    <col min="2574" max="2574" width="51.140625" style="103" customWidth="1"/>
    <col min="2575" max="2575" width="75.1406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28" style="103" customWidth="1"/>
    <col min="2818" max="2818" width="39.42578125" style="103" customWidth="1"/>
    <col min="2819" max="2819" width="75.140625" style="103" customWidth="1"/>
    <col min="2820" max="2820" width="41.140625" style="103" customWidth="1"/>
    <col min="2821" max="2821" width="75.140625" style="103" customWidth="1"/>
    <col min="2822" max="2822" width="51.140625" style="103" customWidth="1"/>
    <col min="2823" max="2823" width="75.1406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75.140625" style="103" customWidth="1"/>
    <col min="2828" max="2828" width="41.140625" style="103" customWidth="1"/>
    <col min="2829" max="2829" width="48.7109375" style="103" customWidth="1"/>
    <col min="2830" max="2830" width="51.140625" style="103" customWidth="1"/>
    <col min="2831" max="2831" width="75.1406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28" style="103" customWidth="1"/>
    <col min="3074" max="3074" width="39.42578125" style="103" customWidth="1"/>
    <col min="3075" max="3075" width="75.140625" style="103" customWidth="1"/>
    <col min="3076" max="3076" width="41.140625" style="103" customWidth="1"/>
    <col min="3077" max="3077" width="75.140625" style="103" customWidth="1"/>
    <col min="3078" max="3078" width="51.140625" style="103" customWidth="1"/>
    <col min="3079" max="3079" width="75.1406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75.140625" style="103" customWidth="1"/>
    <col min="3084" max="3084" width="41.140625" style="103" customWidth="1"/>
    <col min="3085" max="3085" width="48.7109375" style="103" customWidth="1"/>
    <col min="3086" max="3086" width="51.140625" style="103" customWidth="1"/>
    <col min="3087" max="3087" width="75.1406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28" style="103" customWidth="1"/>
    <col min="3330" max="3330" width="39.42578125" style="103" customWidth="1"/>
    <col min="3331" max="3331" width="75.140625" style="103" customWidth="1"/>
    <col min="3332" max="3332" width="41.140625" style="103" customWidth="1"/>
    <col min="3333" max="3333" width="75.140625" style="103" customWidth="1"/>
    <col min="3334" max="3334" width="51.140625" style="103" customWidth="1"/>
    <col min="3335" max="3335" width="75.1406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75.140625" style="103" customWidth="1"/>
    <col min="3340" max="3340" width="41.140625" style="103" customWidth="1"/>
    <col min="3341" max="3341" width="48.7109375" style="103" customWidth="1"/>
    <col min="3342" max="3342" width="51.140625" style="103" customWidth="1"/>
    <col min="3343" max="3343" width="75.1406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28" style="103" customWidth="1"/>
    <col min="3586" max="3586" width="39.42578125" style="103" customWidth="1"/>
    <col min="3587" max="3587" width="75.140625" style="103" customWidth="1"/>
    <col min="3588" max="3588" width="41.140625" style="103" customWidth="1"/>
    <col min="3589" max="3589" width="75.140625" style="103" customWidth="1"/>
    <col min="3590" max="3590" width="51.140625" style="103" customWidth="1"/>
    <col min="3591" max="3591" width="75.1406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75.140625" style="103" customWidth="1"/>
    <col min="3596" max="3596" width="41.140625" style="103" customWidth="1"/>
    <col min="3597" max="3597" width="48.7109375" style="103" customWidth="1"/>
    <col min="3598" max="3598" width="51.140625" style="103" customWidth="1"/>
    <col min="3599" max="3599" width="75.1406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28" style="103" customWidth="1"/>
    <col min="3842" max="3842" width="39.42578125" style="103" customWidth="1"/>
    <col min="3843" max="3843" width="75.140625" style="103" customWidth="1"/>
    <col min="3844" max="3844" width="41.140625" style="103" customWidth="1"/>
    <col min="3845" max="3845" width="75.140625" style="103" customWidth="1"/>
    <col min="3846" max="3846" width="51.140625" style="103" customWidth="1"/>
    <col min="3847" max="3847" width="75.1406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75.140625" style="103" customWidth="1"/>
    <col min="3852" max="3852" width="41.140625" style="103" customWidth="1"/>
    <col min="3853" max="3853" width="48.7109375" style="103" customWidth="1"/>
    <col min="3854" max="3854" width="51.140625" style="103" customWidth="1"/>
    <col min="3855" max="3855" width="75.1406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28" style="103" customWidth="1"/>
    <col min="4098" max="4098" width="39.42578125" style="103" customWidth="1"/>
    <col min="4099" max="4099" width="75.140625" style="103" customWidth="1"/>
    <col min="4100" max="4100" width="41.140625" style="103" customWidth="1"/>
    <col min="4101" max="4101" width="75.140625" style="103" customWidth="1"/>
    <col min="4102" max="4102" width="51.140625" style="103" customWidth="1"/>
    <col min="4103" max="4103" width="75.1406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75.140625" style="103" customWidth="1"/>
    <col min="4108" max="4108" width="41.140625" style="103" customWidth="1"/>
    <col min="4109" max="4109" width="48.7109375" style="103" customWidth="1"/>
    <col min="4110" max="4110" width="51.140625" style="103" customWidth="1"/>
    <col min="4111" max="4111" width="75.1406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28" style="103" customWidth="1"/>
    <col min="4354" max="4354" width="39.42578125" style="103" customWidth="1"/>
    <col min="4355" max="4355" width="75.140625" style="103" customWidth="1"/>
    <col min="4356" max="4356" width="41.140625" style="103" customWidth="1"/>
    <col min="4357" max="4357" width="75.140625" style="103" customWidth="1"/>
    <col min="4358" max="4358" width="51.140625" style="103" customWidth="1"/>
    <col min="4359" max="4359" width="75.1406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75.140625" style="103" customWidth="1"/>
    <col min="4364" max="4364" width="41.140625" style="103" customWidth="1"/>
    <col min="4365" max="4365" width="48.7109375" style="103" customWidth="1"/>
    <col min="4366" max="4366" width="51.140625" style="103" customWidth="1"/>
    <col min="4367" max="4367" width="75.1406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28" style="103" customWidth="1"/>
    <col min="4610" max="4610" width="39.42578125" style="103" customWidth="1"/>
    <col min="4611" max="4611" width="75.140625" style="103" customWidth="1"/>
    <col min="4612" max="4612" width="41.140625" style="103" customWidth="1"/>
    <col min="4613" max="4613" width="75.140625" style="103" customWidth="1"/>
    <col min="4614" max="4614" width="51.140625" style="103" customWidth="1"/>
    <col min="4615" max="4615" width="75.1406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75.140625" style="103" customWidth="1"/>
    <col min="4620" max="4620" width="41.140625" style="103" customWidth="1"/>
    <col min="4621" max="4621" width="48.7109375" style="103" customWidth="1"/>
    <col min="4622" max="4622" width="51.140625" style="103" customWidth="1"/>
    <col min="4623" max="4623" width="75.1406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28" style="103" customWidth="1"/>
    <col min="4866" max="4866" width="39.42578125" style="103" customWidth="1"/>
    <col min="4867" max="4867" width="75.140625" style="103" customWidth="1"/>
    <col min="4868" max="4868" width="41.140625" style="103" customWidth="1"/>
    <col min="4869" max="4869" width="75.140625" style="103" customWidth="1"/>
    <col min="4870" max="4870" width="51.140625" style="103" customWidth="1"/>
    <col min="4871" max="4871" width="75.1406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75.140625" style="103" customWidth="1"/>
    <col min="4876" max="4876" width="41.140625" style="103" customWidth="1"/>
    <col min="4877" max="4877" width="48.7109375" style="103" customWidth="1"/>
    <col min="4878" max="4878" width="51.140625" style="103" customWidth="1"/>
    <col min="4879" max="4879" width="75.1406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28" style="103" customWidth="1"/>
    <col min="5122" max="5122" width="39.42578125" style="103" customWidth="1"/>
    <col min="5123" max="5123" width="75.140625" style="103" customWidth="1"/>
    <col min="5124" max="5124" width="41.140625" style="103" customWidth="1"/>
    <col min="5125" max="5125" width="75.140625" style="103" customWidth="1"/>
    <col min="5126" max="5126" width="51.140625" style="103" customWidth="1"/>
    <col min="5127" max="5127" width="75.1406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75.140625" style="103" customWidth="1"/>
    <col min="5132" max="5132" width="41.140625" style="103" customWidth="1"/>
    <col min="5133" max="5133" width="48.7109375" style="103" customWidth="1"/>
    <col min="5134" max="5134" width="51.140625" style="103" customWidth="1"/>
    <col min="5135" max="5135" width="75.1406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28" style="103" customWidth="1"/>
    <col min="5378" max="5378" width="39.42578125" style="103" customWidth="1"/>
    <col min="5379" max="5379" width="75.140625" style="103" customWidth="1"/>
    <col min="5380" max="5380" width="41.140625" style="103" customWidth="1"/>
    <col min="5381" max="5381" width="75.140625" style="103" customWidth="1"/>
    <col min="5382" max="5382" width="51.140625" style="103" customWidth="1"/>
    <col min="5383" max="5383" width="75.1406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75.140625" style="103" customWidth="1"/>
    <col min="5388" max="5388" width="41.140625" style="103" customWidth="1"/>
    <col min="5389" max="5389" width="48.7109375" style="103" customWidth="1"/>
    <col min="5390" max="5390" width="51.140625" style="103" customWidth="1"/>
    <col min="5391" max="5391" width="75.1406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28" style="103" customWidth="1"/>
    <col min="5634" max="5634" width="39.42578125" style="103" customWidth="1"/>
    <col min="5635" max="5635" width="75.140625" style="103" customWidth="1"/>
    <col min="5636" max="5636" width="41.140625" style="103" customWidth="1"/>
    <col min="5637" max="5637" width="75.140625" style="103" customWidth="1"/>
    <col min="5638" max="5638" width="51.140625" style="103" customWidth="1"/>
    <col min="5639" max="5639" width="75.1406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75.140625" style="103" customWidth="1"/>
    <col min="5644" max="5644" width="41.140625" style="103" customWidth="1"/>
    <col min="5645" max="5645" width="48.7109375" style="103" customWidth="1"/>
    <col min="5646" max="5646" width="51.140625" style="103" customWidth="1"/>
    <col min="5647" max="5647" width="75.1406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28" style="103" customWidth="1"/>
    <col min="5890" max="5890" width="39.42578125" style="103" customWidth="1"/>
    <col min="5891" max="5891" width="75.140625" style="103" customWidth="1"/>
    <col min="5892" max="5892" width="41.140625" style="103" customWidth="1"/>
    <col min="5893" max="5893" width="75.140625" style="103" customWidth="1"/>
    <col min="5894" max="5894" width="51.140625" style="103" customWidth="1"/>
    <col min="5895" max="5895" width="75.1406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75.140625" style="103" customWidth="1"/>
    <col min="5900" max="5900" width="41.140625" style="103" customWidth="1"/>
    <col min="5901" max="5901" width="48.7109375" style="103" customWidth="1"/>
    <col min="5902" max="5902" width="51.140625" style="103" customWidth="1"/>
    <col min="5903" max="5903" width="75.1406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28" style="103" customWidth="1"/>
    <col min="6146" max="6146" width="39.42578125" style="103" customWidth="1"/>
    <col min="6147" max="6147" width="75.140625" style="103" customWidth="1"/>
    <col min="6148" max="6148" width="41.140625" style="103" customWidth="1"/>
    <col min="6149" max="6149" width="75.140625" style="103" customWidth="1"/>
    <col min="6150" max="6150" width="51.140625" style="103" customWidth="1"/>
    <col min="6151" max="6151" width="75.1406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75.140625" style="103" customWidth="1"/>
    <col min="6156" max="6156" width="41.140625" style="103" customWidth="1"/>
    <col min="6157" max="6157" width="48.7109375" style="103" customWidth="1"/>
    <col min="6158" max="6158" width="51.140625" style="103" customWidth="1"/>
    <col min="6159" max="6159" width="75.1406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28" style="103" customWidth="1"/>
    <col min="6402" max="6402" width="39.42578125" style="103" customWidth="1"/>
    <col min="6403" max="6403" width="75.140625" style="103" customWidth="1"/>
    <col min="6404" max="6404" width="41.140625" style="103" customWidth="1"/>
    <col min="6405" max="6405" width="75.140625" style="103" customWidth="1"/>
    <col min="6406" max="6406" width="51.140625" style="103" customWidth="1"/>
    <col min="6407" max="6407" width="75.1406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75.140625" style="103" customWidth="1"/>
    <col min="6412" max="6412" width="41.140625" style="103" customWidth="1"/>
    <col min="6413" max="6413" width="48.7109375" style="103" customWidth="1"/>
    <col min="6414" max="6414" width="51.140625" style="103" customWidth="1"/>
    <col min="6415" max="6415" width="75.1406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28" style="103" customWidth="1"/>
    <col min="6658" max="6658" width="39.42578125" style="103" customWidth="1"/>
    <col min="6659" max="6659" width="75.140625" style="103" customWidth="1"/>
    <col min="6660" max="6660" width="41.140625" style="103" customWidth="1"/>
    <col min="6661" max="6661" width="75.140625" style="103" customWidth="1"/>
    <col min="6662" max="6662" width="51.140625" style="103" customWidth="1"/>
    <col min="6663" max="6663" width="75.1406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75.140625" style="103" customWidth="1"/>
    <col min="6668" max="6668" width="41.140625" style="103" customWidth="1"/>
    <col min="6669" max="6669" width="48.7109375" style="103" customWidth="1"/>
    <col min="6670" max="6670" width="51.140625" style="103" customWidth="1"/>
    <col min="6671" max="6671" width="75.1406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28" style="103" customWidth="1"/>
    <col min="6914" max="6914" width="39.42578125" style="103" customWidth="1"/>
    <col min="6915" max="6915" width="75.140625" style="103" customWidth="1"/>
    <col min="6916" max="6916" width="41.140625" style="103" customWidth="1"/>
    <col min="6917" max="6917" width="75.140625" style="103" customWidth="1"/>
    <col min="6918" max="6918" width="51.140625" style="103" customWidth="1"/>
    <col min="6919" max="6919" width="75.1406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75.140625" style="103" customWidth="1"/>
    <col min="6924" max="6924" width="41.140625" style="103" customWidth="1"/>
    <col min="6925" max="6925" width="48.7109375" style="103" customWidth="1"/>
    <col min="6926" max="6926" width="51.140625" style="103" customWidth="1"/>
    <col min="6927" max="6927" width="75.1406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28" style="103" customWidth="1"/>
    <col min="7170" max="7170" width="39.42578125" style="103" customWidth="1"/>
    <col min="7171" max="7171" width="75.140625" style="103" customWidth="1"/>
    <col min="7172" max="7172" width="41.140625" style="103" customWidth="1"/>
    <col min="7173" max="7173" width="75.140625" style="103" customWidth="1"/>
    <col min="7174" max="7174" width="51.140625" style="103" customWidth="1"/>
    <col min="7175" max="7175" width="75.1406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75.140625" style="103" customWidth="1"/>
    <col min="7180" max="7180" width="41.140625" style="103" customWidth="1"/>
    <col min="7181" max="7181" width="48.7109375" style="103" customWidth="1"/>
    <col min="7182" max="7182" width="51.140625" style="103" customWidth="1"/>
    <col min="7183" max="7183" width="75.1406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28" style="103" customWidth="1"/>
    <col min="7426" max="7426" width="39.42578125" style="103" customWidth="1"/>
    <col min="7427" max="7427" width="75.140625" style="103" customWidth="1"/>
    <col min="7428" max="7428" width="41.140625" style="103" customWidth="1"/>
    <col min="7429" max="7429" width="75.140625" style="103" customWidth="1"/>
    <col min="7430" max="7430" width="51.140625" style="103" customWidth="1"/>
    <col min="7431" max="7431" width="75.1406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75.140625" style="103" customWidth="1"/>
    <col min="7436" max="7436" width="41.140625" style="103" customWidth="1"/>
    <col min="7437" max="7437" width="48.7109375" style="103" customWidth="1"/>
    <col min="7438" max="7438" width="51.140625" style="103" customWidth="1"/>
    <col min="7439" max="7439" width="75.1406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28" style="103" customWidth="1"/>
    <col min="7682" max="7682" width="39.42578125" style="103" customWidth="1"/>
    <col min="7683" max="7683" width="75.140625" style="103" customWidth="1"/>
    <col min="7684" max="7684" width="41.140625" style="103" customWidth="1"/>
    <col min="7685" max="7685" width="75.140625" style="103" customWidth="1"/>
    <col min="7686" max="7686" width="51.140625" style="103" customWidth="1"/>
    <col min="7687" max="7687" width="75.1406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75.140625" style="103" customWidth="1"/>
    <col min="7692" max="7692" width="41.140625" style="103" customWidth="1"/>
    <col min="7693" max="7693" width="48.7109375" style="103" customWidth="1"/>
    <col min="7694" max="7694" width="51.140625" style="103" customWidth="1"/>
    <col min="7695" max="7695" width="75.1406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28" style="103" customWidth="1"/>
    <col min="7938" max="7938" width="39.42578125" style="103" customWidth="1"/>
    <col min="7939" max="7939" width="75.140625" style="103" customWidth="1"/>
    <col min="7940" max="7940" width="41.140625" style="103" customWidth="1"/>
    <col min="7941" max="7941" width="75.140625" style="103" customWidth="1"/>
    <col min="7942" max="7942" width="51.140625" style="103" customWidth="1"/>
    <col min="7943" max="7943" width="75.1406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75.140625" style="103" customWidth="1"/>
    <col min="7948" max="7948" width="41.140625" style="103" customWidth="1"/>
    <col min="7949" max="7949" width="48.7109375" style="103" customWidth="1"/>
    <col min="7950" max="7950" width="51.140625" style="103" customWidth="1"/>
    <col min="7951" max="7951" width="75.1406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28" style="103" customWidth="1"/>
    <col min="8194" max="8194" width="39.42578125" style="103" customWidth="1"/>
    <col min="8195" max="8195" width="75.140625" style="103" customWidth="1"/>
    <col min="8196" max="8196" width="41.140625" style="103" customWidth="1"/>
    <col min="8197" max="8197" width="75.140625" style="103" customWidth="1"/>
    <col min="8198" max="8198" width="51.140625" style="103" customWidth="1"/>
    <col min="8199" max="8199" width="75.1406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75.140625" style="103" customWidth="1"/>
    <col min="8204" max="8204" width="41.140625" style="103" customWidth="1"/>
    <col min="8205" max="8205" width="48.7109375" style="103" customWidth="1"/>
    <col min="8206" max="8206" width="51.140625" style="103" customWidth="1"/>
    <col min="8207" max="8207" width="75.1406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28" style="103" customWidth="1"/>
    <col min="8450" max="8450" width="39.42578125" style="103" customWidth="1"/>
    <col min="8451" max="8451" width="75.140625" style="103" customWidth="1"/>
    <col min="8452" max="8452" width="41.140625" style="103" customWidth="1"/>
    <col min="8453" max="8453" width="75.140625" style="103" customWidth="1"/>
    <col min="8454" max="8454" width="51.140625" style="103" customWidth="1"/>
    <col min="8455" max="8455" width="75.1406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75.140625" style="103" customWidth="1"/>
    <col min="8460" max="8460" width="41.140625" style="103" customWidth="1"/>
    <col min="8461" max="8461" width="48.7109375" style="103" customWidth="1"/>
    <col min="8462" max="8462" width="51.140625" style="103" customWidth="1"/>
    <col min="8463" max="8463" width="75.1406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28" style="103" customWidth="1"/>
    <col min="8706" max="8706" width="39.42578125" style="103" customWidth="1"/>
    <col min="8707" max="8707" width="75.140625" style="103" customWidth="1"/>
    <col min="8708" max="8708" width="41.140625" style="103" customWidth="1"/>
    <col min="8709" max="8709" width="75.140625" style="103" customWidth="1"/>
    <col min="8710" max="8710" width="51.140625" style="103" customWidth="1"/>
    <col min="8711" max="8711" width="75.1406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75.140625" style="103" customWidth="1"/>
    <col min="8716" max="8716" width="41.140625" style="103" customWidth="1"/>
    <col min="8717" max="8717" width="48.7109375" style="103" customWidth="1"/>
    <col min="8718" max="8718" width="51.140625" style="103" customWidth="1"/>
    <col min="8719" max="8719" width="75.1406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28" style="103" customWidth="1"/>
    <col min="8962" max="8962" width="39.42578125" style="103" customWidth="1"/>
    <col min="8963" max="8963" width="75.140625" style="103" customWidth="1"/>
    <col min="8964" max="8964" width="41.140625" style="103" customWidth="1"/>
    <col min="8965" max="8965" width="75.140625" style="103" customWidth="1"/>
    <col min="8966" max="8966" width="51.140625" style="103" customWidth="1"/>
    <col min="8967" max="8967" width="75.1406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75.140625" style="103" customWidth="1"/>
    <col min="8972" max="8972" width="41.140625" style="103" customWidth="1"/>
    <col min="8973" max="8973" width="48.7109375" style="103" customWidth="1"/>
    <col min="8974" max="8974" width="51.140625" style="103" customWidth="1"/>
    <col min="8975" max="8975" width="75.1406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28" style="103" customWidth="1"/>
    <col min="9218" max="9218" width="39.42578125" style="103" customWidth="1"/>
    <col min="9219" max="9219" width="75.140625" style="103" customWidth="1"/>
    <col min="9220" max="9220" width="41.140625" style="103" customWidth="1"/>
    <col min="9221" max="9221" width="75.140625" style="103" customWidth="1"/>
    <col min="9222" max="9222" width="51.140625" style="103" customWidth="1"/>
    <col min="9223" max="9223" width="75.1406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75.140625" style="103" customWidth="1"/>
    <col min="9228" max="9228" width="41.140625" style="103" customWidth="1"/>
    <col min="9229" max="9229" width="48.7109375" style="103" customWidth="1"/>
    <col min="9230" max="9230" width="51.140625" style="103" customWidth="1"/>
    <col min="9231" max="9231" width="75.1406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28" style="103" customWidth="1"/>
    <col min="9474" max="9474" width="39.42578125" style="103" customWidth="1"/>
    <col min="9475" max="9475" width="75.140625" style="103" customWidth="1"/>
    <col min="9476" max="9476" width="41.140625" style="103" customWidth="1"/>
    <col min="9477" max="9477" width="75.140625" style="103" customWidth="1"/>
    <col min="9478" max="9478" width="51.140625" style="103" customWidth="1"/>
    <col min="9479" max="9479" width="75.1406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75.140625" style="103" customWidth="1"/>
    <col min="9484" max="9484" width="41.140625" style="103" customWidth="1"/>
    <col min="9485" max="9485" width="48.7109375" style="103" customWidth="1"/>
    <col min="9486" max="9486" width="51.140625" style="103" customWidth="1"/>
    <col min="9487" max="9487" width="75.1406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28" style="103" customWidth="1"/>
    <col min="9730" max="9730" width="39.42578125" style="103" customWidth="1"/>
    <col min="9731" max="9731" width="75.140625" style="103" customWidth="1"/>
    <col min="9732" max="9732" width="41.140625" style="103" customWidth="1"/>
    <col min="9733" max="9733" width="75.140625" style="103" customWidth="1"/>
    <col min="9734" max="9734" width="51.140625" style="103" customWidth="1"/>
    <col min="9735" max="9735" width="75.1406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75.140625" style="103" customWidth="1"/>
    <col min="9740" max="9740" width="41.140625" style="103" customWidth="1"/>
    <col min="9741" max="9741" width="48.7109375" style="103" customWidth="1"/>
    <col min="9742" max="9742" width="51.140625" style="103" customWidth="1"/>
    <col min="9743" max="9743" width="75.1406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28" style="103" customWidth="1"/>
    <col min="9986" max="9986" width="39.42578125" style="103" customWidth="1"/>
    <col min="9987" max="9987" width="75.140625" style="103" customWidth="1"/>
    <col min="9988" max="9988" width="41.140625" style="103" customWidth="1"/>
    <col min="9989" max="9989" width="75.140625" style="103" customWidth="1"/>
    <col min="9990" max="9990" width="51.140625" style="103" customWidth="1"/>
    <col min="9991" max="9991" width="75.1406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75.140625" style="103" customWidth="1"/>
    <col min="9996" max="9996" width="41.140625" style="103" customWidth="1"/>
    <col min="9997" max="9997" width="48.7109375" style="103" customWidth="1"/>
    <col min="9998" max="9998" width="51.140625" style="103" customWidth="1"/>
    <col min="9999" max="9999" width="75.1406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28" style="103" customWidth="1"/>
    <col min="10242" max="10242" width="39.42578125" style="103" customWidth="1"/>
    <col min="10243" max="10243" width="75.140625" style="103" customWidth="1"/>
    <col min="10244" max="10244" width="41.140625" style="103" customWidth="1"/>
    <col min="10245" max="10245" width="75.140625" style="103" customWidth="1"/>
    <col min="10246" max="10246" width="51.140625" style="103" customWidth="1"/>
    <col min="10247" max="10247" width="75.1406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75.140625" style="103" customWidth="1"/>
    <col min="10252" max="10252" width="41.140625" style="103" customWidth="1"/>
    <col min="10253" max="10253" width="48.7109375" style="103" customWidth="1"/>
    <col min="10254" max="10254" width="51.140625" style="103" customWidth="1"/>
    <col min="10255" max="10255" width="75.1406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28" style="103" customWidth="1"/>
    <col min="10498" max="10498" width="39.42578125" style="103" customWidth="1"/>
    <col min="10499" max="10499" width="75.140625" style="103" customWidth="1"/>
    <col min="10500" max="10500" width="41.140625" style="103" customWidth="1"/>
    <col min="10501" max="10501" width="75.140625" style="103" customWidth="1"/>
    <col min="10502" max="10502" width="51.140625" style="103" customWidth="1"/>
    <col min="10503" max="10503" width="75.1406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75.140625" style="103" customWidth="1"/>
    <col min="10508" max="10508" width="41.140625" style="103" customWidth="1"/>
    <col min="10509" max="10509" width="48.7109375" style="103" customWidth="1"/>
    <col min="10510" max="10510" width="51.140625" style="103" customWidth="1"/>
    <col min="10511" max="10511" width="75.1406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28" style="103" customWidth="1"/>
    <col min="10754" max="10754" width="39.42578125" style="103" customWidth="1"/>
    <col min="10755" max="10755" width="75.140625" style="103" customWidth="1"/>
    <col min="10756" max="10756" width="41.140625" style="103" customWidth="1"/>
    <col min="10757" max="10757" width="75.140625" style="103" customWidth="1"/>
    <col min="10758" max="10758" width="51.140625" style="103" customWidth="1"/>
    <col min="10759" max="10759" width="75.1406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75.140625" style="103" customWidth="1"/>
    <col min="10764" max="10764" width="41.140625" style="103" customWidth="1"/>
    <col min="10765" max="10765" width="48.7109375" style="103" customWidth="1"/>
    <col min="10766" max="10766" width="51.140625" style="103" customWidth="1"/>
    <col min="10767" max="10767" width="75.1406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28" style="103" customWidth="1"/>
    <col min="11010" max="11010" width="39.42578125" style="103" customWidth="1"/>
    <col min="11011" max="11011" width="75.140625" style="103" customWidth="1"/>
    <col min="11012" max="11012" width="41.140625" style="103" customWidth="1"/>
    <col min="11013" max="11013" width="75.140625" style="103" customWidth="1"/>
    <col min="11014" max="11014" width="51.140625" style="103" customWidth="1"/>
    <col min="11015" max="11015" width="75.1406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75.140625" style="103" customWidth="1"/>
    <col min="11020" max="11020" width="41.140625" style="103" customWidth="1"/>
    <col min="11021" max="11021" width="48.7109375" style="103" customWidth="1"/>
    <col min="11022" max="11022" width="51.140625" style="103" customWidth="1"/>
    <col min="11023" max="11023" width="75.1406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28" style="103" customWidth="1"/>
    <col min="11266" max="11266" width="39.42578125" style="103" customWidth="1"/>
    <col min="11267" max="11267" width="75.140625" style="103" customWidth="1"/>
    <col min="11268" max="11268" width="41.140625" style="103" customWidth="1"/>
    <col min="11269" max="11269" width="75.140625" style="103" customWidth="1"/>
    <col min="11270" max="11270" width="51.140625" style="103" customWidth="1"/>
    <col min="11271" max="11271" width="75.1406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75.140625" style="103" customWidth="1"/>
    <col min="11276" max="11276" width="41.140625" style="103" customWidth="1"/>
    <col min="11277" max="11277" width="48.7109375" style="103" customWidth="1"/>
    <col min="11278" max="11278" width="51.140625" style="103" customWidth="1"/>
    <col min="11279" max="11279" width="75.1406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28" style="103" customWidth="1"/>
    <col min="11522" max="11522" width="39.42578125" style="103" customWidth="1"/>
    <col min="11523" max="11523" width="75.140625" style="103" customWidth="1"/>
    <col min="11524" max="11524" width="41.140625" style="103" customWidth="1"/>
    <col min="11525" max="11525" width="75.140625" style="103" customWidth="1"/>
    <col min="11526" max="11526" width="51.140625" style="103" customWidth="1"/>
    <col min="11527" max="11527" width="75.1406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75.140625" style="103" customWidth="1"/>
    <col min="11532" max="11532" width="41.140625" style="103" customWidth="1"/>
    <col min="11533" max="11533" width="48.7109375" style="103" customWidth="1"/>
    <col min="11534" max="11534" width="51.140625" style="103" customWidth="1"/>
    <col min="11535" max="11535" width="75.1406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28" style="103" customWidth="1"/>
    <col min="11778" max="11778" width="39.42578125" style="103" customWidth="1"/>
    <col min="11779" max="11779" width="75.140625" style="103" customWidth="1"/>
    <col min="11780" max="11780" width="41.140625" style="103" customWidth="1"/>
    <col min="11781" max="11781" width="75.140625" style="103" customWidth="1"/>
    <col min="11782" max="11782" width="51.140625" style="103" customWidth="1"/>
    <col min="11783" max="11783" width="75.1406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75.140625" style="103" customWidth="1"/>
    <col min="11788" max="11788" width="41.140625" style="103" customWidth="1"/>
    <col min="11789" max="11789" width="48.7109375" style="103" customWidth="1"/>
    <col min="11790" max="11790" width="51.140625" style="103" customWidth="1"/>
    <col min="11791" max="11791" width="75.1406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28" style="103" customWidth="1"/>
    <col min="12034" max="12034" width="39.42578125" style="103" customWidth="1"/>
    <col min="12035" max="12035" width="75.140625" style="103" customWidth="1"/>
    <col min="12036" max="12036" width="41.140625" style="103" customWidth="1"/>
    <col min="12037" max="12037" width="75.140625" style="103" customWidth="1"/>
    <col min="12038" max="12038" width="51.140625" style="103" customWidth="1"/>
    <col min="12039" max="12039" width="75.1406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75.140625" style="103" customWidth="1"/>
    <col min="12044" max="12044" width="41.140625" style="103" customWidth="1"/>
    <col min="12045" max="12045" width="48.7109375" style="103" customWidth="1"/>
    <col min="12046" max="12046" width="51.140625" style="103" customWidth="1"/>
    <col min="12047" max="12047" width="75.1406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28" style="103" customWidth="1"/>
    <col min="12290" max="12290" width="39.42578125" style="103" customWidth="1"/>
    <col min="12291" max="12291" width="75.140625" style="103" customWidth="1"/>
    <col min="12292" max="12292" width="41.140625" style="103" customWidth="1"/>
    <col min="12293" max="12293" width="75.140625" style="103" customWidth="1"/>
    <col min="12294" max="12294" width="51.140625" style="103" customWidth="1"/>
    <col min="12295" max="12295" width="75.1406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75.140625" style="103" customWidth="1"/>
    <col min="12300" max="12300" width="41.140625" style="103" customWidth="1"/>
    <col min="12301" max="12301" width="48.7109375" style="103" customWidth="1"/>
    <col min="12302" max="12302" width="51.140625" style="103" customWidth="1"/>
    <col min="12303" max="12303" width="75.1406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28" style="103" customWidth="1"/>
    <col min="12546" max="12546" width="39.42578125" style="103" customWidth="1"/>
    <col min="12547" max="12547" width="75.140625" style="103" customWidth="1"/>
    <col min="12548" max="12548" width="41.140625" style="103" customWidth="1"/>
    <col min="12549" max="12549" width="75.140625" style="103" customWidth="1"/>
    <col min="12550" max="12550" width="51.140625" style="103" customWidth="1"/>
    <col min="12551" max="12551" width="75.1406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75.140625" style="103" customWidth="1"/>
    <col min="12556" max="12556" width="41.140625" style="103" customWidth="1"/>
    <col min="12557" max="12557" width="48.7109375" style="103" customWidth="1"/>
    <col min="12558" max="12558" width="51.140625" style="103" customWidth="1"/>
    <col min="12559" max="12559" width="75.1406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28" style="103" customWidth="1"/>
    <col min="12802" max="12802" width="39.42578125" style="103" customWidth="1"/>
    <col min="12803" max="12803" width="75.140625" style="103" customWidth="1"/>
    <col min="12804" max="12804" width="41.140625" style="103" customWidth="1"/>
    <col min="12805" max="12805" width="75.140625" style="103" customWidth="1"/>
    <col min="12806" max="12806" width="51.140625" style="103" customWidth="1"/>
    <col min="12807" max="12807" width="75.1406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75.140625" style="103" customWidth="1"/>
    <col min="12812" max="12812" width="41.140625" style="103" customWidth="1"/>
    <col min="12813" max="12813" width="48.7109375" style="103" customWidth="1"/>
    <col min="12814" max="12814" width="51.140625" style="103" customWidth="1"/>
    <col min="12815" max="12815" width="75.1406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28" style="103" customWidth="1"/>
    <col min="13058" max="13058" width="39.42578125" style="103" customWidth="1"/>
    <col min="13059" max="13059" width="75.140625" style="103" customWidth="1"/>
    <col min="13060" max="13060" width="41.140625" style="103" customWidth="1"/>
    <col min="13061" max="13061" width="75.140625" style="103" customWidth="1"/>
    <col min="13062" max="13062" width="51.140625" style="103" customWidth="1"/>
    <col min="13063" max="13063" width="75.1406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75.140625" style="103" customWidth="1"/>
    <col min="13068" max="13068" width="41.140625" style="103" customWidth="1"/>
    <col min="13069" max="13069" width="48.7109375" style="103" customWidth="1"/>
    <col min="13070" max="13070" width="51.140625" style="103" customWidth="1"/>
    <col min="13071" max="13071" width="75.1406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28" style="103" customWidth="1"/>
    <col min="13314" max="13314" width="39.42578125" style="103" customWidth="1"/>
    <col min="13315" max="13315" width="75.140625" style="103" customWidth="1"/>
    <col min="13316" max="13316" width="41.140625" style="103" customWidth="1"/>
    <col min="13317" max="13317" width="75.140625" style="103" customWidth="1"/>
    <col min="13318" max="13318" width="51.140625" style="103" customWidth="1"/>
    <col min="13319" max="13319" width="75.1406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75.140625" style="103" customWidth="1"/>
    <col min="13324" max="13324" width="41.140625" style="103" customWidth="1"/>
    <col min="13325" max="13325" width="48.7109375" style="103" customWidth="1"/>
    <col min="13326" max="13326" width="51.140625" style="103" customWidth="1"/>
    <col min="13327" max="13327" width="75.1406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28" style="103" customWidth="1"/>
    <col min="13570" max="13570" width="39.42578125" style="103" customWidth="1"/>
    <col min="13571" max="13571" width="75.140625" style="103" customWidth="1"/>
    <col min="13572" max="13572" width="41.140625" style="103" customWidth="1"/>
    <col min="13573" max="13573" width="75.140625" style="103" customWidth="1"/>
    <col min="13574" max="13574" width="51.140625" style="103" customWidth="1"/>
    <col min="13575" max="13575" width="75.1406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75.140625" style="103" customWidth="1"/>
    <col min="13580" max="13580" width="41.140625" style="103" customWidth="1"/>
    <col min="13581" max="13581" width="48.7109375" style="103" customWidth="1"/>
    <col min="13582" max="13582" width="51.140625" style="103" customWidth="1"/>
    <col min="13583" max="13583" width="75.1406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28" style="103" customWidth="1"/>
    <col min="13826" max="13826" width="39.42578125" style="103" customWidth="1"/>
    <col min="13827" max="13827" width="75.140625" style="103" customWidth="1"/>
    <col min="13828" max="13828" width="41.140625" style="103" customWidth="1"/>
    <col min="13829" max="13829" width="75.140625" style="103" customWidth="1"/>
    <col min="13830" max="13830" width="51.140625" style="103" customWidth="1"/>
    <col min="13831" max="13831" width="75.1406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75.140625" style="103" customWidth="1"/>
    <col min="13836" max="13836" width="41.140625" style="103" customWidth="1"/>
    <col min="13837" max="13837" width="48.7109375" style="103" customWidth="1"/>
    <col min="13838" max="13838" width="51.140625" style="103" customWidth="1"/>
    <col min="13839" max="13839" width="75.1406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28" style="103" customWidth="1"/>
    <col min="14082" max="14082" width="39.42578125" style="103" customWidth="1"/>
    <col min="14083" max="14083" width="75.140625" style="103" customWidth="1"/>
    <col min="14084" max="14084" width="41.140625" style="103" customWidth="1"/>
    <col min="14085" max="14085" width="75.140625" style="103" customWidth="1"/>
    <col min="14086" max="14086" width="51.140625" style="103" customWidth="1"/>
    <col min="14087" max="14087" width="75.1406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75.140625" style="103" customWidth="1"/>
    <col min="14092" max="14092" width="41.140625" style="103" customWidth="1"/>
    <col min="14093" max="14093" width="48.7109375" style="103" customWidth="1"/>
    <col min="14094" max="14094" width="51.140625" style="103" customWidth="1"/>
    <col min="14095" max="14095" width="75.1406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28" style="103" customWidth="1"/>
    <col min="14338" max="14338" width="39.42578125" style="103" customWidth="1"/>
    <col min="14339" max="14339" width="75.140625" style="103" customWidth="1"/>
    <col min="14340" max="14340" width="41.140625" style="103" customWidth="1"/>
    <col min="14341" max="14341" width="75.140625" style="103" customWidth="1"/>
    <col min="14342" max="14342" width="51.140625" style="103" customWidth="1"/>
    <col min="14343" max="14343" width="75.1406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75.140625" style="103" customWidth="1"/>
    <col min="14348" max="14348" width="41.140625" style="103" customWidth="1"/>
    <col min="14349" max="14349" width="48.7109375" style="103" customWidth="1"/>
    <col min="14350" max="14350" width="51.140625" style="103" customWidth="1"/>
    <col min="14351" max="14351" width="75.1406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28" style="103" customWidth="1"/>
    <col min="14594" max="14594" width="39.42578125" style="103" customWidth="1"/>
    <col min="14595" max="14595" width="75.140625" style="103" customWidth="1"/>
    <col min="14596" max="14596" width="41.140625" style="103" customWidth="1"/>
    <col min="14597" max="14597" width="75.140625" style="103" customWidth="1"/>
    <col min="14598" max="14598" width="51.140625" style="103" customWidth="1"/>
    <col min="14599" max="14599" width="75.1406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75.140625" style="103" customWidth="1"/>
    <col min="14604" max="14604" width="41.140625" style="103" customWidth="1"/>
    <col min="14605" max="14605" width="48.7109375" style="103" customWidth="1"/>
    <col min="14606" max="14606" width="51.140625" style="103" customWidth="1"/>
    <col min="14607" max="14607" width="75.1406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28" style="103" customWidth="1"/>
    <col min="14850" max="14850" width="39.42578125" style="103" customWidth="1"/>
    <col min="14851" max="14851" width="75.140625" style="103" customWidth="1"/>
    <col min="14852" max="14852" width="41.140625" style="103" customWidth="1"/>
    <col min="14853" max="14853" width="75.140625" style="103" customWidth="1"/>
    <col min="14854" max="14854" width="51.140625" style="103" customWidth="1"/>
    <col min="14855" max="14855" width="75.1406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75.140625" style="103" customWidth="1"/>
    <col min="14860" max="14860" width="41.140625" style="103" customWidth="1"/>
    <col min="14861" max="14861" width="48.7109375" style="103" customWidth="1"/>
    <col min="14862" max="14862" width="51.140625" style="103" customWidth="1"/>
    <col min="14863" max="14863" width="75.1406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28" style="103" customWidth="1"/>
    <col min="15106" max="15106" width="39.42578125" style="103" customWidth="1"/>
    <col min="15107" max="15107" width="75.140625" style="103" customWidth="1"/>
    <col min="15108" max="15108" width="41.140625" style="103" customWidth="1"/>
    <col min="15109" max="15109" width="75.140625" style="103" customWidth="1"/>
    <col min="15110" max="15110" width="51.140625" style="103" customWidth="1"/>
    <col min="15111" max="15111" width="75.1406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75.140625" style="103" customWidth="1"/>
    <col min="15116" max="15116" width="41.140625" style="103" customWidth="1"/>
    <col min="15117" max="15117" width="48.7109375" style="103" customWidth="1"/>
    <col min="15118" max="15118" width="51.140625" style="103" customWidth="1"/>
    <col min="15119" max="15119" width="75.1406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28" style="103" customWidth="1"/>
    <col min="15362" max="15362" width="39.42578125" style="103" customWidth="1"/>
    <col min="15363" max="15363" width="75.140625" style="103" customWidth="1"/>
    <col min="15364" max="15364" width="41.140625" style="103" customWidth="1"/>
    <col min="15365" max="15365" width="75.140625" style="103" customWidth="1"/>
    <col min="15366" max="15366" width="51.140625" style="103" customWidth="1"/>
    <col min="15367" max="15367" width="75.1406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75.140625" style="103" customWidth="1"/>
    <col min="15372" max="15372" width="41.140625" style="103" customWidth="1"/>
    <col min="15373" max="15373" width="48.7109375" style="103" customWidth="1"/>
    <col min="15374" max="15374" width="51.140625" style="103" customWidth="1"/>
    <col min="15375" max="15375" width="75.1406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28" style="103" customWidth="1"/>
    <col min="15618" max="15618" width="39.42578125" style="103" customWidth="1"/>
    <col min="15619" max="15619" width="75.140625" style="103" customWidth="1"/>
    <col min="15620" max="15620" width="41.140625" style="103" customWidth="1"/>
    <col min="15621" max="15621" width="75.140625" style="103" customWidth="1"/>
    <col min="15622" max="15622" width="51.140625" style="103" customWidth="1"/>
    <col min="15623" max="15623" width="75.1406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75.140625" style="103" customWidth="1"/>
    <col min="15628" max="15628" width="41.140625" style="103" customWidth="1"/>
    <col min="15629" max="15629" width="48.7109375" style="103" customWidth="1"/>
    <col min="15630" max="15630" width="51.140625" style="103" customWidth="1"/>
    <col min="15631" max="15631" width="75.1406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28" style="103" customWidth="1"/>
    <col min="15874" max="15874" width="39.42578125" style="103" customWidth="1"/>
    <col min="15875" max="15875" width="75.140625" style="103" customWidth="1"/>
    <col min="15876" max="15876" width="41.140625" style="103" customWidth="1"/>
    <col min="15877" max="15877" width="75.140625" style="103" customWidth="1"/>
    <col min="15878" max="15878" width="51.140625" style="103" customWidth="1"/>
    <col min="15879" max="15879" width="75.1406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75.140625" style="103" customWidth="1"/>
    <col min="15884" max="15884" width="41.140625" style="103" customWidth="1"/>
    <col min="15885" max="15885" width="48.7109375" style="103" customWidth="1"/>
    <col min="15886" max="15886" width="51.140625" style="103" customWidth="1"/>
    <col min="15887" max="15887" width="75.1406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28" style="103" customWidth="1"/>
    <col min="16130" max="16130" width="39.42578125" style="103" customWidth="1"/>
    <col min="16131" max="16131" width="75.140625" style="103" customWidth="1"/>
    <col min="16132" max="16132" width="41.140625" style="103" customWidth="1"/>
    <col min="16133" max="16133" width="75.140625" style="103" customWidth="1"/>
    <col min="16134" max="16134" width="51.140625" style="103" customWidth="1"/>
    <col min="16135" max="16135" width="75.1406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75.140625" style="103" customWidth="1"/>
    <col min="16140" max="16140" width="41.140625" style="103" customWidth="1"/>
    <col min="16141" max="16141" width="48.7109375" style="103" customWidth="1"/>
    <col min="16142" max="16142" width="51.140625" style="103" customWidth="1"/>
    <col min="16143" max="16143" width="75.1406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18" s="161" customFormat="1" ht="5.25" hidden="1" customHeight="1">
      <c r="A1" s="334"/>
      <c r="B1" s="335"/>
      <c r="C1" s="336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287"/>
    </row>
    <row r="2" spans="1:18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8" s="252" customFormat="1" ht="75" customHeight="1">
      <c r="A3" s="1034" t="s">
        <v>467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8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8" s="254" customFormat="1" ht="144.75" customHeight="1">
      <c r="A5" s="1041" t="s">
        <v>59</v>
      </c>
      <c r="B5" s="1041"/>
      <c r="C5" s="1041"/>
      <c r="D5" s="1041"/>
      <c r="E5" s="1041"/>
      <c r="F5" s="1041"/>
      <c r="G5" s="1041"/>
      <c r="H5" s="1041"/>
      <c r="I5" s="1041"/>
      <c r="J5" s="1041"/>
      <c r="K5" s="1041"/>
      <c r="L5" s="1041"/>
      <c r="M5" s="1041"/>
      <c r="N5" s="1041"/>
      <c r="O5" s="1041"/>
      <c r="P5" s="1041"/>
      <c r="Q5" s="1041"/>
      <c r="R5" s="288"/>
    </row>
    <row r="6" spans="1:18" ht="6" customHeight="1"/>
    <row r="7" spans="1:18" ht="73.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8" s="294" customFormat="1" ht="82.5" customHeight="1">
      <c r="A8" s="337"/>
      <c r="B8" s="1036" t="s">
        <v>84</v>
      </c>
      <c r="C8" s="1036"/>
      <c r="D8" s="1036"/>
      <c r="E8" s="1036"/>
      <c r="F8" s="1036"/>
      <c r="G8" s="1036"/>
      <c r="H8" s="1036"/>
      <c r="I8" s="1036"/>
      <c r="J8" s="1036" t="s">
        <v>85</v>
      </c>
      <c r="K8" s="1036"/>
      <c r="L8" s="1036"/>
      <c r="M8" s="1036"/>
      <c r="N8" s="1036"/>
      <c r="O8" s="1036"/>
      <c r="P8" s="1036"/>
      <c r="Q8" s="1036"/>
      <c r="R8" s="292"/>
    </row>
    <row r="9" spans="1:18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</row>
    <row r="10" spans="1:18" ht="168" customHeight="1">
      <c r="A10" s="301" t="s">
        <v>418</v>
      </c>
      <c r="B10" s="302">
        <v>139775.23734999998</v>
      </c>
      <c r="C10" s="302">
        <v>1954.41156</v>
      </c>
      <c r="D10" s="302">
        <v>2071.4506000000001</v>
      </c>
      <c r="E10" s="302">
        <v>239.66476</v>
      </c>
      <c r="F10" s="302">
        <v>1865.6571000000001</v>
      </c>
      <c r="G10" s="302">
        <v>86.855609999999999</v>
      </c>
      <c r="H10" s="302">
        <v>21.36364</v>
      </c>
      <c r="I10" s="302">
        <v>146014.64061999999</v>
      </c>
      <c r="J10" s="302">
        <v>342688.82487999997</v>
      </c>
      <c r="K10" s="302">
        <v>14961.129650000001</v>
      </c>
      <c r="L10" s="302">
        <v>1798.65607</v>
      </c>
      <c r="M10" s="302">
        <v>877.45270999999991</v>
      </c>
      <c r="N10" s="302">
        <v>3834.8348722000001</v>
      </c>
      <c r="O10" s="302">
        <v>205.33104999999998</v>
      </c>
      <c r="P10" s="302">
        <v>355.39695</v>
      </c>
      <c r="Q10" s="302">
        <v>364721.62618000002</v>
      </c>
      <c r="R10" s="292"/>
    </row>
    <row r="11" spans="1:18" ht="168" customHeight="1">
      <c r="A11" s="301" t="s">
        <v>419</v>
      </c>
      <c r="B11" s="303">
        <v>57.274749999999997</v>
      </c>
      <c r="C11" s="303">
        <v>0</v>
      </c>
      <c r="D11" s="303">
        <v>0</v>
      </c>
      <c r="E11" s="303">
        <v>0</v>
      </c>
      <c r="F11" s="303">
        <v>0</v>
      </c>
      <c r="G11" s="303">
        <v>0</v>
      </c>
      <c r="H11" s="303">
        <v>0</v>
      </c>
      <c r="I11" s="303">
        <v>57.274749999999997</v>
      </c>
      <c r="J11" s="303">
        <v>938.73397</v>
      </c>
      <c r="K11" s="303">
        <v>59.31429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998.04826000000003</v>
      </c>
      <c r="R11" s="292"/>
    </row>
    <row r="12" spans="1:18" ht="168" customHeight="1">
      <c r="A12" s="301" t="s">
        <v>420</v>
      </c>
      <c r="B12" s="303">
        <v>0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27.44</v>
      </c>
      <c r="I12" s="303">
        <v>27.44</v>
      </c>
      <c r="J12" s="303">
        <v>4.8146100000000001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40.185389999999998</v>
      </c>
      <c r="Q12" s="302">
        <v>45</v>
      </c>
      <c r="R12" s="292"/>
    </row>
    <row r="13" spans="1:18" ht="168" customHeight="1">
      <c r="A13" s="301" t="s">
        <v>421</v>
      </c>
      <c r="B13" s="302">
        <v>69423.698000000004</v>
      </c>
      <c r="C13" s="302">
        <v>3160.7762499999999</v>
      </c>
      <c r="D13" s="302">
        <v>200.98864</v>
      </c>
      <c r="E13" s="302">
        <v>0</v>
      </c>
      <c r="F13" s="302">
        <v>138.46498</v>
      </c>
      <c r="G13" s="302">
        <v>0</v>
      </c>
      <c r="H13" s="302">
        <v>13743.60586</v>
      </c>
      <c r="I13" s="302">
        <v>86667.53373000001</v>
      </c>
      <c r="J13" s="302">
        <v>26401.4162</v>
      </c>
      <c r="K13" s="302">
        <v>2118.3441699999998</v>
      </c>
      <c r="L13" s="302">
        <v>361.59571</v>
      </c>
      <c r="M13" s="302">
        <v>16.745419999999999</v>
      </c>
      <c r="N13" s="302">
        <v>0</v>
      </c>
      <c r="O13" s="302">
        <v>0</v>
      </c>
      <c r="P13" s="302">
        <v>156.82379999999998</v>
      </c>
      <c r="Q13" s="302">
        <v>29054.925299999999</v>
      </c>
      <c r="R13" s="292"/>
    </row>
    <row r="14" spans="1:18" ht="168" customHeight="1">
      <c r="A14" s="301" t="s">
        <v>422</v>
      </c>
      <c r="B14" s="302">
        <v>233872.25153720001</v>
      </c>
      <c r="C14" s="302">
        <v>2250.3646699999999</v>
      </c>
      <c r="D14" s="302">
        <v>1490.3524399999999</v>
      </c>
      <c r="E14" s="302">
        <v>57.28145</v>
      </c>
      <c r="F14" s="302">
        <v>992.21126000000004</v>
      </c>
      <c r="G14" s="302">
        <v>215.4965</v>
      </c>
      <c r="H14" s="302">
        <v>5065.2776900000008</v>
      </c>
      <c r="I14" s="302">
        <v>243943.23555000001</v>
      </c>
      <c r="J14" s="302">
        <v>391355.79863139999</v>
      </c>
      <c r="K14" s="302">
        <v>82479.477900000013</v>
      </c>
      <c r="L14" s="302">
        <v>522.92551000000003</v>
      </c>
      <c r="M14" s="302">
        <v>1338.3854099999999</v>
      </c>
      <c r="N14" s="302">
        <v>5453.0433973999998</v>
      </c>
      <c r="O14" s="302">
        <v>605.59069</v>
      </c>
      <c r="P14" s="302">
        <v>10368.38394</v>
      </c>
      <c r="Q14" s="302">
        <v>492123.60548000003</v>
      </c>
      <c r="R14" s="292"/>
    </row>
    <row r="15" spans="1:18" ht="168" customHeight="1">
      <c r="A15" s="301" t="s">
        <v>423</v>
      </c>
      <c r="B15" s="302">
        <v>27136.850690000003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9362.3555799999995</v>
      </c>
      <c r="I15" s="302">
        <v>36499.206270000002</v>
      </c>
      <c r="J15" s="302">
        <v>3570.4620800000002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22.494900000000001</v>
      </c>
      <c r="Q15" s="302">
        <v>3592.9569799999999</v>
      </c>
      <c r="R15" s="292"/>
    </row>
    <row r="16" spans="1:18" ht="168" customHeight="1">
      <c r="A16" s="301" t="s">
        <v>77</v>
      </c>
      <c r="B16" s="302">
        <v>565667.69690779992</v>
      </c>
      <c r="C16" s="302">
        <v>7374.4173700000001</v>
      </c>
      <c r="D16" s="302">
        <v>2194.7754500000001</v>
      </c>
      <c r="E16" s="302">
        <v>724.31029000000001</v>
      </c>
      <c r="F16" s="302">
        <v>3430.3407699999998</v>
      </c>
      <c r="G16" s="302">
        <v>82537.76238</v>
      </c>
      <c r="H16" s="302">
        <v>108801.27965000001</v>
      </c>
      <c r="I16" s="302">
        <v>770730.58282000001</v>
      </c>
      <c r="J16" s="302">
        <v>1446550.7673712</v>
      </c>
      <c r="K16" s="302">
        <v>61076.953520000003</v>
      </c>
      <c r="L16" s="302">
        <v>13825.90026</v>
      </c>
      <c r="M16" s="302">
        <v>26735.410190000002</v>
      </c>
      <c r="N16" s="302">
        <v>28264.906582800002</v>
      </c>
      <c r="O16" s="302">
        <v>770.58571999999992</v>
      </c>
      <c r="P16" s="302">
        <v>383367.06625999999</v>
      </c>
      <c r="Q16" s="302">
        <v>1960591.5899</v>
      </c>
      <c r="R16" s="292"/>
    </row>
    <row r="17" spans="1:18" ht="168" customHeight="1">
      <c r="A17" s="301" t="s">
        <v>424</v>
      </c>
      <c r="B17" s="302">
        <v>563239.41117820004</v>
      </c>
      <c r="C17" s="302">
        <v>13105.8626</v>
      </c>
      <c r="D17" s="302">
        <v>4304.1573899999994</v>
      </c>
      <c r="E17" s="302">
        <v>308.22642999999999</v>
      </c>
      <c r="F17" s="302">
        <v>9143.2500796000004</v>
      </c>
      <c r="G17" s="302">
        <v>643.72096999999997</v>
      </c>
      <c r="H17" s="302">
        <v>19806.85829</v>
      </c>
      <c r="I17" s="302">
        <v>610551.48694000009</v>
      </c>
      <c r="J17" s="302">
        <v>779281.94505660003</v>
      </c>
      <c r="K17" s="302">
        <v>40378.828493199995</v>
      </c>
      <c r="L17" s="302">
        <v>7815.95255</v>
      </c>
      <c r="M17" s="302">
        <v>2292.3575499999997</v>
      </c>
      <c r="N17" s="302">
        <v>15073.9205212</v>
      </c>
      <c r="O17" s="302">
        <v>4359.3080899999995</v>
      </c>
      <c r="P17" s="302">
        <v>55031.06</v>
      </c>
      <c r="Q17" s="302">
        <v>904233.37228000001</v>
      </c>
      <c r="R17" s="292"/>
    </row>
    <row r="18" spans="1:18" ht="168" customHeight="1">
      <c r="A18" s="301" t="s">
        <v>425</v>
      </c>
      <c r="B18" s="302">
        <v>58698.025062200002</v>
      </c>
      <c r="C18" s="302">
        <v>1056.6694499999999</v>
      </c>
      <c r="D18" s="302">
        <v>102.96843</v>
      </c>
      <c r="E18" s="302">
        <v>38.99783</v>
      </c>
      <c r="F18" s="302">
        <v>98.78295</v>
      </c>
      <c r="G18" s="302">
        <v>69.78616000000001</v>
      </c>
      <c r="H18" s="302">
        <v>600.94782999999995</v>
      </c>
      <c r="I18" s="302">
        <v>60666.177710000004</v>
      </c>
      <c r="J18" s="302">
        <v>59669.669312400001</v>
      </c>
      <c r="K18" s="302">
        <v>2728.4291499999999</v>
      </c>
      <c r="L18" s="302">
        <v>690.73206999999991</v>
      </c>
      <c r="M18" s="302">
        <v>258.03601000000003</v>
      </c>
      <c r="N18" s="302">
        <v>612.12512000000004</v>
      </c>
      <c r="O18" s="302">
        <v>324.28154999999998</v>
      </c>
      <c r="P18" s="302">
        <v>934.69452000000001</v>
      </c>
      <c r="Q18" s="302">
        <v>65217.967729999997</v>
      </c>
      <c r="R18" s="292"/>
    </row>
    <row r="19" spans="1:18" ht="168" customHeight="1">
      <c r="A19" s="301" t="s">
        <v>426</v>
      </c>
      <c r="B19" s="302">
        <v>330635.80979480001</v>
      </c>
      <c r="C19" s="302">
        <v>11169.727239399999</v>
      </c>
      <c r="D19" s="302">
        <v>2471.9920502</v>
      </c>
      <c r="E19" s="302">
        <v>305.84146000000004</v>
      </c>
      <c r="F19" s="302">
        <v>2308.0834082000001</v>
      </c>
      <c r="G19" s="302">
        <v>292.87090000000001</v>
      </c>
      <c r="H19" s="302">
        <v>1307.71155</v>
      </c>
      <c r="I19" s="302">
        <v>348492.03641</v>
      </c>
      <c r="J19" s="302">
        <v>298582.59567979997</v>
      </c>
      <c r="K19" s="302">
        <v>22192.66675</v>
      </c>
      <c r="L19" s="302">
        <v>2237.17751</v>
      </c>
      <c r="M19" s="302">
        <v>1048.19064</v>
      </c>
      <c r="N19" s="302">
        <v>3585.2211499999999</v>
      </c>
      <c r="O19" s="302">
        <v>1331.7239199999999</v>
      </c>
      <c r="P19" s="302">
        <v>2399.1046699999997</v>
      </c>
      <c r="Q19" s="302">
        <v>331376.68031999998</v>
      </c>
      <c r="R19" s="292"/>
    </row>
    <row r="20" spans="1:18" ht="168" customHeight="1">
      <c r="A20" s="301" t="s">
        <v>427</v>
      </c>
      <c r="B20" s="302">
        <v>9743.33158</v>
      </c>
      <c r="C20" s="302">
        <v>39.035069999999997</v>
      </c>
      <c r="D20" s="302">
        <v>0</v>
      </c>
      <c r="E20" s="302">
        <v>0</v>
      </c>
      <c r="F20" s="302">
        <v>93.546279999999996</v>
      </c>
      <c r="G20" s="302">
        <v>0</v>
      </c>
      <c r="H20" s="302">
        <v>2267.94281</v>
      </c>
      <c r="I20" s="302">
        <v>12143.855740000001</v>
      </c>
      <c r="J20" s="302">
        <v>9307.5013900000013</v>
      </c>
      <c r="K20" s="302">
        <v>94.318470000000005</v>
      </c>
      <c r="L20" s="302">
        <v>130.804</v>
      </c>
      <c r="M20" s="302">
        <v>82.202740000000006</v>
      </c>
      <c r="N20" s="302">
        <v>76.365580000000008</v>
      </c>
      <c r="O20" s="302">
        <v>0</v>
      </c>
      <c r="P20" s="302">
        <v>7119.0851700000003</v>
      </c>
      <c r="Q20" s="302">
        <v>16810.27735</v>
      </c>
      <c r="R20" s="292"/>
    </row>
    <row r="21" spans="1:18" ht="168" customHeight="1">
      <c r="A21" s="301" t="s">
        <v>428</v>
      </c>
      <c r="B21" s="302">
        <v>983823.29021239991</v>
      </c>
      <c r="C21" s="302">
        <v>5054.7487499999997</v>
      </c>
      <c r="D21" s="302">
        <v>4415.3788320000003</v>
      </c>
      <c r="E21" s="302">
        <v>656.53502000000003</v>
      </c>
      <c r="F21" s="302">
        <v>16206.3075236</v>
      </c>
      <c r="G21" s="302">
        <v>812.13986999999997</v>
      </c>
      <c r="H21" s="302">
        <v>5934.5310599999993</v>
      </c>
      <c r="I21" s="302">
        <v>1016902.9312999999</v>
      </c>
      <c r="J21" s="302">
        <v>1776698.7824657999</v>
      </c>
      <c r="K21" s="302">
        <v>18813.989415</v>
      </c>
      <c r="L21" s="302">
        <v>10348.4742544</v>
      </c>
      <c r="M21" s="302">
        <v>1079.05808</v>
      </c>
      <c r="N21" s="302">
        <v>19399.502989799999</v>
      </c>
      <c r="O21" s="302">
        <v>1199.8003100000001</v>
      </c>
      <c r="P21" s="302">
        <v>11108.20967</v>
      </c>
      <c r="Q21" s="302">
        <v>1838647.8171999999</v>
      </c>
      <c r="R21" s="292"/>
    </row>
    <row r="22" spans="1:18" ht="168" customHeight="1">
      <c r="A22" s="301" t="s">
        <v>429</v>
      </c>
      <c r="B22" s="302">
        <v>99662.429700000008</v>
      </c>
      <c r="C22" s="302">
        <v>0</v>
      </c>
      <c r="D22" s="302">
        <v>449.79498000000001</v>
      </c>
      <c r="E22" s="302">
        <v>0</v>
      </c>
      <c r="F22" s="302">
        <v>226.2363</v>
      </c>
      <c r="G22" s="302">
        <v>0</v>
      </c>
      <c r="H22" s="302">
        <v>163.041</v>
      </c>
      <c r="I22" s="302">
        <v>100501.50198</v>
      </c>
      <c r="J22" s="302">
        <v>104001.95273</v>
      </c>
      <c r="K22" s="302">
        <v>43.253440000000005</v>
      </c>
      <c r="L22" s="302">
        <v>575.86734999999999</v>
      </c>
      <c r="M22" s="302">
        <v>0</v>
      </c>
      <c r="N22" s="302">
        <v>249.65628000000001</v>
      </c>
      <c r="O22" s="302">
        <v>0</v>
      </c>
      <c r="P22" s="302">
        <v>418.90143999999998</v>
      </c>
      <c r="Q22" s="302">
        <v>105289.63123999999</v>
      </c>
      <c r="R22" s="292"/>
    </row>
    <row r="23" spans="1:18" ht="168" customHeight="1">
      <c r="A23" s="301" t="s">
        <v>430</v>
      </c>
      <c r="B23" s="302">
        <v>2584.0309300000004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357.14884999999998</v>
      </c>
      <c r="I23" s="302">
        <v>2941.1797799999999</v>
      </c>
      <c r="J23" s="302">
        <v>5167.7604499999998</v>
      </c>
      <c r="K23" s="302">
        <v>18.91873</v>
      </c>
      <c r="L23" s="302">
        <v>0</v>
      </c>
      <c r="M23" s="302">
        <v>0</v>
      </c>
      <c r="N23" s="302">
        <v>0</v>
      </c>
      <c r="O23" s="302">
        <v>0</v>
      </c>
      <c r="P23" s="302">
        <v>165.47865999999999</v>
      </c>
      <c r="Q23" s="302">
        <v>5352.1578399999999</v>
      </c>
      <c r="R23" s="292"/>
    </row>
    <row r="24" spans="1:18" ht="168" customHeight="1">
      <c r="A24" s="301" t="s">
        <v>431</v>
      </c>
      <c r="B24" s="302">
        <v>127685.0394768</v>
      </c>
      <c r="C24" s="302">
        <v>1044.1465600000001</v>
      </c>
      <c r="D24" s="302">
        <v>1063.5882199999999</v>
      </c>
      <c r="E24" s="302">
        <v>0</v>
      </c>
      <c r="F24" s="302">
        <v>467.14765999999997</v>
      </c>
      <c r="G24" s="302">
        <v>0</v>
      </c>
      <c r="H24" s="302">
        <v>4723.9919300000001</v>
      </c>
      <c r="I24" s="302">
        <v>134983.91383999999</v>
      </c>
      <c r="J24" s="302">
        <v>104842.93160160001</v>
      </c>
      <c r="K24" s="302">
        <v>2945.9340298000002</v>
      </c>
      <c r="L24" s="302">
        <v>902.77657999999997</v>
      </c>
      <c r="M24" s="302">
        <v>109.87721999999999</v>
      </c>
      <c r="N24" s="302">
        <v>319.36207000000002</v>
      </c>
      <c r="O24" s="302">
        <v>0</v>
      </c>
      <c r="P24" s="302">
        <v>5700.5018499999996</v>
      </c>
      <c r="Q24" s="302">
        <v>114821.38334999999</v>
      </c>
      <c r="R24" s="292"/>
    </row>
    <row r="25" spans="1:18" ht="168" customHeight="1">
      <c r="A25" s="301" t="s">
        <v>432</v>
      </c>
      <c r="B25" s="302">
        <v>0</v>
      </c>
      <c r="C25" s="302">
        <v>0</v>
      </c>
      <c r="D25" s="302">
        <v>0</v>
      </c>
      <c r="E25" s="302">
        <v>0</v>
      </c>
      <c r="F25" s="302">
        <v>0</v>
      </c>
      <c r="G25" s="302">
        <v>0</v>
      </c>
      <c r="H25" s="302">
        <v>0</v>
      </c>
      <c r="I25" s="302">
        <v>0</v>
      </c>
      <c r="J25" s="302">
        <v>0.24609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0.24609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292"/>
    </row>
    <row r="27" spans="1:18" s="215" customFormat="1" ht="297.75" customHeight="1">
      <c r="A27" s="304" t="s">
        <v>434</v>
      </c>
      <c r="B27" s="305">
        <v>0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1883.1667600000001</v>
      </c>
      <c r="I27" s="305">
        <v>1883.1667600000001</v>
      </c>
      <c r="J27" s="305">
        <v>127.95547999999999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869.00644</v>
      </c>
      <c r="Q27" s="305">
        <v>996.96192000000008</v>
      </c>
      <c r="R27" s="306"/>
    </row>
    <row r="28" spans="1:18" s="215" customFormat="1" ht="111.75" customHeight="1">
      <c r="A28" s="338" t="s">
        <v>76</v>
      </c>
      <c r="B28" s="339">
        <f>SUM(B10:B27)</f>
        <v>3212004.3771693995</v>
      </c>
      <c r="C28" s="339">
        <f t="shared" ref="C28:Q28" si="0">SUM(C10:C27)</f>
        <v>46210.159519400004</v>
      </c>
      <c r="D28" s="339">
        <f t="shared" si="0"/>
        <v>18765.447032200002</v>
      </c>
      <c r="E28" s="339">
        <f t="shared" si="0"/>
        <v>2330.8572400000003</v>
      </c>
      <c r="F28" s="339">
        <f t="shared" si="0"/>
        <v>34970.028311399998</v>
      </c>
      <c r="G28" s="339">
        <f t="shared" si="0"/>
        <v>84658.632389999999</v>
      </c>
      <c r="H28" s="339">
        <f t="shared" si="0"/>
        <v>174066.66250000001</v>
      </c>
      <c r="I28" s="339">
        <f t="shared" si="0"/>
        <v>3573006.1642</v>
      </c>
      <c r="J28" s="339">
        <f t="shared" si="0"/>
        <v>5349192.1579987993</v>
      </c>
      <c r="K28" s="339">
        <f t="shared" si="0"/>
        <v>247911.55800800002</v>
      </c>
      <c r="L28" s="339">
        <f t="shared" si="0"/>
        <v>39210.861864400002</v>
      </c>
      <c r="M28" s="339">
        <f t="shared" si="0"/>
        <v>33837.715970000005</v>
      </c>
      <c r="N28" s="339">
        <f t="shared" si="0"/>
        <v>76868.938563399992</v>
      </c>
      <c r="O28" s="339">
        <f t="shared" si="0"/>
        <v>8796.6213299999999</v>
      </c>
      <c r="P28" s="339">
        <f t="shared" si="0"/>
        <v>478056.39366</v>
      </c>
      <c r="Q28" s="339">
        <f t="shared" si="0"/>
        <v>6233874.247419998</v>
      </c>
      <c r="R28" s="306"/>
    </row>
    <row r="29" spans="1:18" ht="27.75" customHeight="1" thickBot="1">
      <c r="A29" s="340"/>
      <c r="B29" s="341"/>
      <c r="C29" s="342"/>
      <c r="D29" s="343"/>
      <c r="E29" s="343"/>
      <c r="F29" s="343"/>
      <c r="G29" s="343"/>
      <c r="H29" s="343"/>
      <c r="I29" s="343"/>
      <c r="J29" s="343"/>
      <c r="K29" s="343"/>
      <c r="L29" s="341"/>
      <c r="M29" s="341"/>
      <c r="N29" s="341"/>
      <c r="O29" s="341"/>
      <c r="P29" s="341"/>
      <c r="Q29" s="341"/>
      <c r="R29" s="292"/>
    </row>
    <row r="30" spans="1:18" ht="87" customHeight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V653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28" style="195" customWidth="1"/>
    <col min="2" max="2" width="45.85546875" style="103" bestFit="1" customWidth="1"/>
    <col min="3" max="3" width="69.42578125" style="289" customWidth="1"/>
    <col min="4" max="4" width="41.140625" style="103" customWidth="1"/>
    <col min="5" max="5" width="69.42578125" style="103" customWidth="1"/>
    <col min="6" max="6" width="51.140625" style="103" customWidth="1"/>
    <col min="7" max="7" width="69.42578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9.42578125" style="103" customWidth="1"/>
    <col min="12" max="12" width="41.140625" style="103" customWidth="1"/>
    <col min="13" max="13" width="69.42578125" style="103" customWidth="1"/>
    <col min="14" max="14" width="51.140625" style="103" customWidth="1"/>
    <col min="15" max="15" width="69.42578125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28" style="103" customWidth="1"/>
    <col min="258" max="258" width="45.85546875" style="103" bestFit="1" customWidth="1"/>
    <col min="259" max="259" width="69.42578125" style="103" customWidth="1"/>
    <col min="260" max="260" width="41.140625" style="103" customWidth="1"/>
    <col min="261" max="261" width="69.42578125" style="103" customWidth="1"/>
    <col min="262" max="262" width="51.140625" style="103" customWidth="1"/>
    <col min="263" max="263" width="69.42578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9.42578125" style="103" customWidth="1"/>
    <col min="268" max="268" width="41.140625" style="103" customWidth="1"/>
    <col min="269" max="269" width="69.42578125" style="103" customWidth="1"/>
    <col min="270" max="270" width="51.140625" style="103" customWidth="1"/>
    <col min="271" max="271" width="69.425781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28" style="103" customWidth="1"/>
    <col min="514" max="514" width="45.85546875" style="103" bestFit="1" customWidth="1"/>
    <col min="515" max="515" width="69.42578125" style="103" customWidth="1"/>
    <col min="516" max="516" width="41.140625" style="103" customWidth="1"/>
    <col min="517" max="517" width="69.42578125" style="103" customWidth="1"/>
    <col min="518" max="518" width="51.140625" style="103" customWidth="1"/>
    <col min="519" max="519" width="69.42578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9.42578125" style="103" customWidth="1"/>
    <col min="524" max="524" width="41.140625" style="103" customWidth="1"/>
    <col min="525" max="525" width="69.42578125" style="103" customWidth="1"/>
    <col min="526" max="526" width="51.140625" style="103" customWidth="1"/>
    <col min="527" max="527" width="69.425781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28" style="103" customWidth="1"/>
    <col min="770" max="770" width="45.85546875" style="103" bestFit="1" customWidth="1"/>
    <col min="771" max="771" width="69.42578125" style="103" customWidth="1"/>
    <col min="772" max="772" width="41.140625" style="103" customWidth="1"/>
    <col min="773" max="773" width="69.42578125" style="103" customWidth="1"/>
    <col min="774" max="774" width="51.140625" style="103" customWidth="1"/>
    <col min="775" max="775" width="69.42578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9.42578125" style="103" customWidth="1"/>
    <col min="780" max="780" width="41.140625" style="103" customWidth="1"/>
    <col min="781" max="781" width="69.42578125" style="103" customWidth="1"/>
    <col min="782" max="782" width="51.140625" style="103" customWidth="1"/>
    <col min="783" max="783" width="69.425781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28" style="103" customWidth="1"/>
    <col min="1026" max="1026" width="45.85546875" style="103" bestFit="1" customWidth="1"/>
    <col min="1027" max="1027" width="69.42578125" style="103" customWidth="1"/>
    <col min="1028" max="1028" width="41.140625" style="103" customWidth="1"/>
    <col min="1029" max="1029" width="69.42578125" style="103" customWidth="1"/>
    <col min="1030" max="1030" width="51.140625" style="103" customWidth="1"/>
    <col min="1031" max="1031" width="69.42578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9.42578125" style="103" customWidth="1"/>
    <col min="1036" max="1036" width="41.140625" style="103" customWidth="1"/>
    <col min="1037" max="1037" width="69.42578125" style="103" customWidth="1"/>
    <col min="1038" max="1038" width="51.140625" style="103" customWidth="1"/>
    <col min="1039" max="1039" width="69.425781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28" style="103" customWidth="1"/>
    <col min="1282" max="1282" width="45.85546875" style="103" bestFit="1" customWidth="1"/>
    <col min="1283" max="1283" width="69.42578125" style="103" customWidth="1"/>
    <col min="1284" max="1284" width="41.140625" style="103" customWidth="1"/>
    <col min="1285" max="1285" width="69.42578125" style="103" customWidth="1"/>
    <col min="1286" max="1286" width="51.140625" style="103" customWidth="1"/>
    <col min="1287" max="1287" width="69.42578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9.42578125" style="103" customWidth="1"/>
    <col min="1292" max="1292" width="41.140625" style="103" customWidth="1"/>
    <col min="1293" max="1293" width="69.42578125" style="103" customWidth="1"/>
    <col min="1294" max="1294" width="51.140625" style="103" customWidth="1"/>
    <col min="1295" max="1295" width="69.425781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28" style="103" customWidth="1"/>
    <col min="1538" max="1538" width="45.85546875" style="103" bestFit="1" customWidth="1"/>
    <col min="1539" max="1539" width="69.42578125" style="103" customWidth="1"/>
    <col min="1540" max="1540" width="41.140625" style="103" customWidth="1"/>
    <col min="1541" max="1541" width="69.42578125" style="103" customWidth="1"/>
    <col min="1542" max="1542" width="51.140625" style="103" customWidth="1"/>
    <col min="1543" max="1543" width="69.42578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9.42578125" style="103" customWidth="1"/>
    <col min="1548" max="1548" width="41.140625" style="103" customWidth="1"/>
    <col min="1549" max="1549" width="69.42578125" style="103" customWidth="1"/>
    <col min="1550" max="1550" width="51.140625" style="103" customWidth="1"/>
    <col min="1551" max="1551" width="69.425781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28" style="103" customWidth="1"/>
    <col min="1794" max="1794" width="45.85546875" style="103" bestFit="1" customWidth="1"/>
    <col min="1795" max="1795" width="69.42578125" style="103" customWidth="1"/>
    <col min="1796" max="1796" width="41.140625" style="103" customWidth="1"/>
    <col min="1797" max="1797" width="69.42578125" style="103" customWidth="1"/>
    <col min="1798" max="1798" width="51.140625" style="103" customWidth="1"/>
    <col min="1799" max="1799" width="69.42578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9.42578125" style="103" customWidth="1"/>
    <col min="1804" max="1804" width="41.140625" style="103" customWidth="1"/>
    <col min="1805" max="1805" width="69.42578125" style="103" customWidth="1"/>
    <col min="1806" max="1806" width="51.140625" style="103" customWidth="1"/>
    <col min="1807" max="1807" width="69.425781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28" style="103" customWidth="1"/>
    <col min="2050" max="2050" width="45.85546875" style="103" bestFit="1" customWidth="1"/>
    <col min="2051" max="2051" width="69.42578125" style="103" customWidth="1"/>
    <col min="2052" max="2052" width="41.140625" style="103" customWidth="1"/>
    <col min="2053" max="2053" width="69.42578125" style="103" customWidth="1"/>
    <col min="2054" max="2054" width="51.140625" style="103" customWidth="1"/>
    <col min="2055" max="2055" width="69.42578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9.42578125" style="103" customWidth="1"/>
    <col min="2060" max="2060" width="41.140625" style="103" customWidth="1"/>
    <col min="2061" max="2061" width="69.42578125" style="103" customWidth="1"/>
    <col min="2062" max="2062" width="51.140625" style="103" customWidth="1"/>
    <col min="2063" max="2063" width="69.425781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28" style="103" customWidth="1"/>
    <col min="2306" max="2306" width="45.85546875" style="103" bestFit="1" customWidth="1"/>
    <col min="2307" max="2307" width="69.42578125" style="103" customWidth="1"/>
    <col min="2308" max="2308" width="41.140625" style="103" customWidth="1"/>
    <col min="2309" max="2309" width="69.42578125" style="103" customWidth="1"/>
    <col min="2310" max="2310" width="51.140625" style="103" customWidth="1"/>
    <col min="2311" max="2311" width="69.42578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9.42578125" style="103" customWidth="1"/>
    <col min="2316" max="2316" width="41.140625" style="103" customWidth="1"/>
    <col min="2317" max="2317" width="69.42578125" style="103" customWidth="1"/>
    <col min="2318" max="2318" width="51.140625" style="103" customWidth="1"/>
    <col min="2319" max="2319" width="69.425781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28" style="103" customWidth="1"/>
    <col min="2562" max="2562" width="45.85546875" style="103" bestFit="1" customWidth="1"/>
    <col min="2563" max="2563" width="69.42578125" style="103" customWidth="1"/>
    <col min="2564" max="2564" width="41.140625" style="103" customWidth="1"/>
    <col min="2565" max="2565" width="69.42578125" style="103" customWidth="1"/>
    <col min="2566" max="2566" width="51.140625" style="103" customWidth="1"/>
    <col min="2567" max="2567" width="69.42578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9.42578125" style="103" customWidth="1"/>
    <col min="2572" max="2572" width="41.140625" style="103" customWidth="1"/>
    <col min="2573" max="2573" width="69.42578125" style="103" customWidth="1"/>
    <col min="2574" max="2574" width="51.140625" style="103" customWidth="1"/>
    <col min="2575" max="2575" width="69.425781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28" style="103" customWidth="1"/>
    <col min="2818" max="2818" width="45.85546875" style="103" bestFit="1" customWidth="1"/>
    <col min="2819" max="2819" width="69.42578125" style="103" customWidth="1"/>
    <col min="2820" max="2820" width="41.140625" style="103" customWidth="1"/>
    <col min="2821" max="2821" width="69.42578125" style="103" customWidth="1"/>
    <col min="2822" max="2822" width="51.140625" style="103" customWidth="1"/>
    <col min="2823" max="2823" width="69.42578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9.42578125" style="103" customWidth="1"/>
    <col min="2828" max="2828" width="41.140625" style="103" customWidth="1"/>
    <col min="2829" max="2829" width="69.42578125" style="103" customWidth="1"/>
    <col min="2830" max="2830" width="51.140625" style="103" customWidth="1"/>
    <col min="2831" max="2831" width="69.425781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28" style="103" customWidth="1"/>
    <col min="3074" max="3074" width="45.85546875" style="103" bestFit="1" customWidth="1"/>
    <col min="3075" max="3075" width="69.42578125" style="103" customWidth="1"/>
    <col min="3076" max="3076" width="41.140625" style="103" customWidth="1"/>
    <col min="3077" max="3077" width="69.42578125" style="103" customWidth="1"/>
    <col min="3078" max="3078" width="51.140625" style="103" customWidth="1"/>
    <col min="3079" max="3079" width="69.42578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9.42578125" style="103" customWidth="1"/>
    <col min="3084" max="3084" width="41.140625" style="103" customWidth="1"/>
    <col min="3085" max="3085" width="69.42578125" style="103" customWidth="1"/>
    <col min="3086" max="3086" width="51.140625" style="103" customWidth="1"/>
    <col min="3087" max="3087" width="69.425781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28" style="103" customWidth="1"/>
    <col min="3330" max="3330" width="45.85546875" style="103" bestFit="1" customWidth="1"/>
    <col min="3331" max="3331" width="69.42578125" style="103" customWidth="1"/>
    <col min="3332" max="3332" width="41.140625" style="103" customWidth="1"/>
    <col min="3333" max="3333" width="69.42578125" style="103" customWidth="1"/>
    <col min="3334" max="3334" width="51.140625" style="103" customWidth="1"/>
    <col min="3335" max="3335" width="69.42578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9.42578125" style="103" customWidth="1"/>
    <col min="3340" max="3340" width="41.140625" style="103" customWidth="1"/>
    <col min="3341" max="3341" width="69.42578125" style="103" customWidth="1"/>
    <col min="3342" max="3342" width="51.140625" style="103" customWidth="1"/>
    <col min="3343" max="3343" width="69.425781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28" style="103" customWidth="1"/>
    <col min="3586" max="3586" width="45.85546875" style="103" bestFit="1" customWidth="1"/>
    <col min="3587" max="3587" width="69.42578125" style="103" customWidth="1"/>
    <col min="3588" max="3588" width="41.140625" style="103" customWidth="1"/>
    <col min="3589" max="3589" width="69.42578125" style="103" customWidth="1"/>
    <col min="3590" max="3590" width="51.140625" style="103" customWidth="1"/>
    <col min="3591" max="3591" width="69.42578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9.42578125" style="103" customWidth="1"/>
    <col min="3596" max="3596" width="41.140625" style="103" customWidth="1"/>
    <col min="3597" max="3597" width="69.42578125" style="103" customWidth="1"/>
    <col min="3598" max="3598" width="51.140625" style="103" customWidth="1"/>
    <col min="3599" max="3599" width="69.425781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28" style="103" customWidth="1"/>
    <col min="3842" max="3842" width="45.85546875" style="103" bestFit="1" customWidth="1"/>
    <col min="3843" max="3843" width="69.42578125" style="103" customWidth="1"/>
    <col min="3844" max="3844" width="41.140625" style="103" customWidth="1"/>
    <col min="3845" max="3845" width="69.42578125" style="103" customWidth="1"/>
    <col min="3846" max="3846" width="51.140625" style="103" customWidth="1"/>
    <col min="3847" max="3847" width="69.42578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9.42578125" style="103" customWidth="1"/>
    <col min="3852" max="3852" width="41.140625" style="103" customWidth="1"/>
    <col min="3853" max="3853" width="69.42578125" style="103" customWidth="1"/>
    <col min="3854" max="3854" width="51.140625" style="103" customWidth="1"/>
    <col min="3855" max="3855" width="69.425781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28" style="103" customWidth="1"/>
    <col min="4098" max="4098" width="45.85546875" style="103" bestFit="1" customWidth="1"/>
    <col min="4099" max="4099" width="69.42578125" style="103" customWidth="1"/>
    <col min="4100" max="4100" width="41.140625" style="103" customWidth="1"/>
    <col min="4101" max="4101" width="69.42578125" style="103" customWidth="1"/>
    <col min="4102" max="4102" width="51.140625" style="103" customWidth="1"/>
    <col min="4103" max="4103" width="69.42578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9.42578125" style="103" customWidth="1"/>
    <col min="4108" max="4108" width="41.140625" style="103" customWidth="1"/>
    <col min="4109" max="4109" width="69.42578125" style="103" customWidth="1"/>
    <col min="4110" max="4110" width="51.140625" style="103" customWidth="1"/>
    <col min="4111" max="4111" width="69.425781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28" style="103" customWidth="1"/>
    <col min="4354" max="4354" width="45.85546875" style="103" bestFit="1" customWidth="1"/>
    <col min="4355" max="4355" width="69.42578125" style="103" customWidth="1"/>
    <col min="4356" max="4356" width="41.140625" style="103" customWidth="1"/>
    <col min="4357" max="4357" width="69.42578125" style="103" customWidth="1"/>
    <col min="4358" max="4358" width="51.140625" style="103" customWidth="1"/>
    <col min="4359" max="4359" width="69.42578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9.42578125" style="103" customWidth="1"/>
    <col min="4364" max="4364" width="41.140625" style="103" customWidth="1"/>
    <col min="4365" max="4365" width="69.42578125" style="103" customWidth="1"/>
    <col min="4366" max="4366" width="51.140625" style="103" customWidth="1"/>
    <col min="4367" max="4367" width="69.425781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28" style="103" customWidth="1"/>
    <col min="4610" max="4610" width="45.85546875" style="103" bestFit="1" customWidth="1"/>
    <col min="4611" max="4611" width="69.42578125" style="103" customWidth="1"/>
    <col min="4612" max="4612" width="41.140625" style="103" customWidth="1"/>
    <col min="4613" max="4613" width="69.42578125" style="103" customWidth="1"/>
    <col min="4614" max="4614" width="51.140625" style="103" customWidth="1"/>
    <col min="4615" max="4615" width="69.42578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9.42578125" style="103" customWidth="1"/>
    <col min="4620" max="4620" width="41.140625" style="103" customWidth="1"/>
    <col min="4621" max="4621" width="69.42578125" style="103" customWidth="1"/>
    <col min="4622" max="4622" width="51.140625" style="103" customWidth="1"/>
    <col min="4623" max="4623" width="69.425781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28" style="103" customWidth="1"/>
    <col min="4866" max="4866" width="45.85546875" style="103" bestFit="1" customWidth="1"/>
    <col min="4867" max="4867" width="69.42578125" style="103" customWidth="1"/>
    <col min="4868" max="4868" width="41.140625" style="103" customWidth="1"/>
    <col min="4869" max="4869" width="69.42578125" style="103" customWidth="1"/>
    <col min="4870" max="4870" width="51.140625" style="103" customWidth="1"/>
    <col min="4871" max="4871" width="69.42578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9.42578125" style="103" customWidth="1"/>
    <col min="4876" max="4876" width="41.140625" style="103" customWidth="1"/>
    <col min="4877" max="4877" width="69.42578125" style="103" customWidth="1"/>
    <col min="4878" max="4878" width="51.140625" style="103" customWidth="1"/>
    <col min="4879" max="4879" width="69.425781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28" style="103" customWidth="1"/>
    <col min="5122" max="5122" width="45.85546875" style="103" bestFit="1" customWidth="1"/>
    <col min="5123" max="5123" width="69.42578125" style="103" customWidth="1"/>
    <col min="5124" max="5124" width="41.140625" style="103" customWidth="1"/>
    <col min="5125" max="5125" width="69.42578125" style="103" customWidth="1"/>
    <col min="5126" max="5126" width="51.140625" style="103" customWidth="1"/>
    <col min="5127" max="5127" width="69.42578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9.42578125" style="103" customWidth="1"/>
    <col min="5132" max="5132" width="41.140625" style="103" customWidth="1"/>
    <col min="5133" max="5133" width="69.42578125" style="103" customWidth="1"/>
    <col min="5134" max="5134" width="51.140625" style="103" customWidth="1"/>
    <col min="5135" max="5135" width="69.425781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28" style="103" customWidth="1"/>
    <col min="5378" max="5378" width="45.85546875" style="103" bestFit="1" customWidth="1"/>
    <col min="5379" max="5379" width="69.42578125" style="103" customWidth="1"/>
    <col min="5380" max="5380" width="41.140625" style="103" customWidth="1"/>
    <col min="5381" max="5381" width="69.42578125" style="103" customWidth="1"/>
    <col min="5382" max="5382" width="51.140625" style="103" customWidth="1"/>
    <col min="5383" max="5383" width="69.42578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9.42578125" style="103" customWidth="1"/>
    <col min="5388" max="5388" width="41.140625" style="103" customWidth="1"/>
    <col min="5389" max="5389" width="69.42578125" style="103" customWidth="1"/>
    <col min="5390" max="5390" width="51.140625" style="103" customWidth="1"/>
    <col min="5391" max="5391" width="69.425781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28" style="103" customWidth="1"/>
    <col min="5634" max="5634" width="45.85546875" style="103" bestFit="1" customWidth="1"/>
    <col min="5635" max="5635" width="69.42578125" style="103" customWidth="1"/>
    <col min="5636" max="5636" width="41.140625" style="103" customWidth="1"/>
    <col min="5637" max="5637" width="69.42578125" style="103" customWidth="1"/>
    <col min="5638" max="5638" width="51.140625" style="103" customWidth="1"/>
    <col min="5639" max="5639" width="69.42578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9.42578125" style="103" customWidth="1"/>
    <col min="5644" max="5644" width="41.140625" style="103" customWidth="1"/>
    <col min="5645" max="5645" width="69.42578125" style="103" customWidth="1"/>
    <col min="5646" max="5646" width="51.140625" style="103" customWidth="1"/>
    <col min="5647" max="5647" width="69.425781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28" style="103" customWidth="1"/>
    <col min="5890" max="5890" width="45.85546875" style="103" bestFit="1" customWidth="1"/>
    <col min="5891" max="5891" width="69.42578125" style="103" customWidth="1"/>
    <col min="5892" max="5892" width="41.140625" style="103" customWidth="1"/>
    <col min="5893" max="5893" width="69.42578125" style="103" customWidth="1"/>
    <col min="5894" max="5894" width="51.140625" style="103" customWidth="1"/>
    <col min="5895" max="5895" width="69.42578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9.42578125" style="103" customWidth="1"/>
    <col min="5900" max="5900" width="41.140625" style="103" customWidth="1"/>
    <col min="5901" max="5901" width="69.42578125" style="103" customWidth="1"/>
    <col min="5902" max="5902" width="51.140625" style="103" customWidth="1"/>
    <col min="5903" max="5903" width="69.425781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28" style="103" customWidth="1"/>
    <col min="6146" max="6146" width="45.85546875" style="103" bestFit="1" customWidth="1"/>
    <col min="6147" max="6147" width="69.42578125" style="103" customWidth="1"/>
    <col min="6148" max="6148" width="41.140625" style="103" customWidth="1"/>
    <col min="6149" max="6149" width="69.42578125" style="103" customWidth="1"/>
    <col min="6150" max="6150" width="51.140625" style="103" customWidth="1"/>
    <col min="6151" max="6151" width="69.42578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9.42578125" style="103" customWidth="1"/>
    <col min="6156" max="6156" width="41.140625" style="103" customWidth="1"/>
    <col min="6157" max="6157" width="69.42578125" style="103" customWidth="1"/>
    <col min="6158" max="6158" width="51.140625" style="103" customWidth="1"/>
    <col min="6159" max="6159" width="69.425781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28" style="103" customWidth="1"/>
    <col min="6402" max="6402" width="45.85546875" style="103" bestFit="1" customWidth="1"/>
    <col min="6403" max="6403" width="69.42578125" style="103" customWidth="1"/>
    <col min="6404" max="6404" width="41.140625" style="103" customWidth="1"/>
    <col min="6405" max="6405" width="69.42578125" style="103" customWidth="1"/>
    <col min="6406" max="6406" width="51.140625" style="103" customWidth="1"/>
    <col min="6407" max="6407" width="69.42578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9.42578125" style="103" customWidth="1"/>
    <col min="6412" max="6412" width="41.140625" style="103" customWidth="1"/>
    <col min="6413" max="6413" width="69.42578125" style="103" customWidth="1"/>
    <col min="6414" max="6414" width="51.140625" style="103" customWidth="1"/>
    <col min="6415" max="6415" width="69.425781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28" style="103" customWidth="1"/>
    <col min="6658" max="6658" width="45.85546875" style="103" bestFit="1" customWidth="1"/>
    <col min="6659" max="6659" width="69.42578125" style="103" customWidth="1"/>
    <col min="6660" max="6660" width="41.140625" style="103" customWidth="1"/>
    <col min="6661" max="6661" width="69.42578125" style="103" customWidth="1"/>
    <col min="6662" max="6662" width="51.140625" style="103" customWidth="1"/>
    <col min="6663" max="6663" width="69.42578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9.42578125" style="103" customWidth="1"/>
    <col min="6668" max="6668" width="41.140625" style="103" customWidth="1"/>
    <col min="6669" max="6669" width="69.42578125" style="103" customWidth="1"/>
    <col min="6670" max="6670" width="51.140625" style="103" customWidth="1"/>
    <col min="6671" max="6671" width="69.425781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28" style="103" customWidth="1"/>
    <col min="6914" max="6914" width="45.85546875" style="103" bestFit="1" customWidth="1"/>
    <col min="6915" max="6915" width="69.42578125" style="103" customWidth="1"/>
    <col min="6916" max="6916" width="41.140625" style="103" customWidth="1"/>
    <col min="6917" max="6917" width="69.42578125" style="103" customWidth="1"/>
    <col min="6918" max="6918" width="51.140625" style="103" customWidth="1"/>
    <col min="6919" max="6919" width="69.42578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9.42578125" style="103" customWidth="1"/>
    <col min="6924" max="6924" width="41.140625" style="103" customWidth="1"/>
    <col min="6925" max="6925" width="69.42578125" style="103" customWidth="1"/>
    <col min="6926" max="6926" width="51.140625" style="103" customWidth="1"/>
    <col min="6927" max="6927" width="69.425781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28" style="103" customWidth="1"/>
    <col min="7170" max="7170" width="45.85546875" style="103" bestFit="1" customWidth="1"/>
    <col min="7171" max="7171" width="69.42578125" style="103" customWidth="1"/>
    <col min="7172" max="7172" width="41.140625" style="103" customWidth="1"/>
    <col min="7173" max="7173" width="69.42578125" style="103" customWidth="1"/>
    <col min="7174" max="7174" width="51.140625" style="103" customWidth="1"/>
    <col min="7175" max="7175" width="69.42578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9.42578125" style="103" customWidth="1"/>
    <col min="7180" max="7180" width="41.140625" style="103" customWidth="1"/>
    <col min="7181" max="7181" width="69.42578125" style="103" customWidth="1"/>
    <col min="7182" max="7182" width="51.140625" style="103" customWidth="1"/>
    <col min="7183" max="7183" width="69.425781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28" style="103" customWidth="1"/>
    <col min="7426" max="7426" width="45.85546875" style="103" bestFit="1" customWidth="1"/>
    <col min="7427" max="7427" width="69.42578125" style="103" customWidth="1"/>
    <col min="7428" max="7428" width="41.140625" style="103" customWidth="1"/>
    <col min="7429" max="7429" width="69.42578125" style="103" customWidth="1"/>
    <col min="7430" max="7430" width="51.140625" style="103" customWidth="1"/>
    <col min="7431" max="7431" width="69.42578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9.42578125" style="103" customWidth="1"/>
    <col min="7436" max="7436" width="41.140625" style="103" customWidth="1"/>
    <col min="7437" max="7437" width="69.42578125" style="103" customWidth="1"/>
    <col min="7438" max="7438" width="51.140625" style="103" customWidth="1"/>
    <col min="7439" max="7439" width="69.425781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28" style="103" customWidth="1"/>
    <col min="7682" max="7682" width="45.85546875" style="103" bestFit="1" customWidth="1"/>
    <col min="7683" max="7683" width="69.42578125" style="103" customWidth="1"/>
    <col min="7684" max="7684" width="41.140625" style="103" customWidth="1"/>
    <col min="7685" max="7685" width="69.42578125" style="103" customWidth="1"/>
    <col min="7686" max="7686" width="51.140625" style="103" customWidth="1"/>
    <col min="7687" max="7687" width="69.42578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9.42578125" style="103" customWidth="1"/>
    <col min="7692" max="7692" width="41.140625" style="103" customWidth="1"/>
    <col min="7693" max="7693" width="69.42578125" style="103" customWidth="1"/>
    <col min="7694" max="7694" width="51.140625" style="103" customWidth="1"/>
    <col min="7695" max="7695" width="69.425781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28" style="103" customWidth="1"/>
    <col min="7938" max="7938" width="45.85546875" style="103" bestFit="1" customWidth="1"/>
    <col min="7939" max="7939" width="69.42578125" style="103" customWidth="1"/>
    <col min="7940" max="7940" width="41.140625" style="103" customWidth="1"/>
    <col min="7941" max="7941" width="69.42578125" style="103" customWidth="1"/>
    <col min="7942" max="7942" width="51.140625" style="103" customWidth="1"/>
    <col min="7943" max="7943" width="69.42578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9.42578125" style="103" customWidth="1"/>
    <col min="7948" max="7948" width="41.140625" style="103" customWidth="1"/>
    <col min="7949" max="7949" width="69.42578125" style="103" customWidth="1"/>
    <col min="7950" max="7950" width="51.140625" style="103" customWidth="1"/>
    <col min="7951" max="7951" width="69.425781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28" style="103" customWidth="1"/>
    <col min="8194" max="8194" width="45.85546875" style="103" bestFit="1" customWidth="1"/>
    <col min="8195" max="8195" width="69.42578125" style="103" customWidth="1"/>
    <col min="8196" max="8196" width="41.140625" style="103" customWidth="1"/>
    <col min="8197" max="8197" width="69.42578125" style="103" customWidth="1"/>
    <col min="8198" max="8198" width="51.140625" style="103" customWidth="1"/>
    <col min="8199" max="8199" width="69.42578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9.42578125" style="103" customWidth="1"/>
    <col min="8204" max="8204" width="41.140625" style="103" customWidth="1"/>
    <col min="8205" max="8205" width="69.42578125" style="103" customWidth="1"/>
    <col min="8206" max="8206" width="51.140625" style="103" customWidth="1"/>
    <col min="8207" max="8207" width="69.425781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28" style="103" customWidth="1"/>
    <col min="8450" max="8450" width="45.85546875" style="103" bestFit="1" customWidth="1"/>
    <col min="8451" max="8451" width="69.42578125" style="103" customWidth="1"/>
    <col min="8452" max="8452" width="41.140625" style="103" customWidth="1"/>
    <col min="8453" max="8453" width="69.42578125" style="103" customWidth="1"/>
    <col min="8454" max="8454" width="51.140625" style="103" customWidth="1"/>
    <col min="8455" max="8455" width="69.42578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9.42578125" style="103" customWidth="1"/>
    <col min="8460" max="8460" width="41.140625" style="103" customWidth="1"/>
    <col min="8461" max="8461" width="69.42578125" style="103" customWidth="1"/>
    <col min="8462" max="8462" width="51.140625" style="103" customWidth="1"/>
    <col min="8463" max="8463" width="69.425781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28" style="103" customWidth="1"/>
    <col min="8706" max="8706" width="45.85546875" style="103" bestFit="1" customWidth="1"/>
    <col min="8707" max="8707" width="69.42578125" style="103" customWidth="1"/>
    <col min="8708" max="8708" width="41.140625" style="103" customWidth="1"/>
    <col min="8709" max="8709" width="69.42578125" style="103" customWidth="1"/>
    <col min="8710" max="8710" width="51.140625" style="103" customWidth="1"/>
    <col min="8711" max="8711" width="69.42578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9.42578125" style="103" customWidth="1"/>
    <col min="8716" max="8716" width="41.140625" style="103" customWidth="1"/>
    <col min="8717" max="8717" width="69.42578125" style="103" customWidth="1"/>
    <col min="8718" max="8718" width="51.140625" style="103" customWidth="1"/>
    <col min="8719" max="8719" width="69.425781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28" style="103" customWidth="1"/>
    <col min="8962" max="8962" width="45.85546875" style="103" bestFit="1" customWidth="1"/>
    <col min="8963" max="8963" width="69.42578125" style="103" customWidth="1"/>
    <col min="8964" max="8964" width="41.140625" style="103" customWidth="1"/>
    <col min="8965" max="8965" width="69.42578125" style="103" customWidth="1"/>
    <col min="8966" max="8966" width="51.140625" style="103" customWidth="1"/>
    <col min="8967" max="8967" width="69.42578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9.42578125" style="103" customWidth="1"/>
    <col min="8972" max="8972" width="41.140625" style="103" customWidth="1"/>
    <col min="8973" max="8973" width="69.42578125" style="103" customWidth="1"/>
    <col min="8974" max="8974" width="51.140625" style="103" customWidth="1"/>
    <col min="8975" max="8975" width="69.425781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28" style="103" customWidth="1"/>
    <col min="9218" max="9218" width="45.85546875" style="103" bestFit="1" customWidth="1"/>
    <col min="9219" max="9219" width="69.42578125" style="103" customWidth="1"/>
    <col min="9220" max="9220" width="41.140625" style="103" customWidth="1"/>
    <col min="9221" max="9221" width="69.42578125" style="103" customWidth="1"/>
    <col min="9222" max="9222" width="51.140625" style="103" customWidth="1"/>
    <col min="9223" max="9223" width="69.42578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9.42578125" style="103" customWidth="1"/>
    <col min="9228" max="9228" width="41.140625" style="103" customWidth="1"/>
    <col min="9229" max="9229" width="69.42578125" style="103" customWidth="1"/>
    <col min="9230" max="9230" width="51.140625" style="103" customWidth="1"/>
    <col min="9231" max="9231" width="69.425781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28" style="103" customWidth="1"/>
    <col min="9474" max="9474" width="45.85546875" style="103" bestFit="1" customWidth="1"/>
    <col min="9475" max="9475" width="69.42578125" style="103" customWidth="1"/>
    <col min="9476" max="9476" width="41.140625" style="103" customWidth="1"/>
    <col min="9477" max="9477" width="69.42578125" style="103" customWidth="1"/>
    <col min="9478" max="9478" width="51.140625" style="103" customWidth="1"/>
    <col min="9479" max="9479" width="69.42578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9.42578125" style="103" customWidth="1"/>
    <col min="9484" max="9484" width="41.140625" style="103" customWidth="1"/>
    <col min="9485" max="9485" width="69.42578125" style="103" customWidth="1"/>
    <col min="9486" max="9486" width="51.140625" style="103" customWidth="1"/>
    <col min="9487" max="9487" width="69.425781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28" style="103" customWidth="1"/>
    <col min="9730" max="9730" width="45.85546875" style="103" bestFit="1" customWidth="1"/>
    <col min="9731" max="9731" width="69.42578125" style="103" customWidth="1"/>
    <col min="9732" max="9732" width="41.140625" style="103" customWidth="1"/>
    <col min="9733" max="9733" width="69.42578125" style="103" customWidth="1"/>
    <col min="9734" max="9734" width="51.140625" style="103" customWidth="1"/>
    <col min="9735" max="9735" width="69.42578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9.42578125" style="103" customWidth="1"/>
    <col min="9740" max="9740" width="41.140625" style="103" customWidth="1"/>
    <col min="9741" max="9741" width="69.42578125" style="103" customWidth="1"/>
    <col min="9742" max="9742" width="51.140625" style="103" customWidth="1"/>
    <col min="9743" max="9743" width="69.425781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28" style="103" customWidth="1"/>
    <col min="9986" max="9986" width="45.85546875" style="103" bestFit="1" customWidth="1"/>
    <col min="9987" max="9987" width="69.42578125" style="103" customWidth="1"/>
    <col min="9988" max="9988" width="41.140625" style="103" customWidth="1"/>
    <col min="9989" max="9989" width="69.42578125" style="103" customWidth="1"/>
    <col min="9990" max="9990" width="51.140625" style="103" customWidth="1"/>
    <col min="9991" max="9991" width="69.42578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9.42578125" style="103" customWidth="1"/>
    <col min="9996" max="9996" width="41.140625" style="103" customWidth="1"/>
    <col min="9997" max="9997" width="69.42578125" style="103" customWidth="1"/>
    <col min="9998" max="9998" width="51.140625" style="103" customWidth="1"/>
    <col min="9999" max="9999" width="69.425781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28" style="103" customWidth="1"/>
    <col min="10242" max="10242" width="45.85546875" style="103" bestFit="1" customWidth="1"/>
    <col min="10243" max="10243" width="69.42578125" style="103" customWidth="1"/>
    <col min="10244" max="10244" width="41.140625" style="103" customWidth="1"/>
    <col min="10245" max="10245" width="69.42578125" style="103" customWidth="1"/>
    <col min="10246" max="10246" width="51.140625" style="103" customWidth="1"/>
    <col min="10247" max="10247" width="69.42578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9.42578125" style="103" customWidth="1"/>
    <col min="10252" max="10252" width="41.140625" style="103" customWidth="1"/>
    <col min="10253" max="10253" width="69.42578125" style="103" customWidth="1"/>
    <col min="10254" max="10254" width="51.140625" style="103" customWidth="1"/>
    <col min="10255" max="10255" width="69.425781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28" style="103" customWidth="1"/>
    <col min="10498" max="10498" width="45.85546875" style="103" bestFit="1" customWidth="1"/>
    <col min="10499" max="10499" width="69.42578125" style="103" customWidth="1"/>
    <col min="10500" max="10500" width="41.140625" style="103" customWidth="1"/>
    <col min="10501" max="10501" width="69.42578125" style="103" customWidth="1"/>
    <col min="10502" max="10502" width="51.140625" style="103" customWidth="1"/>
    <col min="10503" max="10503" width="69.42578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9.42578125" style="103" customWidth="1"/>
    <col min="10508" max="10508" width="41.140625" style="103" customWidth="1"/>
    <col min="10509" max="10509" width="69.42578125" style="103" customWidth="1"/>
    <col min="10510" max="10510" width="51.140625" style="103" customWidth="1"/>
    <col min="10511" max="10511" width="69.425781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28" style="103" customWidth="1"/>
    <col min="10754" max="10754" width="45.85546875" style="103" bestFit="1" customWidth="1"/>
    <col min="10755" max="10755" width="69.42578125" style="103" customWidth="1"/>
    <col min="10756" max="10756" width="41.140625" style="103" customWidth="1"/>
    <col min="10757" max="10757" width="69.42578125" style="103" customWidth="1"/>
    <col min="10758" max="10758" width="51.140625" style="103" customWidth="1"/>
    <col min="10759" max="10759" width="69.42578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9.42578125" style="103" customWidth="1"/>
    <col min="10764" max="10764" width="41.140625" style="103" customWidth="1"/>
    <col min="10765" max="10765" width="69.42578125" style="103" customWidth="1"/>
    <col min="10766" max="10766" width="51.140625" style="103" customWidth="1"/>
    <col min="10767" max="10767" width="69.425781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28" style="103" customWidth="1"/>
    <col min="11010" max="11010" width="45.85546875" style="103" bestFit="1" customWidth="1"/>
    <col min="11011" max="11011" width="69.42578125" style="103" customWidth="1"/>
    <col min="11012" max="11012" width="41.140625" style="103" customWidth="1"/>
    <col min="11013" max="11013" width="69.42578125" style="103" customWidth="1"/>
    <col min="11014" max="11014" width="51.140625" style="103" customWidth="1"/>
    <col min="11015" max="11015" width="69.42578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9.42578125" style="103" customWidth="1"/>
    <col min="11020" max="11020" width="41.140625" style="103" customWidth="1"/>
    <col min="11021" max="11021" width="69.42578125" style="103" customWidth="1"/>
    <col min="11022" max="11022" width="51.140625" style="103" customWidth="1"/>
    <col min="11023" max="11023" width="69.425781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28" style="103" customWidth="1"/>
    <col min="11266" max="11266" width="45.85546875" style="103" bestFit="1" customWidth="1"/>
    <col min="11267" max="11267" width="69.42578125" style="103" customWidth="1"/>
    <col min="11268" max="11268" width="41.140625" style="103" customWidth="1"/>
    <col min="11269" max="11269" width="69.42578125" style="103" customWidth="1"/>
    <col min="11270" max="11270" width="51.140625" style="103" customWidth="1"/>
    <col min="11271" max="11271" width="69.42578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9.42578125" style="103" customWidth="1"/>
    <col min="11276" max="11276" width="41.140625" style="103" customWidth="1"/>
    <col min="11277" max="11277" width="69.42578125" style="103" customWidth="1"/>
    <col min="11278" max="11278" width="51.140625" style="103" customWidth="1"/>
    <col min="11279" max="11279" width="69.425781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28" style="103" customWidth="1"/>
    <col min="11522" max="11522" width="45.85546875" style="103" bestFit="1" customWidth="1"/>
    <col min="11523" max="11523" width="69.42578125" style="103" customWidth="1"/>
    <col min="11524" max="11524" width="41.140625" style="103" customWidth="1"/>
    <col min="11525" max="11525" width="69.42578125" style="103" customWidth="1"/>
    <col min="11526" max="11526" width="51.140625" style="103" customWidth="1"/>
    <col min="11527" max="11527" width="69.42578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9.42578125" style="103" customWidth="1"/>
    <col min="11532" max="11532" width="41.140625" style="103" customWidth="1"/>
    <col min="11533" max="11533" width="69.42578125" style="103" customWidth="1"/>
    <col min="11534" max="11534" width="51.140625" style="103" customWidth="1"/>
    <col min="11535" max="11535" width="69.425781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28" style="103" customWidth="1"/>
    <col min="11778" max="11778" width="45.85546875" style="103" bestFit="1" customWidth="1"/>
    <col min="11779" max="11779" width="69.42578125" style="103" customWidth="1"/>
    <col min="11780" max="11780" width="41.140625" style="103" customWidth="1"/>
    <col min="11781" max="11781" width="69.42578125" style="103" customWidth="1"/>
    <col min="11782" max="11782" width="51.140625" style="103" customWidth="1"/>
    <col min="11783" max="11783" width="69.42578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9.42578125" style="103" customWidth="1"/>
    <col min="11788" max="11788" width="41.140625" style="103" customWidth="1"/>
    <col min="11789" max="11789" width="69.42578125" style="103" customWidth="1"/>
    <col min="11790" max="11790" width="51.140625" style="103" customWidth="1"/>
    <col min="11791" max="11791" width="69.425781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28" style="103" customWidth="1"/>
    <col min="12034" max="12034" width="45.85546875" style="103" bestFit="1" customWidth="1"/>
    <col min="12035" max="12035" width="69.42578125" style="103" customWidth="1"/>
    <col min="12036" max="12036" width="41.140625" style="103" customWidth="1"/>
    <col min="12037" max="12037" width="69.42578125" style="103" customWidth="1"/>
    <col min="12038" max="12038" width="51.140625" style="103" customWidth="1"/>
    <col min="12039" max="12039" width="69.42578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9.42578125" style="103" customWidth="1"/>
    <col min="12044" max="12044" width="41.140625" style="103" customWidth="1"/>
    <col min="12045" max="12045" width="69.42578125" style="103" customWidth="1"/>
    <col min="12046" max="12046" width="51.140625" style="103" customWidth="1"/>
    <col min="12047" max="12047" width="69.425781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28" style="103" customWidth="1"/>
    <col min="12290" max="12290" width="45.85546875" style="103" bestFit="1" customWidth="1"/>
    <col min="12291" max="12291" width="69.42578125" style="103" customWidth="1"/>
    <col min="12292" max="12292" width="41.140625" style="103" customWidth="1"/>
    <col min="12293" max="12293" width="69.42578125" style="103" customWidth="1"/>
    <col min="12294" max="12294" width="51.140625" style="103" customWidth="1"/>
    <col min="12295" max="12295" width="69.42578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9.42578125" style="103" customWidth="1"/>
    <col min="12300" max="12300" width="41.140625" style="103" customWidth="1"/>
    <col min="12301" max="12301" width="69.42578125" style="103" customWidth="1"/>
    <col min="12302" max="12302" width="51.140625" style="103" customWidth="1"/>
    <col min="12303" max="12303" width="69.425781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28" style="103" customWidth="1"/>
    <col min="12546" max="12546" width="45.85546875" style="103" bestFit="1" customWidth="1"/>
    <col min="12547" max="12547" width="69.42578125" style="103" customWidth="1"/>
    <col min="12548" max="12548" width="41.140625" style="103" customWidth="1"/>
    <col min="12549" max="12549" width="69.42578125" style="103" customWidth="1"/>
    <col min="12550" max="12550" width="51.140625" style="103" customWidth="1"/>
    <col min="12551" max="12551" width="69.42578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9.42578125" style="103" customWidth="1"/>
    <col min="12556" max="12556" width="41.140625" style="103" customWidth="1"/>
    <col min="12557" max="12557" width="69.42578125" style="103" customWidth="1"/>
    <col min="12558" max="12558" width="51.140625" style="103" customWidth="1"/>
    <col min="12559" max="12559" width="69.425781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28" style="103" customWidth="1"/>
    <col min="12802" max="12802" width="45.85546875" style="103" bestFit="1" customWidth="1"/>
    <col min="12803" max="12803" width="69.42578125" style="103" customWidth="1"/>
    <col min="12804" max="12804" width="41.140625" style="103" customWidth="1"/>
    <col min="12805" max="12805" width="69.42578125" style="103" customWidth="1"/>
    <col min="12806" max="12806" width="51.140625" style="103" customWidth="1"/>
    <col min="12807" max="12807" width="69.42578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9.42578125" style="103" customWidth="1"/>
    <col min="12812" max="12812" width="41.140625" style="103" customWidth="1"/>
    <col min="12813" max="12813" width="69.42578125" style="103" customWidth="1"/>
    <col min="12814" max="12814" width="51.140625" style="103" customWidth="1"/>
    <col min="12815" max="12815" width="69.425781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28" style="103" customWidth="1"/>
    <col min="13058" max="13058" width="45.85546875" style="103" bestFit="1" customWidth="1"/>
    <col min="13059" max="13059" width="69.42578125" style="103" customWidth="1"/>
    <col min="13060" max="13060" width="41.140625" style="103" customWidth="1"/>
    <col min="13061" max="13061" width="69.42578125" style="103" customWidth="1"/>
    <col min="13062" max="13062" width="51.140625" style="103" customWidth="1"/>
    <col min="13063" max="13063" width="69.42578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9.42578125" style="103" customWidth="1"/>
    <col min="13068" max="13068" width="41.140625" style="103" customWidth="1"/>
    <col min="13069" max="13069" width="69.42578125" style="103" customWidth="1"/>
    <col min="13070" max="13070" width="51.140625" style="103" customWidth="1"/>
    <col min="13071" max="13071" width="69.425781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28" style="103" customWidth="1"/>
    <col min="13314" max="13314" width="45.85546875" style="103" bestFit="1" customWidth="1"/>
    <col min="13315" max="13315" width="69.42578125" style="103" customWidth="1"/>
    <col min="13316" max="13316" width="41.140625" style="103" customWidth="1"/>
    <col min="13317" max="13317" width="69.42578125" style="103" customWidth="1"/>
    <col min="13318" max="13318" width="51.140625" style="103" customWidth="1"/>
    <col min="13319" max="13319" width="69.42578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9.42578125" style="103" customWidth="1"/>
    <col min="13324" max="13324" width="41.140625" style="103" customWidth="1"/>
    <col min="13325" max="13325" width="69.42578125" style="103" customWidth="1"/>
    <col min="13326" max="13326" width="51.140625" style="103" customWidth="1"/>
    <col min="13327" max="13327" width="69.425781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28" style="103" customWidth="1"/>
    <col min="13570" max="13570" width="45.85546875" style="103" bestFit="1" customWidth="1"/>
    <col min="13571" max="13571" width="69.42578125" style="103" customWidth="1"/>
    <col min="13572" max="13572" width="41.140625" style="103" customWidth="1"/>
    <col min="13573" max="13573" width="69.42578125" style="103" customWidth="1"/>
    <col min="13574" max="13574" width="51.140625" style="103" customWidth="1"/>
    <col min="13575" max="13575" width="69.42578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9.42578125" style="103" customWidth="1"/>
    <col min="13580" max="13580" width="41.140625" style="103" customWidth="1"/>
    <col min="13581" max="13581" width="69.42578125" style="103" customWidth="1"/>
    <col min="13582" max="13582" width="51.140625" style="103" customWidth="1"/>
    <col min="13583" max="13583" width="69.425781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28" style="103" customWidth="1"/>
    <col min="13826" max="13826" width="45.85546875" style="103" bestFit="1" customWidth="1"/>
    <col min="13827" max="13827" width="69.42578125" style="103" customWidth="1"/>
    <col min="13828" max="13828" width="41.140625" style="103" customWidth="1"/>
    <col min="13829" max="13829" width="69.42578125" style="103" customWidth="1"/>
    <col min="13830" max="13830" width="51.140625" style="103" customWidth="1"/>
    <col min="13831" max="13831" width="69.42578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9.42578125" style="103" customWidth="1"/>
    <col min="13836" max="13836" width="41.140625" style="103" customWidth="1"/>
    <col min="13837" max="13837" width="69.42578125" style="103" customWidth="1"/>
    <col min="13838" max="13838" width="51.140625" style="103" customWidth="1"/>
    <col min="13839" max="13839" width="69.425781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28" style="103" customWidth="1"/>
    <col min="14082" max="14082" width="45.85546875" style="103" bestFit="1" customWidth="1"/>
    <col min="14083" max="14083" width="69.42578125" style="103" customWidth="1"/>
    <col min="14084" max="14084" width="41.140625" style="103" customWidth="1"/>
    <col min="14085" max="14085" width="69.42578125" style="103" customWidth="1"/>
    <col min="14086" max="14086" width="51.140625" style="103" customWidth="1"/>
    <col min="14087" max="14087" width="69.42578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9.42578125" style="103" customWidth="1"/>
    <col min="14092" max="14092" width="41.140625" style="103" customWidth="1"/>
    <col min="14093" max="14093" width="69.42578125" style="103" customWidth="1"/>
    <col min="14094" max="14094" width="51.140625" style="103" customWidth="1"/>
    <col min="14095" max="14095" width="69.425781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28" style="103" customWidth="1"/>
    <col min="14338" max="14338" width="45.85546875" style="103" bestFit="1" customWidth="1"/>
    <col min="14339" max="14339" width="69.42578125" style="103" customWidth="1"/>
    <col min="14340" max="14340" width="41.140625" style="103" customWidth="1"/>
    <col min="14341" max="14341" width="69.42578125" style="103" customWidth="1"/>
    <col min="14342" max="14342" width="51.140625" style="103" customWidth="1"/>
    <col min="14343" max="14343" width="69.42578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9.42578125" style="103" customWidth="1"/>
    <col min="14348" max="14348" width="41.140625" style="103" customWidth="1"/>
    <col min="14349" max="14349" width="69.42578125" style="103" customWidth="1"/>
    <col min="14350" max="14350" width="51.140625" style="103" customWidth="1"/>
    <col min="14351" max="14351" width="69.425781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28" style="103" customWidth="1"/>
    <col min="14594" max="14594" width="45.85546875" style="103" bestFit="1" customWidth="1"/>
    <col min="14595" max="14595" width="69.42578125" style="103" customWidth="1"/>
    <col min="14596" max="14596" width="41.140625" style="103" customWidth="1"/>
    <col min="14597" max="14597" width="69.42578125" style="103" customWidth="1"/>
    <col min="14598" max="14598" width="51.140625" style="103" customWidth="1"/>
    <col min="14599" max="14599" width="69.42578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9.42578125" style="103" customWidth="1"/>
    <col min="14604" max="14604" width="41.140625" style="103" customWidth="1"/>
    <col min="14605" max="14605" width="69.42578125" style="103" customWidth="1"/>
    <col min="14606" max="14606" width="51.140625" style="103" customWidth="1"/>
    <col min="14607" max="14607" width="69.425781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28" style="103" customWidth="1"/>
    <col min="14850" max="14850" width="45.85546875" style="103" bestFit="1" customWidth="1"/>
    <col min="14851" max="14851" width="69.42578125" style="103" customWidth="1"/>
    <col min="14852" max="14852" width="41.140625" style="103" customWidth="1"/>
    <col min="14853" max="14853" width="69.42578125" style="103" customWidth="1"/>
    <col min="14854" max="14854" width="51.140625" style="103" customWidth="1"/>
    <col min="14855" max="14855" width="69.42578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9.42578125" style="103" customWidth="1"/>
    <col min="14860" max="14860" width="41.140625" style="103" customWidth="1"/>
    <col min="14861" max="14861" width="69.42578125" style="103" customWidth="1"/>
    <col min="14862" max="14862" width="51.140625" style="103" customWidth="1"/>
    <col min="14863" max="14863" width="69.425781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28" style="103" customWidth="1"/>
    <col min="15106" max="15106" width="45.85546875" style="103" bestFit="1" customWidth="1"/>
    <col min="15107" max="15107" width="69.42578125" style="103" customWidth="1"/>
    <col min="15108" max="15108" width="41.140625" style="103" customWidth="1"/>
    <col min="15109" max="15109" width="69.42578125" style="103" customWidth="1"/>
    <col min="15110" max="15110" width="51.140625" style="103" customWidth="1"/>
    <col min="15111" max="15111" width="69.42578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9.42578125" style="103" customWidth="1"/>
    <col min="15116" max="15116" width="41.140625" style="103" customWidth="1"/>
    <col min="15117" max="15117" width="69.42578125" style="103" customWidth="1"/>
    <col min="15118" max="15118" width="51.140625" style="103" customWidth="1"/>
    <col min="15119" max="15119" width="69.425781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28" style="103" customWidth="1"/>
    <col min="15362" max="15362" width="45.85546875" style="103" bestFit="1" customWidth="1"/>
    <col min="15363" max="15363" width="69.42578125" style="103" customWidth="1"/>
    <col min="15364" max="15364" width="41.140625" style="103" customWidth="1"/>
    <col min="15365" max="15365" width="69.42578125" style="103" customWidth="1"/>
    <col min="15366" max="15366" width="51.140625" style="103" customWidth="1"/>
    <col min="15367" max="15367" width="69.42578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9.42578125" style="103" customWidth="1"/>
    <col min="15372" max="15372" width="41.140625" style="103" customWidth="1"/>
    <col min="15373" max="15373" width="69.42578125" style="103" customWidth="1"/>
    <col min="15374" max="15374" width="51.140625" style="103" customWidth="1"/>
    <col min="15375" max="15375" width="69.425781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28" style="103" customWidth="1"/>
    <col min="15618" max="15618" width="45.85546875" style="103" bestFit="1" customWidth="1"/>
    <col min="15619" max="15619" width="69.42578125" style="103" customWidth="1"/>
    <col min="15620" max="15620" width="41.140625" style="103" customWidth="1"/>
    <col min="15621" max="15621" width="69.42578125" style="103" customWidth="1"/>
    <col min="15622" max="15622" width="51.140625" style="103" customWidth="1"/>
    <col min="15623" max="15623" width="69.42578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9.42578125" style="103" customWidth="1"/>
    <col min="15628" max="15628" width="41.140625" style="103" customWidth="1"/>
    <col min="15629" max="15629" width="69.42578125" style="103" customWidth="1"/>
    <col min="15630" max="15630" width="51.140625" style="103" customWidth="1"/>
    <col min="15631" max="15631" width="69.425781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28" style="103" customWidth="1"/>
    <col min="15874" max="15874" width="45.85546875" style="103" bestFit="1" customWidth="1"/>
    <col min="15875" max="15875" width="69.42578125" style="103" customWidth="1"/>
    <col min="15876" max="15876" width="41.140625" style="103" customWidth="1"/>
    <col min="15877" max="15877" width="69.42578125" style="103" customWidth="1"/>
    <col min="15878" max="15878" width="51.140625" style="103" customWidth="1"/>
    <col min="15879" max="15879" width="69.42578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9.42578125" style="103" customWidth="1"/>
    <col min="15884" max="15884" width="41.140625" style="103" customWidth="1"/>
    <col min="15885" max="15885" width="69.42578125" style="103" customWidth="1"/>
    <col min="15886" max="15886" width="51.140625" style="103" customWidth="1"/>
    <col min="15887" max="15887" width="69.425781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28" style="103" customWidth="1"/>
    <col min="16130" max="16130" width="45.85546875" style="103" bestFit="1" customWidth="1"/>
    <col min="16131" max="16131" width="69.42578125" style="103" customWidth="1"/>
    <col min="16132" max="16132" width="41.140625" style="103" customWidth="1"/>
    <col min="16133" max="16133" width="69.42578125" style="103" customWidth="1"/>
    <col min="16134" max="16134" width="51.140625" style="103" customWidth="1"/>
    <col min="16135" max="16135" width="69.42578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9.42578125" style="103" customWidth="1"/>
    <col min="16140" max="16140" width="41.140625" style="103" customWidth="1"/>
    <col min="16141" max="16141" width="69.42578125" style="103" customWidth="1"/>
    <col min="16142" max="16142" width="51.140625" style="103" customWidth="1"/>
    <col min="16143" max="16143" width="69.425781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22" s="161" customFormat="1" ht="5.25" hidden="1" customHeight="1">
      <c r="A1" s="334"/>
      <c r="B1" s="335"/>
      <c r="C1" s="336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287"/>
    </row>
    <row r="2" spans="1:22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2" s="252" customFormat="1" ht="75" customHeight="1">
      <c r="A3" s="1034" t="s">
        <v>467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2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2" s="254" customFormat="1" ht="144.75" customHeight="1">
      <c r="A5" s="1041" t="s">
        <v>59</v>
      </c>
      <c r="B5" s="1041"/>
      <c r="C5" s="1041"/>
      <c r="D5" s="1041"/>
      <c r="E5" s="1041"/>
      <c r="F5" s="1041"/>
      <c r="G5" s="1041"/>
      <c r="H5" s="1041"/>
      <c r="I5" s="1041"/>
      <c r="J5" s="1041"/>
      <c r="K5" s="1041"/>
      <c r="L5" s="1041"/>
      <c r="M5" s="1041"/>
      <c r="N5" s="1041"/>
      <c r="O5" s="1041"/>
      <c r="P5" s="1041"/>
      <c r="Q5" s="1041"/>
      <c r="R5" s="288"/>
    </row>
    <row r="6" spans="1:22" ht="6" customHeight="1"/>
    <row r="7" spans="1:22" ht="73.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2" s="294" customFormat="1" ht="82.5" customHeight="1">
      <c r="A8" s="337"/>
      <c r="B8" s="1036" t="s">
        <v>86</v>
      </c>
      <c r="C8" s="1036"/>
      <c r="D8" s="1036"/>
      <c r="E8" s="1036"/>
      <c r="F8" s="1036"/>
      <c r="G8" s="1036"/>
      <c r="H8" s="1036"/>
      <c r="I8" s="1036"/>
      <c r="J8" s="1036" t="s">
        <v>87</v>
      </c>
      <c r="K8" s="1036"/>
      <c r="L8" s="1036"/>
      <c r="M8" s="1036"/>
      <c r="N8" s="1036"/>
      <c r="O8" s="1036"/>
      <c r="P8" s="1036"/>
      <c r="Q8" s="1036"/>
      <c r="R8" s="292"/>
    </row>
    <row r="9" spans="1:22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</row>
    <row r="10" spans="1:22" ht="168" customHeight="1">
      <c r="A10" s="301" t="s">
        <v>418</v>
      </c>
      <c r="B10" s="302">
        <v>10522079.9650196</v>
      </c>
      <c r="C10" s="302">
        <v>408803.88457999995</v>
      </c>
      <c r="D10" s="302">
        <v>23661.728218400003</v>
      </c>
      <c r="E10" s="302">
        <v>16161.191409999999</v>
      </c>
      <c r="F10" s="302">
        <v>57305.353118600004</v>
      </c>
      <c r="G10" s="302">
        <v>34363.870368199998</v>
      </c>
      <c r="H10" s="302">
        <v>20866.904050000001</v>
      </c>
      <c r="I10" s="302">
        <v>11083242.896780001</v>
      </c>
      <c r="J10" s="302">
        <v>377481.4463828</v>
      </c>
      <c r="K10" s="302">
        <v>13564.991880000001</v>
      </c>
      <c r="L10" s="302">
        <v>2572.7906000000003</v>
      </c>
      <c r="M10" s="302">
        <v>3045.4107000000004</v>
      </c>
      <c r="N10" s="302">
        <v>8040.9527199999993</v>
      </c>
      <c r="O10" s="302">
        <v>953.92138</v>
      </c>
      <c r="P10" s="302">
        <v>438.26116999999999</v>
      </c>
      <c r="Q10" s="302">
        <v>406097.77483000001</v>
      </c>
      <c r="R10" s="292"/>
    </row>
    <row r="11" spans="1:22" ht="168" customHeight="1">
      <c r="A11" s="301" t="s">
        <v>419</v>
      </c>
      <c r="B11" s="303">
        <v>39877.634969999999</v>
      </c>
      <c r="C11" s="303">
        <v>2532.5698500000003</v>
      </c>
      <c r="D11" s="303">
        <v>32.856670000000001</v>
      </c>
      <c r="E11" s="303">
        <v>12.4451</v>
      </c>
      <c r="F11" s="303">
        <v>643.14598999999998</v>
      </c>
      <c r="G11" s="303">
        <v>157.46633</v>
      </c>
      <c r="H11" s="303">
        <v>29.99709</v>
      </c>
      <c r="I11" s="303">
        <v>43286.116000000002</v>
      </c>
      <c r="J11" s="303">
        <v>100703.15719</v>
      </c>
      <c r="K11" s="303">
        <v>1416.7106299999998</v>
      </c>
      <c r="L11" s="302">
        <v>1173.7984299999998</v>
      </c>
      <c r="M11" s="302">
        <v>0</v>
      </c>
      <c r="N11" s="302">
        <v>0</v>
      </c>
      <c r="O11" s="302">
        <v>1382.0122699999999</v>
      </c>
      <c r="P11" s="302">
        <v>67.311320000000009</v>
      </c>
      <c r="Q11" s="302">
        <v>104742.98984000001</v>
      </c>
      <c r="R11" s="292"/>
    </row>
    <row r="12" spans="1:22" ht="168" customHeight="1">
      <c r="A12" s="301" t="s">
        <v>420</v>
      </c>
      <c r="B12" s="303">
        <v>45994.226450999995</v>
      </c>
      <c r="C12" s="303">
        <v>2919.06041</v>
      </c>
      <c r="D12" s="303">
        <v>0</v>
      </c>
      <c r="E12" s="303">
        <v>0</v>
      </c>
      <c r="F12" s="303">
        <v>91.364249999999998</v>
      </c>
      <c r="G12" s="303">
        <v>0</v>
      </c>
      <c r="H12" s="303">
        <v>671037.72994000011</v>
      </c>
      <c r="I12" s="303">
        <v>720042.38104999997</v>
      </c>
      <c r="J12" s="303">
        <v>0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36.86</v>
      </c>
      <c r="Q12" s="302">
        <v>36.86</v>
      </c>
      <c r="R12" s="292"/>
    </row>
    <row r="13" spans="1:22" ht="168" customHeight="1">
      <c r="A13" s="301" t="s">
        <v>421</v>
      </c>
      <c r="B13" s="302">
        <v>144345.00171000001</v>
      </c>
      <c r="C13" s="302">
        <v>18257.529790000001</v>
      </c>
      <c r="D13" s="302">
        <v>220.63095999999999</v>
      </c>
      <c r="E13" s="302">
        <v>0</v>
      </c>
      <c r="F13" s="302">
        <v>306.61240000000004</v>
      </c>
      <c r="G13" s="302">
        <v>444.27343999999999</v>
      </c>
      <c r="H13" s="302">
        <v>8346.7217700000001</v>
      </c>
      <c r="I13" s="302">
        <v>171920.77007</v>
      </c>
      <c r="J13" s="302">
        <v>13272.46852</v>
      </c>
      <c r="K13" s="302">
        <v>64.486329999999995</v>
      </c>
      <c r="L13" s="302">
        <v>61.27252</v>
      </c>
      <c r="M13" s="302">
        <v>126.71481</v>
      </c>
      <c r="N13" s="302">
        <v>134.80059</v>
      </c>
      <c r="O13" s="302">
        <v>0</v>
      </c>
      <c r="P13" s="302">
        <v>24.206220000000002</v>
      </c>
      <c r="Q13" s="302">
        <v>13683.948990000001</v>
      </c>
      <c r="R13" s="292"/>
    </row>
    <row r="14" spans="1:22" ht="168" customHeight="1">
      <c r="A14" s="301" t="s">
        <v>422</v>
      </c>
      <c r="B14" s="302">
        <v>13898623.8616738</v>
      </c>
      <c r="C14" s="302">
        <v>432375.81530440005</v>
      </c>
      <c r="D14" s="302">
        <v>20843.849868999998</v>
      </c>
      <c r="E14" s="302">
        <v>41446.507100000003</v>
      </c>
      <c r="F14" s="302">
        <v>29197.355618199999</v>
      </c>
      <c r="G14" s="302">
        <v>9857.9563699999999</v>
      </c>
      <c r="H14" s="302">
        <v>640881.67738999997</v>
      </c>
      <c r="I14" s="302">
        <v>15073227.02335</v>
      </c>
      <c r="J14" s="302">
        <v>147939.617248</v>
      </c>
      <c r="K14" s="302">
        <v>24314.127140000001</v>
      </c>
      <c r="L14" s="302">
        <v>863.08428000000004</v>
      </c>
      <c r="M14" s="302">
        <v>203.07879</v>
      </c>
      <c r="N14" s="302">
        <v>1136.89337</v>
      </c>
      <c r="O14" s="302">
        <v>19465.14703</v>
      </c>
      <c r="P14" s="302">
        <v>920.87653</v>
      </c>
      <c r="Q14" s="302">
        <v>194842.82438999999</v>
      </c>
      <c r="R14" s="292"/>
    </row>
    <row r="15" spans="1:22" ht="168" customHeight="1">
      <c r="A15" s="301" t="s">
        <v>423</v>
      </c>
      <c r="B15" s="302">
        <v>545251.54055999999</v>
      </c>
      <c r="C15" s="302">
        <v>1827.9363999999998</v>
      </c>
      <c r="D15" s="302">
        <v>0</v>
      </c>
      <c r="E15" s="302">
        <v>0</v>
      </c>
      <c r="F15" s="302">
        <v>0</v>
      </c>
      <c r="G15" s="302">
        <v>20.58</v>
      </c>
      <c r="H15" s="302">
        <v>243333.77456999998</v>
      </c>
      <c r="I15" s="302">
        <v>790433.83152999997</v>
      </c>
      <c r="J15" s="302">
        <v>3064.7161000000001</v>
      </c>
      <c r="K15" s="302">
        <v>354.40704999999997</v>
      </c>
      <c r="L15" s="302">
        <v>0</v>
      </c>
      <c r="M15" s="302">
        <v>0</v>
      </c>
      <c r="N15" s="302">
        <v>0</v>
      </c>
      <c r="O15" s="302">
        <v>0</v>
      </c>
      <c r="P15" s="302">
        <v>2303.2543999999998</v>
      </c>
      <c r="Q15" s="302">
        <v>5722.3775500000002</v>
      </c>
      <c r="R15" s="292"/>
    </row>
    <row r="16" spans="1:22" ht="168" customHeight="1">
      <c r="A16" s="301" t="s">
        <v>77</v>
      </c>
      <c r="B16" s="302">
        <v>9712176.8523345999</v>
      </c>
      <c r="C16" s="302">
        <v>441076.76690780005</v>
      </c>
      <c r="D16" s="302">
        <v>23949.4249542</v>
      </c>
      <c r="E16" s="302">
        <v>20393.211696999999</v>
      </c>
      <c r="F16" s="302">
        <v>83997.805508000005</v>
      </c>
      <c r="G16" s="302">
        <v>29720.347214200003</v>
      </c>
      <c r="H16" s="302">
        <v>985391.2718300001</v>
      </c>
      <c r="I16" s="302">
        <v>11296705.680469999</v>
      </c>
      <c r="J16" s="302">
        <v>561776.82199100009</v>
      </c>
      <c r="K16" s="302">
        <v>47599.355154200006</v>
      </c>
      <c r="L16" s="302">
        <v>4876.5300499999994</v>
      </c>
      <c r="M16" s="302">
        <v>1519.1176200000002</v>
      </c>
      <c r="N16" s="302">
        <v>10994.272425000001</v>
      </c>
      <c r="O16" s="302">
        <v>2235.8502899999999</v>
      </c>
      <c r="P16" s="302">
        <v>77614.475080000004</v>
      </c>
      <c r="Q16" s="302">
        <v>706616.42260000005</v>
      </c>
      <c r="R16" s="292"/>
    </row>
    <row r="17" spans="1:18" ht="168" customHeight="1">
      <c r="A17" s="301" t="s">
        <v>424</v>
      </c>
      <c r="B17" s="302">
        <v>11392084.397386601</v>
      </c>
      <c r="C17" s="302">
        <v>357727.33443120006</v>
      </c>
      <c r="D17" s="302">
        <v>68435.698936800007</v>
      </c>
      <c r="E17" s="302">
        <v>16536.13954</v>
      </c>
      <c r="F17" s="302">
        <v>166919.56846799998</v>
      </c>
      <c r="G17" s="302">
        <v>56742.972660200001</v>
      </c>
      <c r="H17" s="302">
        <v>998784.23894000007</v>
      </c>
      <c r="I17" s="302">
        <v>13057230.35032</v>
      </c>
      <c r="J17" s="302">
        <v>587525.99798059999</v>
      </c>
      <c r="K17" s="302">
        <v>33285.798940000001</v>
      </c>
      <c r="L17" s="302">
        <v>7599.8449900000005</v>
      </c>
      <c r="M17" s="302">
        <v>3259.5267100000001</v>
      </c>
      <c r="N17" s="302">
        <v>14639.5957</v>
      </c>
      <c r="O17" s="302">
        <v>4430.0179400000006</v>
      </c>
      <c r="P17" s="302">
        <v>20041.261320000001</v>
      </c>
      <c r="Q17" s="302">
        <v>670782.04358000006</v>
      </c>
      <c r="R17" s="292"/>
    </row>
    <row r="18" spans="1:18" ht="168" customHeight="1">
      <c r="A18" s="301" t="s">
        <v>425</v>
      </c>
      <c r="B18" s="302">
        <v>769696.45332219999</v>
      </c>
      <c r="C18" s="302">
        <v>67790.352959999989</v>
      </c>
      <c r="D18" s="302">
        <v>3810.11931</v>
      </c>
      <c r="E18" s="302">
        <v>1431.58124</v>
      </c>
      <c r="F18" s="302">
        <v>5284.7997583999995</v>
      </c>
      <c r="G18" s="302">
        <v>21599.203204199999</v>
      </c>
      <c r="H18" s="302">
        <v>11016.76216</v>
      </c>
      <c r="I18" s="302">
        <v>880629.27194000001</v>
      </c>
      <c r="J18" s="302">
        <v>60055.086880199997</v>
      </c>
      <c r="K18" s="302">
        <v>5195.3467899999996</v>
      </c>
      <c r="L18" s="302">
        <v>2848.92596</v>
      </c>
      <c r="M18" s="302">
        <v>136.98943</v>
      </c>
      <c r="N18" s="302">
        <v>1281.71066</v>
      </c>
      <c r="O18" s="302">
        <v>1778.92049</v>
      </c>
      <c r="P18" s="302">
        <v>275.35295000000002</v>
      </c>
      <c r="Q18" s="302">
        <v>71572.333159999995</v>
      </c>
      <c r="R18" s="292"/>
    </row>
    <row r="19" spans="1:18" ht="168" customHeight="1">
      <c r="A19" s="301" t="s">
        <v>426</v>
      </c>
      <c r="B19" s="302">
        <v>2187610.7990047997</v>
      </c>
      <c r="C19" s="302">
        <v>142659.54684259999</v>
      </c>
      <c r="D19" s="302">
        <v>8476.4364047999989</v>
      </c>
      <c r="E19" s="302">
        <v>1948.4742200000001</v>
      </c>
      <c r="F19" s="302">
        <v>27376.523279000001</v>
      </c>
      <c r="G19" s="302">
        <v>5278.0113283999999</v>
      </c>
      <c r="H19" s="302">
        <v>167066.82553</v>
      </c>
      <c r="I19" s="302">
        <v>2540416.6166399997</v>
      </c>
      <c r="J19" s="302">
        <v>19205.498833999998</v>
      </c>
      <c r="K19" s="302">
        <v>1141.43625</v>
      </c>
      <c r="L19" s="302">
        <v>439.36197999999996</v>
      </c>
      <c r="M19" s="302">
        <v>12.89925</v>
      </c>
      <c r="N19" s="302">
        <v>934.06943000000001</v>
      </c>
      <c r="O19" s="302">
        <v>196.46821</v>
      </c>
      <c r="P19" s="302">
        <v>1089.9038</v>
      </c>
      <c r="Q19" s="302">
        <v>23019.637750000002</v>
      </c>
      <c r="R19" s="292"/>
    </row>
    <row r="20" spans="1:18" ht="168" customHeight="1">
      <c r="A20" s="301" t="s">
        <v>427</v>
      </c>
      <c r="B20" s="302">
        <v>167991.71914299999</v>
      </c>
      <c r="C20" s="302">
        <v>370.75278000000003</v>
      </c>
      <c r="D20" s="302">
        <v>1454.6998988</v>
      </c>
      <c r="E20" s="302">
        <v>0</v>
      </c>
      <c r="F20" s="302">
        <v>2342.7072864000002</v>
      </c>
      <c r="G20" s="302">
        <v>0</v>
      </c>
      <c r="H20" s="302">
        <v>1579591.4057</v>
      </c>
      <c r="I20" s="302">
        <v>1751751.2848</v>
      </c>
      <c r="J20" s="302">
        <v>6424.2243099999996</v>
      </c>
      <c r="K20" s="302">
        <v>109.1071</v>
      </c>
      <c r="L20" s="302">
        <v>0</v>
      </c>
      <c r="M20" s="302">
        <v>0</v>
      </c>
      <c r="N20" s="302">
        <v>194.39895999999999</v>
      </c>
      <c r="O20" s="302">
        <v>0</v>
      </c>
      <c r="P20" s="302">
        <v>2047.40705</v>
      </c>
      <c r="Q20" s="302">
        <v>8775.1374199999991</v>
      </c>
      <c r="R20" s="292"/>
    </row>
    <row r="21" spans="1:18" ht="168" customHeight="1">
      <c r="A21" s="301" t="s">
        <v>428</v>
      </c>
      <c r="B21" s="302">
        <v>16884746.789518401</v>
      </c>
      <c r="C21" s="302">
        <v>291407.76960399997</v>
      </c>
      <c r="D21" s="302">
        <v>80441.708778400003</v>
      </c>
      <c r="E21" s="302">
        <v>22649.727963400001</v>
      </c>
      <c r="F21" s="302">
        <v>213201.9489174</v>
      </c>
      <c r="G21" s="302">
        <v>25582.253095400003</v>
      </c>
      <c r="H21" s="302">
        <v>300424.44824</v>
      </c>
      <c r="I21" s="302">
        <v>17818454.64615</v>
      </c>
      <c r="J21" s="302">
        <v>1014867.8415614001</v>
      </c>
      <c r="K21" s="302">
        <v>12953.624656800001</v>
      </c>
      <c r="L21" s="302">
        <v>9550.8179887999995</v>
      </c>
      <c r="M21" s="302">
        <v>1312.3011799999999</v>
      </c>
      <c r="N21" s="302">
        <v>29489.084753800002</v>
      </c>
      <c r="O21" s="302">
        <v>697.43446999999992</v>
      </c>
      <c r="P21" s="302">
        <v>5107.6633600000005</v>
      </c>
      <c r="Q21" s="302">
        <v>1073978.7679699999</v>
      </c>
      <c r="R21" s="292"/>
    </row>
    <row r="22" spans="1:18" ht="168" customHeight="1">
      <c r="A22" s="301" t="s">
        <v>429</v>
      </c>
      <c r="B22" s="302">
        <v>473594.7348334</v>
      </c>
      <c r="C22" s="302">
        <v>8.0153300000000005</v>
      </c>
      <c r="D22" s="302">
        <v>4141.3730599999999</v>
      </c>
      <c r="E22" s="302">
        <v>0</v>
      </c>
      <c r="F22" s="302">
        <v>1313.0760299999999</v>
      </c>
      <c r="G22" s="302">
        <v>186.54714000000001</v>
      </c>
      <c r="H22" s="302">
        <v>1431.93119</v>
      </c>
      <c r="I22" s="302">
        <v>480675.67757999996</v>
      </c>
      <c r="J22" s="302">
        <v>152440.59484999999</v>
      </c>
      <c r="K22" s="302">
        <v>0</v>
      </c>
      <c r="L22" s="302">
        <v>1725.8863100000001</v>
      </c>
      <c r="M22" s="302">
        <v>0</v>
      </c>
      <c r="N22" s="302">
        <v>382.02646999999996</v>
      </c>
      <c r="O22" s="302">
        <v>0</v>
      </c>
      <c r="P22" s="302">
        <v>0.67500000000000004</v>
      </c>
      <c r="Q22" s="302">
        <v>154549.18263</v>
      </c>
      <c r="R22" s="292"/>
    </row>
    <row r="23" spans="1:18" ht="168" customHeight="1">
      <c r="A23" s="301" t="s">
        <v>430</v>
      </c>
      <c r="B23" s="302">
        <v>54894.4315824</v>
      </c>
      <c r="C23" s="302">
        <v>610.47097999999994</v>
      </c>
      <c r="D23" s="302">
        <v>189.66785999999999</v>
      </c>
      <c r="E23" s="302">
        <v>0</v>
      </c>
      <c r="F23" s="302">
        <v>116.90010000000001</v>
      </c>
      <c r="G23" s="302">
        <v>32.967359999999999</v>
      </c>
      <c r="H23" s="302">
        <v>681.34814000000006</v>
      </c>
      <c r="I23" s="302">
        <v>56525.786030000003</v>
      </c>
      <c r="J23" s="302">
        <v>2084.15508</v>
      </c>
      <c r="K23" s="302">
        <v>81.97833</v>
      </c>
      <c r="L23" s="302">
        <v>21.502009999999999</v>
      </c>
      <c r="M23" s="302">
        <v>0</v>
      </c>
      <c r="N23" s="302">
        <v>134.0659</v>
      </c>
      <c r="O23" s="302">
        <v>27.227070000000001</v>
      </c>
      <c r="P23" s="302">
        <v>0</v>
      </c>
      <c r="Q23" s="302">
        <v>2348.92839</v>
      </c>
      <c r="R23" s="292"/>
    </row>
    <row r="24" spans="1:18" ht="168" customHeight="1">
      <c r="A24" s="301" t="s">
        <v>431</v>
      </c>
      <c r="B24" s="302">
        <v>1090597.076529</v>
      </c>
      <c r="C24" s="302">
        <v>26791.0950582</v>
      </c>
      <c r="D24" s="302">
        <v>18380.081459199999</v>
      </c>
      <c r="E24" s="302">
        <v>1289.7649799999999</v>
      </c>
      <c r="F24" s="302">
        <v>10218.988737400001</v>
      </c>
      <c r="G24" s="302">
        <v>3876.8004744</v>
      </c>
      <c r="H24" s="302">
        <v>100638.74984</v>
      </c>
      <c r="I24" s="302">
        <v>1251792.5571199998</v>
      </c>
      <c r="J24" s="302">
        <v>65242.156990000003</v>
      </c>
      <c r="K24" s="302">
        <v>1316.3883899999998</v>
      </c>
      <c r="L24" s="302">
        <v>637.72145</v>
      </c>
      <c r="M24" s="302">
        <v>27.653680000000001</v>
      </c>
      <c r="N24" s="302">
        <v>1482.0145500000001</v>
      </c>
      <c r="O24" s="302">
        <v>22.196300000000001</v>
      </c>
      <c r="P24" s="302">
        <v>1129.0364500000001</v>
      </c>
      <c r="Q24" s="302">
        <v>69857.167809999999</v>
      </c>
      <c r="R24" s="292"/>
    </row>
    <row r="25" spans="1:18" ht="168" customHeight="1">
      <c r="A25" s="301" t="s">
        <v>432</v>
      </c>
      <c r="B25" s="302">
        <v>1437.4648376</v>
      </c>
      <c r="C25" s="302">
        <v>63.206319999999998</v>
      </c>
      <c r="D25" s="302">
        <v>18.517439999999997</v>
      </c>
      <c r="E25" s="302">
        <v>0</v>
      </c>
      <c r="F25" s="302">
        <v>0</v>
      </c>
      <c r="G25" s="302">
        <v>0</v>
      </c>
      <c r="H25" s="302">
        <v>10.175709999999999</v>
      </c>
      <c r="I25" s="302">
        <v>1529.3643100000002</v>
      </c>
      <c r="J25" s="302">
        <v>0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8" customHeight="1">
      <c r="A26" s="301" t="s">
        <v>433</v>
      </c>
      <c r="B26" s="302">
        <v>30.973419999999997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74.036580000000001</v>
      </c>
      <c r="I26" s="302">
        <v>105.01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292"/>
    </row>
    <row r="27" spans="1:18" s="215" customFormat="1" ht="297.75" customHeight="1">
      <c r="A27" s="304" t="s">
        <v>434</v>
      </c>
      <c r="B27" s="305">
        <v>1226.7906293999999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478.46591999999998</v>
      </c>
      <c r="I27" s="305">
        <v>1705.2565400000001</v>
      </c>
      <c r="J27" s="305">
        <v>0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0</v>
      </c>
      <c r="Q27" s="305">
        <v>0</v>
      </c>
      <c r="R27" s="306"/>
    </row>
    <row r="28" spans="1:18" s="215" customFormat="1" ht="111.75" customHeight="1">
      <c r="A28" s="338" t="s">
        <v>76</v>
      </c>
      <c r="B28" s="339">
        <f>SUM(B10:B27)</f>
        <v>67932260.712925792</v>
      </c>
      <c r="C28" s="339">
        <f t="shared" ref="C28:Q28" si="0">SUM(C10:C27)</f>
        <v>2195222.1075482001</v>
      </c>
      <c r="D28" s="339">
        <f t="shared" si="0"/>
        <v>254056.79381960002</v>
      </c>
      <c r="E28" s="339">
        <f t="shared" si="0"/>
        <v>121869.04325039999</v>
      </c>
      <c r="F28" s="339">
        <f t="shared" si="0"/>
        <v>598316.1494614</v>
      </c>
      <c r="G28" s="339">
        <f t="shared" si="0"/>
        <v>187863.24898500001</v>
      </c>
      <c r="H28" s="339">
        <f t="shared" si="0"/>
        <v>5730086.4645900009</v>
      </c>
      <c r="I28" s="339">
        <f t="shared" si="0"/>
        <v>77019674.520679995</v>
      </c>
      <c r="J28" s="339">
        <f t="shared" si="0"/>
        <v>3112083.7839180003</v>
      </c>
      <c r="K28" s="339">
        <f t="shared" si="0"/>
        <v>141397.75864100002</v>
      </c>
      <c r="L28" s="339">
        <f t="shared" si="0"/>
        <v>32371.536568800002</v>
      </c>
      <c r="M28" s="339">
        <f t="shared" si="0"/>
        <v>9643.6921700000003</v>
      </c>
      <c r="N28" s="339">
        <f t="shared" si="0"/>
        <v>68843.885528800005</v>
      </c>
      <c r="O28" s="339">
        <f t="shared" si="0"/>
        <v>31189.195449999999</v>
      </c>
      <c r="P28" s="339">
        <f t="shared" si="0"/>
        <v>111096.54465000001</v>
      </c>
      <c r="Q28" s="339">
        <f t="shared" si="0"/>
        <v>3506626.3969100001</v>
      </c>
      <c r="R28" s="306"/>
    </row>
    <row r="29" spans="1:18" ht="27.75" customHeight="1" thickBot="1">
      <c r="A29" s="340"/>
      <c r="B29" s="341"/>
      <c r="C29" s="342"/>
      <c r="D29" s="343"/>
      <c r="E29" s="343"/>
      <c r="F29" s="343"/>
      <c r="G29" s="343"/>
      <c r="H29" s="343"/>
      <c r="I29" s="343"/>
      <c r="J29" s="343"/>
      <c r="K29" s="343"/>
      <c r="L29" s="341"/>
      <c r="M29" s="341"/>
      <c r="N29" s="341"/>
      <c r="O29" s="341"/>
      <c r="P29" s="341"/>
      <c r="Q29" s="341"/>
      <c r="R29" s="292"/>
    </row>
    <row r="30" spans="1:18" ht="87" customHeight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S653"/>
  <sheetViews>
    <sheetView topLeftCell="A2" zoomScale="20" zoomScaleNormal="20" workbookViewId="0">
      <selection activeCell="A3" sqref="A3:Q3"/>
    </sheetView>
  </sheetViews>
  <sheetFormatPr defaultColWidth="11.42578125" defaultRowHeight="60"/>
  <cols>
    <col min="1" max="1" width="228" style="195" customWidth="1"/>
    <col min="2" max="2" width="39.42578125" style="103" customWidth="1"/>
    <col min="3" max="3" width="69.42578125" style="289" customWidth="1"/>
    <col min="4" max="4" width="41.140625" style="103" customWidth="1"/>
    <col min="5" max="5" width="69.42578125" style="103" customWidth="1"/>
    <col min="6" max="6" width="51.140625" style="103" customWidth="1"/>
    <col min="7" max="7" width="69.42578125" style="103" customWidth="1"/>
    <col min="8" max="8" width="64" style="103" customWidth="1"/>
    <col min="9" max="9" width="42.42578125" style="103" customWidth="1"/>
    <col min="10" max="10" width="50.85546875" style="103" bestFit="1" customWidth="1"/>
    <col min="11" max="11" width="69.42578125" style="103" customWidth="1"/>
    <col min="12" max="12" width="41.140625" style="103" customWidth="1"/>
    <col min="13" max="13" width="69.42578125" style="103" customWidth="1"/>
    <col min="14" max="14" width="51.140625" style="103" customWidth="1"/>
    <col min="15" max="15" width="69.42578125" style="103" customWidth="1"/>
    <col min="16" max="16" width="64" style="103" customWidth="1"/>
    <col min="17" max="17" width="42.42578125" style="103" customWidth="1"/>
    <col min="18" max="18" width="6.5703125" style="290" customWidth="1"/>
    <col min="19" max="256" width="11.42578125" style="103"/>
    <col min="257" max="257" width="228" style="103" customWidth="1"/>
    <col min="258" max="258" width="39.42578125" style="103" customWidth="1"/>
    <col min="259" max="259" width="69.42578125" style="103" customWidth="1"/>
    <col min="260" max="260" width="41.140625" style="103" customWidth="1"/>
    <col min="261" max="261" width="69.42578125" style="103" customWidth="1"/>
    <col min="262" max="262" width="51.140625" style="103" customWidth="1"/>
    <col min="263" max="263" width="69.42578125" style="103" customWidth="1"/>
    <col min="264" max="264" width="64" style="103" customWidth="1"/>
    <col min="265" max="265" width="42.42578125" style="103" customWidth="1"/>
    <col min="266" max="266" width="50.85546875" style="103" bestFit="1" customWidth="1"/>
    <col min="267" max="267" width="69.42578125" style="103" customWidth="1"/>
    <col min="268" max="268" width="41.140625" style="103" customWidth="1"/>
    <col min="269" max="269" width="69.42578125" style="103" customWidth="1"/>
    <col min="270" max="270" width="51.140625" style="103" customWidth="1"/>
    <col min="271" max="271" width="69.42578125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512" width="11.42578125" style="103"/>
    <col min="513" max="513" width="228" style="103" customWidth="1"/>
    <col min="514" max="514" width="39.42578125" style="103" customWidth="1"/>
    <col min="515" max="515" width="69.42578125" style="103" customWidth="1"/>
    <col min="516" max="516" width="41.140625" style="103" customWidth="1"/>
    <col min="517" max="517" width="69.42578125" style="103" customWidth="1"/>
    <col min="518" max="518" width="51.140625" style="103" customWidth="1"/>
    <col min="519" max="519" width="69.42578125" style="103" customWidth="1"/>
    <col min="520" max="520" width="64" style="103" customWidth="1"/>
    <col min="521" max="521" width="42.42578125" style="103" customWidth="1"/>
    <col min="522" max="522" width="50.85546875" style="103" bestFit="1" customWidth="1"/>
    <col min="523" max="523" width="69.42578125" style="103" customWidth="1"/>
    <col min="524" max="524" width="41.140625" style="103" customWidth="1"/>
    <col min="525" max="525" width="69.42578125" style="103" customWidth="1"/>
    <col min="526" max="526" width="51.140625" style="103" customWidth="1"/>
    <col min="527" max="527" width="69.42578125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768" width="11.42578125" style="103"/>
    <col min="769" max="769" width="228" style="103" customWidth="1"/>
    <col min="770" max="770" width="39.42578125" style="103" customWidth="1"/>
    <col min="771" max="771" width="69.42578125" style="103" customWidth="1"/>
    <col min="772" max="772" width="41.140625" style="103" customWidth="1"/>
    <col min="773" max="773" width="69.42578125" style="103" customWidth="1"/>
    <col min="774" max="774" width="51.140625" style="103" customWidth="1"/>
    <col min="775" max="775" width="69.42578125" style="103" customWidth="1"/>
    <col min="776" max="776" width="64" style="103" customWidth="1"/>
    <col min="777" max="777" width="42.42578125" style="103" customWidth="1"/>
    <col min="778" max="778" width="50.85546875" style="103" bestFit="1" customWidth="1"/>
    <col min="779" max="779" width="69.42578125" style="103" customWidth="1"/>
    <col min="780" max="780" width="41.140625" style="103" customWidth="1"/>
    <col min="781" max="781" width="69.42578125" style="103" customWidth="1"/>
    <col min="782" max="782" width="51.140625" style="103" customWidth="1"/>
    <col min="783" max="783" width="69.42578125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1024" width="11.42578125" style="103"/>
    <col min="1025" max="1025" width="228" style="103" customWidth="1"/>
    <col min="1026" max="1026" width="39.42578125" style="103" customWidth="1"/>
    <col min="1027" max="1027" width="69.42578125" style="103" customWidth="1"/>
    <col min="1028" max="1028" width="41.140625" style="103" customWidth="1"/>
    <col min="1029" max="1029" width="69.42578125" style="103" customWidth="1"/>
    <col min="1030" max="1030" width="51.140625" style="103" customWidth="1"/>
    <col min="1031" max="1031" width="69.42578125" style="103" customWidth="1"/>
    <col min="1032" max="1032" width="64" style="103" customWidth="1"/>
    <col min="1033" max="1033" width="42.42578125" style="103" customWidth="1"/>
    <col min="1034" max="1034" width="50.85546875" style="103" bestFit="1" customWidth="1"/>
    <col min="1035" max="1035" width="69.42578125" style="103" customWidth="1"/>
    <col min="1036" max="1036" width="41.140625" style="103" customWidth="1"/>
    <col min="1037" max="1037" width="69.42578125" style="103" customWidth="1"/>
    <col min="1038" max="1038" width="51.140625" style="103" customWidth="1"/>
    <col min="1039" max="1039" width="69.42578125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28" style="103" customWidth="1"/>
    <col min="1282" max="1282" width="39.42578125" style="103" customWidth="1"/>
    <col min="1283" max="1283" width="69.42578125" style="103" customWidth="1"/>
    <col min="1284" max="1284" width="41.140625" style="103" customWidth="1"/>
    <col min="1285" max="1285" width="69.42578125" style="103" customWidth="1"/>
    <col min="1286" max="1286" width="51.140625" style="103" customWidth="1"/>
    <col min="1287" max="1287" width="69.42578125" style="103" customWidth="1"/>
    <col min="1288" max="1288" width="64" style="103" customWidth="1"/>
    <col min="1289" max="1289" width="42.42578125" style="103" customWidth="1"/>
    <col min="1290" max="1290" width="50.85546875" style="103" bestFit="1" customWidth="1"/>
    <col min="1291" max="1291" width="69.42578125" style="103" customWidth="1"/>
    <col min="1292" max="1292" width="41.140625" style="103" customWidth="1"/>
    <col min="1293" max="1293" width="69.42578125" style="103" customWidth="1"/>
    <col min="1294" max="1294" width="51.140625" style="103" customWidth="1"/>
    <col min="1295" max="1295" width="69.42578125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28" style="103" customWidth="1"/>
    <col min="1538" max="1538" width="39.42578125" style="103" customWidth="1"/>
    <col min="1539" max="1539" width="69.42578125" style="103" customWidth="1"/>
    <col min="1540" max="1540" width="41.140625" style="103" customWidth="1"/>
    <col min="1541" max="1541" width="69.42578125" style="103" customWidth="1"/>
    <col min="1542" max="1542" width="51.140625" style="103" customWidth="1"/>
    <col min="1543" max="1543" width="69.42578125" style="103" customWidth="1"/>
    <col min="1544" max="1544" width="64" style="103" customWidth="1"/>
    <col min="1545" max="1545" width="42.42578125" style="103" customWidth="1"/>
    <col min="1546" max="1546" width="50.85546875" style="103" bestFit="1" customWidth="1"/>
    <col min="1547" max="1547" width="69.42578125" style="103" customWidth="1"/>
    <col min="1548" max="1548" width="41.140625" style="103" customWidth="1"/>
    <col min="1549" max="1549" width="69.42578125" style="103" customWidth="1"/>
    <col min="1550" max="1550" width="51.140625" style="103" customWidth="1"/>
    <col min="1551" max="1551" width="69.42578125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28" style="103" customWidth="1"/>
    <col min="1794" max="1794" width="39.42578125" style="103" customWidth="1"/>
    <col min="1795" max="1795" width="69.42578125" style="103" customWidth="1"/>
    <col min="1796" max="1796" width="41.140625" style="103" customWidth="1"/>
    <col min="1797" max="1797" width="69.42578125" style="103" customWidth="1"/>
    <col min="1798" max="1798" width="51.140625" style="103" customWidth="1"/>
    <col min="1799" max="1799" width="69.42578125" style="103" customWidth="1"/>
    <col min="1800" max="1800" width="64" style="103" customWidth="1"/>
    <col min="1801" max="1801" width="42.42578125" style="103" customWidth="1"/>
    <col min="1802" max="1802" width="50.85546875" style="103" bestFit="1" customWidth="1"/>
    <col min="1803" max="1803" width="69.42578125" style="103" customWidth="1"/>
    <col min="1804" max="1804" width="41.140625" style="103" customWidth="1"/>
    <col min="1805" max="1805" width="69.42578125" style="103" customWidth="1"/>
    <col min="1806" max="1806" width="51.140625" style="103" customWidth="1"/>
    <col min="1807" max="1807" width="69.42578125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28" style="103" customWidth="1"/>
    <col min="2050" max="2050" width="39.42578125" style="103" customWidth="1"/>
    <col min="2051" max="2051" width="69.42578125" style="103" customWidth="1"/>
    <col min="2052" max="2052" width="41.140625" style="103" customWidth="1"/>
    <col min="2053" max="2053" width="69.42578125" style="103" customWidth="1"/>
    <col min="2054" max="2054" width="51.140625" style="103" customWidth="1"/>
    <col min="2055" max="2055" width="69.42578125" style="103" customWidth="1"/>
    <col min="2056" max="2056" width="64" style="103" customWidth="1"/>
    <col min="2057" max="2057" width="42.42578125" style="103" customWidth="1"/>
    <col min="2058" max="2058" width="50.85546875" style="103" bestFit="1" customWidth="1"/>
    <col min="2059" max="2059" width="69.42578125" style="103" customWidth="1"/>
    <col min="2060" max="2060" width="41.140625" style="103" customWidth="1"/>
    <col min="2061" max="2061" width="69.42578125" style="103" customWidth="1"/>
    <col min="2062" max="2062" width="51.140625" style="103" customWidth="1"/>
    <col min="2063" max="2063" width="69.42578125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28" style="103" customWidth="1"/>
    <col min="2306" max="2306" width="39.42578125" style="103" customWidth="1"/>
    <col min="2307" max="2307" width="69.42578125" style="103" customWidth="1"/>
    <col min="2308" max="2308" width="41.140625" style="103" customWidth="1"/>
    <col min="2309" max="2309" width="69.42578125" style="103" customWidth="1"/>
    <col min="2310" max="2310" width="51.140625" style="103" customWidth="1"/>
    <col min="2311" max="2311" width="69.42578125" style="103" customWidth="1"/>
    <col min="2312" max="2312" width="64" style="103" customWidth="1"/>
    <col min="2313" max="2313" width="42.42578125" style="103" customWidth="1"/>
    <col min="2314" max="2314" width="50.85546875" style="103" bestFit="1" customWidth="1"/>
    <col min="2315" max="2315" width="69.42578125" style="103" customWidth="1"/>
    <col min="2316" max="2316" width="41.140625" style="103" customWidth="1"/>
    <col min="2317" max="2317" width="69.42578125" style="103" customWidth="1"/>
    <col min="2318" max="2318" width="51.140625" style="103" customWidth="1"/>
    <col min="2319" max="2319" width="69.42578125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28" style="103" customWidth="1"/>
    <col min="2562" max="2562" width="39.42578125" style="103" customWidth="1"/>
    <col min="2563" max="2563" width="69.42578125" style="103" customWidth="1"/>
    <col min="2564" max="2564" width="41.140625" style="103" customWidth="1"/>
    <col min="2565" max="2565" width="69.42578125" style="103" customWidth="1"/>
    <col min="2566" max="2566" width="51.140625" style="103" customWidth="1"/>
    <col min="2567" max="2567" width="69.42578125" style="103" customWidth="1"/>
    <col min="2568" max="2568" width="64" style="103" customWidth="1"/>
    <col min="2569" max="2569" width="42.42578125" style="103" customWidth="1"/>
    <col min="2570" max="2570" width="50.85546875" style="103" bestFit="1" customWidth="1"/>
    <col min="2571" max="2571" width="69.42578125" style="103" customWidth="1"/>
    <col min="2572" max="2572" width="41.140625" style="103" customWidth="1"/>
    <col min="2573" max="2573" width="69.42578125" style="103" customWidth="1"/>
    <col min="2574" max="2574" width="51.140625" style="103" customWidth="1"/>
    <col min="2575" max="2575" width="69.42578125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28" style="103" customWidth="1"/>
    <col min="2818" max="2818" width="39.42578125" style="103" customWidth="1"/>
    <col min="2819" max="2819" width="69.42578125" style="103" customWidth="1"/>
    <col min="2820" max="2820" width="41.140625" style="103" customWidth="1"/>
    <col min="2821" max="2821" width="69.42578125" style="103" customWidth="1"/>
    <col min="2822" max="2822" width="51.140625" style="103" customWidth="1"/>
    <col min="2823" max="2823" width="69.42578125" style="103" customWidth="1"/>
    <col min="2824" max="2824" width="64" style="103" customWidth="1"/>
    <col min="2825" max="2825" width="42.42578125" style="103" customWidth="1"/>
    <col min="2826" max="2826" width="50.85546875" style="103" bestFit="1" customWidth="1"/>
    <col min="2827" max="2827" width="69.42578125" style="103" customWidth="1"/>
    <col min="2828" max="2828" width="41.140625" style="103" customWidth="1"/>
    <col min="2829" max="2829" width="69.42578125" style="103" customWidth="1"/>
    <col min="2830" max="2830" width="51.140625" style="103" customWidth="1"/>
    <col min="2831" max="2831" width="69.42578125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28" style="103" customWidth="1"/>
    <col min="3074" max="3074" width="39.42578125" style="103" customWidth="1"/>
    <col min="3075" max="3075" width="69.42578125" style="103" customWidth="1"/>
    <col min="3076" max="3076" width="41.140625" style="103" customWidth="1"/>
    <col min="3077" max="3077" width="69.42578125" style="103" customWidth="1"/>
    <col min="3078" max="3078" width="51.140625" style="103" customWidth="1"/>
    <col min="3079" max="3079" width="69.42578125" style="103" customWidth="1"/>
    <col min="3080" max="3080" width="64" style="103" customWidth="1"/>
    <col min="3081" max="3081" width="42.42578125" style="103" customWidth="1"/>
    <col min="3082" max="3082" width="50.85546875" style="103" bestFit="1" customWidth="1"/>
    <col min="3083" max="3083" width="69.42578125" style="103" customWidth="1"/>
    <col min="3084" max="3084" width="41.140625" style="103" customWidth="1"/>
    <col min="3085" max="3085" width="69.42578125" style="103" customWidth="1"/>
    <col min="3086" max="3086" width="51.140625" style="103" customWidth="1"/>
    <col min="3087" max="3087" width="69.42578125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28" style="103" customWidth="1"/>
    <col min="3330" max="3330" width="39.42578125" style="103" customWidth="1"/>
    <col min="3331" max="3331" width="69.42578125" style="103" customWidth="1"/>
    <col min="3332" max="3332" width="41.140625" style="103" customWidth="1"/>
    <col min="3333" max="3333" width="69.42578125" style="103" customWidth="1"/>
    <col min="3334" max="3334" width="51.140625" style="103" customWidth="1"/>
    <col min="3335" max="3335" width="69.42578125" style="103" customWidth="1"/>
    <col min="3336" max="3336" width="64" style="103" customWidth="1"/>
    <col min="3337" max="3337" width="42.42578125" style="103" customWidth="1"/>
    <col min="3338" max="3338" width="50.85546875" style="103" bestFit="1" customWidth="1"/>
    <col min="3339" max="3339" width="69.42578125" style="103" customWidth="1"/>
    <col min="3340" max="3340" width="41.140625" style="103" customWidth="1"/>
    <col min="3341" max="3341" width="69.42578125" style="103" customWidth="1"/>
    <col min="3342" max="3342" width="51.140625" style="103" customWidth="1"/>
    <col min="3343" max="3343" width="69.42578125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28" style="103" customWidth="1"/>
    <col min="3586" max="3586" width="39.42578125" style="103" customWidth="1"/>
    <col min="3587" max="3587" width="69.42578125" style="103" customWidth="1"/>
    <col min="3588" max="3588" width="41.140625" style="103" customWidth="1"/>
    <col min="3589" max="3589" width="69.42578125" style="103" customWidth="1"/>
    <col min="3590" max="3590" width="51.140625" style="103" customWidth="1"/>
    <col min="3591" max="3591" width="69.42578125" style="103" customWidth="1"/>
    <col min="3592" max="3592" width="64" style="103" customWidth="1"/>
    <col min="3593" max="3593" width="42.42578125" style="103" customWidth="1"/>
    <col min="3594" max="3594" width="50.85546875" style="103" bestFit="1" customWidth="1"/>
    <col min="3595" max="3595" width="69.42578125" style="103" customWidth="1"/>
    <col min="3596" max="3596" width="41.140625" style="103" customWidth="1"/>
    <col min="3597" max="3597" width="69.42578125" style="103" customWidth="1"/>
    <col min="3598" max="3598" width="51.140625" style="103" customWidth="1"/>
    <col min="3599" max="3599" width="69.42578125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28" style="103" customWidth="1"/>
    <col min="3842" max="3842" width="39.42578125" style="103" customWidth="1"/>
    <col min="3843" max="3843" width="69.42578125" style="103" customWidth="1"/>
    <col min="3844" max="3844" width="41.140625" style="103" customWidth="1"/>
    <col min="3845" max="3845" width="69.42578125" style="103" customWidth="1"/>
    <col min="3846" max="3846" width="51.140625" style="103" customWidth="1"/>
    <col min="3847" max="3847" width="69.42578125" style="103" customWidth="1"/>
    <col min="3848" max="3848" width="64" style="103" customWidth="1"/>
    <col min="3849" max="3849" width="42.42578125" style="103" customWidth="1"/>
    <col min="3850" max="3850" width="50.85546875" style="103" bestFit="1" customWidth="1"/>
    <col min="3851" max="3851" width="69.42578125" style="103" customWidth="1"/>
    <col min="3852" max="3852" width="41.140625" style="103" customWidth="1"/>
    <col min="3853" max="3853" width="69.42578125" style="103" customWidth="1"/>
    <col min="3854" max="3854" width="51.140625" style="103" customWidth="1"/>
    <col min="3855" max="3855" width="69.42578125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28" style="103" customWidth="1"/>
    <col min="4098" max="4098" width="39.42578125" style="103" customWidth="1"/>
    <col min="4099" max="4099" width="69.42578125" style="103" customWidth="1"/>
    <col min="4100" max="4100" width="41.140625" style="103" customWidth="1"/>
    <col min="4101" max="4101" width="69.42578125" style="103" customWidth="1"/>
    <col min="4102" max="4102" width="51.140625" style="103" customWidth="1"/>
    <col min="4103" max="4103" width="69.42578125" style="103" customWidth="1"/>
    <col min="4104" max="4104" width="64" style="103" customWidth="1"/>
    <col min="4105" max="4105" width="42.42578125" style="103" customWidth="1"/>
    <col min="4106" max="4106" width="50.85546875" style="103" bestFit="1" customWidth="1"/>
    <col min="4107" max="4107" width="69.42578125" style="103" customWidth="1"/>
    <col min="4108" max="4108" width="41.140625" style="103" customWidth="1"/>
    <col min="4109" max="4109" width="69.42578125" style="103" customWidth="1"/>
    <col min="4110" max="4110" width="51.140625" style="103" customWidth="1"/>
    <col min="4111" max="4111" width="69.42578125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28" style="103" customWidth="1"/>
    <col min="4354" max="4354" width="39.42578125" style="103" customWidth="1"/>
    <col min="4355" max="4355" width="69.42578125" style="103" customWidth="1"/>
    <col min="4356" max="4356" width="41.140625" style="103" customWidth="1"/>
    <col min="4357" max="4357" width="69.42578125" style="103" customWidth="1"/>
    <col min="4358" max="4358" width="51.140625" style="103" customWidth="1"/>
    <col min="4359" max="4359" width="69.42578125" style="103" customWidth="1"/>
    <col min="4360" max="4360" width="64" style="103" customWidth="1"/>
    <col min="4361" max="4361" width="42.42578125" style="103" customWidth="1"/>
    <col min="4362" max="4362" width="50.85546875" style="103" bestFit="1" customWidth="1"/>
    <col min="4363" max="4363" width="69.42578125" style="103" customWidth="1"/>
    <col min="4364" max="4364" width="41.140625" style="103" customWidth="1"/>
    <col min="4365" max="4365" width="69.42578125" style="103" customWidth="1"/>
    <col min="4366" max="4366" width="51.140625" style="103" customWidth="1"/>
    <col min="4367" max="4367" width="69.42578125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28" style="103" customWidth="1"/>
    <col min="4610" max="4610" width="39.42578125" style="103" customWidth="1"/>
    <col min="4611" max="4611" width="69.42578125" style="103" customWidth="1"/>
    <col min="4612" max="4612" width="41.140625" style="103" customWidth="1"/>
    <col min="4613" max="4613" width="69.42578125" style="103" customWidth="1"/>
    <col min="4614" max="4614" width="51.140625" style="103" customWidth="1"/>
    <col min="4615" max="4615" width="69.42578125" style="103" customWidth="1"/>
    <col min="4616" max="4616" width="64" style="103" customWidth="1"/>
    <col min="4617" max="4617" width="42.42578125" style="103" customWidth="1"/>
    <col min="4618" max="4618" width="50.85546875" style="103" bestFit="1" customWidth="1"/>
    <col min="4619" max="4619" width="69.42578125" style="103" customWidth="1"/>
    <col min="4620" max="4620" width="41.140625" style="103" customWidth="1"/>
    <col min="4621" max="4621" width="69.42578125" style="103" customWidth="1"/>
    <col min="4622" max="4622" width="51.140625" style="103" customWidth="1"/>
    <col min="4623" max="4623" width="69.42578125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28" style="103" customWidth="1"/>
    <col min="4866" max="4866" width="39.42578125" style="103" customWidth="1"/>
    <col min="4867" max="4867" width="69.42578125" style="103" customWidth="1"/>
    <col min="4868" max="4868" width="41.140625" style="103" customWidth="1"/>
    <col min="4869" max="4869" width="69.42578125" style="103" customWidth="1"/>
    <col min="4870" max="4870" width="51.140625" style="103" customWidth="1"/>
    <col min="4871" max="4871" width="69.42578125" style="103" customWidth="1"/>
    <col min="4872" max="4872" width="64" style="103" customWidth="1"/>
    <col min="4873" max="4873" width="42.42578125" style="103" customWidth="1"/>
    <col min="4874" max="4874" width="50.85546875" style="103" bestFit="1" customWidth="1"/>
    <col min="4875" max="4875" width="69.42578125" style="103" customWidth="1"/>
    <col min="4876" max="4876" width="41.140625" style="103" customWidth="1"/>
    <col min="4877" max="4877" width="69.42578125" style="103" customWidth="1"/>
    <col min="4878" max="4878" width="51.140625" style="103" customWidth="1"/>
    <col min="4879" max="4879" width="69.42578125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28" style="103" customWidth="1"/>
    <col min="5122" max="5122" width="39.42578125" style="103" customWidth="1"/>
    <col min="5123" max="5123" width="69.42578125" style="103" customWidth="1"/>
    <col min="5124" max="5124" width="41.140625" style="103" customWidth="1"/>
    <col min="5125" max="5125" width="69.42578125" style="103" customWidth="1"/>
    <col min="5126" max="5126" width="51.140625" style="103" customWidth="1"/>
    <col min="5127" max="5127" width="69.42578125" style="103" customWidth="1"/>
    <col min="5128" max="5128" width="64" style="103" customWidth="1"/>
    <col min="5129" max="5129" width="42.42578125" style="103" customWidth="1"/>
    <col min="5130" max="5130" width="50.85546875" style="103" bestFit="1" customWidth="1"/>
    <col min="5131" max="5131" width="69.42578125" style="103" customWidth="1"/>
    <col min="5132" max="5132" width="41.140625" style="103" customWidth="1"/>
    <col min="5133" max="5133" width="69.42578125" style="103" customWidth="1"/>
    <col min="5134" max="5134" width="51.140625" style="103" customWidth="1"/>
    <col min="5135" max="5135" width="69.42578125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28" style="103" customWidth="1"/>
    <col min="5378" max="5378" width="39.42578125" style="103" customWidth="1"/>
    <col min="5379" max="5379" width="69.42578125" style="103" customWidth="1"/>
    <col min="5380" max="5380" width="41.140625" style="103" customWidth="1"/>
    <col min="5381" max="5381" width="69.42578125" style="103" customWidth="1"/>
    <col min="5382" max="5382" width="51.140625" style="103" customWidth="1"/>
    <col min="5383" max="5383" width="69.42578125" style="103" customWidth="1"/>
    <col min="5384" max="5384" width="64" style="103" customWidth="1"/>
    <col min="5385" max="5385" width="42.42578125" style="103" customWidth="1"/>
    <col min="5386" max="5386" width="50.85546875" style="103" bestFit="1" customWidth="1"/>
    <col min="5387" max="5387" width="69.42578125" style="103" customWidth="1"/>
    <col min="5388" max="5388" width="41.140625" style="103" customWidth="1"/>
    <col min="5389" max="5389" width="69.42578125" style="103" customWidth="1"/>
    <col min="5390" max="5390" width="51.140625" style="103" customWidth="1"/>
    <col min="5391" max="5391" width="69.42578125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28" style="103" customWidth="1"/>
    <col min="5634" max="5634" width="39.42578125" style="103" customWidth="1"/>
    <col min="5635" max="5635" width="69.42578125" style="103" customWidth="1"/>
    <col min="5636" max="5636" width="41.140625" style="103" customWidth="1"/>
    <col min="5637" max="5637" width="69.42578125" style="103" customWidth="1"/>
    <col min="5638" max="5638" width="51.140625" style="103" customWidth="1"/>
    <col min="5639" max="5639" width="69.42578125" style="103" customWidth="1"/>
    <col min="5640" max="5640" width="64" style="103" customWidth="1"/>
    <col min="5641" max="5641" width="42.42578125" style="103" customWidth="1"/>
    <col min="5642" max="5642" width="50.85546875" style="103" bestFit="1" customWidth="1"/>
    <col min="5643" max="5643" width="69.42578125" style="103" customWidth="1"/>
    <col min="5644" max="5644" width="41.140625" style="103" customWidth="1"/>
    <col min="5645" max="5645" width="69.42578125" style="103" customWidth="1"/>
    <col min="5646" max="5646" width="51.140625" style="103" customWidth="1"/>
    <col min="5647" max="5647" width="69.42578125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28" style="103" customWidth="1"/>
    <col min="5890" max="5890" width="39.42578125" style="103" customWidth="1"/>
    <col min="5891" max="5891" width="69.42578125" style="103" customWidth="1"/>
    <col min="5892" max="5892" width="41.140625" style="103" customWidth="1"/>
    <col min="5893" max="5893" width="69.42578125" style="103" customWidth="1"/>
    <col min="5894" max="5894" width="51.140625" style="103" customWidth="1"/>
    <col min="5895" max="5895" width="69.42578125" style="103" customWidth="1"/>
    <col min="5896" max="5896" width="64" style="103" customWidth="1"/>
    <col min="5897" max="5897" width="42.42578125" style="103" customWidth="1"/>
    <col min="5898" max="5898" width="50.85546875" style="103" bestFit="1" customWidth="1"/>
    <col min="5899" max="5899" width="69.42578125" style="103" customWidth="1"/>
    <col min="5900" max="5900" width="41.140625" style="103" customWidth="1"/>
    <col min="5901" max="5901" width="69.42578125" style="103" customWidth="1"/>
    <col min="5902" max="5902" width="51.140625" style="103" customWidth="1"/>
    <col min="5903" max="5903" width="69.42578125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28" style="103" customWidth="1"/>
    <col min="6146" max="6146" width="39.42578125" style="103" customWidth="1"/>
    <col min="6147" max="6147" width="69.42578125" style="103" customWidth="1"/>
    <col min="6148" max="6148" width="41.140625" style="103" customWidth="1"/>
    <col min="6149" max="6149" width="69.42578125" style="103" customWidth="1"/>
    <col min="6150" max="6150" width="51.140625" style="103" customWidth="1"/>
    <col min="6151" max="6151" width="69.42578125" style="103" customWidth="1"/>
    <col min="6152" max="6152" width="64" style="103" customWidth="1"/>
    <col min="6153" max="6153" width="42.42578125" style="103" customWidth="1"/>
    <col min="6154" max="6154" width="50.85546875" style="103" bestFit="1" customWidth="1"/>
    <col min="6155" max="6155" width="69.42578125" style="103" customWidth="1"/>
    <col min="6156" max="6156" width="41.140625" style="103" customWidth="1"/>
    <col min="6157" max="6157" width="69.42578125" style="103" customWidth="1"/>
    <col min="6158" max="6158" width="51.140625" style="103" customWidth="1"/>
    <col min="6159" max="6159" width="69.42578125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28" style="103" customWidth="1"/>
    <col min="6402" max="6402" width="39.42578125" style="103" customWidth="1"/>
    <col min="6403" max="6403" width="69.42578125" style="103" customWidth="1"/>
    <col min="6404" max="6404" width="41.140625" style="103" customWidth="1"/>
    <col min="6405" max="6405" width="69.42578125" style="103" customWidth="1"/>
    <col min="6406" max="6406" width="51.140625" style="103" customWidth="1"/>
    <col min="6407" max="6407" width="69.42578125" style="103" customWidth="1"/>
    <col min="6408" max="6408" width="64" style="103" customWidth="1"/>
    <col min="6409" max="6409" width="42.42578125" style="103" customWidth="1"/>
    <col min="6410" max="6410" width="50.85546875" style="103" bestFit="1" customWidth="1"/>
    <col min="6411" max="6411" width="69.42578125" style="103" customWidth="1"/>
    <col min="6412" max="6412" width="41.140625" style="103" customWidth="1"/>
    <col min="6413" max="6413" width="69.42578125" style="103" customWidth="1"/>
    <col min="6414" max="6414" width="51.140625" style="103" customWidth="1"/>
    <col min="6415" max="6415" width="69.42578125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28" style="103" customWidth="1"/>
    <col min="6658" max="6658" width="39.42578125" style="103" customWidth="1"/>
    <col min="6659" max="6659" width="69.42578125" style="103" customWidth="1"/>
    <col min="6660" max="6660" width="41.140625" style="103" customWidth="1"/>
    <col min="6661" max="6661" width="69.42578125" style="103" customWidth="1"/>
    <col min="6662" max="6662" width="51.140625" style="103" customWidth="1"/>
    <col min="6663" max="6663" width="69.42578125" style="103" customWidth="1"/>
    <col min="6664" max="6664" width="64" style="103" customWidth="1"/>
    <col min="6665" max="6665" width="42.42578125" style="103" customWidth="1"/>
    <col min="6666" max="6666" width="50.85546875" style="103" bestFit="1" customWidth="1"/>
    <col min="6667" max="6667" width="69.42578125" style="103" customWidth="1"/>
    <col min="6668" max="6668" width="41.140625" style="103" customWidth="1"/>
    <col min="6669" max="6669" width="69.42578125" style="103" customWidth="1"/>
    <col min="6670" max="6670" width="51.140625" style="103" customWidth="1"/>
    <col min="6671" max="6671" width="69.42578125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28" style="103" customWidth="1"/>
    <col min="6914" max="6914" width="39.42578125" style="103" customWidth="1"/>
    <col min="6915" max="6915" width="69.42578125" style="103" customWidth="1"/>
    <col min="6916" max="6916" width="41.140625" style="103" customWidth="1"/>
    <col min="6917" max="6917" width="69.42578125" style="103" customWidth="1"/>
    <col min="6918" max="6918" width="51.140625" style="103" customWidth="1"/>
    <col min="6919" max="6919" width="69.42578125" style="103" customWidth="1"/>
    <col min="6920" max="6920" width="64" style="103" customWidth="1"/>
    <col min="6921" max="6921" width="42.42578125" style="103" customWidth="1"/>
    <col min="6922" max="6922" width="50.85546875" style="103" bestFit="1" customWidth="1"/>
    <col min="6923" max="6923" width="69.42578125" style="103" customWidth="1"/>
    <col min="6924" max="6924" width="41.140625" style="103" customWidth="1"/>
    <col min="6925" max="6925" width="69.42578125" style="103" customWidth="1"/>
    <col min="6926" max="6926" width="51.140625" style="103" customWidth="1"/>
    <col min="6927" max="6927" width="69.42578125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28" style="103" customWidth="1"/>
    <col min="7170" max="7170" width="39.42578125" style="103" customWidth="1"/>
    <col min="7171" max="7171" width="69.42578125" style="103" customWidth="1"/>
    <col min="7172" max="7172" width="41.140625" style="103" customWidth="1"/>
    <col min="7173" max="7173" width="69.42578125" style="103" customWidth="1"/>
    <col min="7174" max="7174" width="51.140625" style="103" customWidth="1"/>
    <col min="7175" max="7175" width="69.42578125" style="103" customWidth="1"/>
    <col min="7176" max="7176" width="64" style="103" customWidth="1"/>
    <col min="7177" max="7177" width="42.42578125" style="103" customWidth="1"/>
    <col min="7178" max="7178" width="50.85546875" style="103" bestFit="1" customWidth="1"/>
    <col min="7179" max="7179" width="69.42578125" style="103" customWidth="1"/>
    <col min="7180" max="7180" width="41.140625" style="103" customWidth="1"/>
    <col min="7181" max="7181" width="69.42578125" style="103" customWidth="1"/>
    <col min="7182" max="7182" width="51.140625" style="103" customWidth="1"/>
    <col min="7183" max="7183" width="69.42578125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28" style="103" customWidth="1"/>
    <col min="7426" max="7426" width="39.42578125" style="103" customWidth="1"/>
    <col min="7427" max="7427" width="69.42578125" style="103" customWidth="1"/>
    <col min="7428" max="7428" width="41.140625" style="103" customWidth="1"/>
    <col min="7429" max="7429" width="69.42578125" style="103" customWidth="1"/>
    <col min="7430" max="7430" width="51.140625" style="103" customWidth="1"/>
    <col min="7431" max="7431" width="69.42578125" style="103" customWidth="1"/>
    <col min="7432" max="7432" width="64" style="103" customWidth="1"/>
    <col min="7433" max="7433" width="42.42578125" style="103" customWidth="1"/>
    <col min="7434" max="7434" width="50.85546875" style="103" bestFit="1" customWidth="1"/>
    <col min="7435" max="7435" width="69.42578125" style="103" customWidth="1"/>
    <col min="7436" max="7436" width="41.140625" style="103" customWidth="1"/>
    <col min="7437" max="7437" width="69.42578125" style="103" customWidth="1"/>
    <col min="7438" max="7438" width="51.140625" style="103" customWidth="1"/>
    <col min="7439" max="7439" width="69.42578125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28" style="103" customWidth="1"/>
    <col min="7682" max="7682" width="39.42578125" style="103" customWidth="1"/>
    <col min="7683" max="7683" width="69.42578125" style="103" customWidth="1"/>
    <col min="7684" max="7684" width="41.140625" style="103" customWidth="1"/>
    <col min="7685" max="7685" width="69.42578125" style="103" customWidth="1"/>
    <col min="7686" max="7686" width="51.140625" style="103" customWidth="1"/>
    <col min="7687" max="7687" width="69.42578125" style="103" customWidth="1"/>
    <col min="7688" max="7688" width="64" style="103" customWidth="1"/>
    <col min="7689" max="7689" width="42.42578125" style="103" customWidth="1"/>
    <col min="7690" max="7690" width="50.85546875" style="103" bestFit="1" customWidth="1"/>
    <col min="7691" max="7691" width="69.42578125" style="103" customWidth="1"/>
    <col min="7692" max="7692" width="41.140625" style="103" customWidth="1"/>
    <col min="7693" max="7693" width="69.42578125" style="103" customWidth="1"/>
    <col min="7694" max="7694" width="51.140625" style="103" customWidth="1"/>
    <col min="7695" max="7695" width="69.42578125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28" style="103" customWidth="1"/>
    <col min="7938" max="7938" width="39.42578125" style="103" customWidth="1"/>
    <col min="7939" max="7939" width="69.42578125" style="103" customWidth="1"/>
    <col min="7940" max="7940" width="41.140625" style="103" customWidth="1"/>
    <col min="7941" max="7941" width="69.42578125" style="103" customWidth="1"/>
    <col min="7942" max="7942" width="51.140625" style="103" customWidth="1"/>
    <col min="7943" max="7943" width="69.42578125" style="103" customWidth="1"/>
    <col min="7944" max="7944" width="64" style="103" customWidth="1"/>
    <col min="7945" max="7945" width="42.42578125" style="103" customWidth="1"/>
    <col min="7946" max="7946" width="50.85546875" style="103" bestFit="1" customWidth="1"/>
    <col min="7947" max="7947" width="69.42578125" style="103" customWidth="1"/>
    <col min="7948" max="7948" width="41.140625" style="103" customWidth="1"/>
    <col min="7949" max="7949" width="69.42578125" style="103" customWidth="1"/>
    <col min="7950" max="7950" width="51.140625" style="103" customWidth="1"/>
    <col min="7951" max="7951" width="69.42578125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28" style="103" customWidth="1"/>
    <col min="8194" max="8194" width="39.42578125" style="103" customWidth="1"/>
    <col min="8195" max="8195" width="69.42578125" style="103" customWidth="1"/>
    <col min="8196" max="8196" width="41.140625" style="103" customWidth="1"/>
    <col min="8197" max="8197" width="69.42578125" style="103" customWidth="1"/>
    <col min="8198" max="8198" width="51.140625" style="103" customWidth="1"/>
    <col min="8199" max="8199" width="69.42578125" style="103" customWidth="1"/>
    <col min="8200" max="8200" width="64" style="103" customWidth="1"/>
    <col min="8201" max="8201" width="42.42578125" style="103" customWidth="1"/>
    <col min="8202" max="8202" width="50.85546875" style="103" bestFit="1" customWidth="1"/>
    <col min="8203" max="8203" width="69.42578125" style="103" customWidth="1"/>
    <col min="8204" max="8204" width="41.140625" style="103" customWidth="1"/>
    <col min="8205" max="8205" width="69.42578125" style="103" customWidth="1"/>
    <col min="8206" max="8206" width="51.140625" style="103" customWidth="1"/>
    <col min="8207" max="8207" width="69.42578125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28" style="103" customWidth="1"/>
    <col min="8450" max="8450" width="39.42578125" style="103" customWidth="1"/>
    <col min="8451" max="8451" width="69.42578125" style="103" customWidth="1"/>
    <col min="8452" max="8452" width="41.140625" style="103" customWidth="1"/>
    <col min="8453" max="8453" width="69.42578125" style="103" customWidth="1"/>
    <col min="8454" max="8454" width="51.140625" style="103" customWidth="1"/>
    <col min="8455" max="8455" width="69.42578125" style="103" customWidth="1"/>
    <col min="8456" max="8456" width="64" style="103" customWidth="1"/>
    <col min="8457" max="8457" width="42.42578125" style="103" customWidth="1"/>
    <col min="8458" max="8458" width="50.85546875" style="103" bestFit="1" customWidth="1"/>
    <col min="8459" max="8459" width="69.42578125" style="103" customWidth="1"/>
    <col min="8460" max="8460" width="41.140625" style="103" customWidth="1"/>
    <col min="8461" max="8461" width="69.42578125" style="103" customWidth="1"/>
    <col min="8462" max="8462" width="51.140625" style="103" customWidth="1"/>
    <col min="8463" max="8463" width="69.42578125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28" style="103" customWidth="1"/>
    <col min="8706" max="8706" width="39.42578125" style="103" customWidth="1"/>
    <col min="8707" max="8707" width="69.42578125" style="103" customWidth="1"/>
    <col min="8708" max="8708" width="41.140625" style="103" customWidth="1"/>
    <col min="8709" max="8709" width="69.42578125" style="103" customWidth="1"/>
    <col min="8710" max="8710" width="51.140625" style="103" customWidth="1"/>
    <col min="8711" max="8711" width="69.42578125" style="103" customWidth="1"/>
    <col min="8712" max="8712" width="64" style="103" customWidth="1"/>
    <col min="8713" max="8713" width="42.42578125" style="103" customWidth="1"/>
    <col min="8714" max="8714" width="50.85546875" style="103" bestFit="1" customWidth="1"/>
    <col min="8715" max="8715" width="69.42578125" style="103" customWidth="1"/>
    <col min="8716" max="8716" width="41.140625" style="103" customWidth="1"/>
    <col min="8717" max="8717" width="69.42578125" style="103" customWidth="1"/>
    <col min="8718" max="8718" width="51.140625" style="103" customWidth="1"/>
    <col min="8719" max="8719" width="69.42578125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28" style="103" customWidth="1"/>
    <col min="8962" max="8962" width="39.42578125" style="103" customWidth="1"/>
    <col min="8963" max="8963" width="69.42578125" style="103" customWidth="1"/>
    <col min="8964" max="8964" width="41.140625" style="103" customWidth="1"/>
    <col min="8965" max="8965" width="69.42578125" style="103" customWidth="1"/>
    <col min="8966" max="8966" width="51.140625" style="103" customWidth="1"/>
    <col min="8967" max="8967" width="69.42578125" style="103" customWidth="1"/>
    <col min="8968" max="8968" width="64" style="103" customWidth="1"/>
    <col min="8969" max="8969" width="42.42578125" style="103" customWidth="1"/>
    <col min="8970" max="8970" width="50.85546875" style="103" bestFit="1" customWidth="1"/>
    <col min="8971" max="8971" width="69.42578125" style="103" customWidth="1"/>
    <col min="8972" max="8972" width="41.140625" style="103" customWidth="1"/>
    <col min="8973" max="8973" width="69.42578125" style="103" customWidth="1"/>
    <col min="8974" max="8974" width="51.140625" style="103" customWidth="1"/>
    <col min="8975" max="8975" width="69.42578125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28" style="103" customWidth="1"/>
    <col min="9218" max="9218" width="39.42578125" style="103" customWidth="1"/>
    <col min="9219" max="9219" width="69.42578125" style="103" customWidth="1"/>
    <col min="9220" max="9220" width="41.140625" style="103" customWidth="1"/>
    <col min="9221" max="9221" width="69.42578125" style="103" customWidth="1"/>
    <col min="9222" max="9222" width="51.140625" style="103" customWidth="1"/>
    <col min="9223" max="9223" width="69.42578125" style="103" customWidth="1"/>
    <col min="9224" max="9224" width="64" style="103" customWidth="1"/>
    <col min="9225" max="9225" width="42.42578125" style="103" customWidth="1"/>
    <col min="9226" max="9226" width="50.85546875" style="103" bestFit="1" customWidth="1"/>
    <col min="9227" max="9227" width="69.42578125" style="103" customWidth="1"/>
    <col min="9228" max="9228" width="41.140625" style="103" customWidth="1"/>
    <col min="9229" max="9229" width="69.42578125" style="103" customWidth="1"/>
    <col min="9230" max="9230" width="51.140625" style="103" customWidth="1"/>
    <col min="9231" max="9231" width="69.42578125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28" style="103" customWidth="1"/>
    <col min="9474" max="9474" width="39.42578125" style="103" customWidth="1"/>
    <col min="9475" max="9475" width="69.42578125" style="103" customWidth="1"/>
    <col min="9476" max="9476" width="41.140625" style="103" customWidth="1"/>
    <col min="9477" max="9477" width="69.42578125" style="103" customWidth="1"/>
    <col min="9478" max="9478" width="51.140625" style="103" customWidth="1"/>
    <col min="9479" max="9479" width="69.42578125" style="103" customWidth="1"/>
    <col min="9480" max="9480" width="64" style="103" customWidth="1"/>
    <col min="9481" max="9481" width="42.42578125" style="103" customWidth="1"/>
    <col min="9482" max="9482" width="50.85546875" style="103" bestFit="1" customWidth="1"/>
    <col min="9483" max="9483" width="69.42578125" style="103" customWidth="1"/>
    <col min="9484" max="9484" width="41.140625" style="103" customWidth="1"/>
    <col min="9485" max="9485" width="69.42578125" style="103" customWidth="1"/>
    <col min="9486" max="9486" width="51.140625" style="103" customWidth="1"/>
    <col min="9487" max="9487" width="69.42578125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28" style="103" customWidth="1"/>
    <col min="9730" max="9730" width="39.42578125" style="103" customWidth="1"/>
    <col min="9731" max="9731" width="69.42578125" style="103" customWidth="1"/>
    <col min="9732" max="9732" width="41.140625" style="103" customWidth="1"/>
    <col min="9733" max="9733" width="69.42578125" style="103" customWidth="1"/>
    <col min="9734" max="9734" width="51.140625" style="103" customWidth="1"/>
    <col min="9735" max="9735" width="69.42578125" style="103" customWidth="1"/>
    <col min="9736" max="9736" width="64" style="103" customWidth="1"/>
    <col min="9737" max="9737" width="42.42578125" style="103" customWidth="1"/>
    <col min="9738" max="9738" width="50.85546875" style="103" bestFit="1" customWidth="1"/>
    <col min="9739" max="9739" width="69.42578125" style="103" customWidth="1"/>
    <col min="9740" max="9740" width="41.140625" style="103" customWidth="1"/>
    <col min="9741" max="9741" width="69.42578125" style="103" customWidth="1"/>
    <col min="9742" max="9742" width="51.140625" style="103" customWidth="1"/>
    <col min="9743" max="9743" width="69.42578125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28" style="103" customWidth="1"/>
    <col min="9986" max="9986" width="39.42578125" style="103" customWidth="1"/>
    <col min="9987" max="9987" width="69.42578125" style="103" customWidth="1"/>
    <col min="9988" max="9988" width="41.140625" style="103" customWidth="1"/>
    <col min="9989" max="9989" width="69.42578125" style="103" customWidth="1"/>
    <col min="9990" max="9990" width="51.140625" style="103" customWidth="1"/>
    <col min="9991" max="9991" width="69.42578125" style="103" customWidth="1"/>
    <col min="9992" max="9992" width="64" style="103" customWidth="1"/>
    <col min="9993" max="9993" width="42.42578125" style="103" customWidth="1"/>
    <col min="9994" max="9994" width="50.85546875" style="103" bestFit="1" customWidth="1"/>
    <col min="9995" max="9995" width="69.42578125" style="103" customWidth="1"/>
    <col min="9996" max="9996" width="41.140625" style="103" customWidth="1"/>
    <col min="9997" max="9997" width="69.42578125" style="103" customWidth="1"/>
    <col min="9998" max="9998" width="51.140625" style="103" customWidth="1"/>
    <col min="9999" max="9999" width="69.42578125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28" style="103" customWidth="1"/>
    <col min="10242" max="10242" width="39.42578125" style="103" customWidth="1"/>
    <col min="10243" max="10243" width="69.42578125" style="103" customWidth="1"/>
    <col min="10244" max="10244" width="41.140625" style="103" customWidth="1"/>
    <col min="10245" max="10245" width="69.42578125" style="103" customWidth="1"/>
    <col min="10246" max="10246" width="51.140625" style="103" customWidth="1"/>
    <col min="10247" max="10247" width="69.42578125" style="103" customWidth="1"/>
    <col min="10248" max="10248" width="64" style="103" customWidth="1"/>
    <col min="10249" max="10249" width="42.42578125" style="103" customWidth="1"/>
    <col min="10250" max="10250" width="50.85546875" style="103" bestFit="1" customWidth="1"/>
    <col min="10251" max="10251" width="69.42578125" style="103" customWidth="1"/>
    <col min="10252" max="10252" width="41.140625" style="103" customWidth="1"/>
    <col min="10253" max="10253" width="69.42578125" style="103" customWidth="1"/>
    <col min="10254" max="10254" width="51.140625" style="103" customWidth="1"/>
    <col min="10255" max="10255" width="69.42578125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28" style="103" customWidth="1"/>
    <col min="10498" max="10498" width="39.42578125" style="103" customWidth="1"/>
    <col min="10499" max="10499" width="69.42578125" style="103" customWidth="1"/>
    <col min="10500" max="10500" width="41.140625" style="103" customWidth="1"/>
    <col min="10501" max="10501" width="69.42578125" style="103" customWidth="1"/>
    <col min="10502" max="10502" width="51.140625" style="103" customWidth="1"/>
    <col min="10503" max="10503" width="69.42578125" style="103" customWidth="1"/>
    <col min="10504" max="10504" width="64" style="103" customWidth="1"/>
    <col min="10505" max="10505" width="42.42578125" style="103" customWidth="1"/>
    <col min="10506" max="10506" width="50.85546875" style="103" bestFit="1" customWidth="1"/>
    <col min="10507" max="10507" width="69.42578125" style="103" customWidth="1"/>
    <col min="10508" max="10508" width="41.140625" style="103" customWidth="1"/>
    <col min="10509" max="10509" width="69.42578125" style="103" customWidth="1"/>
    <col min="10510" max="10510" width="51.140625" style="103" customWidth="1"/>
    <col min="10511" max="10511" width="69.42578125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28" style="103" customWidth="1"/>
    <col min="10754" max="10754" width="39.42578125" style="103" customWidth="1"/>
    <col min="10755" max="10755" width="69.42578125" style="103" customWidth="1"/>
    <col min="10756" max="10756" width="41.140625" style="103" customWidth="1"/>
    <col min="10757" max="10757" width="69.42578125" style="103" customWidth="1"/>
    <col min="10758" max="10758" width="51.140625" style="103" customWidth="1"/>
    <col min="10759" max="10759" width="69.42578125" style="103" customWidth="1"/>
    <col min="10760" max="10760" width="64" style="103" customWidth="1"/>
    <col min="10761" max="10761" width="42.42578125" style="103" customWidth="1"/>
    <col min="10762" max="10762" width="50.85546875" style="103" bestFit="1" customWidth="1"/>
    <col min="10763" max="10763" width="69.42578125" style="103" customWidth="1"/>
    <col min="10764" max="10764" width="41.140625" style="103" customWidth="1"/>
    <col min="10765" max="10765" width="69.42578125" style="103" customWidth="1"/>
    <col min="10766" max="10766" width="51.140625" style="103" customWidth="1"/>
    <col min="10767" max="10767" width="69.42578125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28" style="103" customWidth="1"/>
    <col min="11010" max="11010" width="39.42578125" style="103" customWidth="1"/>
    <col min="11011" max="11011" width="69.42578125" style="103" customWidth="1"/>
    <col min="11012" max="11012" width="41.140625" style="103" customWidth="1"/>
    <col min="11013" max="11013" width="69.42578125" style="103" customWidth="1"/>
    <col min="11014" max="11014" width="51.140625" style="103" customWidth="1"/>
    <col min="11015" max="11015" width="69.42578125" style="103" customWidth="1"/>
    <col min="11016" max="11016" width="64" style="103" customWidth="1"/>
    <col min="11017" max="11017" width="42.42578125" style="103" customWidth="1"/>
    <col min="11018" max="11018" width="50.85546875" style="103" bestFit="1" customWidth="1"/>
    <col min="11019" max="11019" width="69.42578125" style="103" customWidth="1"/>
    <col min="11020" max="11020" width="41.140625" style="103" customWidth="1"/>
    <col min="11021" max="11021" width="69.42578125" style="103" customWidth="1"/>
    <col min="11022" max="11022" width="51.140625" style="103" customWidth="1"/>
    <col min="11023" max="11023" width="69.42578125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28" style="103" customWidth="1"/>
    <col min="11266" max="11266" width="39.42578125" style="103" customWidth="1"/>
    <col min="11267" max="11267" width="69.42578125" style="103" customWidth="1"/>
    <col min="11268" max="11268" width="41.140625" style="103" customWidth="1"/>
    <col min="11269" max="11269" width="69.42578125" style="103" customWidth="1"/>
    <col min="11270" max="11270" width="51.140625" style="103" customWidth="1"/>
    <col min="11271" max="11271" width="69.42578125" style="103" customWidth="1"/>
    <col min="11272" max="11272" width="64" style="103" customWidth="1"/>
    <col min="11273" max="11273" width="42.42578125" style="103" customWidth="1"/>
    <col min="11274" max="11274" width="50.85546875" style="103" bestFit="1" customWidth="1"/>
    <col min="11275" max="11275" width="69.42578125" style="103" customWidth="1"/>
    <col min="11276" max="11276" width="41.140625" style="103" customWidth="1"/>
    <col min="11277" max="11277" width="69.42578125" style="103" customWidth="1"/>
    <col min="11278" max="11278" width="51.140625" style="103" customWidth="1"/>
    <col min="11279" max="11279" width="69.42578125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28" style="103" customWidth="1"/>
    <col min="11522" max="11522" width="39.42578125" style="103" customWidth="1"/>
    <col min="11523" max="11523" width="69.42578125" style="103" customWidth="1"/>
    <col min="11524" max="11524" width="41.140625" style="103" customWidth="1"/>
    <col min="11525" max="11525" width="69.42578125" style="103" customWidth="1"/>
    <col min="11526" max="11526" width="51.140625" style="103" customWidth="1"/>
    <col min="11527" max="11527" width="69.42578125" style="103" customWidth="1"/>
    <col min="11528" max="11528" width="64" style="103" customWidth="1"/>
    <col min="11529" max="11529" width="42.42578125" style="103" customWidth="1"/>
    <col min="11530" max="11530" width="50.85546875" style="103" bestFit="1" customWidth="1"/>
    <col min="11531" max="11531" width="69.42578125" style="103" customWidth="1"/>
    <col min="11532" max="11532" width="41.140625" style="103" customWidth="1"/>
    <col min="11533" max="11533" width="69.42578125" style="103" customWidth="1"/>
    <col min="11534" max="11534" width="51.140625" style="103" customWidth="1"/>
    <col min="11535" max="11535" width="69.42578125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28" style="103" customWidth="1"/>
    <col min="11778" max="11778" width="39.42578125" style="103" customWidth="1"/>
    <col min="11779" max="11779" width="69.42578125" style="103" customWidth="1"/>
    <col min="11780" max="11780" width="41.140625" style="103" customWidth="1"/>
    <col min="11781" max="11781" width="69.42578125" style="103" customWidth="1"/>
    <col min="11782" max="11782" width="51.140625" style="103" customWidth="1"/>
    <col min="11783" max="11783" width="69.42578125" style="103" customWidth="1"/>
    <col min="11784" max="11784" width="64" style="103" customWidth="1"/>
    <col min="11785" max="11785" width="42.42578125" style="103" customWidth="1"/>
    <col min="11786" max="11786" width="50.85546875" style="103" bestFit="1" customWidth="1"/>
    <col min="11787" max="11787" width="69.42578125" style="103" customWidth="1"/>
    <col min="11788" max="11788" width="41.140625" style="103" customWidth="1"/>
    <col min="11789" max="11789" width="69.42578125" style="103" customWidth="1"/>
    <col min="11790" max="11790" width="51.140625" style="103" customWidth="1"/>
    <col min="11791" max="11791" width="69.42578125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28" style="103" customWidth="1"/>
    <col min="12034" max="12034" width="39.42578125" style="103" customWidth="1"/>
    <col min="12035" max="12035" width="69.42578125" style="103" customWidth="1"/>
    <col min="12036" max="12036" width="41.140625" style="103" customWidth="1"/>
    <col min="12037" max="12037" width="69.42578125" style="103" customWidth="1"/>
    <col min="12038" max="12038" width="51.140625" style="103" customWidth="1"/>
    <col min="12039" max="12039" width="69.42578125" style="103" customWidth="1"/>
    <col min="12040" max="12040" width="64" style="103" customWidth="1"/>
    <col min="12041" max="12041" width="42.42578125" style="103" customWidth="1"/>
    <col min="12042" max="12042" width="50.85546875" style="103" bestFit="1" customWidth="1"/>
    <col min="12043" max="12043" width="69.42578125" style="103" customWidth="1"/>
    <col min="12044" max="12044" width="41.140625" style="103" customWidth="1"/>
    <col min="12045" max="12045" width="69.42578125" style="103" customWidth="1"/>
    <col min="12046" max="12046" width="51.140625" style="103" customWidth="1"/>
    <col min="12047" max="12047" width="69.42578125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28" style="103" customWidth="1"/>
    <col min="12290" max="12290" width="39.42578125" style="103" customWidth="1"/>
    <col min="12291" max="12291" width="69.42578125" style="103" customWidth="1"/>
    <col min="12292" max="12292" width="41.140625" style="103" customWidth="1"/>
    <col min="12293" max="12293" width="69.42578125" style="103" customWidth="1"/>
    <col min="12294" max="12294" width="51.140625" style="103" customWidth="1"/>
    <col min="12295" max="12295" width="69.42578125" style="103" customWidth="1"/>
    <col min="12296" max="12296" width="64" style="103" customWidth="1"/>
    <col min="12297" max="12297" width="42.42578125" style="103" customWidth="1"/>
    <col min="12298" max="12298" width="50.85546875" style="103" bestFit="1" customWidth="1"/>
    <col min="12299" max="12299" width="69.42578125" style="103" customWidth="1"/>
    <col min="12300" max="12300" width="41.140625" style="103" customWidth="1"/>
    <col min="12301" max="12301" width="69.42578125" style="103" customWidth="1"/>
    <col min="12302" max="12302" width="51.140625" style="103" customWidth="1"/>
    <col min="12303" max="12303" width="69.42578125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28" style="103" customWidth="1"/>
    <col min="12546" max="12546" width="39.42578125" style="103" customWidth="1"/>
    <col min="12547" max="12547" width="69.42578125" style="103" customWidth="1"/>
    <col min="12548" max="12548" width="41.140625" style="103" customWidth="1"/>
    <col min="12549" max="12549" width="69.42578125" style="103" customWidth="1"/>
    <col min="12550" max="12550" width="51.140625" style="103" customWidth="1"/>
    <col min="12551" max="12551" width="69.42578125" style="103" customWidth="1"/>
    <col min="12552" max="12552" width="64" style="103" customWidth="1"/>
    <col min="12553" max="12553" width="42.42578125" style="103" customWidth="1"/>
    <col min="12554" max="12554" width="50.85546875" style="103" bestFit="1" customWidth="1"/>
    <col min="12555" max="12555" width="69.42578125" style="103" customWidth="1"/>
    <col min="12556" max="12556" width="41.140625" style="103" customWidth="1"/>
    <col min="12557" max="12557" width="69.42578125" style="103" customWidth="1"/>
    <col min="12558" max="12558" width="51.140625" style="103" customWidth="1"/>
    <col min="12559" max="12559" width="69.42578125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28" style="103" customWidth="1"/>
    <col min="12802" max="12802" width="39.42578125" style="103" customWidth="1"/>
    <col min="12803" max="12803" width="69.42578125" style="103" customWidth="1"/>
    <col min="12804" max="12804" width="41.140625" style="103" customWidth="1"/>
    <col min="12805" max="12805" width="69.42578125" style="103" customWidth="1"/>
    <col min="12806" max="12806" width="51.140625" style="103" customWidth="1"/>
    <col min="12807" max="12807" width="69.42578125" style="103" customWidth="1"/>
    <col min="12808" max="12808" width="64" style="103" customWidth="1"/>
    <col min="12809" max="12809" width="42.42578125" style="103" customWidth="1"/>
    <col min="12810" max="12810" width="50.85546875" style="103" bestFit="1" customWidth="1"/>
    <col min="12811" max="12811" width="69.42578125" style="103" customWidth="1"/>
    <col min="12812" max="12812" width="41.140625" style="103" customWidth="1"/>
    <col min="12813" max="12813" width="69.42578125" style="103" customWidth="1"/>
    <col min="12814" max="12814" width="51.140625" style="103" customWidth="1"/>
    <col min="12815" max="12815" width="69.42578125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28" style="103" customWidth="1"/>
    <col min="13058" max="13058" width="39.42578125" style="103" customWidth="1"/>
    <col min="13059" max="13059" width="69.42578125" style="103" customWidth="1"/>
    <col min="13060" max="13060" width="41.140625" style="103" customWidth="1"/>
    <col min="13061" max="13061" width="69.42578125" style="103" customWidth="1"/>
    <col min="13062" max="13062" width="51.140625" style="103" customWidth="1"/>
    <col min="13063" max="13063" width="69.42578125" style="103" customWidth="1"/>
    <col min="13064" max="13064" width="64" style="103" customWidth="1"/>
    <col min="13065" max="13065" width="42.42578125" style="103" customWidth="1"/>
    <col min="13066" max="13066" width="50.85546875" style="103" bestFit="1" customWidth="1"/>
    <col min="13067" max="13067" width="69.42578125" style="103" customWidth="1"/>
    <col min="13068" max="13068" width="41.140625" style="103" customWidth="1"/>
    <col min="13069" max="13069" width="69.42578125" style="103" customWidth="1"/>
    <col min="13070" max="13070" width="51.140625" style="103" customWidth="1"/>
    <col min="13071" max="13071" width="69.42578125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28" style="103" customWidth="1"/>
    <col min="13314" max="13314" width="39.42578125" style="103" customWidth="1"/>
    <col min="13315" max="13315" width="69.42578125" style="103" customWidth="1"/>
    <col min="13316" max="13316" width="41.140625" style="103" customWidth="1"/>
    <col min="13317" max="13317" width="69.42578125" style="103" customWidth="1"/>
    <col min="13318" max="13318" width="51.140625" style="103" customWidth="1"/>
    <col min="13319" max="13319" width="69.42578125" style="103" customWidth="1"/>
    <col min="13320" max="13320" width="64" style="103" customWidth="1"/>
    <col min="13321" max="13321" width="42.42578125" style="103" customWidth="1"/>
    <col min="13322" max="13322" width="50.85546875" style="103" bestFit="1" customWidth="1"/>
    <col min="13323" max="13323" width="69.42578125" style="103" customWidth="1"/>
    <col min="13324" max="13324" width="41.140625" style="103" customWidth="1"/>
    <col min="13325" max="13325" width="69.42578125" style="103" customWidth="1"/>
    <col min="13326" max="13326" width="51.140625" style="103" customWidth="1"/>
    <col min="13327" max="13327" width="69.42578125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28" style="103" customWidth="1"/>
    <col min="13570" max="13570" width="39.42578125" style="103" customWidth="1"/>
    <col min="13571" max="13571" width="69.42578125" style="103" customWidth="1"/>
    <col min="13572" max="13572" width="41.140625" style="103" customWidth="1"/>
    <col min="13573" max="13573" width="69.42578125" style="103" customWidth="1"/>
    <col min="13574" max="13574" width="51.140625" style="103" customWidth="1"/>
    <col min="13575" max="13575" width="69.42578125" style="103" customWidth="1"/>
    <col min="13576" max="13576" width="64" style="103" customWidth="1"/>
    <col min="13577" max="13577" width="42.42578125" style="103" customWidth="1"/>
    <col min="13578" max="13578" width="50.85546875" style="103" bestFit="1" customWidth="1"/>
    <col min="13579" max="13579" width="69.42578125" style="103" customWidth="1"/>
    <col min="13580" max="13580" width="41.140625" style="103" customWidth="1"/>
    <col min="13581" max="13581" width="69.42578125" style="103" customWidth="1"/>
    <col min="13582" max="13582" width="51.140625" style="103" customWidth="1"/>
    <col min="13583" max="13583" width="69.42578125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28" style="103" customWidth="1"/>
    <col min="13826" max="13826" width="39.42578125" style="103" customWidth="1"/>
    <col min="13827" max="13827" width="69.42578125" style="103" customWidth="1"/>
    <col min="13828" max="13828" width="41.140625" style="103" customWidth="1"/>
    <col min="13829" max="13829" width="69.42578125" style="103" customWidth="1"/>
    <col min="13830" max="13830" width="51.140625" style="103" customWidth="1"/>
    <col min="13831" max="13831" width="69.42578125" style="103" customWidth="1"/>
    <col min="13832" max="13832" width="64" style="103" customWidth="1"/>
    <col min="13833" max="13833" width="42.42578125" style="103" customWidth="1"/>
    <col min="13834" max="13834" width="50.85546875" style="103" bestFit="1" customWidth="1"/>
    <col min="13835" max="13835" width="69.42578125" style="103" customWidth="1"/>
    <col min="13836" max="13836" width="41.140625" style="103" customWidth="1"/>
    <col min="13837" max="13837" width="69.42578125" style="103" customWidth="1"/>
    <col min="13838" max="13838" width="51.140625" style="103" customWidth="1"/>
    <col min="13839" max="13839" width="69.42578125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28" style="103" customWidth="1"/>
    <col min="14082" max="14082" width="39.42578125" style="103" customWidth="1"/>
    <col min="14083" max="14083" width="69.42578125" style="103" customWidth="1"/>
    <col min="14084" max="14084" width="41.140625" style="103" customWidth="1"/>
    <col min="14085" max="14085" width="69.42578125" style="103" customWidth="1"/>
    <col min="14086" max="14086" width="51.140625" style="103" customWidth="1"/>
    <col min="14087" max="14087" width="69.42578125" style="103" customWidth="1"/>
    <col min="14088" max="14088" width="64" style="103" customWidth="1"/>
    <col min="14089" max="14089" width="42.42578125" style="103" customWidth="1"/>
    <col min="14090" max="14090" width="50.85546875" style="103" bestFit="1" customWidth="1"/>
    <col min="14091" max="14091" width="69.42578125" style="103" customWidth="1"/>
    <col min="14092" max="14092" width="41.140625" style="103" customWidth="1"/>
    <col min="14093" max="14093" width="69.42578125" style="103" customWidth="1"/>
    <col min="14094" max="14094" width="51.140625" style="103" customWidth="1"/>
    <col min="14095" max="14095" width="69.42578125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28" style="103" customWidth="1"/>
    <col min="14338" max="14338" width="39.42578125" style="103" customWidth="1"/>
    <col min="14339" max="14339" width="69.42578125" style="103" customWidth="1"/>
    <col min="14340" max="14340" width="41.140625" style="103" customWidth="1"/>
    <col min="14341" max="14341" width="69.42578125" style="103" customWidth="1"/>
    <col min="14342" max="14342" width="51.140625" style="103" customWidth="1"/>
    <col min="14343" max="14343" width="69.42578125" style="103" customWidth="1"/>
    <col min="14344" max="14344" width="64" style="103" customWidth="1"/>
    <col min="14345" max="14345" width="42.42578125" style="103" customWidth="1"/>
    <col min="14346" max="14346" width="50.85546875" style="103" bestFit="1" customWidth="1"/>
    <col min="14347" max="14347" width="69.42578125" style="103" customWidth="1"/>
    <col min="14348" max="14348" width="41.140625" style="103" customWidth="1"/>
    <col min="14349" max="14349" width="69.42578125" style="103" customWidth="1"/>
    <col min="14350" max="14350" width="51.140625" style="103" customWidth="1"/>
    <col min="14351" max="14351" width="69.42578125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28" style="103" customWidth="1"/>
    <col min="14594" max="14594" width="39.42578125" style="103" customWidth="1"/>
    <col min="14595" max="14595" width="69.42578125" style="103" customWidth="1"/>
    <col min="14596" max="14596" width="41.140625" style="103" customWidth="1"/>
    <col min="14597" max="14597" width="69.42578125" style="103" customWidth="1"/>
    <col min="14598" max="14598" width="51.140625" style="103" customWidth="1"/>
    <col min="14599" max="14599" width="69.42578125" style="103" customWidth="1"/>
    <col min="14600" max="14600" width="64" style="103" customWidth="1"/>
    <col min="14601" max="14601" width="42.42578125" style="103" customWidth="1"/>
    <col min="14602" max="14602" width="50.85546875" style="103" bestFit="1" customWidth="1"/>
    <col min="14603" max="14603" width="69.42578125" style="103" customWidth="1"/>
    <col min="14604" max="14604" width="41.140625" style="103" customWidth="1"/>
    <col min="14605" max="14605" width="69.42578125" style="103" customWidth="1"/>
    <col min="14606" max="14606" width="51.140625" style="103" customWidth="1"/>
    <col min="14607" max="14607" width="69.42578125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28" style="103" customWidth="1"/>
    <col min="14850" max="14850" width="39.42578125" style="103" customWidth="1"/>
    <col min="14851" max="14851" width="69.42578125" style="103" customWidth="1"/>
    <col min="14852" max="14852" width="41.140625" style="103" customWidth="1"/>
    <col min="14853" max="14853" width="69.42578125" style="103" customWidth="1"/>
    <col min="14854" max="14854" width="51.140625" style="103" customWidth="1"/>
    <col min="14855" max="14855" width="69.42578125" style="103" customWidth="1"/>
    <col min="14856" max="14856" width="64" style="103" customWidth="1"/>
    <col min="14857" max="14857" width="42.42578125" style="103" customWidth="1"/>
    <col min="14858" max="14858" width="50.85546875" style="103" bestFit="1" customWidth="1"/>
    <col min="14859" max="14859" width="69.42578125" style="103" customWidth="1"/>
    <col min="14860" max="14860" width="41.140625" style="103" customWidth="1"/>
    <col min="14861" max="14861" width="69.42578125" style="103" customWidth="1"/>
    <col min="14862" max="14862" width="51.140625" style="103" customWidth="1"/>
    <col min="14863" max="14863" width="69.42578125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28" style="103" customWidth="1"/>
    <col min="15106" max="15106" width="39.42578125" style="103" customWidth="1"/>
    <col min="15107" max="15107" width="69.42578125" style="103" customWidth="1"/>
    <col min="15108" max="15108" width="41.140625" style="103" customWidth="1"/>
    <col min="15109" max="15109" width="69.42578125" style="103" customWidth="1"/>
    <col min="15110" max="15110" width="51.140625" style="103" customWidth="1"/>
    <col min="15111" max="15111" width="69.42578125" style="103" customWidth="1"/>
    <col min="15112" max="15112" width="64" style="103" customWidth="1"/>
    <col min="15113" max="15113" width="42.42578125" style="103" customWidth="1"/>
    <col min="15114" max="15114" width="50.85546875" style="103" bestFit="1" customWidth="1"/>
    <col min="15115" max="15115" width="69.42578125" style="103" customWidth="1"/>
    <col min="15116" max="15116" width="41.140625" style="103" customWidth="1"/>
    <col min="15117" max="15117" width="69.42578125" style="103" customWidth="1"/>
    <col min="15118" max="15118" width="51.140625" style="103" customWidth="1"/>
    <col min="15119" max="15119" width="69.42578125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28" style="103" customWidth="1"/>
    <col min="15362" max="15362" width="39.42578125" style="103" customWidth="1"/>
    <col min="15363" max="15363" width="69.42578125" style="103" customWidth="1"/>
    <col min="15364" max="15364" width="41.140625" style="103" customWidth="1"/>
    <col min="15365" max="15365" width="69.42578125" style="103" customWidth="1"/>
    <col min="15366" max="15366" width="51.140625" style="103" customWidth="1"/>
    <col min="15367" max="15367" width="69.42578125" style="103" customWidth="1"/>
    <col min="15368" max="15368" width="64" style="103" customWidth="1"/>
    <col min="15369" max="15369" width="42.42578125" style="103" customWidth="1"/>
    <col min="15370" max="15370" width="50.85546875" style="103" bestFit="1" customWidth="1"/>
    <col min="15371" max="15371" width="69.42578125" style="103" customWidth="1"/>
    <col min="15372" max="15372" width="41.140625" style="103" customWidth="1"/>
    <col min="15373" max="15373" width="69.42578125" style="103" customWidth="1"/>
    <col min="15374" max="15374" width="51.140625" style="103" customWidth="1"/>
    <col min="15375" max="15375" width="69.42578125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28" style="103" customWidth="1"/>
    <col min="15618" max="15618" width="39.42578125" style="103" customWidth="1"/>
    <col min="15619" max="15619" width="69.42578125" style="103" customWidth="1"/>
    <col min="15620" max="15620" width="41.140625" style="103" customWidth="1"/>
    <col min="15621" max="15621" width="69.42578125" style="103" customWidth="1"/>
    <col min="15622" max="15622" width="51.140625" style="103" customWidth="1"/>
    <col min="15623" max="15623" width="69.42578125" style="103" customWidth="1"/>
    <col min="15624" max="15624" width="64" style="103" customWidth="1"/>
    <col min="15625" max="15625" width="42.42578125" style="103" customWidth="1"/>
    <col min="15626" max="15626" width="50.85546875" style="103" bestFit="1" customWidth="1"/>
    <col min="15627" max="15627" width="69.42578125" style="103" customWidth="1"/>
    <col min="15628" max="15628" width="41.140625" style="103" customWidth="1"/>
    <col min="15629" max="15629" width="69.42578125" style="103" customWidth="1"/>
    <col min="15630" max="15630" width="51.140625" style="103" customWidth="1"/>
    <col min="15631" max="15631" width="69.42578125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28" style="103" customWidth="1"/>
    <col min="15874" max="15874" width="39.42578125" style="103" customWidth="1"/>
    <col min="15875" max="15875" width="69.42578125" style="103" customWidth="1"/>
    <col min="15876" max="15876" width="41.140625" style="103" customWidth="1"/>
    <col min="15877" max="15877" width="69.42578125" style="103" customWidth="1"/>
    <col min="15878" max="15878" width="51.140625" style="103" customWidth="1"/>
    <col min="15879" max="15879" width="69.42578125" style="103" customWidth="1"/>
    <col min="15880" max="15880" width="64" style="103" customWidth="1"/>
    <col min="15881" max="15881" width="42.42578125" style="103" customWidth="1"/>
    <col min="15882" max="15882" width="50.85546875" style="103" bestFit="1" customWidth="1"/>
    <col min="15883" max="15883" width="69.42578125" style="103" customWidth="1"/>
    <col min="15884" max="15884" width="41.140625" style="103" customWidth="1"/>
    <col min="15885" max="15885" width="69.42578125" style="103" customWidth="1"/>
    <col min="15886" max="15886" width="51.140625" style="103" customWidth="1"/>
    <col min="15887" max="15887" width="69.42578125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28" style="103" customWidth="1"/>
    <col min="16130" max="16130" width="39.42578125" style="103" customWidth="1"/>
    <col min="16131" max="16131" width="69.42578125" style="103" customWidth="1"/>
    <col min="16132" max="16132" width="41.140625" style="103" customWidth="1"/>
    <col min="16133" max="16133" width="69.42578125" style="103" customWidth="1"/>
    <col min="16134" max="16134" width="51.140625" style="103" customWidth="1"/>
    <col min="16135" max="16135" width="69.42578125" style="103" customWidth="1"/>
    <col min="16136" max="16136" width="64" style="103" customWidth="1"/>
    <col min="16137" max="16137" width="42.42578125" style="103" customWidth="1"/>
    <col min="16138" max="16138" width="50.85546875" style="103" bestFit="1" customWidth="1"/>
    <col min="16139" max="16139" width="69.42578125" style="103" customWidth="1"/>
    <col min="16140" max="16140" width="41.140625" style="103" customWidth="1"/>
    <col min="16141" max="16141" width="69.42578125" style="103" customWidth="1"/>
    <col min="16142" max="16142" width="51.140625" style="103" customWidth="1"/>
    <col min="16143" max="16143" width="69.42578125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19" s="161" customFormat="1" ht="5.25" hidden="1" customHeight="1">
      <c r="A1" s="334"/>
      <c r="B1" s="335"/>
      <c r="C1" s="336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287"/>
    </row>
    <row r="2" spans="1:19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9" s="252" customFormat="1" ht="75" customHeight="1">
      <c r="A3" s="1034" t="s">
        <v>467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9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9" s="254" customFormat="1" ht="144.75" customHeight="1">
      <c r="A5" s="1041" t="s">
        <v>59</v>
      </c>
      <c r="B5" s="1041"/>
      <c r="C5" s="1041"/>
      <c r="D5" s="1041"/>
      <c r="E5" s="1041"/>
      <c r="F5" s="1041"/>
      <c r="G5" s="1041"/>
      <c r="H5" s="1041"/>
      <c r="I5" s="1041"/>
      <c r="J5" s="1041"/>
      <c r="K5" s="1041"/>
      <c r="L5" s="1041"/>
      <c r="M5" s="1041"/>
      <c r="N5" s="1041"/>
      <c r="O5" s="1041"/>
      <c r="P5" s="1041"/>
      <c r="Q5" s="1041"/>
      <c r="R5" s="288"/>
    </row>
    <row r="6" spans="1:19" ht="6" customHeight="1"/>
    <row r="7" spans="1:19" ht="73.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9" s="294" customFormat="1" ht="82.5" customHeight="1">
      <c r="A8" s="337"/>
      <c r="B8" s="1036" t="s">
        <v>88</v>
      </c>
      <c r="C8" s="1036"/>
      <c r="D8" s="1036"/>
      <c r="E8" s="1036"/>
      <c r="F8" s="1036"/>
      <c r="G8" s="1036"/>
      <c r="H8" s="1036"/>
      <c r="I8" s="1036"/>
      <c r="J8" s="1036" t="s">
        <v>76</v>
      </c>
      <c r="K8" s="1036"/>
      <c r="L8" s="1036"/>
      <c r="M8" s="1036"/>
      <c r="N8" s="1036"/>
      <c r="O8" s="1036"/>
      <c r="P8" s="1036"/>
      <c r="Q8" s="1036"/>
      <c r="R8" s="292"/>
    </row>
    <row r="9" spans="1:19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</row>
    <row r="10" spans="1:19" ht="168" customHeight="1">
      <c r="A10" s="301" t="s">
        <v>418</v>
      </c>
      <c r="B10" s="302">
        <v>6947.3052800000005</v>
      </c>
      <c r="C10" s="302">
        <v>3611.32602</v>
      </c>
      <c r="D10" s="302">
        <v>399.64110999999997</v>
      </c>
      <c r="E10" s="302">
        <v>129.32267999999999</v>
      </c>
      <c r="F10" s="302">
        <v>250.003658</v>
      </c>
      <c r="G10" s="302">
        <v>0</v>
      </c>
      <c r="H10" s="302">
        <v>11.885999999999999</v>
      </c>
      <c r="I10" s="302">
        <v>11349.48475</v>
      </c>
      <c r="J10" s="302">
        <v>15624829.357132401</v>
      </c>
      <c r="K10" s="302">
        <v>488631.77668000001</v>
      </c>
      <c r="L10" s="302">
        <v>45298.611218400001</v>
      </c>
      <c r="M10" s="302">
        <v>23338.8508</v>
      </c>
      <c r="N10" s="302">
        <v>90946.000378600002</v>
      </c>
      <c r="O10" s="302">
        <v>37747.863257600002</v>
      </c>
      <c r="P10" s="302">
        <v>26809.600690000003</v>
      </c>
      <c r="Q10" s="302">
        <v>16337602.06017</v>
      </c>
      <c r="R10" s="292"/>
    </row>
    <row r="11" spans="1:19" ht="168" customHeight="1">
      <c r="A11" s="301" t="s">
        <v>419</v>
      </c>
      <c r="B11" s="303">
        <v>26564.638629999998</v>
      </c>
      <c r="C11" s="303">
        <v>0</v>
      </c>
      <c r="D11" s="303">
        <v>0</v>
      </c>
      <c r="E11" s="303">
        <v>0</v>
      </c>
      <c r="F11" s="303">
        <v>41.999480000000005</v>
      </c>
      <c r="G11" s="303">
        <v>0</v>
      </c>
      <c r="H11" s="303">
        <v>45.85098</v>
      </c>
      <c r="I11" s="303">
        <v>26652.489089999999</v>
      </c>
      <c r="J11" s="303">
        <v>253804.40149000002</v>
      </c>
      <c r="K11" s="303">
        <v>5249.7048800000002</v>
      </c>
      <c r="L11" s="302">
        <v>1362.0246000000002</v>
      </c>
      <c r="M11" s="302">
        <v>66.868920000000003</v>
      </c>
      <c r="N11" s="302">
        <v>1304.9555399999999</v>
      </c>
      <c r="O11" s="302">
        <v>1539.4786000000001</v>
      </c>
      <c r="P11" s="302">
        <v>190.19593</v>
      </c>
      <c r="Q11" s="302">
        <v>263517.62995999999</v>
      </c>
      <c r="R11" s="292"/>
    </row>
    <row r="12" spans="1:19" ht="168" customHeight="1">
      <c r="A12" s="301" t="s">
        <v>420</v>
      </c>
      <c r="B12" s="303">
        <v>0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0</v>
      </c>
      <c r="I12" s="303">
        <v>0</v>
      </c>
      <c r="J12" s="303">
        <v>46383.719262799998</v>
      </c>
      <c r="K12" s="303">
        <v>2919.06041</v>
      </c>
      <c r="L12" s="302">
        <v>0</v>
      </c>
      <c r="M12" s="302">
        <v>0</v>
      </c>
      <c r="N12" s="302">
        <v>91.364249999999998</v>
      </c>
      <c r="O12" s="302">
        <v>0</v>
      </c>
      <c r="P12" s="302">
        <v>722141.89362999995</v>
      </c>
      <c r="Q12" s="302">
        <v>771536.03755000001</v>
      </c>
      <c r="R12" s="292"/>
    </row>
    <row r="13" spans="1:19" ht="168" customHeight="1">
      <c r="A13" s="301" t="s">
        <v>421</v>
      </c>
      <c r="B13" s="302">
        <v>5.6956000000000007</v>
      </c>
      <c r="C13" s="302">
        <v>0</v>
      </c>
      <c r="D13" s="302">
        <v>105.45595</v>
      </c>
      <c r="E13" s="302">
        <v>0</v>
      </c>
      <c r="F13" s="302">
        <v>36.157110000000003</v>
      </c>
      <c r="G13" s="302">
        <v>0</v>
      </c>
      <c r="H13" s="302">
        <v>0</v>
      </c>
      <c r="I13" s="302">
        <v>147.30866</v>
      </c>
      <c r="J13" s="302">
        <v>664075.33292279998</v>
      </c>
      <c r="K13" s="302">
        <v>30383.095600000001</v>
      </c>
      <c r="L13" s="302">
        <v>1290.9731200000001</v>
      </c>
      <c r="M13" s="302">
        <v>3105.81023</v>
      </c>
      <c r="N13" s="302">
        <v>5909.6878414000003</v>
      </c>
      <c r="O13" s="302">
        <v>522.42263000000003</v>
      </c>
      <c r="P13" s="302">
        <v>148700.72663999998</v>
      </c>
      <c r="Q13" s="302">
        <v>853988.04897999996</v>
      </c>
      <c r="R13" s="292"/>
    </row>
    <row r="14" spans="1:19" ht="168" customHeight="1">
      <c r="A14" s="301" t="s">
        <v>422</v>
      </c>
      <c r="B14" s="302">
        <v>21030.9248286</v>
      </c>
      <c r="C14" s="302">
        <v>12731.904490000001</v>
      </c>
      <c r="D14" s="302">
        <v>332.80885999999998</v>
      </c>
      <c r="E14" s="302">
        <v>135.66095999999999</v>
      </c>
      <c r="F14" s="302">
        <v>917.35745999999995</v>
      </c>
      <c r="G14" s="302">
        <v>642.38952000000006</v>
      </c>
      <c r="H14" s="302">
        <v>34.253889999999998</v>
      </c>
      <c r="I14" s="302">
        <v>35825.300009999999</v>
      </c>
      <c r="J14" s="302">
        <v>25693557.7400764</v>
      </c>
      <c r="K14" s="302">
        <v>1218099.2198743999</v>
      </c>
      <c r="L14" s="302">
        <v>65573.3116094</v>
      </c>
      <c r="M14" s="302">
        <v>83922.740819999992</v>
      </c>
      <c r="N14" s="302">
        <v>137776.97540160001</v>
      </c>
      <c r="O14" s="302">
        <v>104910.2774208</v>
      </c>
      <c r="P14" s="302">
        <v>1050476.1850700001</v>
      </c>
      <c r="Q14" s="302">
        <v>28354316.450300001</v>
      </c>
      <c r="R14" s="292"/>
    </row>
    <row r="15" spans="1:19" ht="168" customHeight="1">
      <c r="A15" s="301" t="s">
        <v>423</v>
      </c>
      <c r="B15" s="302">
        <v>604.21140000000003</v>
      </c>
      <c r="C15" s="302">
        <v>0</v>
      </c>
      <c r="D15" s="302">
        <v>212.02631</v>
      </c>
      <c r="E15" s="302">
        <v>0</v>
      </c>
      <c r="F15" s="302">
        <v>0</v>
      </c>
      <c r="G15" s="302">
        <v>0</v>
      </c>
      <c r="H15" s="302">
        <v>0</v>
      </c>
      <c r="I15" s="302">
        <v>816.23770999999999</v>
      </c>
      <c r="J15" s="302">
        <v>3361066.18389</v>
      </c>
      <c r="K15" s="302">
        <v>2636.3452400000001</v>
      </c>
      <c r="L15" s="302">
        <v>1011.6142</v>
      </c>
      <c r="M15" s="302">
        <v>0</v>
      </c>
      <c r="N15" s="302">
        <v>2215.3732400000004</v>
      </c>
      <c r="O15" s="302">
        <v>20.58</v>
      </c>
      <c r="P15" s="302">
        <v>1605788.6255699999</v>
      </c>
      <c r="Q15" s="302">
        <v>4972738.7221400002</v>
      </c>
      <c r="R15" s="292"/>
    </row>
    <row r="16" spans="1:19" ht="168" customHeight="1">
      <c r="A16" s="301" t="s">
        <v>77</v>
      </c>
      <c r="B16" s="302">
        <v>205400.68515</v>
      </c>
      <c r="C16" s="302">
        <v>29251.860063799999</v>
      </c>
      <c r="D16" s="302">
        <v>3634.0721908</v>
      </c>
      <c r="E16" s="302">
        <v>858.90019999999993</v>
      </c>
      <c r="F16" s="302">
        <v>9822.1257112000003</v>
      </c>
      <c r="G16" s="302">
        <v>5261.6033047999999</v>
      </c>
      <c r="H16" s="302">
        <v>17379.722670000003</v>
      </c>
      <c r="I16" s="302">
        <v>271608.96932999999</v>
      </c>
      <c r="J16" s="302">
        <v>25039753.552607</v>
      </c>
      <c r="K16" s="302">
        <v>1448778.2900836</v>
      </c>
      <c r="L16" s="302">
        <v>87104.851159999991</v>
      </c>
      <c r="M16" s="302">
        <v>189782.35744180001</v>
      </c>
      <c r="N16" s="302">
        <v>285359.2254232</v>
      </c>
      <c r="O16" s="302">
        <v>204996.7288972</v>
      </c>
      <c r="P16" s="302">
        <v>3096115.2017100002</v>
      </c>
      <c r="Q16" s="302">
        <v>30351890.20747</v>
      </c>
      <c r="R16" s="292"/>
    </row>
    <row r="17" spans="1:18" ht="168" customHeight="1">
      <c r="A17" s="301" t="s">
        <v>424</v>
      </c>
      <c r="B17" s="302">
        <v>103213.5176166</v>
      </c>
      <c r="C17" s="302">
        <v>37441.878817800003</v>
      </c>
      <c r="D17" s="302">
        <v>2109.79475</v>
      </c>
      <c r="E17" s="302">
        <v>3911.7196578000003</v>
      </c>
      <c r="F17" s="302">
        <v>11334.1129502</v>
      </c>
      <c r="G17" s="302">
        <v>7374.5923806000001</v>
      </c>
      <c r="H17" s="302">
        <v>14686.797480000001</v>
      </c>
      <c r="I17" s="302">
        <v>180072.41365999999</v>
      </c>
      <c r="J17" s="302">
        <v>24643229.377289798</v>
      </c>
      <c r="K17" s="302">
        <v>922402.34595299989</v>
      </c>
      <c r="L17" s="302">
        <v>177031.252014</v>
      </c>
      <c r="M17" s="302">
        <v>45716.483287800002</v>
      </c>
      <c r="N17" s="302">
        <v>439784.752615</v>
      </c>
      <c r="O17" s="302">
        <v>122716.1871046</v>
      </c>
      <c r="P17" s="302">
        <v>1896018.5293099999</v>
      </c>
      <c r="Q17" s="302">
        <v>28246898.927560002</v>
      </c>
      <c r="R17" s="292"/>
    </row>
    <row r="18" spans="1:18" ht="168" customHeight="1">
      <c r="A18" s="301" t="s">
        <v>425</v>
      </c>
      <c r="B18" s="302">
        <v>13198.179029999999</v>
      </c>
      <c r="C18" s="302">
        <v>3695.8400180000003</v>
      </c>
      <c r="D18" s="302">
        <v>960.76580000000001</v>
      </c>
      <c r="E18" s="302">
        <v>2282.4035479999998</v>
      </c>
      <c r="F18" s="302">
        <v>613.31636000000003</v>
      </c>
      <c r="G18" s="302">
        <v>972.15147999999999</v>
      </c>
      <c r="H18" s="302">
        <v>42.106000000000002</v>
      </c>
      <c r="I18" s="302">
        <v>21764.76224</v>
      </c>
      <c r="J18" s="302">
        <v>2381385.5718021998</v>
      </c>
      <c r="K18" s="302">
        <v>185597.6661538</v>
      </c>
      <c r="L18" s="302">
        <v>13658.981619999999</v>
      </c>
      <c r="M18" s="302">
        <v>5446.6379979999992</v>
      </c>
      <c r="N18" s="302">
        <v>25006.277340000001</v>
      </c>
      <c r="O18" s="302">
        <v>29027.074143599999</v>
      </c>
      <c r="P18" s="302">
        <v>25016.395840000001</v>
      </c>
      <c r="Q18" s="302">
        <v>2665138.6049000002</v>
      </c>
      <c r="R18" s="292"/>
    </row>
    <row r="19" spans="1:18" ht="168" customHeight="1">
      <c r="A19" s="301" t="s">
        <v>426</v>
      </c>
      <c r="B19" s="302">
        <v>6908.3161179999997</v>
      </c>
      <c r="C19" s="302">
        <v>1909.7625874</v>
      </c>
      <c r="D19" s="302">
        <v>444.32148999999998</v>
      </c>
      <c r="E19" s="302">
        <v>297.07186999999999</v>
      </c>
      <c r="F19" s="302">
        <v>540.28343000000007</v>
      </c>
      <c r="G19" s="302">
        <v>984.86793120000004</v>
      </c>
      <c r="H19" s="302">
        <v>23.65014</v>
      </c>
      <c r="I19" s="302">
        <v>11108.273570000001</v>
      </c>
      <c r="J19" s="302">
        <v>7051606.3902930003</v>
      </c>
      <c r="K19" s="302">
        <v>359670.5221832</v>
      </c>
      <c r="L19" s="302">
        <v>38905.160067000004</v>
      </c>
      <c r="M19" s="302">
        <v>9764.5396500000006</v>
      </c>
      <c r="N19" s="302">
        <v>100069.9733036</v>
      </c>
      <c r="O19" s="302">
        <v>16857.240824200002</v>
      </c>
      <c r="P19" s="302">
        <v>387838.2867</v>
      </c>
      <c r="Q19" s="302">
        <v>7964712.11302</v>
      </c>
      <c r="R19" s="292"/>
    </row>
    <row r="20" spans="1:18" ht="168" customHeight="1">
      <c r="A20" s="301" t="s">
        <v>427</v>
      </c>
      <c r="B20" s="302">
        <v>754.70436640000003</v>
      </c>
      <c r="C20" s="302">
        <v>53.309260000000002</v>
      </c>
      <c r="D20" s="302">
        <v>16.88306</v>
      </c>
      <c r="E20" s="302">
        <v>0</v>
      </c>
      <c r="F20" s="302">
        <v>92.647670000000005</v>
      </c>
      <c r="G20" s="302">
        <v>0</v>
      </c>
      <c r="H20" s="302">
        <v>177.88324</v>
      </c>
      <c r="I20" s="302">
        <v>1095.42759</v>
      </c>
      <c r="J20" s="302">
        <v>1849655.6888624001</v>
      </c>
      <c r="K20" s="302">
        <v>2016.4829299999999</v>
      </c>
      <c r="L20" s="302">
        <v>4270.8687588000003</v>
      </c>
      <c r="M20" s="302">
        <v>88.657839999999993</v>
      </c>
      <c r="N20" s="302">
        <v>6696.7278162000002</v>
      </c>
      <c r="O20" s="302">
        <v>0</v>
      </c>
      <c r="P20" s="302">
        <v>6104199.1298799999</v>
      </c>
      <c r="Q20" s="302">
        <v>7966927.5560699999</v>
      </c>
      <c r="R20" s="292"/>
    </row>
    <row r="21" spans="1:18" ht="168" customHeight="1">
      <c r="A21" s="301" t="s">
        <v>428</v>
      </c>
      <c r="B21" s="302">
        <v>260490.88480559998</v>
      </c>
      <c r="C21" s="302">
        <v>18388.691739999998</v>
      </c>
      <c r="D21" s="302">
        <v>6449.6487215999996</v>
      </c>
      <c r="E21" s="302">
        <v>1009.5327</v>
      </c>
      <c r="F21" s="302">
        <v>25052.754800999999</v>
      </c>
      <c r="G21" s="302">
        <v>2971.7210599999999</v>
      </c>
      <c r="H21" s="302">
        <v>1471.5518200000001</v>
      </c>
      <c r="I21" s="302">
        <v>315834.78567000001</v>
      </c>
      <c r="J21" s="302">
        <v>40739962.191151001</v>
      </c>
      <c r="K21" s="302">
        <v>560784.02598479996</v>
      </c>
      <c r="L21" s="302">
        <v>216309.6316654</v>
      </c>
      <c r="M21" s="302">
        <v>36034.482153399993</v>
      </c>
      <c r="N21" s="302">
        <v>629378.51989419991</v>
      </c>
      <c r="O21" s="302">
        <v>45050.801079600002</v>
      </c>
      <c r="P21" s="302">
        <v>3214719.0712199998</v>
      </c>
      <c r="Q21" s="302">
        <v>45442238.723190002</v>
      </c>
      <c r="R21" s="292"/>
    </row>
    <row r="22" spans="1:18" ht="168" customHeight="1">
      <c r="A22" s="301" t="s">
        <v>429</v>
      </c>
      <c r="B22" s="302">
        <v>66175.803400000004</v>
      </c>
      <c r="C22" s="302">
        <v>15.102309999999999</v>
      </c>
      <c r="D22" s="302">
        <v>279.92021999999997</v>
      </c>
      <c r="E22" s="302">
        <v>0</v>
      </c>
      <c r="F22" s="302">
        <v>133.63779</v>
      </c>
      <c r="G22" s="302">
        <v>0</v>
      </c>
      <c r="H22" s="302">
        <v>35.988</v>
      </c>
      <c r="I22" s="302">
        <v>66640.451719999997</v>
      </c>
      <c r="J22" s="302">
        <v>1789516.6100034001</v>
      </c>
      <c r="K22" s="302">
        <v>107.47767</v>
      </c>
      <c r="L22" s="302">
        <v>15026.54027</v>
      </c>
      <c r="M22" s="302">
        <v>0</v>
      </c>
      <c r="N22" s="302">
        <v>5027.5773600000002</v>
      </c>
      <c r="O22" s="302">
        <v>332.01954540000003</v>
      </c>
      <c r="P22" s="302">
        <v>3808.0813599999997</v>
      </c>
      <c r="Q22" s="302">
        <v>1813818.3062100001</v>
      </c>
      <c r="R22" s="292"/>
    </row>
    <row r="23" spans="1:18" ht="168" customHeight="1">
      <c r="A23" s="301" t="s">
        <v>430</v>
      </c>
      <c r="B23" s="302">
        <v>168.42119</v>
      </c>
      <c r="C23" s="302">
        <v>728.29201999999998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896.71321</v>
      </c>
      <c r="J23" s="302">
        <v>158748.22319379999</v>
      </c>
      <c r="K23" s="302">
        <v>9684.1305800000009</v>
      </c>
      <c r="L23" s="302">
        <v>418.36290000000002</v>
      </c>
      <c r="M23" s="302">
        <v>45.279679999999999</v>
      </c>
      <c r="N23" s="302">
        <v>1330.7528854</v>
      </c>
      <c r="O23" s="302">
        <v>60.194429999999997</v>
      </c>
      <c r="P23" s="302">
        <v>2076.1361099999999</v>
      </c>
      <c r="Q23" s="302">
        <v>172363.07978999999</v>
      </c>
      <c r="R23" s="292"/>
    </row>
    <row r="24" spans="1:18" ht="168" customHeight="1">
      <c r="A24" s="301" t="s">
        <v>431</v>
      </c>
      <c r="B24" s="302">
        <v>6517.6551600000003</v>
      </c>
      <c r="C24" s="302">
        <v>717.09390000000008</v>
      </c>
      <c r="D24" s="302">
        <v>292.75021000000004</v>
      </c>
      <c r="E24" s="302">
        <v>260.13294999999999</v>
      </c>
      <c r="F24" s="302">
        <v>383.26875000000001</v>
      </c>
      <c r="G24" s="302">
        <v>0</v>
      </c>
      <c r="H24" s="302">
        <v>19.655900000000003</v>
      </c>
      <c r="I24" s="302">
        <v>8190.5568700000003</v>
      </c>
      <c r="J24" s="302">
        <v>3621003.4963776004</v>
      </c>
      <c r="K24" s="302">
        <v>86577.568712199994</v>
      </c>
      <c r="L24" s="302">
        <v>44334.496726000005</v>
      </c>
      <c r="M24" s="302">
        <v>3814.4075899999998</v>
      </c>
      <c r="N24" s="302">
        <v>22780.180030399999</v>
      </c>
      <c r="O24" s="302">
        <v>4582.2006837999998</v>
      </c>
      <c r="P24" s="302">
        <v>320644.9166</v>
      </c>
      <c r="Q24" s="302">
        <v>4103737.2667399999</v>
      </c>
      <c r="R24" s="292"/>
    </row>
    <row r="25" spans="1:18" ht="168" customHeight="1">
      <c r="A25" s="301" t="s">
        <v>432</v>
      </c>
      <c r="B25" s="302">
        <v>48.847900000000003</v>
      </c>
      <c r="C25" s="302">
        <v>13.7913</v>
      </c>
      <c r="D25" s="302">
        <v>5.6070900000000004</v>
      </c>
      <c r="E25" s="302">
        <v>0</v>
      </c>
      <c r="F25" s="302">
        <v>0</v>
      </c>
      <c r="G25" s="302">
        <v>0</v>
      </c>
      <c r="H25" s="302">
        <v>0</v>
      </c>
      <c r="I25" s="302">
        <v>68.246289999999988</v>
      </c>
      <c r="J25" s="302">
        <v>2887.6732976000003</v>
      </c>
      <c r="K25" s="302">
        <v>76.997619999999998</v>
      </c>
      <c r="L25" s="302">
        <v>43.446589999999993</v>
      </c>
      <c r="M25" s="302">
        <v>0</v>
      </c>
      <c r="N25" s="302">
        <v>0</v>
      </c>
      <c r="O25" s="302">
        <v>0</v>
      </c>
      <c r="P25" s="302">
        <v>10.175709999999999</v>
      </c>
      <c r="Q25" s="302">
        <v>3018.29322</v>
      </c>
      <c r="R25" s="292"/>
    </row>
    <row r="26" spans="1:18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98.216570000000004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590.29446999999993</v>
      </c>
      <c r="Q26" s="302">
        <v>688.51104000000009</v>
      </c>
      <c r="R26" s="292"/>
    </row>
    <row r="27" spans="1:18" s="215" customFormat="1" ht="297.75" customHeight="1">
      <c r="A27" s="304" t="s">
        <v>434</v>
      </c>
      <c r="B27" s="305">
        <v>0</v>
      </c>
      <c r="C27" s="305">
        <v>0</v>
      </c>
      <c r="D27" s="305">
        <v>0</v>
      </c>
      <c r="E27" s="305">
        <v>0</v>
      </c>
      <c r="F27" s="305">
        <v>0</v>
      </c>
      <c r="G27" s="305">
        <v>0</v>
      </c>
      <c r="H27" s="305">
        <v>30.609659999999998</v>
      </c>
      <c r="I27" s="305">
        <v>30.609659999999998</v>
      </c>
      <c r="J27" s="305">
        <v>1892.7119094</v>
      </c>
      <c r="K27" s="305">
        <v>136.30534</v>
      </c>
      <c r="L27" s="305">
        <v>0</v>
      </c>
      <c r="M27" s="305">
        <v>0</v>
      </c>
      <c r="N27" s="305">
        <v>0</v>
      </c>
      <c r="O27" s="305">
        <v>0</v>
      </c>
      <c r="P27" s="305">
        <v>8039.2007999999996</v>
      </c>
      <c r="Q27" s="305">
        <v>10068.21804</v>
      </c>
      <c r="R27" s="306"/>
    </row>
    <row r="28" spans="1:18" s="215" customFormat="1" ht="111.75" customHeight="1">
      <c r="A28" s="338" t="s">
        <v>76</v>
      </c>
      <c r="B28" s="339">
        <f>SUM(B10:B27)</f>
        <v>718029.79047520005</v>
      </c>
      <c r="C28" s="339">
        <f t="shared" ref="C28:Q28" si="0">SUM(C10:C27)</f>
        <v>108558.85252699998</v>
      </c>
      <c r="D28" s="339">
        <f t="shared" si="0"/>
        <v>15243.695762399999</v>
      </c>
      <c r="E28" s="339">
        <f t="shared" si="0"/>
        <v>8884.7445657999997</v>
      </c>
      <c r="F28" s="339">
        <f t="shared" si="0"/>
        <v>49217.665170400003</v>
      </c>
      <c r="G28" s="339">
        <f t="shared" si="0"/>
        <v>18207.325676599998</v>
      </c>
      <c r="H28" s="339">
        <f t="shared" si="0"/>
        <v>33959.955780000004</v>
      </c>
      <c r="I28" s="339">
        <f t="shared" si="0"/>
        <v>952102.03002999979</v>
      </c>
      <c r="J28" s="339">
        <f t="shared" si="0"/>
        <v>152923456.4381316</v>
      </c>
      <c r="K28" s="339">
        <f t="shared" si="0"/>
        <v>5323751.0158949997</v>
      </c>
      <c r="L28" s="339">
        <f t="shared" si="0"/>
        <v>711640.12651899992</v>
      </c>
      <c r="M28" s="339">
        <f t="shared" si="0"/>
        <v>401127.11641100002</v>
      </c>
      <c r="N28" s="339">
        <f t="shared" si="0"/>
        <v>1753678.3433195997</v>
      </c>
      <c r="O28" s="339">
        <f t="shared" si="0"/>
        <v>568363.06861680013</v>
      </c>
      <c r="P28" s="339">
        <f t="shared" si="0"/>
        <v>18613182.647240002</v>
      </c>
      <c r="Q28" s="339">
        <f t="shared" si="0"/>
        <v>180295198.75635001</v>
      </c>
      <c r="R28" s="306"/>
    </row>
    <row r="29" spans="1:18" ht="27.75" customHeight="1" thickBot="1">
      <c r="A29" s="340"/>
      <c r="B29" s="341"/>
      <c r="C29" s="342"/>
      <c r="D29" s="343"/>
      <c r="E29" s="343"/>
      <c r="F29" s="343"/>
      <c r="G29" s="343"/>
      <c r="H29" s="343"/>
      <c r="I29" s="343"/>
      <c r="J29" s="343"/>
      <c r="K29" s="343"/>
      <c r="L29" s="341"/>
      <c r="M29" s="341"/>
      <c r="N29" s="341"/>
      <c r="O29" s="341"/>
      <c r="P29" s="341"/>
      <c r="Q29" s="341"/>
      <c r="R29" s="292"/>
    </row>
    <row r="30" spans="1:18" ht="87" customHeight="1">
      <c r="A30" s="313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Q674"/>
  <sheetViews>
    <sheetView zoomScale="70" zoomScaleNormal="70" workbookViewId="0">
      <selection activeCell="A8" sqref="A8"/>
    </sheetView>
  </sheetViews>
  <sheetFormatPr defaultColWidth="11.42578125" defaultRowHeight="12.75"/>
  <cols>
    <col min="1" max="1" width="92.5703125" style="195" bestFit="1" customWidth="1"/>
    <col min="2" max="14" width="11.7109375" style="103" customWidth="1"/>
    <col min="15" max="15" width="14" style="103" customWidth="1"/>
    <col min="16" max="16" width="11.5703125" style="103" bestFit="1" customWidth="1"/>
    <col min="17" max="17" width="2.42578125" style="103" customWidth="1"/>
    <col min="18" max="256" width="11.42578125" style="103"/>
    <col min="257" max="257" width="92.5703125" style="103" bestFit="1" customWidth="1"/>
    <col min="258" max="270" width="11.7109375" style="103" customWidth="1"/>
    <col min="271" max="271" width="14" style="103" customWidth="1"/>
    <col min="272" max="272" width="11.5703125" style="103" bestFit="1" customWidth="1"/>
    <col min="273" max="273" width="2.42578125" style="103" customWidth="1"/>
    <col min="274" max="512" width="11.42578125" style="103"/>
    <col min="513" max="513" width="92.5703125" style="103" bestFit="1" customWidth="1"/>
    <col min="514" max="526" width="11.7109375" style="103" customWidth="1"/>
    <col min="527" max="527" width="14" style="103" customWidth="1"/>
    <col min="528" max="528" width="11.5703125" style="103" bestFit="1" customWidth="1"/>
    <col min="529" max="529" width="2.42578125" style="103" customWidth="1"/>
    <col min="530" max="768" width="11.42578125" style="103"/>
    <col min="769" max="769" width="92.5703125" style="103" bestFit="1" customWidth="1"/>
    <col min="770" max="782" width="11.7109375" style="103" customWidth="1"/>
    <col min="783" max="783" width="14" style="103" customWidth="1"/>
    <col min="784" max="784" width="11.5703125" style="103" bestFit="1" customWidth="1"/>
    <col min="785" max="785" width="2.42578125" style="103" customWidth="1"/>
    <col min="786" max="1024" width="11.42578125" style="103"/>
    <col min="1025" max="1025" width="92.5703125" style="103" bestFit="1" customWidth="1"/>
    <col min="1026" max="1038" width="11.7109375" style="103" customWidth="1"/>
    <col min="1039" max="1039" width="14" style="103" customWidth="1"/>
    <col min="1040" max="1040" width="11.5703125" style="103" bestFit="1" customWidth="1"/>
    <col min="1041" max="1041" width="2.42578125" style="103" customWidth="1"/>
    <col min="1042" max="1280" width="11.42578125" style="103"/>
    <col min="1281" max="1281" width="92.5703125" style="103" bestFit="1" customWidth="1"/>
    <col min="1282" max="1294" width="11.7109375" style="103" customWidth="1"/>
    <col min="1295" max="1295" width="14" style="103" customWidth="1"/>
    <col min="1296" max="1296" width="11.5703125" style="103" bestFit="1" customWidth="1"/>
    <col min="1297" max="1297" width="2.42578125" style="103" customWidth="1"/>
    <col min="1298" max="1536" width="11.42578125" style="103"/>
    <col min="1537" max="1537" width="92.5703125" style="103" bestFit="1" customWidth="1"/>
    <col min="1538" max="1550" width="11.7109375" style="103" customWidth="1"/>
    <col min="1551" max="1551" width="14" style="103" customWidth="1"/>
    <col min="1552" max="1552" width="11.5703125" style="103" bestFit="1" customWidth="1"/>
    <col min="1553" max="1553" width="2.42578125" style="103" customWidth="1"/>
    <col min="1554" max="1792" width="11.42578125" style="103"/>
    <col min="1793" max="1793" width="92.5703125" style="103" bestFit="1" customWidth="1"/>
    <col min="1794" max="1806" width="11.7109375" style="103" customWidth="1"/>
    <col min="1807" max="1807" width="14" style="103" customWidth="1"/>
    <col min="1808" max="1808" width="11.5703125" style="103" bestFit="1" customWidth="1"/>
    <col min="1809" max="1809" width="2.42578125" style="103" customWidth="1"/>
    <col min="1810" max="2048" width="11.42578125" style="103"/>
    <col min="2049" max="2049" width="92.5703125" style="103" bestFit="1" customWidth="1"/>
    <col min="2050" max="2062" width="11.7109375" style="103" customWidth="1"/>
    <col min="2063" max="2063" width="14" style="103" customWidth="1"/>
    <col min="2064" max="2064" width="11.5703125" style="103" bestFit="1" customWidth="1"/>
    <col min="2065" max="2065" width="2.42578125" style="103" customWidth="1"/>
    <col min="2066" max="2304" width="11.42578125" style="103"/>
    <col min="2305" max="2305" width="92.5703125" style="103" bestFit="1" customWidth="1"/>
    <col min="2306" max="2318" width="11.7109375" style="103" customWidth="1"/>
    <col min="2319" max="2319" width="14" style="103" customWidth="1"/>
    <col min="2320" max="2320" width="11.5703125" style="103" bestFit="1" customWidth="1"/>
    <col min="2321" max="2321" width="2.42578125" style="103" customWidth="1"/>
    <col min="2322" max="2560" width="11.42578125" style="103"/>
    <col min="2561" max="2561" width="92.5703125" style="103" bestFit="1" customWidth="1"/>
    <col min="2562" max="2574" width="11.7109375" style="103" customWidth="1"/>
    <col min="2575" max="2575" width="14" style="103" customWidth="1"/>
    <col min="2576" max="2576" width="11.5703125" style="103" bestFit="1" customWidth="1"/>
    <col min="2577" max="2577" width="2.42578125" style="103" customWidth="1"/>
    <col min="2578" max="2816" width="11.42578125" style="103"/>
    <col min="2817" max="2817" width="92.5703125" style="103" bestFit="1" customWidth="1"/>
    <col min="2818" max="2830" width="11.7109375" style="103" customWidth="1"/>
    <col min="2831" max="2831" width="14" style="103" customWidth="1"/>
    <col min="2832" max="2832" width="11.5703125" style="103" bestFit="1" customWidth="1"/>
    <col min="2833" max="2833" width="2.42578125" style="103" customWidth="1"/>
    <col min="2834" max="3072" width="11.42578125" style="103"/>
    <col min="3073" max="3073" width="92.5703125" style="103" bestFit="1" customWidth="1"/>
    <col min="3074" max="3086" width="11.7109375" style="103" customWidth="1"/>
    <col min="3087" max="3087" width="14" style="103" customWidth="1"/>
    <col min="3088" max="3088" width="11.5703125" style="103" bestFit="1" customWidth="1"/>
    <col min="3089" max="3089" width="2.42578125" style="103" customWidth="1"/>
    <col min="3090" max="3328" width="11.42578125" style="103"/>
    <col min="3329" max="3329" width="92.5703125" style="103" bestFit="1" customWidth="1"/>
    <col min="3330" max="3342" width="11.7109375" style="103" customWidth="1"/>
    <col min="3343" max="3343" width="14" style="103" customWidth="1"/>
    <col min="3344" max="3344" width="11.5703125" style="103" bestFit="1" customWidth="1"/>
    <col min="3345" max="3345" width="2.42578125" style="103" customWidth="1"/>
    <col min="3346" max="3584" width="11.42578125" style="103"/>
    <col min="3585" max="3585" width="92.5703125" style="103" bestFit="1" customWidth="1"/>
    <col min="3586" max="3598" width="11.7109375" style="103" customWidth="1"/>
    <col min="3599" max="3599" width="14" style="103" customWidth="1"/>
    <col min="3600" max="3600" width="11.5703125" style="103" bestFit="1" customWidth="1"/>
    <col min="3601" max="3601" width="2.42578125" style="103" customWidth="1"/>
    <col min="3602" max="3840" width="11.42578125" style="103"/>
    <col min="3841" max="3841" width="92.5703125" style="103" bestFit="1" customWidth="1"/>
    <col min="3842" max="3854" width="11.7109375" style="103" customWidth="1"/>
    <col min="3855" max="3855" width="14" style="103" customWidth="1"/>
    <col min="3856" max="3856" width="11.5703125" style="103" bestFit="1" customWidth="1"/>
    <col min="3857" max="3857" width="2.42578125" style="103" customWidth="1"/>
    <col min="3858" max="4096" width="11.42578125" style="103"/>
    <col min="4097" max="4097" width="92.5703125" style="103" bestFit="1" customWidth="1"/>
    <col min="4098" max="4110" width="11.7109375" style="103" customWidth="1"/>
    <col min="4111" max="4111" width="14" style="103" customWidth="1"/>
    <col min="4112" max="4112" width="11.5703125" style="103" bestFit="1" customWidth="1"/>
    <col min="4113" max="4113" width="2.42578125" style="103" customWidth="1"/>
    <col min="4114" max="4352" width="11.42578125" style="103"/>
    <col min="4353" max="4353" width="92.5703125" style="103" bestFit="1" customWidth="1"/>
    <col min="4354" max="4366" width="11.7109375" style="103" customWidth="1"/>
    <col min="4367" max="4367" width="14" style="103" customWidth="1"/>
    <col min="4368" max="4368" width="11.5703125" style="103" bestFit="1" customWidth="1"/>
    <col min="4369" max="4369" width="2.42578125" style="103" customWidth="1"/>
    <col min="4370" max="4608" width="11.42578125" style="103"/>
    <col min="4609" max="4609" width="92.5703125" style="103" bestFit="1" customWidth="1"/>
    <col min="4610" max="4622" width="11.7109375" style="103" customWidth="1"/>
    <col min="4623" max="4623" width="14" style="103" customWidth="1"/>
    <col min="4624" max="4624" width="11.5703125" style="103" bestFit="1" customWidth="1"/>
    <col min="4625" max="4625" width="2.42578125" style="103" customWidth="1"/>
    <col min="4626" max="4864" width="11.42578125" style="103"/>
    <col min="4865" max="4865" width="92.5703125" style="103" bestFit="1" customWidth="1"/>
    <col min="4866" max="4878" width="11.7109375" style="103" customWidth="1"/>
    <col min="4879" max="4879" width="14" style="103" customWidth="1"/>
    <col min="4880" max="4880" width="11.5703125" style="103" bestFit="1" customWidth="1"/>
    <col min="4881" max="4881" width="2.42578125" style="103" customWidth="1"/>
    <col min="4882" max="5120" width="11.42578125" style="103"/>
    <col min="5121" max="5121" width="92.5703125" style="103" bestFit="1" customWidth="1"/>
    <col min="5122" max="5134" width="11.7109375" style="103" customWidth="1"/>
    <col min="5135" max="5135" width="14" style="103" customWidth="1"/>
    <col min="5136" max="5136" width="11.5703125" style="103" bestFit="1" customWidth="1"/>
    <col min="5137" max="5137" width="2.42578125" style="103" customWidth="1"/>
    <col min="5138" max="5376" width="11.42578125" style="103"/>
    <col min="5377" max="5377" width="92.5703125" style="103" bestFit="1" customWidth="1"/>
    <col min="5378" max="5390" width="11.7109375" style="103" customWidth="1"/>
    <col min="5391" max="5391" width="14" style="103" customWidth="1"/>
    <col min="5392" max="5392" width="11.5703125" style="103" bestFit="1" customWidth="1"/>
    <col min="5393" max="5393" width="2.42578125" style="103" customWidth="1"/>
    <col min="5394" max="5632" width="11.42578125" style="103"/>
    <col min="5633" max="5633" width="92.5703125" style="103" bestFit="1" customWidth="1"/>
    <col min="5634" max="5646" width="11.7109375" style="103" customWidth="1"/>
    <col min="5647" max="5647" width="14" style="103" customWidth="1"/>
    <col min="5648" max="5648" width="11.5703125" style="103" bestFit="1" customWidth="1"/>
    <col min="5649" max="5649" width="2.42578125" style="103" customWidth="1"/>
    <col min="5650" max="5888" width="11.42578125" style="103"/>
    <col min="5889" max="5889" width="92.5703125" style="103" bestFit="1" customWidth="1"/>
    <col min="5890" max="5902" width="11.7109375" style="103" customWidth="1"/>
    <col min="5903" max="5903" width="14" style="103" customWidth="1"/>
    <col min="5904" max="5904" width="11.5703125" style="103" bestFit="1" customWidth="1"/>
    <col min="5905" max="5905" width="2.42578125" style="103" customWidth="1"/>
    <col min="5906" max="6144" width="11.42578125" style="103"/>
    <col min="6145" max="6145" width="92.5703125" style="103" bestFit="1" customWidth="1"/>
    <col min="6146" max="6158" width="11.7109375" style="103" customWidth="1"/>
    <col min="6159" max="6159" width="14" style="103" customWidth="1"/>
    <col min="6160" max="6160" width="11.5703125" style="103" bestFit="1" customWidth="1"/>
    <col min="6161" max="6161" width="2.42578125" style="103" customWidth="1"/>
    <col min="6162" max="6400" width="11.42578125" style="103"/>
    <col min="6401" max="6401" width="92.5703125" style="103" bestFit="1" customWidth="1"/>
    <col min="6402" max="6414" width="11.7109375" style="103" customWidth="1"/>
    <col min="6415" max="6415" width="14" style="103" customWidth="1"/>
    <col min="6416" max="6416" width="11.5703125" style="103" bestFit="1" customWidth="1"/>
    <col min="6417" max="6417" width="2.42578125" style="103" customWidth="1"/>
    <col min="6418" max="6656" width="11.42578125" style="103"/>
    <col min="6657" max="6657" width="92.5703125" style="103" bestFit="1" customWidth="1"/>
    <col min="6658" max="6670" width="11.7109375" style="103" customWidth="1"/>
    <col min="6671" max="6671" width="14" style="103" customWidth="1"/>
    <col min="6672" max="6672" width="11.5703125" style="103" bestFit="1" customWidth="1"/>
    <col min="6673" max="6673" width="2.42578125" style="103" customWidth="1"/>
    <col min="6674" max="6912" width="11.42578125" style="103"/>
    <col min="6913" max="6913" width="92.5703125" style="103" bestFit="1" customWidth="1"/>
    <col min="6914" max="6926" width="11.7109375" style="103" customWidth="1"/>
    <col min="6927" max="6927" width="14" style="103" customWidth="1"/>
    <col min="6928" max="6928" width="11.5703125" style="103" bestFit="1" customWidth="1"/>
    <col min="6929" max="6929" width="2.42578125" style="103" customWidth="1"/>
    <col min="6930" max="7168" width="11.42578125" style="103"/>
    <col min="7169" max="7169" width="92.5703125" style="103" bestFit="1" customWidth="1"/>
    <col min="7170" max="7182" width="11.7109375" style="103" customWidth="1"/>
    <col min="7183" max="7183" width="14" style="103" customWidth="1"/>
    <col min="7184" max="7184" width="11.5703125" style="103" bestFit="1" customWidth="1"/>
    <col min="7185" max="7185" width="2.42578125" style="103" customWidth="1"/>
    <col min="7186" max="7424" width="11.42578125" style="103"/>
    <col min="7425" max="7425" width="92.5703125" style="103" bestFit="1" customWidth="1"/>
    <col min="7426" max="7438" width="11.7109375" style="103" customWidth="1"/>
    <col min="7439" max="7439" width="14" style="103" customWidth="1"/>
    <col min="7440" max="7440" width="11.5703125" style="103" bestFit="1" customWidth="1"/>
    <col min="7441" max="7441" width="2.42578125" style="103" customWidth="1"/>
    <col min="7442" max="7680" width="11.42578125" style="103"/>
    <col min="7681" max="7681" width="92.5703125" style="103" bestFit="1" customWidth="1"/>
    <col min="7682" max="7694" width="11.7109375" style="103" customWidth="1"/>
    <col min="7695" max="7695" width="14" style="103" customWidth="1"/>
    <col min="7696" max="7696" width="11.5703125" style="103" bestFit="1" customWidth="1"/>
    <col min="7697" max="7697" width="2.42578125" style="103" customWidth="1"/>
    <col min="7698" max="7936" width="11.42578125" style="103"/>
    <col min="7937" max="7937" width="92.5703125" style="103" bestFit="1" customWidth="1"/>
    <col min="7938" max="7950" width="11.7109375" style="103" customWidth="1"/>
    <col min="7951" max="7951" width="14" style="103" customWidth="1"/>
    <col min="7952" max="7952" width="11.5703125" style="103" bestFit="1" customWidth="1"/>
    <col min="7953" max="7953" width="2.42578125" style="103" customWidth="1"/>
    <col min="7954" max="8192" width="11.42578125" style="103"/>
    <col min="8193" max="8193" width="92.5703125" style="103" bestFit="1" customWidth="1"/>
    <col min="8194" max="8206" width="11.7109375" style="103" customWidth="1"/>
    <col min="8207" max="8207" width="14" style="103" customWidth="1"/>
    <col min="8208" max="8208" width="11.5703125" style="103" bestFit="1" customWidth="1"/>
    <col min="8209" max="8209" width="2.42578125" style="103" customWidth="1"/>
    <col min="8210" max="8448" width="11.42578125" style="103"/>
    <col min="8449" max="8449" width="92.5703125" style="103" bestFit="1" customWidth="1"/>
    <col min="8450" max="8462" width="11.7109375" style="103" customWidth="1"/>
    <col min="8463" max="8463" width="14" style="103" customWidth="1"/>
    <col min="8464" max="8464" width="11.5703125" style="103" bestFit="1" customWidth="1"/>
    <col min="8465" max="8465" width="2.42578125" style="103" customWidth="1"/>
    <col min="8466" max="8704" width="11.42578125" style="103"/>
    <col min="8705" max="8705" width="92.5703125" style="103" bestFit="1" customWidth="1"/>
    <col min="8706" max="8718" width="11.7109375" style="103" customWidth="1"/>
    <col min="8719" max="8719" width="14" style="103" customWidth="1"/>
    <col min="8720" max="8720" width="11.5703125" style="103" bestFit="1" customWidth="1"/>
    <col min="8721" max="8721" width="2.42578125" style="103" customWidth="1"/>
    <col min="8722" max="8960" width="11.42578125" style="103"/>
    <col min="8961" max="8961" width="92.5703125" style="103" bestFit="1" customWidth="1"/>
    <col min="8962" max="8974" width="11.7109375" style="103" customWidth="1"/>
    <col min="8975" max="8975" width="14" style="103" customWidth="1"/>
    <col min="8976" max="8976" width="11.5703125" style="103" bestFit="1" customWidth="1"/>
    <col min="8977" max="8977" width="2.42578125" style="103" customWidth="1"/>
    <col min="8978" max="9216" width="11.42578125" style="103"/>
    <col min="9217" max="9217" width="92.5703125" style="103" bestFit="1" customWidth="1"/>
    <col min="9218" max="9230" width="11.7109375" style="103" customWidth="1"/>
    <col min="9231" max="9231" width="14" style="103" customWidth="1"/>
    <col min="9232" max="9232" width="11.5703125" style="103" bestFit="1" customWidth="1"/>
    <col min="9233" max="9233" width="2.42578125" style="103" customWidth="1"/>
    <col min="9234" max="9472" width="11.42578125" style="103"/>
    <col min="9473" max="9473" width="92.5703125" style="103" bestFit="1" customWidth="1"/>
    <col min="9474" max="9486" width="11.7109375" style="103" customWidth="1"/>
    <col min="9487" max="9487" width="14" style="103" customWidth="1"/>
    <col min="9488" max="9488" width="11.5703125" style="103" bestFit="1" customWidth="1"/>
    <col min="9489" max="9489" width="2.42578125" style="103" customWidth="1"/>
    <col min="9490" max="9728" width="11.42578125" style="103"/>
    <col min="9729" max="9729" width="92.5703125" style="103" bestFit="1" customWidth="1"/>
    <col min="9730" max="9742" width="11.7109375" style="103" customWidth="1"/>
    <col min="9743" max="9743" width="14" style="103" customWidth="1"/>
    <col min="9744" max="9744" width="11.5703125" style="103" bestFit="1" customWidth="1"/>
    <col min="9745" max="9745" width="2.42578125" style="103" customWidth="1"/>
    <col min="9746" max="9984" width="11.42578125" style="103"/>
    <col min="9985" max="9985" width="92.5703125" style="103" bestFit="1" customWidth="1"/>
    <col min="9986" max="9998" width="11.7109375" style="103" customWidth="1"/>
    <col min="9999" max="9999" width="14" style="103" customWidth="1"/>
    <col min="10000" max="10000" width="11.5703125" style="103" bestFit="1" customWidth="1"/>
    <col min="10001" max="10001" width="2.42578125" style="103" customWidth="1"/>
    <col min="10002" max="10240" width="11.42578125" style="103"/>
    <col min="10241" max="10241" width="92.5703125" style="103" bestFit="1" customWidth="1"/>
    <col min="10242" max="10254" width="11.7109375" style="103" customWidth="1"/>
    <col min="10255" max="10255" width="14" style="103" customWidth="1"/>
    <col min="10256" max="10256" width="11.5703125" style="103" bestFit="1" customWidth="1"/>
    <col min="10257" max="10257" width="2.42578125" style="103" customWidth="1"/>
    <col min="10258" max="10496" width="11.42578125" style="103"/>
    <col min="10497" max="10497" width="92.5703125" style="103" bestFit="1" customWidth="1"/>
    <col min="10498" max="10510" width="11.7109375" style="103" customWidth="1"/>
    <col min="10511" max="10511" width="14" style="103" customWidth="1"/>
    <col min="10512" max="10512" width="11.5703125" style="103" bestFit="1" customWidth="1"/>
    <col min="10513" max="10513" width="2.42578125" style="103" customWidth="1"/>
    <col min="10514" max="10752" width="11.42578125" style="103"/>
    <col min="10753" max="10753" width="92.5703125" style="103" bestFit="1" customWidth="1"/>
    <col min="10754" max="10766" width="11.7109375" style="103" customWidth="1"/>
    <col min="10767" max="10767" width="14" style="103" customWidth="1"/>
    <col min="10768" max="10768" width="11.5703125" style="103" bestFit="1" customWidth="1"/>
    <col min="10769" max="10769" width="2.42578125" style="103" customWidth="1"/>
    <col min="10770" max="11008" width="11.42578125" style="103"/>
    <col min="11009" max="11009" width="92.5703125" style="103" bestFit="1" customWidth="1"/>
    <col min="11010" max="11022" width="11.7109375" style="103" customWidth="1"/>
    <col min="11023" max="11023" width="14" style="103" customWidth="1"/>
    <col min="11024" max="11024" width="11.5703125" style="103" bestFit="1" customWidth="1"/>
    <col min="11025" max="11025" width="2.42578125" style="103" customWidth="1"/>
    <col min="11026" max="11264" width="11.42578125" style="103"/>
    <col min="11265" max="11265" width="92.5703125" style="103" bestFit="1" customWidth="1"/>
    <col min="11266" max="11278" width="11.7109375" style="103" customWidth="1"/>
    <col min="11279" max="11279" width="14" style="103" customWidth="1"/>
    <col min="11280" max="11280" width="11.5703125" style="103" bestFit="1" customWidth="1"/>
    <col min="11281" max="11281" width="2.42578125" style="103" customWidth="1"/>
    <col min="11282" max="11520" width="11.42578125" style="103"/>
    <col min="11521" max="11521" width="92.5703125" style="103" bestFit="1" customWidth="1"/>
    <col min="11522" max="11534" width="11.7109375" style="103" customWidth="1"/>
    <col min="11535" max="11535" width="14" style="103" customWidth="1"/>
    <col min="11536" max="11536" width="11.5703125" style="103" bestFit="1" customWidth="1"/>
    <col min="11537" max="11537" width="2.42578125" style="103" customWidth="1"/>
    <col min="11538" max="11776" width="11.42578125" style="103"/>
    <col min="11777" max="11777" width="92.5703125" style="103" bestFit="1" customWidth="1"/>
    <col min="11778" max="11790" width="11.7109375" style="103" customWidth="1"/>
    <col min="11791" max="11791" width="14" style="103" customWidth="1"/>
    <col min="11792" max="11792" width="11.5703125" style="103" bestFit="1" customWidth="1"/>
    <col min="11793" max="11793" width="2.42578125" style="103" customWidth="1"/>
    <col min="11794" max="12032" width="11.42578125" style="103"/>
    <col min="12033" max="12033" width="92.5703125" style="103" bestFit="1" customWidth="1"/>
    <col min="12034" max="12046" width="11.7109375" style="103" customWidth="1"/>
    <col min="12047" max="12047" width="14" style="103" customWidth="1"/>
    <col min="12048" max="12048" width="11.5703125" style="103" bestFit="1" customWidth="1"/>
    <col min="12049" max="12049" width="2.42578125" style="103" customWidth="1"/>
    <col min="12050" max="12288" width="11.42578125" style="103"/>
    <col min="12289" max="12289" width="92.5703125" style="103" bestFit="1" customWidth="1"/>
    <col min="12290" max="12302" width="11.7109375" style="103" customWidth="1"/>
    <col min="12303" max="12303" width="14" style="103" customWidth="1"/>
    <col min="12304" max="12304" width="11.5703125" style="103" bestFit="1" customWidth="1"/>
    <col min="12305" max="12305" width="2.42578125" style="103" customWidth="1"/>
    <col min="12306" max="12544" width="11.42578125" style="103"/>
    <col min="12545" max="12545" width="92.5703125" style="103" bestFit="1" customWidth="1"/>
    <col min="12546" max="12558" width="11.7109375" style="103" customWidth="1"/>
    <col min="12559" max="12559" width="14" style="103" customWidth="1"/>
    <col min="12560" max="12560" width="11.5703125" style="103" bestFit="1" customWidth="1"/>
    <col min="12561" max="12561" width="2.42578125" style="103" customWidth="1"/>
    <col min="12562" max="12800" width="11.42578125" style="103"/>
    <col min="12801" max="12801" width="92.5703125" style="103" bestFit="1" customWidth="1"/>
    <col min="12802" max="12814" width="11.7109375" style="103" customWidth="1"/>
    <col min="12815" max="12815" width="14" style="103" customWidth="1"/>
    <col min="12816" max="12816" width="11.5703125" style="103" bestFit="1" customWidth="1"/>
    <col min="12817" max="12817" width="2.42578125" style="103" customWidth="1"/>
    <col min="12818" max="13056" width="11.42578125" style="103"/>
    <col min="13057" max="13057" width="92.5703125" style="103" bestFit="1" customWidth="1"/>
    <col min="13058" max="13070" width="11.7109375" style="103" customWidth="1"/>
    <col min="13071" max="13071" width="14" style="103" customWidth="1"/>
    <col min="13072" max="13072" width="11.5703125" style="103" bestFit="1" customWidth="1"/>
    <col min="13073" max="13073" width="2.42578125" style="103" customWidth="1"/>
    <col min="13074" max="13312" width="11.42578125" style="103"/>
    <col min="13313" max="13313" width="92.5703125" style="103" bestFit="1" customWidth="1"/>
    <col min="13314" max="13326" width="11.7109375" style="103" customWidth="1"/>
    <col min="13327" max="13327" width="14" style="103" customWidth="1"/>
    <col min="13328" max="13328" width="11.5703125" style="103" bestFit="1" customWidth="1"/>
    <col min="13329" max="13329" width="2.42578125" style="103" customWidth="1"/>
    <col min="13330" max="13568" width="11.42578125" style="103"/>
    <col min="13569" max="13569" width="92.5703125" style="103" bestFit="1" customWidth="1"/>
    <col min="13570" max="13582" width="11.7109375" style="103" customWidth="1"/>
    <col min="13583" max="13583" width="14" style="103" customWidth="1"/>
    <col min="13584" max="13584" width="11.5703125" style="103" bestFit="1" customWidth="1"/>
    <col min="13585" max="13585" width="2.42578125" style="103" customWidth="1"/>
    <col min="13586" max="13824" width="11.42578125" style="103"/>
    <col min="13825" max="13825" width="92.5703125" style="103" bestFit="1" customWidth="1"/>
    <col min="13826" max="13838" width="11.7109375" style="103" customWidth="1"/>
    <col min="13839" max="13839" width="14" style="103" customWidth="1"/>
    <col min="13840" max="13840" width="11.5703125" style="103" bestFit="1" customWidth="1"/>
    <col min="13841" max="13841" width="2.42578125" style="103" customWidth="1"/>
    <col min="13842" max="14080" width="11.42578125" style="103"/>
    <col min="14081" max="14081" width="92.5703125" style="103" bestFit="1" customWidth="1"/>
    <col min="14082" max="14094" width="11.7109375" style="103" customWidth="1"/>
    <col min="14095" max="14095" width="14" style="103" customWidth="1"/>
    <col min="14096" max="14096" width="11.5703125" style="103" bestFit="1" customWidth="1"/>
    <col min="14097" max="14097" width="2.42578125" style="103" customWidth="1"/>
    <col min="14098" max="14336" width="11.42578125" style="103"/>
    <col min="14337" max="14337" width="92.5703125" style="103" bestFit="1" customWidth="1"/>
    <col min="14338" max="14350" width="11.7109375" style="103" customWidth="1"/>
    <col min="14351" max="14351" width="14" style="103" customWidth="1"/>
    <col min="14352" max="14352" width="11.5703125" style="103" bestFit="1" customWidth="1"/>
    <col min="14353" max="14353" width="2.42578125" style="103" customWidth="1"/>
    <col min="14354" max="14592" width="11.42578125" style="103"/>
    <col min="14593" max="14593" width="92.5703125" style="103" bestFit="1" customWidth="1"/>
    <col min="14594" max="14606" width="11.7109375" style="103" customWidth="1"/>
    <col min="14607" max="14607" width="14" style="103" customWidth="1"/>
    <col min="14608" max="14608" width="11.5703125" style="103" bestFit="1" customWidth="1"/>
    <col min="14609" max="14609" width="2.42578125" style="103" customWidth="1"/>
    <col min="14610" max="14848" width="11.42578125" style="103"/>
    <col min="14849" max="14849" width="92.5703125" style="103" bestFit="1" customWidth="1"/>
    <col min="14850" max="14862" width="11.7109375" style="103" customWidth="1"/>
    <col min="14863" max="14863" width="14" style="103" customWidth="1"/>
    <col min="14864" max="14864" width="11.5703125" style="103" bestFit="1" customWidth="1"/>
    <col min="14865" max="14865" width="2.42578125" style="103" customWidth="1"/>
    <col min="14866" max="15104" width="11.42578125" style="103"/>
    <col min="15105" max="15105" width="92.5703125" style="103" bestFit="1" customWidth="1"/>
    <col min="15106" max="15118" width="11.7109375" style="103" customWidth="1"/>
    <col min="15119" max="15119" width="14" style="103" customWidth="1"/>
    <col min="15120" max="15120" width="11.5703125" style="103" bestFit="1" customWidth="1"/>
    <col min="15121" max="15121" width="2.42578125" style="103" customWidth="1"/>
    <col min="15122" max="15360" width="11.42578125" style="103"/>
    <col min="15361" max="15361" width="92.5703125" style="103" bestFit="1" customWidth="1"/>
    <col min="15362" max="15374" width="11.7109375" style="103" customWidth="1"/>
    <col min="15375" max="15375" width="14" style="103" customWidth="1"/>
    <col min="15376" max="15376" width="11.5703125" style="103" bestFit="1" customWidth="1"/>
    <col min="15377" max="15377" width="2.42578125" style="103" customWidth="1"/>
    <col min="15378" max="15616" width="11.42578125" style="103"/>
    <col min="15617" max="15617" width="92.5703125" style="103" bestFit="1" customWidth="1"/>
    <col min="15618" max="15630" width="11.7109375" style="103" customWidth="1"/>
    <col min="15631" max="15631" width="14" style="103" customWidth="1"/>
    <col min="15632" max="15632" width="11.5703125" style="103" bestFit="1" customWidth="1"/>
    <col min="15633" max="15633" width="2.42578125" style="103" customWidth="1"/>
    <col min="15634" max="15872" width="11.42578125" style="103"/>
    <col min="15873" max="15873" width="92.5703125" style="103" bestFit="1" customWidth="1"/>
    <col min="15874" max="15886" width="11.7109375" style="103" customWidth="1"/>
    <col min="15887" max="15887" width="14" style="103" customWidth="1"/>
    <col min="15888" max="15888" width="11.5703125" style="103" bestFit="1" customWidth="1"/>
    <col min="15889" max="15889" width="2.42578125" style="103" customWidth="1"/>
    <col min="15890" max="16128" width="11.42578125" style="103"/>
    <col min="16129" max="16129" width="92.5703125" style="103" bestFit="1" customWidth="1"/>
    <col min="16130" max="16142" width="11.7109375" style="103" customWidth="1"/>
    <col min="16143" max="16143" width="14" style="103" customWidth="1"/>
    <col min="16144" max="16144" width="11.5703125" style="103" bestFit="1" customWidth="1"/>
    <col min="16145" max="16145" width="2.42578125" style="103" customWidth="1"/>
    <col min="16146" max="16384" width="11.42578125" style="103"/>
  </cols>
  <sheetData>
    <row r="1" spans="1:17" s="161" customFormat="1" ht="3.75" customHeight="1">
      <c r="A1" s="197"/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97"/>
      <c r="P1" s="197"/>
    </row>
    <row r="2" spans="1:17" s="252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</row>
    <row r="3" spans="1:17" s="252" customFormat="1" ht="27" customHeight="1">
      <c r="A3" s="1024" t="s">
        <v>468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</row>
    <row r="4" spans="1:17" s="252" customFormat="1" ht="27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</row>
    <row r="5" spans="1:17" s="254" customFormat="1" ht="39" customHeight="1">
      <c r="A5" s="1025" t="s">
        <v>59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</row>
    <row r="6" spans="1:17" ht="6" customHeight="1">
      <c r="A6" s="199"/>
    </row>
    <row r="7" spans="1:17" ht="6" customHeight="1">
      <c r="A7" s="344"/>
      <c r="B7" s="345"/>
      <c r="C7" s="346"/>
      <c r="D7" s="346"/>
      <c r="E7" s="346"/>
      <c r="F7" s="346"/>
      <c r="G7" s="346"/>
      <c r="H7" s="345"/>
      <c r="I7" s="345"/>
      <c r="J7" s="347"/>
      <c r="K7" s="345"/>
      <c r="L7" s="345"/>
      <c r="M7" s="345"/>
      <c r="N7" s="345"/>
      <c r="O7" s="345"/>
      <c r="P7" s="347"/>
      <c r="Q7" s="109"/>
    </row>
    <row r="8" spans="1:17" ht="43.5" customHeight="1">
      <c r="A8" s="348" t="s">
        <v>444</v>
      </c>
      <c r="B8" s="349" t="s">
        <v>61</v>
      </c>
      <c r="C8" s="349" t="s">
        <v>62</v>
      </c>
      <c r="D8" s="349" t="s">
        <v>63</v>
      </c>
      <c r="E8" s="349" t="s">
        <v>64</v>
      </c>
      <c r="F8" s="349" t="s">
        <v>65</v>
      </c>
      <c r="G8" s="349" t="s">
        <v>66</v>
      </c>
      <c r="H8" s="349" t="s">
        <v>67</v>
      </c>
      <c r="I8" s="349" t="s">
        <v>68</v>
      </c>
      <c r="J8" s="349" t="s">
        <v>69</v>
      </c>
      <c r="K8" s="349" t="s">
        <v>71</v>
      </c>
      <c r="L8" s="349" t="s">
        <v>72</v>
      </c>
      <c r="M8" s="349" t="s">
        <v>73</v>
      </c>
      <c r="N8" s="349" t="s">
        <v>74</v>
      </c>
      <c r="O8" s="350" t="s">
        <v>76</v>
      </c>
      <c r="P8" s="351" t="s">
        <v>75</v>
      </c>
      <c r="Q8" s="109"/>
    </row>
    <row r="9" spans="1:17" ht="33" customHeight="1">
      <c r="A9" s="352" t="s">
        <v>89</v>
      </c>
      <c r="B9" s="209">
        <v>4380480.9434599997</v>
      </c>
      <c r="C9" s="210">
        <v>4738413.4521599999</v>
      </c>
      <c r="D9" s="210">
        <v>2885611.99713</v>
      </c>
      <c r="E9" s="210">
        <v>8005574.5559999999</v>
      </c>
      <c r="F9" s="210">
        <v>4868274.4363000002</v>
      </c>
      <c r="G9" s="210">
        <v>2823707.88644</v>
      </c>
      <c r="H9" s="209">
        <v>2062005.5972799999</v>
      </c>
      <c r="I9" s="209">
        <v>0</v>
      </c>
      <c r="J9" s="209">
        <v>79204.01529000001</v>
      </c>
      <c r="K9" s="209">
        <v>1395366.1744900001</v>
      </c>
      <c r="L9" s="209">
        <v>411109.01202999998</v>
      </c>
      <c r="M9" s="209">
        <v>4315128.4834500002</v>
      </c>
      <c r="N9" s="209">
        <v>0</v>
      </c>
      <c r="O9" s="209">
        <f>SUM(B9:N9)</f>
        <v>35964876.554030001</v>
      </c>
      <c r="P9" s="211">
        <f>+O9/$O$38</f>
        <v>0.22244203418244954</v>
      </c>
      <c r="Q9" s="109"/>
    </row>
    <row r="10" spans="1:17" ht="33" customHeight="1">
      <c r="A10" s="352" t="s">
        <v>90</v>
      </c>
      <c r="B10" s="209">
        <v>21900.65523</v>
      </c>
      <c r="C10" s="210">
        <v>12858.97651</v>
      </c>
      <c r="D10" s="210">
        <v>18525.711480000002</v>
      </c>
      <c r="E10" s="210">
        <v>2177.4977599999997</v>
      </c>
      <c r="F10" s="210">
        <v>32370.751</v>
      </c>
      <c r="G10" s="210">
        <v>998.25942000000009</v>
      </c>
      <c r="H10" s="209">
        <v>1239.4102499999999</v>
      </c>
      <c r="I10" s="209">
        <v>0</v>
      </c>
      <c r="J10" s="209">
        <v>0</v>
      </c>
      <c r="K10" s="209">
        <v>0</v>
      </c>
      <c r="L10" s="209">
        <v>904.92928000000006</v>
      </c>
      <c r="M10" s="209">
        <v>660.19164999999998</v>
      </c>
      <c r="N10" s="209">
        <v>10184.728730000001</v>
      </c>
      <c r="O10" s="209">
        <f t="shared" ref="O10:O37" si="0">SUM(B10:N10)</f>
        <v>101821.11130999999</v>
      </c>
      <c r="P10" s="211">
        <f>+O10/$O$38</f>
        <v>6.2976151436215839E-4</v>
      </c>
      <c r="Q10" s="109"/>
    </row>
    <row r="11" spans="1:17" ht="33" customHeight="1">
      <c r="A11" s="352" t="s">
        <v>91</v>
      </c>
      <c r="B11" s="209">
        <v>75327.683780000007</v>
      </c>
      <c r="C11" s="210">
        <v>0</v>
      </c>
      <c r="D11" s="210">
        <v>0</v>
      </c>
      <c r="E11" s="210">
        <v>513879.02729</v>
      </c>
      <c r="F11" s="210">
        <v>0</v>
      </c>
      <c r="G11" s="210">
        <v>0</v>
      </c>
      <c r="H11" s="209">
        <v>0</v>
      </c>
      <c r="I11" s="209">
        <v>0</v>
      </c>
      <c r="J11" s="209">
        <v>0</v>
      </c>
      <c r="K11" s="209">
        <v>0</v>
      </c>
      <c r="L11" s="209">
        <v>0</v>
      </c>
      <c r="M11" s="209">
        <v>0</v>
      </c>
      <c r="N11" s="209">
        <v>0</v>
      </c>
      <c r="O11" s="209">
        <f t="shared" si="0"/>
        <v>589206.71106999996</v>
      </c>
      <c r="P11" s="211">
        <f t="shared" ref="P11:P38" si="1">+O11/$O$38</f>
        <v>3.6442315926613501E-3</v>
      </c>
      <c r="Q11" s="109"/>
    </row>
    <row r="12" spans="1:17" ht="33" customHeight="1">
      <c r="A12" s="352" t="s">
        <v>92</v>
      </c>
      <c r="B12" s="209">
        <v>452709.39893000002</v>
      </c>
      <c r="C12" s="210">
        <v>349774.83049000002</v>
      </c>
      <c r="D12" s="210">
        <v>31916.210930000001</v>
      </c>
      <c r="E12" s="210">
        <v>564102.94935000001</v>
      </c>
      <c r="F12" s="210">
        <v>393863.32483</v>
      </c>
      <c r="G12" s="210">
        <v>0</v>
      </c>
      <c r="H12" s="209">
        <v>0</v>
      </c>
      <c r="I12" s="209">
        <v>0</v>
      </c>
      <c r="J12" s="209">
        <v>0</v>
      </c>
      <c r="K12" s="209">
        <v>36178.257590000001</v>
      </c>
      <c r="L12" s="209">
        <v>6761.0205999999998</v>
      </c>
      <c r="M12" s="209">
        <v>354906.36657000001</v>
      </c>
      <c r="N12" s="209">
        <v>0</v>
      </c>
      <c r="O12" s="209">
        <f t="shared" si="0"/>
        <v>2190212.3592900001</v>
      </c>
      <c r="P12" s="211">
        <f t="shared" si="1"/>
        <v>1.3546419150364567E-2</v>
      </c>
      <c r="Q12" s="109"/>
    </row>
    <row r="13" spans="1:17" ht="33" customHeight="1">
      <c r="A13" s="352" t="s">
        <v>109</v>
      </c>
      <c r="B13" s="209">
        <v>2294220.7689899998</v>
      </c>
      <c r="C13" s="210">
        <v>1193572.9853399999</v>
      </c>
      <c r="D13" s="210">
        <v>1805532.20884</v>
      </c>
      <c r="E13" s="210">
        <v>2663600.13209</v>
      </c>
      <c r="F13" s="210">
        <v>678792.20449999999</v>
      </c>
      <c r="G13" s="210">
        <v>2360376.0981000001</v>
      </c>
      <c r="H13" s="209">
        <v>1225534.8133399999</v>
      </c>
      <c r="I13" s="209">
        <v>0</v>
      </c>
      <c r="J13" s="209">
        <v>24034.60974</v>
      </c>
      <c r="K13" s="209">
        <v>373320.04501999996</v>
      </c>
      <c r="L13" s="209">
        <v>374463.90694999998</v>
      </c>
      <c r="M13" s="209">
        <v>871691.04892999993</v>
      </c>
      <c r="N13" s="209">
        <v>0</v>
      </c>
      <c r="O13" s="209">
        <f t="shared" si="0"/>
        <v>13865138.821839999</v>
      </c>
      <c r="P13" s="211">
        <f t="shared" si="1"/>
        <v>8.5755603223571911E-2</v>
      </c>
      <c r="Q13" s="109"/>
    </row>
    <row r="14" spans="1:17" ht="33" customHeight="1">
      <c r="A14" s="352" t="s">
        <v>110</v>
      </c>
      <c r="B14" s="209">
        <v>472041.40633999999</v>
      </c>
      <c r="C14" s="210">
        <v>534458.57961999997</v>
      </c>
      <c r="D14" s="210">
        <v>631182.53665000002</v>
      </c>
      <c r="E14" s="210">
        <v>89008.591530000005</v>
      </c>
      <c r="F14" s="210">
        <v>301260.26793000003</v>
      </c>
      <c r="G14" s="210">
        <v>85856.361780000007</v>
      </c>
      <c r="H14" s="209">
        <v>196557.44587999998</v>
      </c>
      <c r="I14" s="209">
        <v>5927.9588099999992</v>
      </c>
      <c r="J14" s="209">
        <v>0</v>
      </c>
      <c r="K14" s="209">
        <v>227986.06784</v>
      </c>
      <c r="L14" s="209">
        <v>51918.73</v>
      </c>
      <c r="M14" s="209">
        <v>198837.06818</v>
      </c>
      <c r="N14" s="209">
        <v>82334.051040000006</v>
      </c>
      <c r="O14" s="209">
        <f t="shared" si="0"/>
        <v>2877369.0656000003</v>
      </c>
      <c r="P14" s="211">
        <f t="shared" si="1"/>
        <v>1.7796469482779256E-2</v>
      </c>
      <c r="Q14" s="109"/>
    </row>
    <row r="15" spans="1:17" ht="33" customHeight="1">
      <c r="A15" s="352" t="s">
        <v>469</v>
      </c>
      <c r="B15" s="209">
        <v>40046.423609999998</v>
      </c>
      <c r="C15" s="210">
        <v>3058.2767000000003</v>
      </c>
      <c r="D15" s="210">
        <v>49888.623100000004</v>
      </c>
      <c r="E15" s="210">
        <v>2480.8272900000002</v>
      </c>
      <c r="F15" s="210">
        <v>33885.522979999994</v>
      </c>
      <c r="G15" s="210">
        <v>0</v>
      </c>
      <c r="H15" s="209">
        <v>0</v>
      </c>
      <c r="I15" s="209">
        <v>0</v>
      </c>
      <c r="J15" s="209">
        <v>0</v>
      </c>
      <c r="K15" s="209">
        <v>9323.286970000001</v>
      </c>
      <c r="L15" s="209">
        <v>585.04741999999999</v>
      </c>
      <c r="M15" s="209">
        <v>929.95460000000003</v>
      </c>
      <c r="N15" s="209">
        <v>11662.23295</v>
      </c>
      <c r="O15" s="209">
        <f t="shared" si="0"/>
        <v>151860.19562000001</v>
      </c>
      <c r="P15" s="211">
        <f t="shared" si="1"/>
        <v>9.3925223889785127E-4</v>
      </c>
      <c r="Q15" s="109"/>
    </row>
    <row r="16" spans="1:17" ht="33" customHeight="1">
      <c r="A16" s="352" t="s">
        <v>470</v>
      </c>
      <c r="B16" s="209">
        <v>54550.953170000001</v>
      </c>
      <c r="C16" s="210">
        <v>64628.311710000002</v>
      </c>
      <c r="D16" s="210">
        <v>90409.149879999997</v>
      </c>
      <c r="E16" s="210">
        <v>2759.6815799999999</v>
      </c>
      <c r="F16" s="210">
        <v>0</v>
      </c>
      <c r="G16" s="210">
        <v>0</v>
      </c>
      <c r="H16" s="209">
        <v>674.56241</v>
      </c>
      <c r="I16" s="209">
        <v>127.11743</v>
      </c>
      <c r="J16" s="209">
        <v>0</v>
      </c>
      <c r="K16" s="209">
        <v>96912.0818</v>
      </c>
      <c r="L16" s="209">
        <v>24498.625499999998</v>
      </c>
      <c r="M16" s="209">
        <v>494585.81777999998</v>
      </c>
      <c r="N16" s="209">
        <v>81479.669510000007</v>
      </c>
      <c r="O16" s="209">
        <f t="shared" si="0"/>
        <v>910625.97077000013</v>
      </c>
      <c r="P16" s="211">
        <f t="shared" si="1"/>
        <v>5.6322032139645662E-3</v>
      </c>
      <c r="Q16" s="109"/>
    </row>
    <row r="17" spans="1:17" ht="33" customHeight="1">
      <c r="A17" s="352" t="s">
        <v>471</v>
      </c>
      <c r="B17" s="209">
        <v>0</v>
      </c>
      <c r="C17" s="210">
        <v>0</v>
      </c>
      <c r="D17" s="210">
        <v>3605.0067300000001</v>
      </c>
      <c r="E17" s="210">
        <v>0</v>
      </c>
      <c r="F17" s="210">
        <v>0</v>
      </c>
      <c r="G17" s="210">
        <v>0</v>
      </c>
      <c r="H17" s="209">
        <v>0</v>
      </c>
      <c r="I17" s="209">
        <v>0</v>
      </c>
      <c r="J17" s="209">
        <v>0</v>
      </c>
      <c r="K17" s="209">
        <v>627.36430000000007</v>
      </c>
      <c r="L17" s="209">
        <v>0</v>
      </c>
      <c r="M17" s="209">
        <v>0</v>
      </c>
      <c r="N17" s="209">
        <v>0</v>
      </c>
      <c r="O17" s="209">
        <f t="shared" si="0"/>
        <v>4232.3710300000002</v>
      </c>
      <c r="P17" s="211">
        <f t="shared" si="1"/>
        <v>2.6177129230896116E-5</v>
      </c>
      <c r="Q17" s="109"/>
    </row>
    <row r="18" spans="1:17" ht="33" customHeight="1">
      <c r="A18" s="352" t="s">
        <v>472</v>
      </c>
      <c r="B18" s="209">
        <v>140573.90613999998</v>
      </c>
      <c r="C18" s="210">
        <v>8693.5035800000005</v>
      </c>
      <c r="D18" s="210">
        <v>58275.929939999995</v>
      </c>
      <c r="E18" s="210">
        <v>130222.19686</v>
      </c>
      <c r="F18" s="210">
        <v>112883.00312000001</v>
      </c>
      <c r="G18" s="210">
        <v>0</v>
      </c>
      <c r="H18" s="209">
        <v>2231.25</v>
      </c>
      <c r="I18" s="209">
        <v>0</v>
      </c>
      <c r="J18" s="209">
        <v>0</v>
      </c>
      <c r="K18" s="209">
        <v>432.25218999999998</v>
      </c>
      <c r="L18" s="209">
        <v>6629.9460799999997</v>
      </c>
      <c r="M18" s="209">
        <v>0</v>
      </c>
      <c r="N18" s="209">
        <v>0</v>
      </c>
      <c r="O18" s="209">
        <f t="shared" si="0"/>
        <v>459941.98791000003</v>
      </c>
      <c r="P18" s="211">
        <f t="shared" si="1"/>
        <v>2.844731893988824E-3</v>
      </c>
      <c r="Q18" s="109"/>
    </row>
    <row r="19" spans="1:17" ht="33" customHeight="1">
      <c r="A19" s="352" t="s">
        <v>473</v>
      </c>
      <c r="B19" s="209">
        <v>703542.60167999996</v>
      </c>
      <c r="C19" s="210">
        <v>93059.562310000008</v>
      </c>
      <c r="D19" s="210">
        <v>192570.78618</v>
      </c>
      <c r="E19" s="210">
        <v>123326.26908</v>
      </c>
      <c r="F19" s="210">
        <v>668395.7488200001</v>
      </c>
      <c r="G19" s="210">
        <v>0</v>
      </c>
      <c r="H19" s="209">
        <v>1566</v>
      </c>
      <c r="I19" s="209">
        <v>0</v>
      </c>
      <c r="J19" s="209">
        <v>0</v>
      </c>
      <c r="K19" s="209">
        <v>695146.14421000006</v>
      </c>
      <c r="L19" s="209">
        <v>70946.025769999993</v>
      </c>
      <c r="M19" s="209">
        <v>1056660.9628999999</v>
      </c>
      <c r="N19" s="209">
        <v>0</v>
      </c>
      <c r="O19" s="209">
        <f t="shared" si="0"/>
        <v>3605214.1009499999</v>
      </c>
      <c r="P19" s="211">
        <f t="shared" si="1"/>
        <v>2.2298176307481508E-2</v>
      </c>
      <c r="Q19" s="109"/>
    </row>
    <row r="20" spans="1:17" ht="33" customHeight="1">
      <c r="A20" s="352" t="s">
        <v>96</v>
      </c>
      <c r="B20" s="209">
        <v>356043.81977999996</v>
      </c>
      <c r="C20" s="210">
        <v>1173554.7704400001</v>
      </c>
      <c r="D20" s="210">
        <v>1633394.8620799999</v>
      </c>
      <c r="E20" s="210">
        <v>491911.83113999997</v>
      </c>
      <c r="F20" s="210">
        <v>605457.15859999997</v>
      </c>
      <c r="G20" s="210">
        <v>1185.63555</v>
      </c>
      <c r="H20" s="209">
        <v>740928.10048000002</v>
      </c>
      <c r="I20" s="209">
        <v>1996605.70472</v>
      </c>
      <c r="J20" s="209">
        <v>0</v>
      </c>
      <c r="K20" s="209">
        <v>2332458.4572600001</v>
      </c>
      <c r="L20" s="209">
        <v>155269.52884000001</v>
      </c>
      <c r="M20" s="209">
        <v>954363.84291000001</v>
      </c>
      <c r="N20" s="209">
        <v>1250359.35488</v>
      </c>
      <c r="O20" s="209">
        <f t="shared" si="0"/>
        <v>11691533.066679997</v>
      </c>
      <c r="P20" s="211">
        <f t="shared" si="1"/>
        <v>7.2311895583922245E-2</v>
      </c>
      <c r="Q20" s="109"/>
    </row>
    <row r="21" spans="1:17" ht="33" customHeight="1">
      <c r="A21" s="352" t="s">
        <v>98</v>
      </c>
      <c r="B21" s="209">
        <v>0</v>
      </c>
      <c r="C21" s="210">
        <v>1429603.1108900001</v>
      </c>
      <c r="D21" s="210">
        <v>121550.20429000001</v>
      </c>
      <c r="E21" s="210">
        <v>606615.25575000001</v>
      </c>
      <c r="F21" s="210">
        <v>262779.82033000002</v>
      </c>
      <c r="G21" s="210">
        <v>157333.36931000001</v>
      </c>
      <c r="H21" s="209">
        <v>33596.548020000002</v>
      </c>
      <c r="I21" s="209">
        <v>6053874.8517500004</v>
      </c>
      <c r="J21" s="209">
        <v>0</v>
      </c>
      <c r="K21" s="209">
        <v>1104889.81384</v>
      </c>
      <c r="L21" s="209">
        <v>114551.30815000001</v>
      </c>
      <c r="M21" s="209">
        <v>261935.32762999999</v>
      </c>
      <c r="N21" s="209">
        <v>1897006.3790199999</v>
      </c>
      <c r="O21" s="209">
        <f t="shared" si="0"/>
        <v>12043735.988980001</v>
      </c>
      <c r="P21" s="211">
        <f t="shared" si="1"/>
        <v>7.4490263535880008E-2</v>
      </c>
      <c r="Q21" s="109"/>
    </row>
    <row r="22" spans="1:17" ht="33" customHeight="1">
      <c r="A22" s="352" t="s">
        <v>99</v>
      </c>
      <c r="B22" s="209">
        <v>672370.91580999992</v>
      </c>
      <c r="C22" s="210">
        <v>0</v>
      </c>
      <c r="D22" s="210">
        <v>2238764.7686999999</v>
      </c>
      <c r="E22" s="210">
        <v>516383.18375999999</v>
      </c>
      <c r="F22" s="210">
        <v>1125141.93612</v>
      </c>
      <c r="G22" s="210">
        <v>701619.53052000003</v>
      </c>
      <c r="H22" s="209">
        <v>1417008.24217</v>
      </c>
      <c r="I22" s="209">
        <v>547091.98297999997</v>
      </c>
      <c r="J22" s="209">
        <v>0</v>
      </c>
      <c r="K22" s="209">
        <v>1019993.00965</v>
      </c>
      <c r="L22" s="209">
        <v>636900.98892999999</v>
      </c>
      <c r="M22" s="209">
        <v>2269201.1467900001</v>
      </c>
      <c r="N22" s="209">
        <v>1782207.7343900001</v>
      </c>
      <c r="O22" s="209">
        <f t="shared" si="0"/>
        <v>12926683.439819999</v>
      </c>
      <c r="P22" s="211">
        <f t="shared" si="1"/>
        <v>7.9951275663809857E-2</v>
      </c>
      <c r="Q22" s="109"/>
    </row>
    <row r="23" spans="1:17" ht="33" customHeight="1">
      <c r="A23" s="352" t="s">
        <v>100</v>
      </c>
      <c r="B23" s="209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09">
        <v>0</v>
      </c>
      <c r="I23" s="209">
        <v>0</v>
      </c>
      <c r="J23" s="209">
        <v>0</v>
      </c>
      <c r="K23" s="209">
        <v>0</v>
      </c>
      <c r="L23" s="209">
        <v>0</v>
      </c>
      <c r="M23" s="209">
        <v>0</v>
      </c>
      <c r="N23" s="209">
        <v>0</v>
      </c>
      <c r="O23" s="209">
        <f t="shared" si="0"/>
        <v>0</v>
      </c>
      <c r="P23" s="211">
        <f t="shared" si="1"/>
        <v>0</v>
      </c>
      <c r="Q23" s="109"/>
    </row>
    <row r="24" spans="1:17" ht="33" customHeight="1">
      <c r="A24" s="352" t="s">
        <v>101</v>
      </c>
      <c r="B24" s="209">
        <v>0</v>
      </c>
      <c r="C24" s="210">
        <v>0</v>
      </c>
      <c r="D24" s="210">
        <v>0</v>
      </c>
      <c r="E24" s="210">
        <v>0</v>
      </c>
      <c r="F24" s="210">
        <v>0</v>
      </c>
      <c r="G24" s="210">
        <v>0</v>
      </c>
      <c r="H24" s="209">
        <v>0</v>
      </c>
      <c r="I24" s="209">
        <v>0</v>
      </c>
      <c r="J24" s="209">
        <v>0</v>
      </c>
      <c r="K24" s="209">
        <v>0</v>
      </c>
      <c r="L24" s="209">
        <v>0</v>
      </c>
      <c r="M24" s="209">
        <v>0</v>
      </c>
      <c r="N24" s="209">
        <v>0</v>
      </c>
      <c r="O24" s="209">
        <f t="shared" si="0"/>
        <v>0</v>
      </c>
      <c r="P24" s="211">
        <f t="shared" si="1"/>
        <v>0</v>
      </c>
      <c r="Q24" s="109"/>
    </row>
    <row r="25" spans="1:17" ht="33" customHeight="1">
      <c r="A25" s="352" t="s">
        <v>102</v>
      </c>
      <c r="B25" s="209">
        <v>0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09">
        <v>0</v>
      </c>
      <c r="I25" s="209">
        <v>0</v>
      </c>
      <c r="J25" s="209">
        <v>0</v>
      </c>
      <c r="K25" s="209">
        <v>0</v>
      </c>
      <c r="L25" s="209">
        <v>0</v>
      </c>
      <c r="M25" s="209">
        <v>0</v>
      </c>
      <c r="N25" s="209">
        <v>0</v>
      </c>
      <c r="O25" s="209">
        <f t="shared" si="0"/>
        <v>0</v>
      </c>
      <c r="P25" s="211">
        <f t="shared" si="1"/>
        <v>0</v>
      </c>
      <c r="Q25" s="109"/>
    </row>
    <row r="26" spans="1:17" ht="33" customHeight="1">
      <c r="A26" s="352" t="s">
        <v>103</v>
      </c>
      <c r="B26" s="209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09">
        <v>0</v>
      </c>
      <c r="I26" s="209">
        <v>0</v>
      </c>
      <c r="J26" s="209">
        <v>0</v>
      </c>
      <c r="K26" s="209">
        <v>0</v>
      </c>
      <c r="L26" s="209">
        <v>0</v>
      </c>
      <c r="M26" s="209">
        <v>0</v>
      </c>
      <c r="N26" s="209">
        <v>0</v>
      </c>
      <c r="O26" s="209">
        <f t="shared" si="0"/>
        <v>0</v>
      </c>
      <c r="P26" s="211">
        <f t="shared" si="1"/>
        <v>0</v>
      </c>
      <c r="Q26" s="109"/>
    </row>
    <row r="27" spans="1:17" ht="33" customHeight="1">
      <c r="A27" s="352" t="s">
        <v>104</v>
      </c>
      <c r="B27" s="209">
        <v>16705.558669999999</v>
      </c>
      <c r="C27" s="210">
        <v>1044497.8901699999</v>
      </c>
      <c r="D27" s="210">
        <v>114727.5232</v>
      </c>
      <c r="E27" s="210">
        <v>115532.30673000001</v>
      </c>
      <c r="F27" s="210">
        <v>6479.4756799999996</v>
      </c>
      <c r="G27" s="210">
        <v>0</v>
      </c>
      <c r="H27" s="209">
        <v>0</v>
      </c>
      <c r="I27" s="209">
        <v>543447.71482000011</v>
      </c>
      <c r="J27" s="209">
        <v>282.95334000000003</v>
      </c>
      <c r="K27" s="209">
        <v>1107790.0689300001</v>
      </c>
      <c r="L27" s="209">
        <v>10526.528</v>
      </c>
      <c r="M27" s="209">
        <v>8252.9213500000005</v>
      </c>
      <c r="N27" s="209">
        <v>1463109.78327</v>
      </c>
      <c r="O27" s="209">
        <f t="shared" si="0"/>
        <v>4431352.7241599998</v>
      </c>
      <c r="P27" s="211">
        <f t="shared" si="1"/>
        <v>2.7407826985343452E-2</v>
      </c>
      <c r="Q27" s="109"/>
    </row>
    <row r="28" spans="1:17" ht="33" customHeight="1">
      <c r="A28" s="352" t="s">
        <v>474</v>
      </c>
      <c r="B28" s="209">
        <v>6106.57593</v>
      </c>
      <c r="C28" s="210">
        <v>84577.618879999995</v>
      </c>
      <c r="D28" s="210">
        <v>71873.98023999999</v>
      </c>
      <c r="E28" s="210">
        <v>27348.448519999998</v>
      </c>
      <c r="F28" s="210">
        <v>31545.097149999998</v>
      </c>
      <c r="G28" s="210">
        <v>0</v>
      </c>
      <c r="H28" s="209">
        <v>0</v>
      </c>
      <c r="I28" s="209">
        <v>14901.708140000001</v>
      </c>
      <c r="J28" s="209">
        <v>0</v>
      </c>
      <c r="K28" s="209">
        <v>310860.52882000001</v>
      </c>
      <c r="L28" s="209">
        <v>58855.892049999995</v>
      </c>
      <c r="M28" s="209">
        <v>216501.67227000001</v>
      </c>
      <c r="N28" s="209">
        <v>321336.82277999999</v>
      </c>
      <c r="O28" s="209">
        <f t="shared" si="0"/>
        <v>1143908.3447799999</v>
      </c>
      <c r="P28" s="211">
        <f t="shared" si="1"/>
        <v>7.0750499796343536E-3</v>
      </c>
      <c r="Q28" s="109"/>
    </row>
    <row r="29" spans="1:17" ht="33" customHeight="1">
      <c r="A29" s="352" t="s">
        <v>105</v>
      </c>
      <c r="B29" s="209">
        <v>0</v>
      </c>
      <c r="C29" s="210">
        <v>52283.191340000005</v>
      </c>
      <c r="D29" s="210">
        <v>16528.242569999999</v>
      </c>
      <c r="E29" s="210">
        <v>0</v>
      </c>
      <c r="F29" s="210">
        <v>1580.1493500000001</v>
      </c>
      <c r="G29" s="210">
        <v>0</v>
      </c>
      <c r="H29" s="209">
        <v>0</v>
      </c>
      <c r="I29" s="209">
        <v>0</v>
      </c>
      <c r="J29" s="209">
        <v>0</v>
      </c>
      <c r="K29" s="209">
        <v>54245.274119999995</v>
      </c>
      <c r="L29" s="209">
        <v>1278.10232</v>
      </c>
      <c r="M29" s="209">
        <v>0</v>
      </c>
      <c r="N29" s="209">
        <v>0</v>
      </c>
      <c r="O29" s="209">
        <f>SUM(B29:N29)</f>
        <v>125914.95970000001</v>
      </c>
      <c r="P29" s="211">
        <f>+O29/$O$38</f>
        <v>7.7878147941343808E-4</v>
      </c>
      <c r="Q29" s="109"/>
    </row>
    <row r="30" spans="1:17" ht="33" customHeight="1">
      <c r="A30" s="352" t="s">
        <v>93</v>
      </c>
      <c r="B30" s="209">
        <v>2601771.22162</v>
      </c>
      <c r="C30" s="210">
        <v>1611506.5354300002</v>
      </c>
      <c r="D30" s="210">
        <v>4234293.4003499998</v>
      </c>
      <c r="E30" s="210">
        <v>654933.99221000005</v>
      </c>
      <c r="F30" s="210">
        <v>2188455.7289100001</v>
      </c>
      <c r="G30" s="210">
        <v>935568.23207000003</v>
      </c>
      <c r="H30" s="209">
        <v>804040.63456999999</v>
      </c>
      <c r="I30" s="209">
        <v>233917.40341</v>
      </c>
      <c r="J30" s="209">
        <v>0</v>
      </c>
      <c r="K30" s="209">
        <v>698650.21922000009</v>
      </c>
      <c r="L30" s="209">
        <v>522677.59142000001</v>
      </c>
      <c r="M30" s="209">
        <v>1065016.27321</v>
      </c>
      <c r="N30" s="209">
        <v>210859.64912000002</v>
      </c>
      <c r="O30" s="209">
        <f t="shared" si="0"/>
        <v>15761690.881540002</v>
      </c>
      <c r="P30" s="211">
        <f t="shared" si="1"/>
        <v>9.7485739359554582E-2</v>
      </c>
      <c r="Q30" s="109"/>
    </row>
    <row r="31" spans="1:17" ht="33" customHeight="1">
      <c r="A31" s="352" t="s">
        <v>94</v>
      </c>
      <c r="B31" s="209">
        <v>301950.40804000001</v>
      </c>
      <c r="C31" s="210">
        <v>384226.16894999996</v>
      </c>
      <c r="D31" s="210">
        <v>636.25050999999996</v>
      </c>
      <c r="E31" s="210">
        <v>0</v>
      </c>
      <c r="F31" s="210">
        <v>99730.635670000003</v>
      </c>
      <c r="G31" s="210">
        <v>0</v>
      </c>
      <c r="H31" s="209">
        <v>1811.0906499999999</v>
      </c>
      <c r="I31" s="209">
        <v>973214.22557000001</v>
      </c>
      <c r="J31" s="209">
        <v>0</v>
      </c>
      <c r="K31" s="209">
        <v>457056.96599</v>
      </c>
      <c r="L31" s="209">
        <v>2149.5433199999998</v>
      </c>
      <c r="M31" s="209">
        <v>0</v>
      </c>
      <c r="N31" s="209">
        <v>11417.1134</v>
      </c>
      <c r="O31" s="209">
        <f t="shared" si="0"/>
        <v>2232192.4021000005</v>
      </c>
      <c r="P31" s="211">
        <f>+O31/$O$38</f>
        <v>1.380606486619774E-2</v>
      </c>
      <c r="Q31" s="109"/>
    </row>
    <row r="32" spans="1:17" ht="60" customHeight="1">
      <c r="A32" s="353" t="s">
        <v>475</v>
      </c>
      <c r="B32" s="209">
        <v>0</v>
      </c>
      <c r="C32" s="210">
        <v>3181.3352100000002</v>
      </c>
      <c r="D32" s="210">
        <v>0</v>
      </c>
      <c r="E32" s="210">
        <v>0</v>
      </c>
      <c r="F32" s="210">
        <v>0</v>
      </c>
      <c r="G32" s="210">
        <v>0</v>
      </c>
      <c r="H32" s="209">
        <v>0</v>
      </c>
      <c r="I32" s="209">
        <v>5999.1827499999999</v>
      </c>
      <c r="J32" s="209">
        <v>0</v>
      </c>
      <c r="K32" s="209">
        <v>0</v>
      </c>
      <c r="L32" s="209">
        <v>292.54690999999997</v>
      </c>
      <c r="M32" s="209">
        <v>0</v>
      </c>
      <c r="N32" s="209">
        <v>0</v>
      </c>
      <c r="O32" s="209">
        <f t="shared" si="0"/>
        <v>9473.0648700000002</v>
      </c>
      <c r="P32" s="211">
        <f>+O32/$O$38</f>
        <v>5.8590714650707766E-5</v>
      </c>
      <c r="Q32" s="109"/>
    </row>
    <row r="33" spans="1:17" ht="33" customHeight="1">
      <c r="A33" s="352" t="s">
        <v>476</v>
      </c>
      <c r="B33" s="209">
        <v>4748944.3361200001</v>
      </c>
      <c r="C33" s="210">
        <v>3192985.8574000001</v>
      </c>
      <c r="D33" s="210">
        <v>9522839.8305900004</v>
      </c>
      <c r="E33" s="210">
        <v>342478.47814999998</v>
      </c>
      <c r="F33" s="210">
        <v>2701043.6076799999</v>
      </c>
      <c r="G33" s="210">
        <v>2075017.6631500002</v>
      </c>
      <c r="H33" s="209">
        <v>885532.67111999996</v>
      </c>
      <c r="I33" s="209">
        <v>180183.37983000002</v>
      </c>
      <c r="J33" s="209">
        <v>0</v>
      </c>
      <c r="K33" s="209">
        <v>1104102.2272900001</v>
      </c>
      <c r="L33" s="209">
        <v>288747.22801999998</v>
      </c>
      <c r="M33" s="209">
        <v>863615.54505999992</v>
      </c>
      <c r="N33" s="209">
        <v>257469.41525999998</v>
      </c>
      <c r="O33" s="209">
        <f t="shared" si="0"/>
        <v>26162960.239670001</v>
      </c>
      <c r="P33" s="211">
        <f>+O33/$O$38</f>
        <v>0.16181737999861473</v>
      </c>
      <c r="Q33" s="109"/>
    </row>
    <row r="34" spans="1:17" ht="60" customHeight="1">
      <c r="A34" s="353" t="s">
        <v>95</v>
      </c>
      <c r="B34" s="209">
        <v>228408.58093</v>
      </c>
      <c r="C34" s="210">
        <v>3481.77378</v>
      </c>
      <c r="D34" s="210">
        <v>755.39356000000009</v>
      </c>
      <c r="E34" s="210">
        <v>128.61008999999999</v>
      </c>
      <c r="F34" s="210">
        <v>0</v>
      </c>
      <c r="G34" s="210">
        <v>0</v>
      </c>
      <c r="H34" s="209">
        <v>74.164079999999998</v>
      </c>
      <c r="I34" s="209">
        <v>7627.2405999999992</v>
      </c>
      <c r="J34" s="209">
        <v>0</v>
      </c>
      <c r="K34" s="209">
        <v>35541.570719999996</v>
      </c>
      <c r="L34" s="209">
        <v>329.00702000000001</v>
      </c>
      <c r="M34" s="209">
        <v>0</v>
      </c>
      <c r="N34" s="209">
        <v>1917.4438</v>
      </c>
      <c r="O34" s="209">
        <f t="shared" si="0"/>
        <v>278263.78457999998</v>
      </c>
      <c r="P34" s="211">
        <f>+O34/$O$38</f>
        <v>1.7210558804030226E-3</v>
      </c>
      <c r="Q34" s="109"/>
    </row>
    <row r="35" spans="1:17" ht="33" customHeight="1">
      <c r="A35" s="352" t="s">
        <v>106</v>
      </c>
      <c r="B35" s="209">
        <v>1515481.0724000002</v>
      </c>
      <c r="C35" s="210">
        <v>2180673.1667499999</v>
      </c>
      <c r="D35" s="210">
        <v>1405467.9587100002</v>
      </c>
      <c r="E35" s="210">
        <v>890446.21798000007</v>
      </c>
      <c r="F35" s="210">
        <v>1520832.8777300001</v>
      </c>
      <c r="G35" s="210">
        <v>509363.69361999998</v>
      </c>
      <c r="H35" s="209">
        <v>715188.42549000005</v>
      </c>
      <c r="I35" s="209">
        <v>324568.68702999997</v>
      </c>
      <c r="J35" s="209">
        <v>786.41823999999997</v>
      </c>
      <c r="K35" s="209">
        <v>968437.04609000008</v>
      </c>
      <c r="L35" s="209">
        <v>234125.32352000001</v>
      </c>
      <c r="M35" s="209">
        <v>661885.25725999998</v>
      </c>
      <c r="N35" s="209">
        <v>630604.18952000001</v>
      </c>
      <c r="O35" s="209">
        <f t="shared" si="0"/>
        <v>11557860.334339999</v>
      </c>
      <c r="P35" s="211">
        <f>+O35/$O$38</f>
        <v>7.1485132437612953E-2</v>
      </c>
      <c r="Q35" s="109"/>
    </row>
    <row r="36" spans="1:17" ht="33" customHeight="1">
      <c r="A36" s="352" t="s">
        <v>107</v>
      </c>
      <c r="B36" s="209">
        <v>0</v>
      </c>
      <c r="C36" s="210">
        <v>110210.00370999999</v>
      </c>
      <c r="D36" s="210">
        <v>2456.0024600000002</v>
      </c>
      <c r="E36" s="210">
        <v>0</v>
      </c>
      <c r="F36" s="210">
        <v>15453.661789999998</v>
      </c>
      <c r="G36" s="210">
        <v>0</v>
      </c>
      <c r="H36" s="209">
        <v>2732.2964999999999</v>
      </c>
      <c r="I36" s="209">
        <v>794523.41887000005</v>
      </c>
      <c r="J36" s="209">
        <v>0</v>
      </c>
      <c r="K36" s="209">
        <v>274695.16141</v>
      </c>
      <c r="L36" s="209">
        <v>12959.48936</v>
      </c>
      <c r="M36" s="209">
        <v>32091.975320000001</v>
      </c>
      <c r="N36" s="209">
        <v>209234.2824</v>
      </c>
      <c r="O36" s="209">
        <f t="shared" si="0"/>
        <v>1454356.2918199999</v>
      </c>
      <c r="P36" s="211">
        <f t="shared" si="1"/>
        <v>8.9951642540042152E-3</v>
      </c>
      <c r="Q36" s="109"/>
    </row>
    <row r="37" spans="1:17" s="215" customFormat="1" ht="54" customHeight="1">
      <c r="A37" s="354" t="s">
        <v>108</v>
      </c>
      <c r="B37" s="212">
        <v>56800.028989999999</v>
      </c>
      <c r="C37" s="213">
        <v>0</v>
      </c>
      <c r="D37" s="213">
        <v>143059.77963999999</v>
      </c>
      <c r="E37" s="213">
        <v>5431.3539900000005</v>
      </c>
      <c r="F37" s="213">
        <v>28250.27332</v>
      </c>
      <c r="G37" s="213">
        <v>13816.851980000001</v>
      </c>
      <c r="H37" s="212">
        <v>262965.68787999998</v>
      </c>
      <c r="I37" s="212">
        <v>132515.33945999999</v>
      </c>
      <c r="J37" s="212">
        <v>0</v>
      </c>
      <c r="K37" s="212">
        <v>0</v>
      </c>
      <c r="L37" s="212">
        <v>69152.017189999999</v>
      </c>
      <c r="M37" s="212">
        <v>341252.47328999999</v>
      </c>
      <c r="N37" s="212">
        <v>88347.530910000001</v>
      </c>
      <c r="O37" s="209">
        <f t="shared" si="0"/>
        <v>1141591.3366500002</v>
      </c>
      <c r="P37" s="214">
        <f t="shared" si="1"/>
        <v>7.0607193312062924E-3</v>
      </c>
      <c r="Q37" s="355"/>
    </row>
    <row r="38" spans="1:17" s="215" customFormat="1" ht="35.25" customHeight="1">
      <c r="A38" s="356" t="s">
        <v>435</v>
      </c>
      <c r="B38" s="357">
        <f>SUM(B9:B37)</f>
        <v>19139977.259619996</v>
      </c>
      <c r="C38" s="357">
        <f t="shared" ref="C38:N38" si="2">SUM(C9:C37)</f>
        <v>18269299.901370004</v>
      </c>
      <c r="D38" s="357">
        <f t="shared" si="2"/>
        <v>25273866.357759997</v>
      </c>
      <c r="E38" s="357">
        <f t="shared" si="2"/>
        <v>15748341.407150002</v>
      </c>
      <c r="F38" s="357">
        <f t="shared" si="2"/>
        <v>15676475.681810003</v>
      </c>
      <c r="G38" s="357">
        <f t="shared" si="2"/>
        <v>9664843.5819400009</v>
      </c>
      <c r="H38" s="357">
        <f t="shared" si="2"/>
        <v>8353686.9401199985</v>
      </c>
      <c r="I38" s="357">
        <f t="shared" si="2"/>
        <v>11814525.916170003</v>
      </c>
      <c r="J38" s="357">
        <f t="shared" si="2"/>
        <v>104307.99661</v>
      </c>
      <c r="K38" s="357">
        <f t="shared" si="2"/>
        <v>12304012.017749999</v>
      </c>
      <c r="L38" s="357">
        <f>SUM(L9:L37)</f>
        <v>3055632.3386799996</v>
      </c>
      <c r="M38" s="357">
        <f>SUM(M9:M37)</f>
        <v>13967516.329150001</v>
      </c>
      <c r="N38" s="357">
        <f t="shared" si="2"/>
        <v>8309530.3809800008</v>
      </c>
      <c r="O38" s="357">
        <f>SUM(B38:N38)</f>
        <v>161682016.10911</v>
      </c>
      <c r="P38" s="358">
        <f t="shared" si="1"/>
        <v>1</v>
      </c>
      <c r="Q38" s="355"/>
    </row>
    <row r="39" spans="1:17" ht="32.25" customHeight="1">
      <c r="A39" s="359" t="s">
        <v>477</v>
      </c>
      <c r="B39" s="360">
        <f t="shared" ref="B39:O39" si="3">+B38/$O$38</f>
        <v>0.11838037229015944</v>
      </c>
      <c r="C39" s="360">
        <f t="shared" si="3"/>
        <v>0.11299525043676528</v>
      </c>
      <c r="D39" s="360">
        <f t="shared" si="3"/>
        <v>0.15631835231881389</v>
      </c>
      <c r="E39" s="360">
        <f t="shared" si="3"/>
        <v>9.7403173130413856E-2</v>
      </c>
      <c r="F39" s="360">
        <f t="shared" si="3"/>
        <v>9.6958685072499592E-2</v>
      </c>
      <c r="G39" s="360">
        <f t="shared" si="3"/>
        <v>5.9776862105787622E-2</v>
      </c>
      <c r="H39" s="360">
        <f t="shared" si="3"/>
        <v>5.1667384791160509E-2</v>
      </c>
      <c r="I39" s="360">
        <f t="shared" si="3"/>
        <v>7.3072603870779615E-2</v>
      </c>
      <c r="J39" s="360">
        <f t="shared" si="3"/>
        <v>6.4514284965130854E-4</v>
      </c>
      <c r="K39" s="360">
        <f t="shared" si="3"/>
        <v>7.610006551035782E-2</v>
      </c>
      <c r="L39" s="360">
        <f t="shared" si="3"/>
        <v>1.8899024221827657E-2</v>
      </c>
      <c r="M39" s="360">
        <f t="shared" si="3"/>
        <v>8.6388806035942289E-2</v>
      </c>
      <c r="N39" s="360">
        <f t="shared" si="3"/>
        <v>5.1394277365841179E-2</v>
      </c>
      <c r="O39" s="360">
        <f t="shared" si="3"/>
        <v>1</v>
      </c>
      <c r="P39" s="211"/>
    </row>
    <row r="40" spans="1:17" ht="9" customHeight="1" thickBot="1">
      <c r="A40" s="220"/>
      <c r="B40" s="221"/>
      <c r="C40" s="222"/>
      <c r="D40" s="222"/>
      <c r="E40" s="222"/>
      <c r="F40" s="222"/>
      <c r="G40" s="222"/>
      <c r="H40" s="223"/>
      <c r="I40" s="223"/>
      <c r="J40" s="223"/>
      <c r="K40" s="223"/>
      <c r="L40" s="223"/>
      <c r="M40" s="223"/>
      <c r="N40" s="223"/>
      <c r="O40" s="223"/>
      <c r="P40" s="224"/>
      <c r="Q40" s="107"/>
    </row>
    <row r="41" spans="1:17" ht="26.25" customHeight="1" thickTop="1">
      <c r="A41" s="361" t="s">
        <v>437</v>
      </c>
      <c r="B41" s="226"/>
      <c r="C41" s="227"/>
      <c r="D41" s="227"/>
      <c r="E41" s="227"/>
      <c r="F41" s="227"/>
      <c r="G41" s="227"/>
      <c r="H41" s="228"/>
      <c r="I41" s="228"/>
      <c r="J41" s="228"/>
      <c r="K41" s="228"/>
      <c r="L41" s="228"/>
      <c r="M41" s="228"/>
      <c r="N41" s="228"/>
      <c r="O41" s="228"/>
      <c r="P41" s="228"/>
      <c r="Q41" s="107"/>
    </row>
    <row r="42" spans="1:17" ht="13.5" customHeight="1">
      <c r="A42" s="362"/>
      <c r="B42" s="237"/>
      <c r="C42" s="193"/>
      <c r="D42" s="193"/>
      <c r="E42" s="193"/>
      <c r="F42" s="193"/>
      <c r="G42" s="193"/>
      <c r="H42" s="283"/>
      <c r="I42" s="283"/>
      <c r="J42" s="283"/>
      <c r="K42" s="283"/>
      <c r="L42" s="283"/>
      <c r="M42" s="283"/>
      <c r="N42" s="283"/>
      <c r="O42" s="283"/>
      <c r="P42" s="228"/>
      <c r="Q42" s="107"/>
    </row>
    <row r="43" spans="1:17" ht="13.5" customHeight="1">
      <c r="A43" s="362"/>
      <c r="B43" s="237"/>
      <c r="C43" s="193"/>
      <c r="D43" s="193"/>
      <c r="E43" s="193"/>
      <c r="F43" s="193"/>
      <c r="G43" s="193"/>
      <c r="H43" s="283"/>
      <c r="I43" s="283"/>
      <c r="J43" s="283"/>
      <c r="K43" s="283"/>
      <c r="L43" s="283"/>
      <c r="M43" s="283"/>
      <c r="N43" s="283"/>
      <c r="O43" s="283"/>
      <c r="P43" s="228"/>
      <c r="Q43" s="107"/>
    </row>
    <row r="44" spans="1:17" ht="9" customHeight="1">
      <c r="A44" s="362"/>
      <c r="B44" s="237"/>
      <c r="C44" s="193"/>
      <c r="D44" s="193"/>
      <c r="E44" s="193"/>
      <c r="F44" s="193"/>
      <c r="G44" s="193"/>
      <c r="H44" s="283"/>
      <c r="I44" s="283"/>
      <c r="J44" s="283"/>
      <c r="K44" s="283"/>
      <c r="L44" s="283"/>
      <c r="M44" s="283"/>
      <c r="N44" s="283"/>
      <c r="O44" s="283"/>
      <c r="P44" s="228"/>
      <c r="Q44" s="107"/>
    </row>
    <row r="45" spans="1:17" ht="9" customHeight="1">
      <c r="A45" s="283"/>
      <c r="B45" s="237"/>
      <c r="C45" s="193"/>
      <c r="D45" s="193"/>
      <c r="E45" s="193"/>
      <c r="F45" s="193"/>
      <c r="G45" s="193"/>
      <c r="H45" s="283"/>
      <c r="I45" s="283"/>
      <c r="J45" s="283"/>
      <c r="K45" s="283"/>
      <c r="L45" s="283"/>
      <c r="M45" s="283"/>
      <c r="N45" s="283"/>
      <c r="O45" s="283"/>
      <c r="P45" s="228"/>
      <c r="Q45" s="107"/>
    </row>
    <row r="46" spans="1:17" ht="9" customHeight="1">
      <c r="A46" s="283"/>
      <c r="B46" s="237"/>
      <c r="C46" s="193"/>
      <c r="D46" s="193"/>
      <c r="E46" s="193"/>
      <c r="F46" s="193"/>
      <c r="G46" s="193"/>
      <c r="H46" s="283"/>
      <c r="I46" s="283"/>
      <c r="J46" s="283"/>
      <c r="K46" s="283"/>
      <c r="L46" s="283"/>
      <c r="M46" s="283"/>
      <c r="N46" s="283"/>
      <c r="O46" s="283"/>
      <c r="P46" s="228"/>
      <c r="Q46" s="107"/>
    </row>
    <row r="47" spans="1:17" ht="9" customHeight="1">
      <c r="A47" s="283"/>
      <c r="B47" s="237"/>
      <c r="C47" s="193"/>
      <c r="D47" s="193"/>
      <c r="E47" s="193"/>
      <c r="F47" s="193"/>
      <c r="G47" s="193"/>
      <c r="H47" s="283"/>
      <c r="I47" s="283"/>
      <c r="J47" s="283"/>
      <c r="K47" s="283"/>
      <c r="L47" s="283"/>
      <c r="M47" s="283"/>
      <c r="N47" s="283"/>
      <c r="O47" s="283"/>
      <c r="P47" s="228"/>
      <c r="Q47" s="107"/>
    </row>
    <row r="48" spans="1:17" ht="9" customHeight="1">
      <c r="A48" s="283"/>
      <c r="B48" s="237"/>
      <c r="C48" s="193"/>
      <c r="D48" s="193"/>
      <c r="E48" s="193"/>
      <c r="F48" s="193"/>
      <c r="G48" s="193"/>
      <c r="H48" s="283"/>
      <c r="I48" s="283"/>
      <c r="J48" s="283"/>
      <c r="K48" s="283"/>
      <c r="L48" s="283"/>
      <c r="M48" s="283"/>
      <c r="N48" s="283"/>
      <c r="O48" s="283"/>
      <c r="P48" s="228"/>
      <c r="Q48" s="107"/>
    </row>
    <row r="49" spans="1:17" ht="9" customHeight="1">
      <c r="A49" s="283"/>
      <c r="B49" s="237"/>
      <c r="C49" s="193"/>
      <c r="D49" s="193"/>
      <c r="E49" s="193"/>
      <c r="F49" s="193"/>
      <c r="G49" s="193"/>
      <c r="H49" s="283"/>
      <c r="I49" s="283"/>
      <c r="J49" s="283"/>
      <c r="K49" s="283"/>
      <c r="L49" s="283"/>
      <c r="M49" s="283"/>
      <c r="N49" s="283"/>
      <c r="O49" s="283"/>
      <c r="P49" s="228"/>
      <c r="Q49" s="107"/>
    </row>
    <row r="50" spans="1:17" ht="9" customHeight="1">
      <c r="A50" s="363"/>
      <c r="B50" s="237"/>
      <c r="C50" s="193"/>
      <c r="D50" s="193"/>
      <c r="E50" s="193"/>
      <c r="F50" s="193"/>
      <c r="G50" s="193"/>
      <c r="H50" s="283"/>
      <c r="I50" s="283"/>
      <c r="J50" s="283"/>
      <c r="K50" s="283"/>
      <c r="L50" s="283"/>
      <c r="M50" s="283"/>
      <c r="N50" s="283"/>
      <c r="O50" s="283"/>
      <c r="P50" s="228"/>
      <c r="Q50" s="107"/>
    </row>
    <row r="51" spans="1:17" ht="9" customHeight="1">
      <c r="A51" s="232"/>
      <c r="B51" s="237"/>
      <c r="C51" s="193"/>
      <c r="D51" s="193"/>
      <c r="E51" s="193"/>
      <c r="F51" s="193"/>
      <c r="G51" s="193"/>
      <c r="H51" s="283"/>
      <c r="I51" s="283"/>
      <c r="J51" s="283"/>
      <c r="K51" s="283"/>
      <c r="L51" s="283"/>
      <c r="M51" s="283"/>
      <c r="N51" s="283"/>
      <c r="O51" s="283"/>
      <c r="P51" s="228"/>
      <c r="Q51" s="107"/>
    </row>
    <row r="52" spans="1:17" ht="9" customHeight="1">
      <c r="B52" s="237"/>
      <c r="C52" s="193"/>
      <c r="D52" s="193"/>
      <c r="E52" s="193"/>
      <c r="F52" s="193"/>
      <c r="G52" s="193"/>
      <c r="H52" s="283"/>
      <c r="I52" s="283"/>
      <c r="J52" s="283"/>
      <c r="K52" s="283"/>
      <c r="L52" s="283"/>
      <c r="M52" s="283"/>
      <c r="N52" s="283"/>
      <c r="O52" s="283"/>
      <c r="P52" s="228"/>
      <c r="Q52" s="228"/>
    </row>
    <row r="53" spans="1:17" ht="9" customHeight="1">
      <c r="B53" s="237"/>
      <c r="C53" s="193"/>
      <c r="D53" s="193"/>
      <c r="E53" s="193"/>
      <c r="F53" s="193"/>
      <c r="G53" s="193"/>
      <c r="H53" s="283"/>
      <c r="I53" s="283"/>
      <c r="J53" s="283"/>
      <c r="K53" s="283"/>
      <c r="L53" s="283"/>
      <c r="M53" s="283"/>
      <c r="N53" s="283"/>
      <c r="O53" s="283"/>
      <c r="P53" s="228"/>
      <c r="Q53" s="107"/>
    </row>
    <row r="54" spans="1:17" ht="9" customHeight="1">
      <c r="A54" s="232"/>
      <c r="B54" s="237"/>
      <c r="C54" s="193"/>
      <c r="D54" s="193"/>
      <c r="E54" s="193"/>
      <c r="F54" s="193"/>
      <c r="G54" s="193"/>
      <c r="H54" s="283"/>
      <c r="I54" s="283"/>
      <c r="J54" s="283"/>
      <c r="K54" s="283"/>
      <c r="L54" s="283"/>
      <c r="M54" s="283"/>
      <c r="N54" s="283"/>
      <c r="O54" s="283"/>
      <c r="P54" s="228"/>
      <c r="Q54" s="107"/>
    </row>
    <row r="55" spans="1:17" ht="9" customHeight="1">
      <c r="A55" s="231"/>
      <c r="C55" s="193"/>
      <c r="D55" s="193"/>
      <c r="E55" s="193"/>
      <c r="F55" s="193"/>
      <c r="G55" s="193"/>
      <c r="H55" s="107"/>
      <c r="I55" s="107"/>
      <c r="J55" s="107"/>
      <c r="K55" s="107"/>
      <c r="L55" s="107"/>
      <c r="M55" s="107"/>
      <c r="N55" s="107"/>
      <c r="O55" s="107"/>
      <c r="P55" s="228"/>
      <c r="Q55" s="107"/>
    </row>
    <row r="56" spans="1:17" ht="9" customHeight="1">
      <c r="A56" s="232"/>
      <c r="C56" s="193"/>
      <c r="D56" s="193"/>
      <c r="E56" s="193"/>
      <c r="F56" s="193"/>
      <c r="G56" s="193"/>
      <c r="H56" s="107"/>
      <c r="I56" s="107"/>
      <c r="J56" s="107"/>
      <c r="K56" s="107"/>
      <c r="L56" s="107"/>
      <c r="M56" s="107"/>
      <c r="N56" s="107"/>
      <c r="O56" s="107"/>
      <c r="P56" s="228"/>
      <c r="Q56" s="107"/>
    </row>
    <row r="57" spans="1:17" ht="9" customHeight="1">
      <c r="A57" s="232"/>
      <c r="C57" s="193"/>
      <c r="D57" s="193"/>
      <c r="E57" s="193"/>
      <c r="F57" s="193"/>
      <c r="G57" s="193"/>
      <c r="H57" s="107"/>
      <c r="I57" s="107"/>
      <c r="J57" s="107"/>
      <c r="K57" s="107"/>
      <c r="L57" s="107"/>
      <c r="M57" s="107"/>
      <c r="N57" s="107"/>
      <c r="O57" s="107"/>
      <c r="P57" s="228"/>
      <c r="Q57" s="107"/>
    </row>
    <row r="58" spans="1:17" ht="9" customHeight="1">
      <c r="A58" s="232"/>
      <c r="B58" s="233"/>
      <c r="C58" s="193"/>
      <c r="D58" s="193"/>
      <c r="E58" s="193"/>
      <c r="F58" s="193"/>
      <c r="G58" s="193"/>
      <c r="H58" s="107"/>
      <c r="I58" s="107"/>
      <c r="J58" s="107"/>
      <c r="K58" s="107"/>
      <c r="L58" s="107"/>
      <c r="M58" s="107"/>
      <c r="N58" s="107"/>
      <c r="O58" s="107"/>
      <c r="P58" s="228"/>
      <c r="Q58" s="107"/>
    </row>
    <row r="59" spans="1:17" ht="9" customHeight="1">
      <c r="A59" s="232"/>
      <c r="B59" s="233"/>
      <c r="C59" s="193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228"/>
      <c r="Q59" s="107"/>
    </row>
    <row r="60" spans="1:17" ht="9" customHeight="1">
      <c r="A60" s="232"/>
      <c r="B60" s="233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228"/>
      <c r="Q60" s="107"/>
    </row>
    <row r="61" spans="1:17" ht="9" customHeight="1">
      <c r="A61" s="234"/>
      <c r="B61" s="233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228"/>
      <c r="Q61" s="107"/>
    </row>
    <row r="62" spans="1:17" ht="9" customHeight="1">
      <c r="A62" s="232"/>
      <c r="B62" s="233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228"/>
      <c r="Q62" s="107"/>
    </row>
    <row r="63" spans="1:17" ht="9" customHeight="1">
      <c r="A63" s="232"/>
      <c r="B63" s="233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228"/>
      <c r="Q63" s="107"/>
    </row>
    <row r="64" spans="1:17" ht="9" customHeight="1">
      <c r="A64" s="232"/>
      <c r="B64" s="233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228"/>
      <c r="Q64" s="107"/>
    </row>
    <row r="65" spans="1:17" ht="9" customHeight="1">
      <c r="A65" s="232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228"/>
      <c r="Q65" s="107"/>
    </row>
    <row r="66" spans="1:17" ht="9" customHeight="1">
      <c r="A66" s="232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228"/>
      <c r="Q66" s="107"/>
    </row>
    <row r="67" spans="1:17" ht="9" customHeight="1">
      <c r="A67" s="234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228"/>
      <c r="Q67" s="107"/>
    </row>
    <row r="68" spans="1:17" ht="9" customHeight="1">
      <c r="A68" s="232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228"/>
      <c r="Q68" s="107"/>
    </row>
    <row r="69" spans="1:17" ht="9" customHeight="1">
      <c r="A69" s="232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228"/>
      <c r="Q69" s="107"/>
    </row>
    <row r="70" spans="1:17" ht="9" customHeight="1">
      <c r="A70" s="232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228"/>
      <c r="Q70" s="107"/>
    </row>
    <row r="71" spans="1:17" ht="9" customHeight="1">
      <c r="A71" s="232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228"/>
      <c r="Q71" s="107"/>
    </row>
    <row r="72" spans="1:17" ht="9" customHeight="1">
      <c r="A72" s="232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228"/>
      <c r="Q72" s="107"/>
    </row>
    <row r="73" spans="1:17" ht="9" customHeight="1">
      <c r="A73" s="234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228"/>
      <c r="Q73" s="107"/>
    </row>
    <row r="74" spans="1:17" ht="9" customHeight="1">
      <c r="A74" s="232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228"/>
      <c r="Q74" s="107"/>
    </row>
    <row r="75" spans="1:17" ht="9" customHeight="1">
      <c r="A75" s="232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228"/>
      <c r="Q75" s="107"/>
    </row>
    <row r="76" spans="1:17" ht="9" customHeight="1">
      <c r="A76" s="232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228"/>
      <c r="Q76" s="107"/>
    </row>
    <row r="77" spans="1:17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228"/>
      <c r="Q77" s="107"/>
    </row>
    <row r="78" spans="1:17" ht="9" customHeight="1">
      <c r="A78" s="234"/>
      <c r="C78" s="193"/>
      <c r="D78" s="193"/>
      <c r="E78" s="193"/>
      <c r="F78" s="193"/>
      <c r="G78" s="193"/>
      <c r="H78" s="107"/>
      <c r="I78" s="107"/>
      <c r="J78" s="107"/>
      <c r="K78" s="107"/>
      <c r="L78" s="107"/>
      <c r="M78" s="107"/>
      <c r="N78" s="107"/>
      <c r="O78" s="107"/>
      <c r="P78" s="228"/>
      <c r="Q78" s="107"/>
    </row>
    <row r="79" spans="1:17" ht="9" customHeight="1">
      <c r="A79" s="235"/>
      <c r="C79" s="193"/>
      <c r="D79" s="193"/>
      <c r="E79" s="193"/>
      <c r="F79" s="193"/>
      <c r="G79" s="193"/>
      <c r="H79" s="107"/>
      <c r="I79" s="107"/>
      <c r="J79" s="107"/>
      <c r="K79" s="107"/>
      <c r="L79" s="107"/>
      <c r="M79" s="107"/>
      <c r="N79" s="107"/>
      <c r="O79" s="107"/>
      <c r="P79" s="228"/>
      <c r="Q79" s="107"/>
    </row>
    <row r="80" spans="1:17" ht="9" customHeight="1">
      <c r="A80" s="235"/>
      <c r="C80" s="193"/>
      <c r="D80" s="193"/>
      <c r="E80" s="193"/>
      <c r="F80" s="193"/>
      <c r="G80" s="193"/>
      <c r="H80" s="107"/>
      <c r="I80" s="107"/>
      <c r="J80" s="107"/>
      <c r="K80" s="107"/>
      <c r="L80" s="107"/>
      <c r="M80" s="107"/>
      <c r="N80" s="107"/>
      <c r="O80" s="107"/>
      <c r="P80" s="228"/>
      <c r="Q80" s="107"/>
    </row>
    <row r="81" spans="1:17" ht="9" customHeight="1">
      <c r="A81" s="235"/>
      <c r="C81" s="193"/>
      <c r="D81" s="193"/>
      <c r="E81" s="193"/>
      <c r="F81" s="193"/>
      <c r="G81" s="193"/>
      <c r="H81" s="107"/>
      <c r="I81" s="107"/>
      <c r="J81" s="107"/>
      <c r="K81" s="107"/>
      <c r="L81" s="107"/>
      <c r="M81" s="107"/>
      <c r="N81" s="107"/>
      <c r="O81" s="107"/>
      <c r="P81" s="228"/>
      <c r="Q81" s="107"/>
    </row>
    <row r="82" spans="1:17" ht="9" customHeight="1">
      <c r="A82" s="235"/>
      <c r="C82" s="193"/>
      <c r="D82" s="193"/>
      <c r="E82" s="193"/>
      <c r="F82" s="193"/>
      <c r="G82" s="193"/>
      <c r="H82" s="107"/>
      <c r="I82" s="107"/>
      <c r="J82" s="107"/>
      <c r="K82" s="107"/>
      <c r="L82" s="107"/>
      <c r="M82" s="107"/>
      <c r="N82" s="107"/>
      <c r="O82" s="107"/>
      <c r="P82" s="228"/>
      <c r="Q82" s="107"/>
    </row>
    <row r="83" spans="1:17" ht="9" customHeight="1">
      <c r="A83" s="236"/>
      <c r="C83" s="193"/>
      <c r="D83" s="193"/>
      <c r="E83" s="193"/>
      <c r="F83" s="193"/>
      <c r="G83" s="193"/>
      <c r="H83" s="107"/>
      <c r="I83" s="107"/>
      <c r="J83" s="107"/>
      <c r="K83" s="107"/>
      <c r="L83" s="107"/>
      <c r="M83" s="107"/>
      <c r="N83" s="107"/>
      <c r="O83" s="107"/>
      <c r="P83" s="228"/>
      <c r="Q83" s="107"/>
    </row>
    <row r="84" spans="1:17" ht="9" customHeight="1">
      <c r="A84" s="236"/>
      <c r="C84" s="193"/>
      <c r="D84" s="193"/>
      <c r="E84" s="193"/>
      <c r="F84" s="193"/>
      <c r="G84" s="193"/>
      <c r="H84" s="107"/>
      <c r="I84" s="107"/>
      <c r="J84" s="107"/>
      <c r="K84" s="107"/>
      <c r="L84" s="107"/>
      <c r="M84" s="107"/>
      <c r="N84" s="107"/>
      <c r="O84" s="107"/>
      <c r="P84" s="228"/>
      <c r="Q84" s="107"/>
    </row>
    <row r="85" spans="1:17" ht="9" customHeight="1">
      <c r="A85" s="231"/>
      <c r="C85" s="193"/>
      <c r="D85" s="193"/>
      <c r="E85" s="193"/>
      <c r="F85" s="193"/>
      <c r="G85" s="193"/>
      <c r="H85" s="107"/>
      <c r="I85" s="107"/>
      <c r="J85" s="107"/>
      <c r="K85" s="107"/>
      <c r="L85" s="107"/>
      <c r="M85" s="107"/>
      <c r="N85" s="107"/>
      <c r="O85" s="107"/>
      <c r="P85" s="228"/>
      <c r="Q85" s="107"/>
    </row>
    <row r="86" spans="1:17" ht="9" customHeight="1">
      <c r="A86" s="232"/>
      <c r="C86" s="193"/>
      <c r="D86" s="193"/>
      <c r="E86" s="193"/>
      <c r="F86" s="193"/>
      <c r="G86" s="193"/>
      <c r="H86" s="107"/>
      <c r="I86" s="107"/>
      <c r="J86" s="107"/>
      <c r="K86" s="107"/>
      <c r="L86" s="107"/>
      <c r="M86" s="107"/>
      <c r="N86" s="107"/>
      <c r="O86" s="107"/>
      <c r="P86" s="228"/>
      <c r="Q86" s="107"/>
    </row>
    <row r="87" spans="1:17" ht="9" customHeight="1">
      <c r="A87" s="232"/>
      <c r="C87" s="193"/>
      <c r="D87" s="193"/>
      <c r="E87" s="193"/>
      <c r="F87" s="193"/>
      <c r="G87" s="193"/>
      <c r="H87" s="107"/>
      <c r="I87" s="107"/>
      <c r="J87" s="107"/>
      <c r="K87" s="107"/>
      <c r="L87" s="107"/>
      <c r="M87" s="107"/>
      <c r="N87" s="107"/>
      <c r="O87" s="107"/>
      <c r="P87" s="228"/>
      <c r="Q87" s="107"/>
    </row>
    <row r="88" spans="1:17" ht="9" customHeight="1">
      <c r="A88" s="232"/>
      <c r="C88" s="193"/>
      <c r="D88" s="193"/>
      <c r="E88" s="193"/>
      <c r="F88" s="193"/>
      <c r="G88" s="193"/>
      <c r="H88" s="107"/>
      <c r="I88" s="107"/>
      <c r="J88" s="107"/>
      <c r="K88" s="107"/>
      <c r="L88" s="107"/>
      <c r="M88" s="107"/>
      <c r="N88" s="107"/>
      <c r="O88" s="107"/>
      <c r="P88" s="228"/>
      <c r="Q88" s="107"/>
    </row>
    <row r="89" spans="1:17" ht="9" customHeight="1">
      <c r="A89" s="232"/>
      <c r="C89" s="193"/>
      <c r="D89" s="193"/>
      <c r="E89" s="193"/>
      <c r="F89" s="193"/>
      <c r="G89" s="193"/>
      <c r="H89" s="107"/>
      <c r="I89" s="107"/>
      <c r="J89" s="107"/>
      <c r="K89" s="107"/>
      <c r="L89" s="107"/>
      <c r="M89" s="107"/>
      <c r="N89" s="107"/>
      <c r="O89" s="107"/>
      <c r="P89" s="228"/>
      <c r="Q89" s="107"/>
    </row>
    <row r="90" spans="1:17" ht="9" customHeight="1">
      <c r="A90" s="235"/>
      <c r="C90" s="193"/>
      <c r="D90" s="193"/>
      <c r="E90" s="193"/>
      <c r="F90" s="193"/>
      <c r="G90" s="193"/>
      <c r="H90" s="107"/>
      <c r="I90" s="107"/>
      <c r="J90" s="107"/>
      <c r="K90" s="107"/>
      <c r="L90" s="107"/>
      <c r="M90" s="107"/>
      <c r="N90" s="107"/>
      <c r="O90" s="107"/>
      <c r="P90" s="228"/>
      <c r="Q90" s="107"/>
    </row>
    <row r="91" spans="1:17" ht="9" customHeight="1">
      <c r="A91" s="231"/>
      <c r="C91" s="193"/>
      <c r="D91" s="193"/>
      <c r="E91" s="193"/>
      <c r="F91" s="193"/>
      <c r="G91" s="193"/>
      <c r="H91" s="107"/>
      <c r="I91" s="107"/>
      <c r="J91" s="107"/>
      <c r="K91" s="107"/>
      <c r="L91" s="107"/>
      <c r="M91" s="107"/>
      <c r="N91" s="107"/>
      <c r="O91" s="107"/>
      <c r="P91" s="228"/>
      <c r="Q91" s="107"/>
    </row>
    <row r="92" spans="1:17" ht="9" customHeight="1">
      <c r="A92" s="232"/>
      <c r="C92" s="193"/>
      <c r="D92" s="193"/>
      <c r="E92" s="193"/>
      <c r="F92" s="193"/>
      <c r="G92" s="193"/>
      <c r="H92" s="107"/>
      <c r="I92" s="107"/>
      <c r="J92" s="107"/>
      <c r="K92" s="107"/>
      <c r="L92" s="107"/>
      <c r="M92" s="107"/>
      <c r="N92" s="107"/>
      <c r="O92" s="107"/>
      <c r="P92" s="228"/>
      <c r="Q92" s="107"/>
    </row>
    <row r="93" spans="1:17" ht="9" customHeight="1">
      <c r="A93" s="232"/>
      <c r="C93" s="193"/>
      <c r="D93" s="193"/>
      <c r="E93" s="193"/>
      <c r="F93" s="193"/>
      <c r="G93" s="193"/>
      <c r="H93" s="107"/>
      <c r="I93" s="107"/>
      <c r="J93" s="107"/>
      <c r="K93" s="107"/>
      <c r="L93" s="107"/>
      <c r="M93" s="107"/>
      <c r="N93" s="107"/>
      <c r="O93" s="107"/>
      <c r="P93" s="228"/>
      <c r="Q93" s="107"/>
    </row>
    <row r="94" spans="1:17" ht="9" customHeight="1">
      <c r="A94" s="232"/>
      <c r="C94" s="193"/>
      <c r="D94" s="193"/>
      <c r="E94" s="193"/>
      <c r="F94" s="193"/>
      <c r="G94" s="193"/>
      <c r="H94" s="107"/>
      <c r="I94" s="107"/>
      <c r="J94" s="107"/>
      <c r="K94" s="107"/>
      <c r="L94" s="107"/>
      <c r="M94" s="107"/>
      <c r="N94" s="107"/>
      <c r="O94" s="107"/>
      <c r="P94" s="228"/>
      <c r="Q94" s="107"/>
    </row>
    <row r="95" spans="1:17" ht="9" customHeight="1">
      <c r="A95" s="232"/>
      <c r="C95" s="193"/>
      <c r="D95" s="193"/>
      <c r="E95" s="193"/>
      <c r="F95" s="193"/>
      <c r="G95" s="193"/>
      <c r="H95" s="107"/>
      <c r="I95" s="107"/>
      <c r="J95" s="107"/>
      <c r="K95" s="107"/>
      <c r="L95" s="107"/>
      <c r="M95" s="107"/>
      <c r="N95" s="107"/>
      <c r="O95" s="107"/>
      <c r="P95" s="228"/>
      <c r="Q95" s="107"/>
    </row>
    <row r="96" spans="1:17" ht="9" customHeight="1">
      <c r="A96" s="235"/>
      <c r="C96" s="193"/>
      <c r="D96" s="193"/>
      <c r="E96" s="193"/>
      <c r="F96" s="193"/>
      <c r="G96" s="193"/>
      <c r="H96" s="107"/>
      <c r="I96" s="107"/>
      <c r="J96" s="107"/>
      <c r="K96" s="107"/>
      <c r="L96" s="107"/>
      <c r="M96" s="107"/>
      <c r="N96" s="107"/>
      <c r="O96" s="107"/>
      <c r="P96" s="228"/>
      <c r="Q96" s="107"/>
    </row>
    <row r="97" spans="1:17" ht="9" customHeight="1">
      <c r="A97" s="231"/>
      <c r="C97" s="193"/>
      <c r="D97" s="193"/>
      <c r="E97" s="193"/>
      <c r="F97" s="193"/>
      <c r="G97" s="193"/>
      <c r="H97" s="107"/>
      <c r="I97" s="107"/>
      <c r="J97" s="107"/>
      <c r="K97" s="107"/>
      <c r="L97" s="107"/>
      <c r="M97" s="107"/>
      <c r="N97" s="107"/>
      <c r="O97" s="107"/>
      <c r="P97" s="228"/>
      <c r="Q97" s="107"/>
    </row>
    <row r="98" spans="1:17" ht="9" customHeight="1">
      <c r="A98" s="232"/>
      <c r="C98" s="193"/>
      <c r="D98" s="193"/>
      <c r="E98" s="193"/>
      <c r="F98" s="193"/>
      <c r="G98" s="193"/>
      <c r="H98" s="107"/>
      <c r="I98" s="107"/>
      <c r="J98" s="107"/>
      <c r="K98" s="107"/>
      <c r="L98" s="107"/>
      <c r="M98" s="107"/>
      <c r="N98" s="107"/>
      <c r="O98" s="107"/>
      <c r="P98" s="228"/>
      <c r="Q98" s="107"/>
    </row>
    <row r="99" spans="1:17" ht="9" customHeight="1">
      <c r="A99" s="232"/>
      <c r="C99" s="193"/>
      <c r="D99" s="193"/>
      <c r="E99" s="193"/>
      <c r="F99" s="193"/>
      <c r="G99" s="193"/>
      <c r="H99" s="107"/>
      <c r="I99" s="107"/>
      <c r="J99" s="107"/>
      <c r="K99" s="107"/>
      <c r="L99" s="107"/>
      <c r="M99" s="107"/>
      <c r="N99" s="107"/>
      <c r="O99" s="107"/>
      <c r="P99" s="228"/>
      <c r="Q99" s="107"/>
    </row>
    <row r="100" spans="1:17" ht="9" customHeight="1">
      <c r="A100" s="232"/>
      <c r="C100" s="237"/>
      <c r="D100" s="237"/>
      <c r="E100" s="237"/>
      <c r="F100" s="237"/>
      <c r="G100" s="237"/>
      <c r="P100" s="226"/>
    </row>
    <row r="101" spans="1:17" ht="9" customHeight="1">
      <c r="A101" s="232"/>
      <c r="C101" s="237"/>
      <c r="D101" s="237"/>
      <c r="E101" s="237"/>
      <c r="F101" s="237"/>
      <c r="G101" s="237"/>
      <c r="P101" s="226"/>
    </row>
    <row r="102" spans="1:17" ht="9" customHeight="1">
      <c r="A102" s="232"/>
      <c r="C102" s="237"/>
      <c r="D102" s="237"/>
      <c r="E102" s="237"/>
      <c r="F102" s="237"/>
      <c r="G102" s="237"/>
      <c r="P102" s="226"/>
    </row>
    <row r="103" spans="1:17" ht="9" customHeight="1">
      <c r="A103" s="232"/>
      <c r="C103" s="237"/>
      <c r="D103" s="237"/>
      <c r="E103" s="237"/>
      <c r="F103" s="237"/>
      <c r="G103" s="237"/>
      <c r="P103" s="226"/>
    </row>
    <row r="104" spans="1:17" ht="9" customHeight="1">
      <c r="A104" s="232"/>
      <c r="C104" s="237"/>
      <c r="D104" s="237"/>
      <c r="E104" s="237"/>
      <c r="F104" s="237"/>
      <c r="G104" s="237"/>
      <c r="P104" s="226"/>
    </row>
    <row r="105" spans="1:17" ht="9" customHeight="1">
      <c r="A105" s="232"/>
      <c r="C105" s="237"/>
      <c r="D105" s="237"/>
      <c r="E105" s="237"/>
      <c r="F105" s="237"/>
      <c r="G105" s="237"/>
      <c r="P105" s="226"/>
    </row>
    <row r="106" spans="1:17" ht="9" customHeight="1">
      <c r="A106" s="235"/>
      <c r="C106" s="237"/>
      <c r="D106" s="237"/>
      <c r="E106" s="237"/>
      <c r="F106" s="237"/>
      <c r="G106" s="237"/>
      <c r="P106" s="226"/>
    </row>
    <row r="107" spans="1:17" ht="9" customHeight="1">
      <c r="A107" s="231"/>
      <c r="C107" s="237"/>
      <c r="D107" s="237"/>
      <c r="E107" s="237"/>
      <c r="F107" s="237"/>
      <c r="G107" s="237"/>
      <c r="P107" s="226"/>
    </row>
    <row r="108" spans="1:17" ht="9" customHeight="1">
      <c r="A108" s="232"/>
      <c r="C108" s="237"/>
      <c r="D108" s="237"/>
      <c r="E108" s="237"/>
      <c r="F108" s="237"/>
      <c r="G108" s="237"/>
      <c r="P108" s="226"/>
    </row>
    <row r="109" spans="1:17" ht="9" customHeight="1">
      <c r="A109" s="232"/>
      <c r="C109" s="237"/>
      <c r="D109" s="237"/>
      <c r="E109" s="237"/>
      <c r="F109" s="237"/>
      <c r="G109" s="237"/>
      <c r="P109" s="226"/>
    </row>
    <row r="110" spans="1:17" ht="9" customHeight="1">
      <c r="A110" s="232"/>
      <c r="C110" s="237"/>
      <c r="D110" s="237"/>
      <c r="E110" s="237"/>
      <c r="F110" s="237"/>
      <c r="G110" s="237"/>
      <c r="P110" s="226"/>
    </row>
    <row r="111" spans="1:17" ht="9" customHeight="1">
      <c r="A111" s="232"/>
      <c r="C111" s="237"/>
      <c r="D111" s="237"/>
      <c r="E111" s="237"/>
      <c r="F111" s="237"/>
      <c r="G111" s="237"/>
      <c r="P111" s="226"/>
    </row>
    <row r="112" spans="1:17" ht="9" customHeight="1">
      <c r="A112" s="232"/>
      <c r="C112" s="237"/>
      <c r="D112" s="237"/>
      <c r="E112" s="237"/>
      <c r="F112" s="237"/>
      <c r="G112" s="237"/>
      <c r="P112" s="226"/>
    </row>
    <row r="113" spans="1:16" ht="9" customHeight="1">
      <c r="A113" s="232"/>
      <c r="C113" s="237"/>
      <c r="D113" s="237"/>
      <c r="E113" s="237"/>
      <c r="F113" s="237"/>
      <c r="G113" s="237"/>
      <c r="P113" s="226"/>
    </row>
    <row r="114" spans="1:16" ht="9" customHeight="1">
      <c r="A114" s="232"/>
      <c r="C114" s="237"/>
      <c r="D114" s="237"/>
      <c r="E114" s="237"/>
      <c r="F114" s="237"/>
      <c r="G114" s="237"/>
      <c r="P114" s="226"/>
    </row>
    <row r="115" spans="1:16" ht="9" customHeight="1">
      <c r="A115" s="232"/>
      <c r="C115" s="237"/>
      <c r="D115" s="237"/>
      <c r="E115" s="237"/>
      <c r="F115" s="237"/>
      <c r="G115" s="237"/>
      <c r="P115" s="226"/>
    </row>
    <row r="116" spans="1:16" ht="9" customHeight="1">
      <c r="A116" s="232"/>
      <c r="C116" s="237"/>
      <c r="D116" s="237"/>
      <c r="E116" s="237"/>
      <c r="F116" s="237"/>
      <c r="G116" s="237"/>
      <c r="P116" s="226"/>
    </row>
    <row r="117" spans="1:16" ht="9" customHeight="1">
      <c r="A117" s="231"/>
      <c r="C117" s="237"/>
      <c r="D117" s="237"/>
      <c r="E117" s="237"/>
      <c r="F117" s="237"/>
      <c r="G117" s="237"/>
      <c r="P117" s="226"/>
    </row>
    <row r="118" spans="1:16" ht="9" customHeight="1">
      <c r="A118" s="232"/>
      <c r="C118" s="237"/>
      <c r="D118" s="237"/>
      <c r="E118" s="237"/>
      <c r="F118" s="237"/>
      <c r="G118" s="237"/>
      <c r="P118" s="226"/>
    </row>
    <row r="119" spans="1:16" ht="9" customHeight="1">
      <c r="A119" s="232"/>
      <c r="C119" s="237"/>
      <c r="D119" s="237"/>
      <c r="E119" s="237"/>
      <c r="F119" s="237"/>
      <c r="G119" s="237"/>
      <c r="P119" s="226"/>
    </row>
    <row r="120" spans="1:16" ht="9" customHeight="1">
      <c r="A120" s="232"/>
      <c r="C120" s="237"/>
      <c r="D120" s="237"/>
      <c r="E120" s="237"/>
      <c r="F120" s="237"/>
      <c r="G120" s="237"/>
      <c r="P120" s="226"/>
    </row>
    <row r="121" spans="1:16">
      <c r="A121" s="238"/>
      <c r="C121" s="237"/>
      <c r="D121" s="237"/>
      <c r="E121" s="237"/>
      <c r="F121" s="237"/>
      <c r="G121" s="237"/>
      <c r="P121" s="226"/>
    </row>
    <row r="122" spans="1:16">
      <c r="A122" s="238"/>
      <c r="C122" s="237"/>
      <c r="D122" s="237"/>
      <c r="E122" s="237"/>
      <c r="F122" s="237"/>
      <c r="G122" s="237"/>
      <c r="P122" s="226"/>
    </row>
    <row r="123" spans="1:16">
      <c r="A123" s="238"/>
      <c r="C123" s="237"/>
      <c r="D123" s="237"/>
      <c r="E123" s="237"/>
      <c r="F123" s="237"/>
      <c r="G123" s="237"/>
      <c r="P123" s="226"/>
    </row>
    <row r="124" spans="1:16">
      <c r="A124" s="238"/>
      <c r="C124" s="237"/>
      <c r="D124" s="237"/>
      <c r="E124" s="237"/>
      <c r="F124" s="237"/>
      <c r="G124" s="237"/>
      <c r="P124" s="226"/>
    </row>
    <row r="125" spans="1:16">
      <c r="A125" s="238"/>
      <c r="C125" s="237"/>
      <c r="D125" s="237"/>
      <c r="E125" s="237"/>
      <c r="F125" s="237"/>
      <c r="G125" s="237"/>
      <c r="P125" s="226"/>
    </row>
    <row r="126" spans="1:16">
      <c r="A126" s="238"/>
      <c r="C126" s="237"/>
      <c r="D126" s="237"/>
      <c r="E126" s="237"/>
      <c r="F126" s="237"/>
      <c r="G126" s="237"/>
      <c r="P126" s="226"/>
    </row>
    <row r="127" spans="1:16">
      <c r="A127" s="238"/>
      <c r="C127" s="237"/>
      <c r="D127" s="237"/>
      <c r="E127" s="237"/>
      <c r="F127" s="237"/>
      <c r="G127" s="237"/>
      <c r="P127" s="226"/>
    </row>
    <row r="128" spans="1:16" ht="15.75">
      <c r="A128" s="239"/>
      <c r="C128" s="237"/>
      <c r="D128" s="237"/>
      <c r="E128" s="237"/>
      <c r="F128" s="237"/>
      <c r="G128" s="237"/>
      <c r="P128" s="226"/>
    </row>
    <row r="129" spans="1:16" ht="15.75">
      <c r="A129" s="239"/>
      <c r="C129" s="237"/>
      <c r="D129" s="237"/>
      <c r="E129" s="237"/>
      <c r="F129" s="237"/>
      <c r="G129" s="237"/>
      <c r="P129" s="226"/>
    </row>
    <row r="130" spans="1:16" ht="15.75">
      <c r="A130" s="239"/>
      <c r="C130" s="237"/>
      <c r="D130" s="237"/>
      <c r="E130" s="237"/>
      <c r="F130" s="237"/>
      <c r="G130" s="237"/>
      <c r="P130" s="226"/>
    </row>
    <row r="131" spans="1:16" ht="15.75">
      <c r="A131" s="239"/>
      <c r="C131" s="237"/>
      <c r="D131" s="237"/>
      <c r="E131" s="237"/>
      <c r="F131" s="237"/>
      <c r="G131" s="237"/>
      <c r="P131" s="226"/>
    </row>
    <row r="132" spans="1:16" ht="15.75">
      <c r="A132" s="239"/>
      <c r="C132" s="237"/>
      <c r="D132" s="237"/>
      <c r="E132" s="237"/>
      <c r="F132" s="237"/>
      <c r="G132" s="237"/>
      <c r="P132" s="226"/>
    </row>
    <row r="133" spans="1:16" ht="15.75">
      <c r="A133" s="239"/>
      <c r="C133" s="237"/>
      <c r="D133" s="237"/>
      <c r="E133" s="237"/>
      <c r="F133" s="237"/>
      <c r="G133" s="237"/>
      <c r="P133" s="226"/>
    </row>
    <row r="134" spans="1:16" ht="15.75">
      <c r="A134" s="239"/>
      <c r="C134" s="237"/>
      <c r="D134" s="237"/>
      <c r="E134" s="237"/>
      <c r="F134" s="237"/>
      <c r="G134" s="237"/>
      <c r="P134" s="226"/>
    </row>
    <row r="135" spans="1:16" ht="15.75">
      <c r="A135" s="239"/>
      <c r="C135" s="237"/>
      <c r="D135" s="237"/>
      <c r="E135" s="237"/>
      <c r="F135" s="237"/>
      <c r="G135" s="237"/>
      <c r="P135" s="226"/>
    </row>
    <row r="136" spans="1:16" ht="15.75">
      <c r="A136" s="239"/>
      <c r="C136" s="237"/>
      <c r="D136" s="237"/>
      <c r="E136" s="237"/>
      <c r="F136" s="237"/>
      <c r="G136" s="237"/>
      <c r="P136" s="226"/>
    </row>
    <row r="137" spans="1:16" ht="15.75">
      <c r="A137" s="239"/>
      <c r="C137" s="237"/>
      <c r="D137" s="237"/>
      <c r="E137" s="237"/>
      <c r="F137" s="237"/>
      <c r="G137" s="237"/>
      <c r="P137" s="226"/>
    </row>
    <row r="138" spans="1:16" ht="15.75">
      <c r="A138" s="239"/>
      <c r="C138" s="237"/>
      <c r="D138" s="237"/>
      <c r="E138" s="237"/>
      <c r="F138" s="237"/>
      <c r="G138" s="237"/>
      <c r="P138" s="226"/>
    </row>
    <row r="139" spans="1:16" ht="15.75">
      <c r="A139" s="239"/>
      <c r="C139" s="237"/>
      <c r="D139" s="237"/>
      <c r="E139" s="237"/>
      <c r="F139" s="237"/>
      <c r="G139" s="237"/>
      <c r="P139" s="226"/>
    </row>
    <row r="140" spans="1:16" ht="15.75">
      <c r="A140" s="239"/>
      <c r="C140" s="237"/>
      <c r="D140" s="237"/>
      <c r="E140" s="237"/>
      <c r="F140" s="237"/>
      <c r="G140" s="237"/>
      <c r="P140" s="226"/>
    </row>
    <row r="141" spans="1:16" ht="15.75">
      <c r="A141" s="239"/>
      <c r="C141" s="237"/>
      <c r="D141" s="237"/>
      <c r="E141" s="237"/>
      <c r="F141" s="237"/>
      <c r="G141" s="237"/>
      <c r="P141" s="226"/>
    </row>
    <row r="142" spans="1:16" ht="15.75">
      <c r="A142" s="239"/>
      <c r="C142" s="237"/>
      <c r="D142" s="237"/>
      <c r="E142" s="237"/>
      <c r="F142" s="237"/>
      <c r="G142" s="237"/>
      <c r="P142" s="226"/>
    </row>
    <row r="143" spans="1:16" ht="15.75">
      <c r="A143" s="239"/>
      <c r="C143" s="237"/>
      <c r="D143" s="237"/>
      <c r="E143" s="237"/>
      <c r="F143" s="237"/>
      <c r="G143" s="237"/>
      <c r="P143" s="226"/>
    </row>
    <row r="144" spans="1:16" ht="15.75">
      <c r="A144" s="239"/>
      <c r="C144" s="237"/>
      <c r="D144" s="237"/>
      <c r="E144" s="237"/>
      <c r="F144" s="237"/>
      <c r="G144" s="237"/>
      <c r="P144" s="226"/>
    </row>
    <row r="145" spans="1:16" ht="15.75">
      <c r="A145" s="239"/>
      <c r="C145" s="237"/>
      <c r="D145" s="237"/>
      <c r="E145" s="237"/>
      <c r="F145" s="237"/>
      <c r="G145" s="237"/>
      <c r="P145" s="226"/>
    </row>
    <row r="146" spans="1:16" ht="15.75">
      <c r="A146" s="239"/>
      <c r="C146" s="237"/>
      <c r="D146" s="237"/>
      <c r="E146" s="237"/>
      <c r="F146" s="237"/>
      <c r="G146" s="237"/>
      <c r="P146" s="226"/>
    </row>
    <row r="147" spans="1:16" ht="15.75">
      <c r="A147" s="239"/>
      <c r="C147" s="237"/>
      <c r="D147" s="237"/>
      <c r="E147" s="237"/>
      <c r="F147" s="237"/>
      <c r="G147" s="237"/>
      <c r="P147" s="226"/>
    </row>
    <row r="148" spans="1:16" ht="15.75">
      <c r="A148" s="239"/>
      <c r="C148" s="237"/>
      <c r="D148" s="237"/>
      <c r="E148" s="237"/>
      <c r="F148" s="237"/>
      <c r="G148" s="237"/>
      <c r="P148" s="226"/>
    </row>
    <row r="149" spans="1:16" ht="15.75">
      <c r="A149" s="239"/>
      <c r="C149" s="237"/>
      <c r="D149" s="237"/>
      <c r="E149" s="237"/>
      <c r="F149" s="237"/>
      <c r="G149" s="237"/>
      <c r="P149" s="226"/>
    </row>
    <row r="150" spans="1:16" ht="15.75">
      <c r="A150" s="239"/>
      <c r="C150" s="237"/>
      <c r="D150" s="237"/>
      <c r="E150" s="237"/>
      <c r="F150" s="237"/>
      <c r="G150" s="237"/>
      <c r="P150" s="226"/>
    </row>
    <row r="151" spans="1:16" ht="15.75">
      <c r="A151" s="239"/>
      <c r="C151" s="237"/>
      <c r="D151" s="237"/>
      <c r="E151" s="237"/>
      <c r="F151" s="237"/>
      <c r="G151" s="237"/>
      <c r="P151" s="226"/>
    </row>
    <row r="152" spans="1:16" ht="15.75">
      <c r="A152" s="239"/>
      <c r="C152" s="237"/>
      <c r="D152" s="237"/>
      <c r="E152" s="237"/>
      <c r="F152" s="237"/>
      <c r="G152" s="237"/>
      <c r="P152" s="226"/>
    </row>
    <row r="153" spans="1:16" ht="15.75">
      <c r="A153" s="239"/>
      <c r="C153" s="237"/>
      <c r="D153" s="237"/>
      <c r="E153" s="237"/>
      <c r="F153" s="237"/>
      <c r="G153" s="237"/>
      <c r="P153" s="226"/>
    </row>
    <row r="154" spans="1:16" ht="15.75">
      <c r="A154" s="239"/>
      <c r="C154" s="237"/>
      <c r="D154" s="237"/>
      <c r="E154" s="237"/>
      <c r="F154" s="237"/>
      <c r="G154" s="237"/>
      <c r="P154" s="226"/>
    </row>
    <row r="155" spans="1:16" ht="15.75">
      <c r="A155" s="239"/>
      <c r="C155" s="237"/>
      <c r="D155" s="237"/>
      <c r="E155" s="237"/>
      <c r="F155" s="237"/>
      <c r="G155" s="237"/>
      <c r="P155" s="226"/>
    </row>
    <row r="156" spans="1:16" ht="15.75">
      <c r="A156" s="239"/>
      <c r="C156" s="237"/>
      <c r="D156" s="237"/>
      <c r="E156" s="237"/>
      <c r="F156" s="237"/>
      <c r="G156" s="237"/>
      <c r="P156" s="226"/>
    </row>
    <row r="157" spans="1:16" ht="15.75">
      <c r="A157" s="239"/>
      <c r="C157" s="237"/>
      <c r="D157" s="237"/>
      <c r="E157" s="237"/>
      <c r="F157" s="237"/>
      <c r="G157" s="237"/>
      <c r="P157" s="226"/>
    </row>
    <row r="158" spans="1:16" ht="15.75">
      <c r="A158" s="239"/>
      <c r="C158" s="237"/>
      <c r="D158" s="237"/>
      <c r="E158" s="237"/>
      <c r="F158" s="237"/>
      <c r="G158" s="237"/>
      <c r="P158" s="226"/>
    </row>
    <row r="159" spans="1:16" ht="15.75">
      <c r="A159" s="239"/>
      <c r="C159" s="237"/>
      <c r="D159" s="237"/>
      <c r="E159" s="237"/>
      <c r="F159" s="237"/>
      <c r="G159" s="237"/>
      <c r="P159" s="226"/>
    </row>
    <row r="160" spans="1:16" ht="15.75">
      <c r="A160" s="239"/>
      <c r="C160" s="237"/>
      <c r="D160" s="237"/>
      <c r="E160" s="237"/>
      <c r="F160" s="237"/>
      <c r="G160" s="237"/>
      <c r="P160" s="226"/>
    </row>
    <row r="161" spans="1:16" ht="15.75">
      <c r="A161" s="239"/>
      <c r="C161" s="237"/>
      <c r="D161" s="237"/>
      <c r="E161" s="237"/>
      <c r="F161" s="237"/>
      <c r="G161" s="237"/>
      <c r="P161" s="226"/>
    </row>
    <row r="162" spans="1:16" ht="15.75">
      <c r="A162" s="239"/>
      <c r="C162" s="237"/>
      <c r="D162" s="237"/>
      <c r="E162" s="237"/>
      <c r="F162" s="237"/>
      <c r="G162" s="237"/>
      <c r="P162" s="226"/>
    </row>
    <row r="163" spans="1:16" ht="15.75">
      <c r="A163" s="239"/>
      <c r="C163" s="237"/>
      <c r="D163" s="237"/>
      <c r="E163" s="237"/>
      <c r="F163" s="237"/>
      <c r="G163" s="237"/>
      <c r="P163" s="226"/>
    </row>
    <row r="164" spans="1:16" ht="15.75">
      <c r="A164" s="239"/>
      <c r="C164" s="237"/>
      <c r="D164" s="237"/>
      <c r="E164" s="237"/>
      <c r="F164" s="237"/>
      <c r="G164" s="237"/>
      <c r="P164" s="226"/>
    </row>
    <row r="165" spans="1:16" ht="15.75">
      <c r="A165" s="239"/>
      <c r="C165" s="237"/>
      <c r="D165" s="237"/>
      <c r="E165" s="237"/>
      <c r="F165" s="237"/>
      <c r="G165" s="237"/>
      <c r="P165" s="226"/>
    </row>
    <row r="166" spans="1:16" ht="15.75">
      <c r="A166" s="239"/>
      <c r="C166" s="237"/>
      <c r="D166" s="237"/>
      <c r="E166" s="237"/>
      <c r="F166" s="237"/>
      <c r="G166" s="237"/>
      <c r="P166" s="226"/>
    </row>
    <row r="167" spans="1:16" ht="15.75">
      <c r="A167" s="239"/>
      <c r="C167" s="237"/>
      <c r="D167" s="237"/>
      <c r="E167" s="237"/>
      <c r="F167" s="237"/>
      <c r="G167" s="237"/>
      <c r="P167" s="226"/>
    </row>
    <row r="168" spans="1:16" ht="15.75">
      <c r="A168" s="239"/>
      <c r="C168" s="237"/>
      <c r="D168" s="237"/>
      <c r="E168" s="237"/>
      <c r="F168" s="237"/>
      <c r="G168" s="237"/>
      <c r="P168" s="226"/>
    </row>
    <row r="169" spans="1:16" ht="15.75">
      <c r="A169" s="239"/>
      <c r="C169" s="237"/>
      <c r="D169" s="237"/>
      <c r="E169" s="237"/>
      <c r="F169" s="237"/>
      <c r="G169" s="237"/>
      <c r="P169" s="226"/>
    </row>
    <row r="170" spans="1:16" ht="15.75">
      <c r="A170" s="239"/>
      <c r="C170" s="237"/>
      <c r="D170" s="237"/>
      <c r="E170" s="237"/>
      <c r="F170" s="237"/>
      <c r="G170" s="237"/>
      <c r="P170" s="226"/>
    </row>
    <row r="171" spans="1:16" ht="15.75">
      <c r="A171" s="239"/>
      <c r="C171" s="237"/>
      <c r="D171" s="237"/>
      <c r="E171" s="237"/>
      <c r="F171" s="237"/>
      <c r="G171" s="237"/>
      <c r="P171" s="226"/>
    </row>
    <row r="172" spans="1:16" ht="15.75">
      <c r="A172" s="239"/>
      <c r="C172" s="237"/>
      <c r="D172" s="237"/>
      <c r="E172" s="237"/>
      <c r="F172" s="237"/>
      <c r="G172" s="237"/>
      <c r="P172" s="226"/>
    </row>
    <row r="173" spans="1:16" ht="15.75">
      <c r="A173" s="239"/>
      <c r="C173" s="237"/>
      <c r="D173" s="237"/>
      <c r="E173" s="237"/>
      <c r="F173" s="237"/>
      <c r="G173" s="237"/>
      <c r="P173" s="226"/>
    </row>
    <row r="174" spans="1:16" ht="15.75">
      <c r="A174" s="239"/>
      <c r="C174" s="237"/>
      <c r="D174" s="237"/>
      <c r="E174" s="237"/>
      <c r="F174" s="237"/>
      <c r="G174" s="237"/>
      <c r="P174" s="226"/>
    </row>
    <row r="175" spans="1:16" ht="15.75">
      <c r="A175" s="239"/>
      <c r="C175" s="237"/>
      <c r="D175" s="237"/>
      <c r="E175" s="237"/>
      <c r="F175" s="237"/>
      <c r="G175" s="237"/>
      <c r="P175" s="226"/>
    </row>
    <row r="176" spans="1:16" ht="15.75">
      <c r="A176" s="239"/>
      <c r="C176" s="237"/>
      <c r="D176" s="237"/>
      <c r="E176" s="237"/>
      <c r="F176" s="237"/>
      <c r="G176" s="237"/>
      <c r="P176" s="226"/>
    </row>
    <row r="177" spans="1:16" ht="15.75">
      <c r="A177" s="239"/>
      <c r="C177" s="237"/>
      <c r="D177" s="237"/>
      <c r="E177" s="237"/>
      <c r="F177" s="237"/>
      <c r="G177" s="237"/>
      <c r="P177" s="226"/>
    </row>
    <row r="178" spans="1:16" ht="15.75">
      <c r="A178" s="239"/>
      <c r="C178" s="237"/>
      <c r="D178" s="237"/>
      <c r="E178" s="237"/>
      <c r="F178" s="237"/>
      <c r="G178" s="237"/>
      <c r="P178" s="226"/>
    </row>
    <row r="179" spans="1:16" ht="15.75">
      <c r="A179" s="239"/>
      <c r="C179" s="237"/>
      <c r="D179" s="237"/>
      <c r="E179" s="237"/>
      <c r="F179" s="237"/>
      <c r="G179" s="237"/>
      <c r="P179" s="226"/>
    </row>
    <row r="180" spans="1:16" ht="15.75">
      <c r="A180" s="239"/>
      <c r="C180" s="237"/>
      <c r="D180" s="237"/>
      <c r="E180" s="237"/>
      <c r="F180" s="237"/>
      <c r="G180" s="237"/>
      <c r="P180" s="226"/>
    </row>
    <row r="181" spans="1:16" ht="15.75">
      <c r="A181" s="239"/>
      <c r="C181" s="237"/>
      <c r="D181" s="237"/>
      <c r="E181" s="237"/>
      <c r="F181" s="237"/>
      <c r="G181" s="237"/>
      <c r="P181" s="226"/>
    </row>
    <row r="182" spans="1:16" ht="15.75">
      <c r="A182" s="239"/>
      <c r="C182" s="237"/>
      <c r="D182" s="237"/>
      <c r="E182" s="237"/>
      <c r="F182" s="237"/>
      <c r="G182" s="237"/>
      <c r="P182" s="226"/>
    </row>
    <row r="183" spans="1:16" ht="15.75">
      <c r="A183" s="239"/>
      <c r="C183" s="237"/>
      <c r="D183" s="237"/>
      <c r="E183" s="237"/>
      <c r="F183" s="237"/>
      <c r="G183" s="237"/>
      <c r="P183" s="226"/>
    </row>
    <row r="184" spans="1:16" ht="15.75">
      <c r="A184" s="239"/>
      <c r="C184" s="237"/>
      <c r="D184" s="237"/>
      <c r="E184" s="237"/>
      <c r="F184" s="237"/>
      <c r="G184" s="237"/>
      <c r="P184" s="226"/>
    </row>
    <row r="185" spans="1:16" ht="15.75">
      <c r="A185" s="239"/>
      <c r="C185" s="237"/>
      <c r="D185" s="237"/>
      <c r="E185" s="237"/>
      <c r="F185" s="237"/>
      <c r="G185" s="237"/>
      <c r="P185" s="226"/>
    </row>
    <row r="186" spans="1:16" ht="15.75">
      <c r="A186" s="239"/>
      <c r="C186" s="237"/>
      <c r="D186" s="237"/>
      <c r="E186" s="237"/>
      <c r="F186" s="237"/>
      <c r="G186" s="237"/>
      <c r="P186" s="226"/>
    </row>
    <row r="187" spans="1:16" ht="15.75">
      <c r="A187" s="239"/>
      <c r="C187" s="237"/>
      <c r="D187" s="237"/>
      <c r="E187" s="237"/>
      <c r="F187" s="237"/>
      <c r="G187" s="237"/>
      <c r="P187" s="226"/>
    </row>
    <row r="188" spans="1:16" ht="15.75">
      <c r="A188" s="239"/>
      <c r="C188" s="237"/>
      <c r="D188" s="237"/>
      <c r="E188" s="237"/>
      <c r="F188" s="237"/>
      <c r="G188" s="237"/>
      <c r="P188" s="226"/>
    </row>
    <row r="189" spans="1:16" ht="15.75">
      <c r="A189" s="239"/>
      <c r="C189" s="237"/>
      <c r="D189" s="237"/>
      <c r="E189" s="237"/>
      <c r="F189" s="237"/>
      <c r="G189" s="237"/>
      <c r="P189" s="226"/>
    </row>
    <row r="190" spans="1:16" ht="15.75">
      <c r="A190" s="239"/>
      <c r="C190" s="237"/>
      <c r="D190" s="237"/>
      <c r="E190" s="237"/>
      <c r="F190" s="237"/>
      <c r="G190" s="237"/>
      <c r="P190" s="226"/>
    </row>
    <row r="191" spans="1:16" ht="15.75">
      <c r="A191" s="239"/>
      <c r="C191" s="237"/>
      <c r="D191" s="237"/>
      <c r="E191" s="237"/>
      <c r="F191" s="237"/>
      <c r="G191" s="237"/>
      <c r="P191" s="226"/>
    </row>
    <row r="192" spans="1:16" ht="15.75">
      <c r="A192" s="239"/>
      <c r="C192" s="237"/>
      <c r="D192" s="237"/>
      <c r="E192" s="237"/>
      <c r="F192" s="237"/>
      <c r="G192" s="237"/>
      <c r="P192" s="226"/>
    </row>
    <row r="193" spans="1:16" ht="15.75">
      <c r="A193" s="239"/>
      <c r="C193" s="237"/>
      <c r="D193" s="237"/>
      <c r="E193" s="237"/>
      <c r="F193" s="237"/>
      <c r="G193" s="237"/>
      <c r="P193" s="226"/>
    </row>
    <row r="194" spans="1:16" ht="15.75">
      <c r="A194" s="239"/>
      <c r="C194" s="237"/>
      <c r="D194" s="237"/>
      <c r="E194" s="237"/>
      <c r="F194" s="237"/>
      <c r="G194" s="237"/>
      <c r="P194" s="226"/>
    </row>
    <row r="195" spans="1:16" ht="15.75">
      <c r="A195" s="239"/>
      <c r="C195" s="237"/>
      <c r="D195" s="237"/>
      <c r="E195" s="237"/>
      <c r="F195" s="237"/>
      <c r="G195" s="237"/>
      <c r="P195" s="226"/>
    </row>
    <row r="196" spans="1:16" ht="15.75">
      <c r="A196" s="239"/>
      <c r="C196" s="237"/>
      <c r="D196" s="237"/>
      <c r="E196" s="237"/>
      <c r="F196" s="237"/>
      <c r="G196" s="237"/>
      <c r="P196" s="226"/>
    </row>
    <row r="197" spans="1:16" ht="15.75">
      <c r="A197" s="239"/>
      <c r="C197" s="237"/>
      <c r="D197" s="237"/>
      <c r="E197" s="237"/>
      <c r="F197" s="237"/>
      <c r="G197" s="237"/>
      <c r="P197" s="226"/>
    </row>
    <row r="198" spans="1:16" ht="15.75">
      <c r="A198" s="239"/>
      <c r="C198" s="237"/>
      <c r="D198" s="237"/>
      <c r="E198" s="237"/>
      <c r="F198" s="237"/>
      <c r="G198" s="237"/>
      <c r="P198" s="226"/>
    </row>
    <row r="199" spans="1:16" ht="15.75">
      <c r="A199" s="239"/>
      <c r="C199" s="237"/>
      <c r="D199" s="237"/>
      <c r="E199" s="237"/>
      <c r="F199" s="237"/>
      <c r="G199" s="237"/>
      <c r="P199" s="226"/>
    </row>
    <row r="200" spans="1:16" ht="15.75">
      <c r="A200" s="239"/>
      <c r="C200" s="237"/>
      <c r="D200" s="237"/>
      <c r="E200" s="237"/>
      <c r="F200" s="237"/>
      <c r="G200" s="237"/>
      <c r="P200" s="226"/>
    </row>
    <row r="201" spans="1:16" ht="15.75">
      <c r="A201" s="239"/>
      <c r="C201" s="237"/>
      <c r="D201" s="237"/>
      <c r="E201" s="237"/>
      <c r="F201" s="237"/>
      <c r="G201" s="237"/>
      <c r="P201" s="226"/>
    </row>
    <row r="202" spans="1:16" ht="15.75">
      <c r="A202" s="239"/>
      <c r="C202" s="237"/>
      <c r="D202" s="237"/>
      <c r="E202" s="237"/>
      <c r="F202" s="237"/>
      <c r="G202" s="237"/>
      <c r="P202" s="226"/>
    </row>
    <row r="203" spans="1:16" ht="15.75">
      <c r="A203" s="239"/>
      <c r="C203" s="237"/>
      <c r="D203" s="237"/>
      <c r="E203" s="237"/>
      <c r="F203" s="237"/>
      <c r="G203" s="237"/>
      <c r="P203" s="226"/>
    </row>
    <row r="204" spans="1:16" ht="15.75">
      <c r="A204" s="239"/>
      <c r="C204" s="237"/>
      <c r="D204" s="237"/>
      <c r="E204" s="237"/>
      <c r="F204" s="237"/>
      <c r="G204" s="237"/>
      <c r="P204" s="226"/>
    </row>
    <row r="205" spans="1:16" ht="15.75">
      <c r="A205" s="239"/>
      <c r="C205" s="237"/>
      <c r="D205" s="237"/>
      <c r="E205" s="237"/>
      <c r="F205" s="237"/>
      <c r="G205" s="237"/>
      <c r="P205" s="226"/>
    </row>
    <row r="206" spans="1:16" ht="15.75">
      <c r="A206" s="239"/>
      <c r="C206" s="237"/>
      <c r="D206" s="237"/>
      <c r="E206" s="237"/>
      <c r="F206" s="237"/>
      <c r="G206" s="237"/>
      <c r="P206" s="226"/>
    </row>
    <row r="207" spans="1:16" ht="15.75">
      <c r="A207" s="239"/>
      <c r="C207" s="237"/>
      <c r="D207" s="237"/>
      <c r="E207" s="237"/>
      <c r="F207" s="237"/>
      <c r="G207" s="237"/>
      <c r="P207" s="226"/>
    </row>
    <row r="208" spans="1:16" ht="15.75">
      <c r="A208" s="239"/>
      <c r="C208" s="237"/>
      <c r="D208" s="237"/>
      <c r="E208" s="237"/>
      <c r="F208" s="237"/>
      <c r="G208" s="237"/>
      <c r="P208" s="226"/>
    </row>
    <row r="209" spans="1:16" ht="15.75">
      <c r="A209" s="239"/>
      <c r="C209" s="237"/>
      <c r="D209" s="237"/>
      <c r="E209" s="237"/>
      <c r="F209" s="237"/>
      <c r="G209" s="237"/>
      <c r="P209" s="226"/>
    </row>
    <row r="210" spans="1:16" ht="15.75">
      <c r="A210" s="239"/>
      <c r="C210" s="237"/>
      <c r="D210" s="237"/>
      <c r="E210" s="237"/>
      <c r="F210" s="237"/>
      <c r="G210" s="237"/>
      <c r="P210" s="226"/>
    </row>
    <row r="211" spans="1:16" ht="15.75">
      <c r="A211" s="239"/>
      <c r="C211" s="237"/>
      <c r="D211" s="237"/>
      <c r="E211" s="237"/>
      <c r="F211" s="237"/>
      <c r="G211" s="237"/>
      <c r="P211" s="226"/>
    </row>
    <row r="212" spans="1:16" ht="15.75">
      <c r="A212" s="239"/>
      <c r="C212" s="237"/>
      <c r="D212" s="237"/>
      <c r="E212" s="237"/>
      <c r="F212" s="237"/>
      <c r="G212" s="237"/>
      <c r="P212" s="226"/>
    </row>
    <row r="213" spans="1:16" ht="15.75">
      <c r="A213" s="239"/>
      <c r="C213" s="237"/>
      <c r="D213" s="237"/>
      <c r="E213" s="237"/>
      <c r="F213" s="237"/>
      <c r="G213" s="237"/>
      <c r="P213" s="226"/>
    </row>
    <row r="214" spans="1:16" ht="15.75">
      <c r="A214" s="239"/>
      <c r="C214" s="237"/>
      <c r="D214" s="237"/>
      <c r="E214" s="237"/>
      <c r="F214" s="237"/>
      <c r="G214" s="237"/>
      <c r="P214" s="226"/>
    </row>
    <row r="215" spans="1:16" ht="15.75">
      <c r="A215" s="239"/>
      <c r="C215" s="237"/>
      <c r="D215" s="237"/>
      <c r="E215" s="237"/>
      <c r="F215" s="237"/>
      <c r="G215" s="237"/>
      <c r="P215" s="226"/>
    </row>
    <row r="216" spans="1:16" ht="15.75">
      <c r="A216" s="239"/>
      <c r="C216" s="237"/>
      <c r="D216" s="237"/>
      <c r="E216" s="237"/>
      <c r="F216" s="237"/>
      <c r="G216" s="237"/>
      <c r="P216" s="226"/>
    </row>
    <row r="217" spans="1:16" ht="15.75">
      <c r="A217" s="239"/>
      <c r="C217" s="237"/>
      <c r="D217" s="237"/>
      <c r="E217" s="237"/>
      <c r="F217" s="237"/>
      <c r="G217" s="237"/>
      <c r="P217" s="226"/>
    </row>
    <row r="218" spans="1:16" ht="15.75">
      <c r="A218" s="239"/>
      <c r="C218" s="237"/>
      <c r="D218" s="237"/>
      <c r="E218" s="237"/>
      <c r="F218" s="237"/>
      <c r="G218" s="237"/>
      <c r="P218" s="226"/>
    </row>
    <row r="219" spans="1:16" ht="15.75">
      <c r="A219" s="240"/>
      <c r="C219" s="237"/>
      <c r="D219" s="237"/>
      <c r="E219" s="237"/>
      <c r="F219" s="237"/>
      <c r="G219" s="237"/>
      <c r="P219" s="226"/>
    </row>
    <row r="220" spans="1:16" ht="15.75">
      <c r="A220" s="240"/>
      <c r="C220" s="237"/>
      <c r="D220" s="237"/>
      <c r="E220" s="237"/>
      <c r="F220" s="237"/>
      <c r="G220" s="237"/>
      <c r="P220" s="226"/>
    </row>
    <row r="221" spans="1:16" ht="15.75">
      <c r="A221" s="240"/>
      <c r="C221" s="237"/>
      <c r="D221" s="237"/>
      <c r="E221" s="237"/>
      <c r="F221" s="237"/>
      <c r="G221" s="237"/>
      <c r="P221" s="226"/>
    </row>
    <row r="222" spans="1:16" ht="15.75">
      <c r="A222" s="240"/>
      <c r="C222" s="237"/>
      <c r="D222" s="237"/>
      <c r="E222" s="237"/>
      <c r="F222" s="237"/>
      <c r="G222" s="237"/>
    </row>
    <row r="223" spans="1:16" ht="15.75">
      <c r="A223" s="240"/>
      <c r="C223" s="237"/>
      <c r="D223" s="237"/>
      <c r="E223" s="237"/>
      <c r="F223" s="237"/>
      <c r="G223" s="237"/>
    </row>
    <row r="224" spans="1:16" ht="15.75">
      <c r="A224" s="240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  <c r="C269" s="237"/>
      <c r="D269" s="237"/>
      <c r="E269" s="237"/>
      <c r="F269" s="237"/>
      <c r="G269" s="237"/>
    </row>
    <row r="270" spans="1:7" ht="15.75">
      <c r="A270" s="240"/>
      <c r="C270" s="237"/>
      <c r="D270" s="237"/>
      <c r="E270" s="237"/>
      <c r="F270" s="237"/>
      <c r="G270" s="237"/>
    </row>
    <row r="271" spans="1:7" ht="15.75">
      <c r="A271" s="240"/>
      <c r="C271" s="237"/>
      <c r="D271" s="237"/>
      <c r="E271" s="237"/>
      <c r="F271" s="237"/>
      <c r="G271" s="237"/>
    </row>
    <row r="272" spans="1:7" ht="15.75">
      <c r="A272" s="240"/>
      <c r="C272" s="237"/>
      <c r="D272" s="237"/>
      <c r="E272" s="237"/>
      <c r="F272" s="237"/>
      <c r="G272" s="237"/>
    </row>
    <row r="273" spans="1:7" ht="15.75">
      <c r="A273" s="240"/>
      <c r="C273" s="237"/>
      <c r="D273" s="237"/>
      <c r="E273" s="237"/>
      <c r="F273" s="237"/>
      <c r="G273" s="237"/>
    </row>
    <row r="274" spans="1:7" ht="15.75">
      <c r="A274" s="240"/>
      <c r="C274" s="237"/>
      <c r="D274" s="237"/>
      <c r="E274" s="237"/>
      <c r="F274" s="237"/>
      <c r="G274" s="237"/>
    </row>
    <row r="275" spans="1:7" ht="15.75">
      <c r="A275" s="240"/>
      <c r="C275" s="237"/>
      <c r="D275" s="237"/>
      <c r="E275" s="237"/>
      <c r="F275" s="237"/>
      <c r="G275" s="237"/>
    </row>
    <row r="276" spans="1:7" ht="15.75">
      <c r="A276" s="240"/>
      <c r="C276" s="237"/>
      <c r="D276" s="237"/>
      <c r="E276" s="237"/>
      <c r="F276" s="237"/>
      <c r="G276" s="237"/>
    </row>
    <row r="277" spans="1:7" ht="15.75">
      <c r="A277" s="240"/>
      <c r="C277" s="237"/>
      <c r="D277" s="237"/>
      <c r="E277" s="237"/>
      <c r="F277" s="237"/>
      <c r="G277" s="237"/>
    </row>
    <row r="278" spans="1:7" ht="15.75">
      <c r="A278" s="240"/>
      <c r="C278" s="237"/>
      <c r="D278" s="237"/>
      <c r="E278" s="237"/>
      <c r="F278" s="237"/>
      <c r="G278" s="237"/>
    </row>
    <row r="279" spans="1:7" ht="15.75">
      <c r="A279" s="240"/>
      <c r="C279" s="237"/>
      <c r="D279" s="237"/>
      <c r="E279" s="237"/>
      <c r="F279" s="237"/>
      <c r="G279" s="237"/>
    </row>
    <row r="280" spans="1:7" ht="15.75">
      <c r="A280" s="240"/>
      <c r="C280" s="237"/>
      <c r="D280" s="237"/>
      <c r="E280" s="237"/>
      <c r="F280" s="237"/>
      <c r="G280" s="237"/>
    </row>
    <row r="281" spans="1:7" ht="15.75">
      <c r="A281" s="240"/>
      <c r="C281" s="237"/>
      <c r="D281" s="237"/>
      <c r="E281" s="237"/>
      <c r="F281" s="237"/>
      <c r="G281" s="237"/>
    </row>
    <row r="282" spans="1:7" ht="15.75">
      <c r="A282" s="240"/>
      <c r="C282" s="237"/>
      <c r="D282" s="237"/>
      <c r="E282" s="237"/>
      <c r="F282" s="237"/>
      <c r="G282" s="237"/>
    </row>
    <row r="283" spans="1:7" ht="15.75">
      <c r="A283" s="240"/>
      <c r="C283" s="237"/>
      <c r="D283" s="237"/>
      <c r="E283" s="237"/>
      <c r="F283" s="237"/>
      <c r="G283" s="237"/>
    </row>
    <row r="284" spans="1:7" ht="15.75">
      <c r="A284" s="240"/>
      <c r="C284" s="237"/>
      <c r="D284" s="237"/>
      <c r="E284" s="237"/>
      <c r="F284" s="237"/>
      <c r="G284" s="237"/>
    </row>
    <row r="285" spans="1:7" ht="15.75">
      <c r="A285" s="240"/>
      <c r="C285" s="237"/>
      <c r="D285" s="237"/>
      <c r="E285" s="237"/>
      <c r="F285" s="237"/>
      <c r="G285" s="237"/>
    </row>
    <row r="286" spans="1:7" ht="15.75">
      <c r="A286" s="240"/>
      <c r="C286" s="237"/>
      <c r="D286" s="237"/>
      <c r="E286" s="237"/>
      <c r="F286" s="237"/>
      <c r="G286" s="237"/>
    </row>
    <row r="287" spans="1:7" ht="15.75">
      <c r="A287" s="240"/>
      <c r="C287" s="237"/>
      <c r="D287" s="237"/>
      <c r="E287" s="237"/>
      <c r="F287" s="237"/>
      <c r="G287" s="237"/>
    </row>
    <row r="288" spans="1:7" ht="15.75">
      <c r="A288" s="240"/>
      <c r="C288" s="237"/>
      <c r="D288" s="237"/>
      <c r="E288" s="237"/>
      <c r="F288" s="237"/>
      <c r="G288" s="237"/>
    </row>
    <row r="289" spans="1:7" ht="15.75">
      <c r="A289" s="240"/>
      <c r="C289" s="237"/>
      <c r="D289" s="237"/>
      <c r="E289" s="237"/>
      <c r="F289" s="237"/>
      <c r="G289" s="237"/>
    </row>
    <row r="290" spans="1:7" ht="15.75">
      <c r="A290" s="240"/>
      <c r="C290" s="237"/>
      <c r="D290" s="237"/>
      <c r="E290" s="237"/>
      <c r="F290" s="237"/>
      <c r="G290" s="237"/>
    </row>
    <row r="291" spans="1:7" ht="15.75">
      <c r="A291" s="240"/>
    </row>
    <row r="292" spans="1:7" ht="15.75">
      <c r="A292" s="240"/>
    </row>
    <row r="293" spans="1:7" ht="15.75">
      <c r="A293" s="240"/>
    </row>
    <row r="294" spans="1:7" ht="15.75">
      <c r="A294" s="240"/>
    </row>
    <row r="295" spans="1:7" ht="15.75">
      <c r="A295" s="240"/>
    </row>
    <row r="296" spans="1:7" ht="15.75">
      <c r="A296" s="240"/>
    </row>
    <row r="297" spans="1:7" ht="15.75">
      <c r="A297" s="240"/>
    </row>
    <row r="298" spans="1:7" ht="15.75">
      <c r="A298" s="240"/>
    </row>
    <row r="299" spans="1:7" ht="15.75">
      <c r="A299" s="240"/>
    </row>
    <row r="300" spans="1:7" ht="15.75">
      <c r="A300" s="240"/>
    </row>
    <row r="301" spans="1:7" ht="15.75">
      <c r="A301" s="240"/>
    </row>
    <row r="302" spans="1:7" ht="15.75">
      <c r="A302" s="240"/>
    </row>
    <row r="303" spans="1:7" ht="15.75">
      <c r="A303" s="240"/>
    </row>
    <row r="304" spans="1:7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  <row r="654" spans="1:1" ht="15.75">
      <c r="A654" s="240"/>
    </row>
    <row r="655" spans="1:1" ht="15.75">
      <c r="A655" s="240"/>
    </row>
    <row r="656" spans="1:1" ht="15.75">
      <c r="A656" s="240"/>
    </row>
    <row r="657" spans="1:1" ht="15.75">
      <c r="A657" s="240"/>
    </row>
    <row r="658" spans="1:1" ht="15.75">
      <c r="A658" s="240"/>
    </row>
    <row r="659" spans="1:1" ht="15.75">
      <c r="A659" s="240"/>
    </row>
    <row r="660" spans="1:1" ht="15.75">
      <c r="A660" s="240"/>
    </row>
    <row r="661" spans="1:1" ht="15.75">
      <c r="A661" s="240"/>
    </row>
    <row r="662" spans="1:1" ht="15.75">
      <c r="A662" s="240"/>
    </row>
    <row r="663" spans="1:1" ht="15.75">
      <c r="A663" s="240"/>
    </row>
    <row r="664" spans="1:1" ht="15.75">
      <c r="A664" s="240"/>
    </row>
    <row r="665" spans="1:1" ht="15.75">
      <c r="A665" s="240"/>
    </row>
    <row r="666" spans="1:1" ht="15.75">
      <c r="A666" s="240"/>
    </row>
    <row r="667" spans="1:1" ht="15.75">
      <c r="A667" s="240"/>
    </row>
    <row r="668" spans="1:1" ht="15.75">
      <c r="A668" s="240"/>
    </row>
    <row r="669" spans="1:1" ht="15.75">
      <c r="A669" s="240"/>
    </row>
    <row r="670" spans="1:1" ht="15.75">
      <c r="A670" s="240"/>
    </row>
    <row r="671" spans="1:1" ht="15.75">
      <c r="A671" s="240"/>
    </row>
    <row r="672" spans="1:1" ht="15.75">
      <c r="A672" s="240"/>
    </row>
    <row r="673" spans="1:1" ht="15.75">
      <c r="A673" s="240"/>
    </row>
    <row r="674" spans="1:1" ht="15.75">
      <c r="A674" s="240"/>
    </row>
  </sheetData>
  <mergeCells count="4">
    <mergeCell ref="A2:P2"/>
    <mergeCell ref="A3:P3"/>
    <mergeCell ref="A4:P4"/>
    <mergeCell ref="A5:P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P674"/>
  <sheetViews>
    <sheetView zoomScale="70" zoomScaleNormal="70" workbookViewId="0"/>
  </sheetViews>
  <sheetFormatPr defaultColWidth="11.42578125" defaultRowHeight="12.75"/>
  <cols>
    <col min="1" max="1" width="94.28515625" style="195" bestFit="1" customWidth="1"/>
    <col min="2" max="14" width="11.7109375" style="103" customWidth="1"/>
    <col min="15" max="15" width="14" style="103" customWidth="1"/>
    <col min="16" max="16" width="11.5703125" style="103" bestFit="1" customWidth="1"/>
    <col min="17" max="256" width="11.42578125" style="103"/>
    <col min="257" max="257" width="94.28515625" style="103" bestFit="1" customWidth="1"/>
    <col min="258" max="270" width="11.7109375" style="103" customWidth="1"/>
    <col min="271" max="271" width="14" style="103" customWidth="1"/>
    <col min="272" max="272" width="11.5703125" style="103" bestFit="1" customWidth="1"/>
    <col min="273" max="512" width="11.42578125" style="103"/>
    <col min="513" max="513" width="94.28515625" style="103" bestFit="1" customWidth="1"/>
    <col min="514" max="526" width="11.7109375" style="103" customWidth="1"/>
    <col min="527" max="527" width="14" style="103" customWidth="1"/>
    <col min="528" max="528" width="11.5703125" style="103" bestFit="1" customWidth="1"/>
    <col min="529" max="768" width="11.42578125" style="103"/>
    <col min="769" max="769" width="94.28515625" style="103" bestFit="1" customWidth="1"/>
    <col min="770" max="782" width="11.7109375" style="103" customWidth="1"/>
    <col min="783" max="783" width="14" style="103" customWidth="1"/>
    <col min="784" max="784" width="11.5703125" style="103" bestFit="1" customWidth="1"/>
    <col min="785" max="1024" width="11.42578125" style="103"/>
    <col min="1025" max="1025" width="94.28515625" style="103" bestFit="1" customWidth="1"/>
    <col min="1026" max="1038" width="11.7109375" style="103" customWidth="1"/>
    <col min="1039" max="1039" width="14" style="103" customWidth="1"/>
    <col min="1040" max="1040" width="11.5703125" style="103" bestFit="1" customWidth="1"/>
    <col min="1041" max="1280" width="11.42578125" style="103"/>
    <col min="1281" max="1281" width="94.28515625" style="103" bestFit="1" customWidth="1"/>
    <col min="1282" max="1294" width="11.7109375" style="103" customWidth="1"/>
    <col min="1295" max="1295" width="14" style="103" customWidth="1"/>
    <col min="1296" max="1296" width="11.5703125" style="103" bestFit="1" customWidth="1"/>
    <col min="1297" max="1536" width="11.42578125" style="103"/>
    <col min="1537" max="1537" width="94.28515625" style="103" bestFit="1" customWidth="1"/>
    <col min="1538" max="1550" width="11.7109375" style="103" customWidth="1"/>
    <col min="1551" max="1551" width="14" style="103" customWidth="1"/>
    <col min="1552" max="1552" width="11.5703125" style="103" bestFit="1" customWidth="1"/>
    <col min="1553" max="1792" width="11.42578125" style="103"/>
    <col min="1793" max="1793" width="94.28515625" style="103" bestFit="1" customWidth="1"/>
    <col min="1794" max="1806" width="11.7109375" style="103" customWidth="1"/>
    <col min="1807" max="1807" width="14" style="103" customWidth="1"/>
    <col min="1808" max="1808" width="11.5703125" style="103" bestFit="1" customWidth="1"/>
    <col min="1809" max="2048" width="11.42578125" style="103"/>
    <col min="2049" max="2049" width="94.28515625" style="103" bestFit="1" customWidth="1"/>
    <col min="2050" max="2062" width="11.7109375" style="103" customWidth="1"/>
    <col min="2063" max="2063" width="14" style="103" customWidth="1"/>
    <col min="2064" max="2064" width="11.5703125" style="103" bestFit="1" customWidth="1"/>
    <col min="2065" max="2304" width="11.42578125" style="103"/>
    <col min="2305" max="2305" width="94.28515625" style="103" bestFit="1" customWidth="1"/>
    <col min="2306" max="2318" width="11.7109375" style="103" customWidth="1"/>
    <col min="2319" max="2319" width="14" style="103" customWidth="1"/>
    <col min="2320" max="2320" width="11.5703125" style="103" bestFit="1" customWidth="1"/>
    <col min="2321" max="2560" width="11.42578125" style="103"/>
    <col min="2561" max="2561" width="94.28515625" style="103" bestFit="1" customWidth="1"/>
    <col min="2562" max="2574" width="11.7109375" style="103" customWidth="1"/>
    <col min="2575" max="2575" width="14" style="103" customWidth="1"/>
    <col min="2576" max="2576" width="11.5703125" style="103" bestFit="1" customWidth="1"/>
    <col min="2577" max="2816" width="11.42578125" style="103"/>
    <col min="2817" max="2817" width="94.28515625" style="103" bestFit="1" customWidth="1"/>
    <col min="2818" max="2830" width="11.7109375" style="103" customWidth="1"/>
    <col min="2831" max="2831" width="14" style="103" customWidth="1"/>
    <col min="2832" max="2832" width="11.5703125" style="103" bestFit="1" customWidth="1"/>
    <col min="2833" max="3072" width="11.42578125" style="103"/>
    <col min="3073" max="3073" width="94.28515625" style="103" bestFit="1" customWidth="1"/>
    <col min="3074" max="3086" width="11.7109375" style="103" customWidth="1"/>
    <col min="3087" max="3087" width="14" style="103" customWidth="1"/>
    <col min="3088" max="3088" width="11.5703125" style="103" bestFit="1" customWidth="1"/>
    <col min="3089" max="3328" width="11.42578125" style="103"/>
    <col min="3329" max="3329" width="94.28515625" style="103" bestFit="1" customWidth="1"/>
    <col min="3330" max="3342" width="11.7109375" style="103" customWidth="1"/>
    <col min="3343" max="3343" width="14" style="103" customWidth="1"/>
    <col min="3344" max="3344" width="11.5703125" style="103" bestFit="1" customWidth="1"/>
    <col min="3345" max="3584" width="11.42578125" style="103"/>
    <col min="3585" max="3585" width="94.28515625" style="103" bestFit="1" customWidth="1"/>
    <col min="3586" max="3598" width="11.7109375" style="103" customWidth="1"/>
    <col min="3599" max="3599" width="14" style="103" customWidth="1"/>
    <col min="3600" max="3600" width="11.5703125" style="103" bestFit="1" customWidth="1"/>
    <col min="3601" max="3840" width="11.42578125" style="103"/>
    <col min="3841" max="3841" width="94.28515625" style="103" bestFit="1" customWidth="1"/>
    <col min="3842" max="3854" width="11.7109375" style="103" customWidth="1"/>
    <col min="3855" max="3855" width="14" style="103" customWidth="1"/>
    <col min="3856" max="3856" width="11.5703125" style="103" bestFit="1" customWidth="1"/>
    <col min="3857" max="4096" width="11.42578125" style="103"/>
    <col min="4097" max="4097" width="94.28515625" style="103" bestFit="1" customWidth="1"/>
    <col min="4098" max="4110" width="11.7109375" style="103" customWidth="1"/>
    <col min="4111" max="4111" width="14" style="103" customWidth="1"/>
    <col min="4112" max="4112" width="11.5703125" style="103" bestFit="1" customWidth="1"/>
    <col min="4113" max="4352" width="11.42578125" style="103"/>
    <col min="4353" max="4353" width="94.28515625" style="103" bestFit="1" customWidth="1"/>
    <col min="4354" max="4366" width="11.7109375" style="103" customWidth="1"/>
    <col min="4367" max="4367" width="14" style="103" customWidth="1"/>
    <col min="4368" max="4368" width="11.5703125" style="103" bestFit="1" customWidth="1"/>
    <col min="4369" max="4608" width="11.42578125" style="103"/>
    <col min="4609" max="4609" width="94.28515625" style="103" bestFit="1" customWidth="1"/>
    <col min="4610" max="4622" width="11.7109375" style="103" customWidth="1"/>
    <col min="4623" max="4623" width="14" style="103" customWidth="1"/>
    <col min="4624" max="4624" width="11.5703125" style="103" bestFit="1" customWidth="1"/>
    <col min="4625" max="4864" width="11.42578125" style="103"/>
    <col min="4865" max="4865" width="94.28515625" style="103" bestFit="1" customWidth="1"/>
    <col min="4866" max="4878" width="11.7109375" style="103" customWidth="1"/>
    <col min="4879" max="4879" width="14" style="103" customWidth="1"/>
    <col min="4880" max="4880" width="11.5703125" style="103" bestFit="1" customWidth="1"/>
    <col min="4881" max="5120" width="11.42578125" style="103"/>
    <col min="5121" max="5121" width="94.28515625" style="103" bestFit="1" customWidth="1"/>
    <col min="5122" max="5134" width="11.7109375" style="103" customWidth="1"/>
    <col min="5135" max="5135" width="14" style="103" customWidth="1"/>
    <col min="5136" max="5136" width="11.5703125" style="103" bestFit="1" customWidth="1"/>
    <col min="5137" max="5376" width="11.42578125" style="103"/>
    <col min="5377" max="5377" width="94.28515625" style="103" bestFit="1" customWidth="1"/>
    <col min="5378" max="5390" width="11.7109375" style="103" customWidth="1"/>
    <col min="5391" max="5391" width="14" style="103" customWidth="1"/>
    <col min="5392" max="5392" width="11.5703125" style="103" bestFit="1" customWidth="1"/>
    <col min="5393" max="5632" width="11.42578125" style="103"/>
    <col min="5633" max="5633" width="94.28515625" style="103" bestFit="1" customWidth="1"/>
    <col min="5634" max="5646" width="11.7109375" style="103" customWidth="1"/>
    <col min="5647" max="5647" width="14" style="103" customWidth="1"/>
    <col min="5648" max="5648" width="11.5703125" style="103" bestFit="1" customWidth="1"/>
    <col min="5649" max="5888" width="11.42578125" style="103"/>
    <col min="5889" max="5889" width="94.28515625" style="103" bestFit="1" customWidth="1"/>
    <col min="5890" max="5902" width="11.7109375" style="103" customWidth="1"/>
    <col min="5903" max="5903" width="14" style="103" customWidth="1"/>
    <col min="5904" max="5904" width="11.5703125" style="103" bestFit="1" customWidth="1"/>
    <col min="5905" max="6144" width="11.42578125" style="103"/>
    <col min="6145" max="6145" width="94.28515625" style="103" bestFit="1" customWidth="1"/>
    <col min="6146" max="6158" width="11.7109375" style="103" customWidth="1"/>
    <col min="6159" max="6159" width="14" style="103" customWidth="1"/>
    <col min="6160" max="6160" width="11.5703125" style="103" bestFit="1" customWidth="1"/>
    <col min="6161" max="6400" width="11.42578125" style="103"/>
    <col min="6401" max="6401" width="94.28515625" style="103" bestFit="1" customWidth="1"/>
    <col min="6402" max="6414" width="11.7109375" style="103" customWidth="1"/>
    <col min="6415" max="6415" width="14" style="103" customWidth="1"/>
    <col min="6416" max="6416" width="11.5703125" style="103" bestFit="1" customWidth="1"/>
    <col min="6417" max="6656" width="11.42578125" style="103"/>
    <col min="6657" max="6657" width="94.28515625" style="103" bestFit="1" customWidth="1"/>
    <col min="6658" max="6670" width="11.7109375" style="103" customWidth="1"/>
    <col min="6671" max="6671" width="14" style="103" customWidth="1"/>
    <col min="6672" max="6672" width="11.5703125" style="103" bestFit="1" customWidth="1"/>
    <col min="6673" max="6912" width="11.42578125" style="103"/>
    <col min="6913" max="6913" width="94.28515625" style="103" bestFit="1" customWidth="1"/>
    <col min="6914" max="6926" width="11.7109375" style="103" customWidth="1"/>
    <col min="6927" max="6927" width="14" style="103" customWidth="1"/>
    <col min="6928" max="6928" width="11.5703125" style="103" bestFit="1" customWidth="1"/>
    <col min="6929" max="7168" width="11.42578125" style="103"/>
    <col min="7169" max="7169" width="94.28515625" style="103" bestFit="1" customWidth="1"/>
    <col min="7170" max="7182" width="11.7109375" style="103" customWidth="1"/>
    <col min="7183" max="7183" width="14" style="103" customWidth="1"/>
    <col min="7184" max="7184" width="11.5703125" style="103" bestFit="1" customWidth="1"/>
    <col min="7185" max="7424" width="11.42578125" style="103"/>
    <col min="7425" max="7425" width="94.28515625" style="103" bestFit="1" customWidth="1"/>
    <col min="7426" max="7438" width="11.7109375" style="103" customWidth="1"/>
    <col min="7439" max="7439" width="14" style="103" customWidth="1"/>
    <col min="7440" max="7440" width="11.5703125" style="103" bestFit="1" customWidth="1"/>
    <col min="7441" max="7680" width="11.42578125" style="103"/>
    <col min="7681" max="7681" width="94.28515625" style="103" bestFit="1" customWidth="1"/>
    <col min="7682" max="7694" width="11.7109375" style="103" customWidth="1"/>
    <col min="7695" max="7695" width="14" style="103" customWidth="1"/>
    <col min="7696" max="7696" width="11.5703125" style="103" bestFit="1" customWidth="1"/>
    <col min="7697" max="7936" width="11.42578125" style="103"/>
    <col min="7937" max="7937" width="94.28515625" style="103" bestFit="1" customWidth="1"/>
    <col min="7938" max="7950" width="11.7109375" style="103" customWidth="1"/>
    <col min="7951" max="7951" width="14" style="103" customWidth="1"/>
    <col min="7952" max="7952" width="11.5703125" style="103" bestFit="1" customWidth="1"/>
    <col min="7953" max="8192" width="11.42578125" style="103"/>
    <col min="8193" max="8193" width="94.28515625" style="103" bestFit="1" customWidth="1"/>
    <col min="8194" max="8206" width="11.7109375" style="103" customWidth="1"/>
    <col min="8207" max="8207" width="14" style="103" customWidth="1"/>
    <col min="8208" max="8208" width="11.5703125" style="103" bestFit="1" customWidth="1"/>
    <col min="8209" max="8448" width="11.42578125" style="103"/>
    <col min="8449" max="8449" width="94.28515625" style="103" bestFit="1" customWidth="1"/>
    <col min="8450" max="8462" width="11.7109375" style="103" customWidth="1"/>
    <col min="8463" max="8463" width="14" style="103" customWidth="1"/>
    <col min="8464" max="8464" width="11.5703125" style="103" bestFit="1" customWidth="1"/>
    <col min="8465" max="8704" width="11.42578125" style="103"/>
    <col min="8705" max="8705" width="94.28515625" style="103" bestFit="1" customWidth="1"/>
    <col min="8706" max="8718" width="11.7109375" style="103" customWidth="1"/>
    <col min="8719" max="8719" width="14" style="103" customWidth="1"/>
    <col min="8720" max="8720" width="11.5703125" style="103" bestFit="1" customWidth="1"/>
    <col min="8721" max="8960" width="11.42578125" style="103"/>
    <col min="8961" max="8961" width="94.28515625" style="103" bestFit="1" customWidth="1"/>
    <col min="8962" max="8974" width="11.7109375" style="103" customWidth="1"/>
    <col min="8975" max="8975" width="14" style="103" customWidth="1"/>
    <col min="8976" max="8976" width="11.5703125" style="103" bestFit="1" customWidth="1"/>
    <col min="8977" max="9216" width="11.42578125" style="103"/>
    <col min="9217" max="9217" width="94.28515625" style="103" bestFit="1" customWidth="1"/>
    <col min="9218" max="9230" width="11.7109375" style="103" customWidth="1"/>
    <col min="9231" max="9231" width="14" style="103" customWidth="1"/>
    <col min="9232" max="9232" width="11.5703125" style="103" bestFit="1" customWidth="1"/>
    <col min="9233" max="9472" width="11.42578125" style="103"/>
    <col min="9473" max="9473" width="94.28515625" style="103" bestFit="1" customWidth="1"/>
    <col min="9474" max="9486" width="11.7109375" style="103" customWidth="1"/>
    <col min="9487" max="9487" width="14" style="103" customWidth="1"/>
    <col min="9488" max="9488" width="11.5703125" style="103" bestFit="1" customWidth="1"/>
    <col min="9489" max="9728" width="11.42578125" style="103"/>
    <col min="9729" max="9729" width="94.28515625" style="103" bestFit="1" customWidth="1"/>
    <col min="9730" max="9742" width="11.7109375" style="103" customWidth="1"/>
    <col min="9743" max="9743" width="14" style="103" customWidth="1"/>
    <col min="9744" max="9744" width="11.5703125" style="103" bestFit="1" customWidth="1"/>
    <col min="9745" max="9984" width="11.42578125" style="103"/>
    <col min="9985" max="9985" width="94.28515625" style="103" bestFit="1" customWidth="1"/>
    <col min="9986" max="9998" width="11.7109375" style="103" customWidth="1"/>
    <col min="9999" max="9999" width="14" style="103" customWidth="1"/>
    <col min="10000" max="10000" width="11.5703125" style="103" bestFit="1" customWidth="1"/>
    <col min="10001" max="10240" width="11.42578125" style="103"/>
    <col min="10241" max="10241" width="94.28515625" style="103" bestFit="1" customWidth="1"/>
    <col min="10242" max="10254" width="11.7109375" style="103" customWidth="1"/>
    <col min="10255" max="10255" width="14" style="103" customWidth="1"/>
    <col min="10256" max="10256" width="11.5703125" style="103" bestFit="1" customWidth="1"/>
    <col min="10257" max="10496" width="11.42578125" style="103"/>
    <col min="10497" max="10497" width="94.28515625" style="103" bestFit="1" customWidth="1"/>
    <col min="10498" max="10510" width="11.7109375" style="103" customWidth="1"/>
    <col min="10511" max="10511" width="14" style="103" customWidth="1"/>
    <col min="10512" max="10512" width="11.5703125" style="103" bestFit="1" customWidth="1"/>
    <col min="10513" max="10752" width="11.42578125" style="103"/>
    <col min="10753" max="10753" width="94.28515625" style="103" bestFit="1" customWidth="1"/>
    <col min="10754" max="10766" width="11.7109375" style="103" customWidth="1"/>
    <col min="10767" max="10767" width="14" style="103" customWidth="1"/>
    <col min="10768" max="10768" width="11.5703125" style="103" bestFit="1" customWidth="1"/>
    <col min="10769" max="11008" width="11.42578125" style="103"/>
    <col min="11009" max="11009" width="94.28515625" style="103" bestFit="1" customWidth="1"/>
    <col min="11010" max="11022" width="11.7109375" style="103" customWidth="1"/>
    <col min="11023" max="11023" width="14" style="103" customWidth="1"/>
    <col min="11024" max="11024" width="11.5703125" style="103" bestFit="1" customWidth="1"/>
    <col min="11025" max="11264" width="11.42578125" style="103"/>
    <col min="11265" max="11265" width="94.28515625" style="103" bestFit="1" customWidth="1"/>
    <col min="11266" max="11278" width="11.7109375" style="103" customWidth="1"/>
    <col min="11279" max="11279" width="14" style="103" customWidth="1"/>
    <col min="11280" max="11280" width="11.5703125" style="103" bestFit="1" customWidth="1"/>
    <col min="11281" max="11520" width="11.42578125" style="103"/>
    <col min="11521" max="11521" width="94.28515625" style="103" bestFit="1" customWidth="1"/>
    <col min="11522" max="11534" width="11.7109375" style="103" customWidth="1"/>
    <col min="11535" max="11535" width="14" style="103" customWidth="1"/>
    <col min="11536" max="11536" width="11.5703125" style="103" bestFit="1" customWidth="1"/>
    <col min="11537" max="11776" width="11.42578125" style="103"/>
    <col min="11777" max="11777" width="94.28515625" style="103" bestFit="1" customWidth="1"/>
    <col min="11778" max="11790" width="11.7109375" style="103" customWidth="1"/>
    <col min="11791" max="11791" width="14" style="103" customWidth="1"/>
    <col min="11792" max="11792" width="11.5703125" style="103" bestFit="1" customWidth="1"/>
    <col min="11793" max="12032" width="11.42578125" style="103"/>
    <col min="12033" max="12033" width="94.28515625" style="103" bestFit="1" customWidth="1"/>
    <col min="12034" max="12046" width="11.7109375" style="103" customWidth="1"/>
    <col min="12047" max="12047" width="14" style="103" customWidth="1"/>
    <col min="12048" max="12048" width="11.5703125" style="103" bestFit="1" customWidth="1"/>
    <col min="12049" max="12288" width="11.42578125" style="103"/>
    <col min="12289" max="12289" width="94.28515625" style="103" bestFit="1" customWidth="1"/>
    <col min="12290" max="12302" width="11.7109375" style="103" customWidth="1"/>
    <col min="12303" max="12303" width="14" style="103" customWidth="1"/>
    <col min="12304" max="12304" width="11.5703125" style="103" bestFit="1" customWidth="1"/>
    <col min="12305" max="12544" width="11.42578125" style="103"/>
    <col min="12545" max="12545" width="94.28515625" style="103" bestFit="1" customWidth="1"/>
    <col min="12546" max="12558" width="11.7109375" style="103" customWidth="1"/>
    <col min="12559" max="12559" width="14" style="103" customWidth="1"/>
    <col min="12560" max="12560" width="11.5703125" style="103" bestFit="1" customWidth="1"/>
    <col min="12561" max="12800" width="11.42578125" style="103"/>
    <col min="12801" max="12801" width="94.28515625" style="103" bestFit="1" customWidth="1"/>
    <col min="12802" max="12814" width="11.7109375" style="103" customWidth="1"/>
    <col min="12815" max="12815" width="14" style="103" customWidth="1"/>
    <col min="12816" max="12816" width="11.5703125" style="103" bestFit="1" customWidth="1"/>
    <col min="12817" max="13056" width="11.42578125" style="103"/>
    <col min="13057" max="13057" width="94.28515625" style="103" bestFit="1" customWidth="1"/>
    <col min="13058" max="13070" width="11.7109375" style="103" customWidth="1"/>
    <col min="13071" max="13071" width="14" style="103" customWidth="1"/>
    <col min="13072" max="13072" width="11.5703125" style="103" bestFit="1" customWidth="1"/>
    <col min="13073" max="13312" width="11.42578125" style="103"/>
    <col min="13313" max="13313" width="94.28515625" style="103" bestFit="1" customWidth="1"/>
    <col min="13314" max="13326" width="11.7109375" style="103" customWidth="1"/>
    <col min="13327" max="13327" width="14" style="103" customWidth="1"/>
    <col min="13328" max="13328" width="11.5703125" style="103" bestFit="1" customWidth="1"/>
    <col min="13329" max="13568" width="11.42578125" style="103"/>
    <col min="13569" max="13569" width="94.28515625" style="103" bestFit="1" customWidth="1"/>
    <col min="13570" max="13582" width="11.7109375" style="103" customWidth="1"/>
    <col min="13583" max="13583" width="14" style="103" customWidth="1"/>
    <col min="13584" max="13584" width="11.5703125" style="103" bestFit="1" customWidth="1"/>
    <col min="13585" max="13824" width="11.42578125" style="103"/>
    <col min="13825" max="13825" width="94.28515625" style="103" bestFit="1" customWidth="1"/>
    <col min="13826" max="13838" width="11.7109375" style="103" customWidth="1"/>
    <col min="13839" max="13839" width="14" style="103" customWidth="1"/>
    <col min="13840" max="13840" width="11.5703125" style="103" bestFit="1" customWidth="1"/>
    <col min="13841" max="14080" width="11.42578125" style="103"/>
    <col min="14081" max="14081" width="94.28515625" style="103" bestFit="1" customWidth="1"/>
    <col min="14082" max="14094" width="11.7109375" style="103" customWidth="1"/>
    <col min="14095" max="14095" width="14" style="103" customWidth="1"/>
    <col min="14096" max="14096" width="11.5703125" style="103" bestFit="1" customWidth="1"/>
    <col min="14097" max="14336" width="11.42578125" style="103"/>
    <col min="14337" max="14337" width="94.28515625" style="103" bestFit="1" customWidth="1"/>
    <col min="14338" max="14350" width="11.7109375" style="103" customWidth="1"/>
    <col min="14351" max="14351" width="14" style="103" customWidth="1"/>
    <col min="14352" max="14352" width="11.5703125" style="103" bestFit="1" customWidth="1"/>
    <col min="14353" max="14592" width="11.42578125" style="103"/>
    <col min="14593" max="14593" width="94.28515625" style="103" bestFit="1" customWidth="1"/>
    <col min="14594" max="14606" width="11.7109375" style="103" customWidth="1"/>
    <col min="14607" max="14607" width="14" style="103" customWidth="1"/>
    <col min="14608" max="14608" width="11.5703125" style="103" bestFit="1" customWidth="1"/>
    <col min="14609" max="14848" width="11.42578125" style="103"/>
    <col min="14849" max="14849" width="94.28515625" style="103" bestFit="1" customWidth="1"/>
    <col min="14850" max="14862" width="11.7109375" style="103" customWidth="1"/>
    <col min="14863" max="14863" width="14" style="103" customWidth="1"/>
    <col min="14864" max="14864" width="11.5703125" style="103" bestFit="1" customWidth="1"/>
    <col min="14865" max="15104" width="11.42578125" style="103"/>
    <col min="15105" max="15105" width="94.28515625" style="103" bestFit="1" customWidth="1"/>
    <col min="15106" max="15118" width="11.7109375" style="103" customWidth="1"/>
    <col min="15119" max="15119" width="14" style="103" customWidth="1"/>
    <col min="15120" max="15120" width="11.5703125" style="103" bestFit="1" customWidth="1"/>
    <col min="15121" max="15360" width="11.42578125" style="103"/>
    <col min="15361" max="15361" width="94.28515625" style="103" bestFit="1" customWidth="1"/>
    <col min="15362" max="15374" width="11.7109375" style="103" customWidth="1"/>
    <col min="15375" max="15375" width="14" style="103" customWidth="1"/>
    <col min="15376" max="15376" width="11.5703125" style="103" bestFit="1" customWidth="1"/>
    <col min="15377" max="15616" width="11.42578125" style="103"/>
    <col min="15617" max="15617" width="94.28515625" style="103" bestFit="1" customWidth="1"/>
    <col min="15618" max="15630" width="11.7109375" style="103" customWidth="1"/>
    <col min="15631" max="15631" width="14" style="103" customWidth="1"/>
    <col min="15632" max="15632" width="11.5703125" style="103" bestFit="1" customWidth="1"/>
    <col min="15633" max="15872" width="11.42578125" style="103"/>
    <col min="15873" max="15873" width="94.28515625" style="103" bestFit="1" customWidth="1"/>
    <col min="15874" max="15886" width="11.7109375" style="103" customWidth="1"/>
    <col min="15887" max="15887" width="14" style="103" customWidth="1"/>
    <col min="15888" max="15888" width="11.5703125" style="103" bestFit="1" customWidth="1"/>
    <col min="15889" max="16128" width="11.42578125" style="103"/>
    <col min="16129" max="16129" width="94.28515625" style="103" bestFit="1" customWidth="1"/>
    <col min="16130" max="16142" width="11.7109375" style="103" customWidth="1"/>
    <col min="16143" max="16143" width="14" style="103" customWidth="1"/>
    <col min="16144" max="16144" width="11.5703125" style="103" bestFit="1" customWidth="1"/>
    <col min="16145" max="16384" width="11.42578125" style="103"/>
  </cols>
  <sheetData>
    <row r="1" spans="1:16" s="161" customFormat="1" ht="3.75" customHeight="1">
      <c r="A1" s="197"/>
      <c r="B1" s="197"/>
      <c r="C1" s="197"/>
      <c r="D1" s="197"/>
      <c r="E1" s="197"/>
      <c r="F1" s="197"/>
      <c r="G1" s="197"/>
      <c r="H1" s="197"/>
      <c r="I1" s="197"/>
      <c r="J1" s="197"/>
      <c r="K1" s="197"/>
      <c r="L1" s="197"/>
      <c r="M1" s="197"/>
      <c r="N1" s="197"/>
      <c r="O1" s="197"/>
      <c r="P1" s="197"/>
    </row>
    <row r="2" spans="1:16" s="252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</row>
    <row r="3" spans="1:16" s="252" customFormat="1" ht="27" customHeight="1">
      <c r="A3" s="1024" t="s">
        <v>478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</row>
    <row r="4" spans="1:16" s="252" customFormat="1" ht="27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</row>
    <row r="5" spans="1:16" s="254" customFormat="1" ht="39" customHeight="1">
      <c r="A5" s="1025" t="s">
        <v>59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</row>
    <row r="6" spans="1:16" ht="6" customHeight="1">
      <c r="A6" s="199"/>
    </row>
    <row r="7" spans="1:16" ht="6" customHeight="1">
      <c r="A7" s="344"/>
      <c r="B7" s="345"/>
      <c r="C7" s="346"/>
      <c r="D7" s="346"/>
      <c r="E7" s="346"/>
      <c r="F7" s="346"/>
      <c r="G7" s="346"/>
      <c r="H7" s="345"/>
      <c r="I7" s="345"/>
      <c r="J7" s="345"/>
      <c r="K7" s="347"/>
      <c r="L7" s="347"/>
      <c r="M7" s="345"/>
      <c r="N7" s="345"/>
      <c r="O7" s="345"/>
      <c r="P7" s="347"/>
    </row>
    <row r="8" spans="1:16" ht="43.5" customHeight="1">
      <c r="A8" s="349"/>
      <c r="B8" s="349" t="s">
        <v>61</v>
      </c>
      <c r="C8" s="349" t="s">
        <v>62</v>
      </c>
      <c r="D8" s="349" t="s">
        <v>445</v>
      </c>
      <c r="E8" s="349" t="s">
        <v>446</v>
      </c>
      <c r="F8" s="349" t="s">
        <v>447</v>
      </c>
      <c r="G8" s="349" t="s">
        <v>66</v>
      </c>
      <c r="H8" s="349" t="s">
        <v>67</v>
      </c>
      <c r="I8" s="349" t="s">
        <v>68</v>
      </c>
      <c r="J8" s="349" t="s">
        <v>69</v>
      </c>
      <c r="K8" s="349" t="s">
        <v>71</v>
      </c>
      <c r="L8" s="349" t="s">
        <v>72</v>
      </c>
      <c r="M8" s="349" t="s">
        <v>73</v>
      </c>
      <c r="N8" s="349" t="s">
        <v>74</v>
      </c>
      <c r="O8" s="350" t="s">
        <v>456</v>
      </c>
      <c r="P8" s="351" t="s">
        <v>75</v>
      </c>
    </row>
    <row r="9" spans="1:16" ht="33" customHeight="1">
      <c r="A9" s="352" t="s">
        <v>89</v>
      </c>
      <c r="B9" s="209">
        <v>2370311.84712</v>
      </c>
      <c r="C9" s="210">
        <v>661443.55203999998</v>
      </c>
      <c r="D9" s="210">
        <v>2171646.7756100004</v>
      </c>
      <c r="E9" s="210">
        <v>5158602.87139</v>
      </c>
      <c r="F9" s="210">
        <v>2891971.8248800002</v>
      </c>
      <c r="G9" s="210">
        <v>68947.33484000001</v>
      </c>
      <c r="H9" s="209">
        <v>252762.61359999998</v>
      </c>
      <c r="I9" s="209">
        <v>0</v>
      </c>
      <c r="J9" s="209">
        <v>20781.734179999999</v>
      </c>
      <c r="K9" s="209">
        <v>66554.539749999996</v>
      </c>
      <c r="L9" s="209">
        <v>70642.754060000007</v>
      </c>
      <c r="M9" s="209">
        <v>234038.10673</v>
      </c>
      <c r="N9" s="209">
        <v>0</v>
      </c>
      <c r="O9" s="209">
        <f t="shared" ref="O9:O33" si="0">SUM(B9:N9)</f>
        <v>13967703.954200001</v>
      </c>
      <c r="P9" s="211">
        <f t="shared" ref="P9:P33" si="1">+O9/$O$38</f>
        <v>0.75041996948711831</v>
      </c>
    </row>
    <row r="10" spans="1:16" ht="33" customHeight="1">
      <c r="A10" s="352" t="s">
        <v>90</v>
      </c>
      <c r="B10" s="209">
        <v>34396.773569999998</v>
      </c>
      <c r="C10" s="210">
        <v>8108.9478399999998</v>
      </c>
      <c r="D10" s="210">
        <v>21841.651850000002</v>
      </c>
      <c r="E10" s="210">
        <v>59499.013129999999</v>
      </c>
      <c r="F10" s="210">
        <v>834768.22921000002</v>
      </c>
      <c r="G10" s="210">
        <v>5721.7394699999995</v>
      </c>
      <c r="H10" s="209">
        <v>5203.8646799999997</v>
      </c>
      <c r="I10" s="209">
        <v>0</v>
      </c>
      <c r="J10" s="209">
        <v>0</v>
      </c>
      <c r="K10" s="209">
        <v>0</v>
      </c>
      <c r="L10" s="209">
        <v>234.77333999999999</v>
      </c>
      <c r="M10" s="209">
        <v>237.85287</v>
      </c>
      <c r="N10" s="209">
        <v>5588.9170000000004</v>
      </c>
      <c r="O10" s="209">
        <f t="shared" si="0"/>
        <v>975601.76295999996</v>
      </c>
      <c r="P10" s="211">
        <f t="shared" si="1"/>
        <v>5.2414559156795472E-2</v>
      </c>
    </row>
    <row r="11" spans="1:16" ht="33" customHeight="1">
      <c r="A11" s="352" t="s">
        <v>91</v>
      </c>
      <c r="B11" s="209">
        <v>0</v>
      </c>
      <c r="C11" s="210">
        <v>0</v>
      </c>
      <c r="D11" s="210">
        <v>0</v>
      </c>
      <c r="E11" s="210">
        <v>0</v>
      </c>
      <c r="F11" s="210">
        <v>0</v>
      </c>
      <c r="G11" s="210">
        <v>0</v>
      </c>
      <c r="H11" s="209">
        <v>0</v>
      </c>
      <c r="I11" s="209">
        <v>0</v>
      </c>
      <c r="J11" s="209">
        <v>0</v>
      </c>
      <c r="K11" s="209">
        <v>0</v>
      </c>
      <c r="L11" s="209">
        <v>0</v>
      </c>
      <c r="M11" s="209">
        <v>0</v>
      </c>
      <c r="N11" s="209">
        <v>0</v>
      </c>
      <c r="O11" s="209">
        <f t="shared" si="0"/>
        <v>0</v>
      </c>
      <c r="P11" s="211">
        <f t="shared" si="1"/>
        <v>0</v>
      </c>
    </row>
    <row r="12" spans="1:16" ht="33" customHeight="1">
      <c r="A12" s="352" t="s">
        <v>92</v>
      </c>
      <c r="B12" s="209">
        <v>2886.4308500000002</v>
      </c>
      <c r="C12" s="210">
        <v>0</v>
      </c>
      <c r="D12" s="210">
        <v>197.15</v>
      </c>
      <c r="E12" s="210">
        <v>0</v>
      </c>
      <c r="F12" s="210">
        <v>0</v>
      </c>
      <c r="G12" s="210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09">
        <v>0</v>
      </c>
      <c r="O12" s="209">
        <f t="shared" si="0"/>
        <v>3083.5808500000003</v>
      </c>
      <c r="P12" s="211">
        <f t="shared" si="1"/>
        <v>1.6566650144902756E-4</v>
      </c>
    </row>
    <row r="13" spans="1:16" ht="33" customHeight="1">
      <c r="A13" s="352" t="s">
        <v>109</v>
      </c>
      <c r="B13" s="209">
        <v>386669.91604000004</v>
      </c>
      <c r="C13" s="210">
        <v>100891.92267</v>
      </c>
      <c r="D13" s="210">
        <v>116450.99459999999</v>
      </c>
      <c r="E13" s="210">
        <v>398946.70380999998</v>
      </c>
      <c r="F13" s="210">
        <v>19555.580899999997</v>
      </c>
      <c r="G13" s="210">
        <v>82708.748569999996</v>
      </c>
      <c r="H13" s="209">
        <v>29218.22697</v>
      </c>
      <c r="I13" s="209">
        <v>0</v>
      </c>
      <c r="J13" s="209">
        <v>4592.3100800000002</v>
      </c>
      <c r="K13" s="209">
        <v>5099.8544199999997</v>
      </c>
      <c r="L13" s="209">
        <v>279333.36557999998</v>
      </c>
      <c r="M13" s="209">
        <v>14535.6716</v>
      </c>
      <c r="N13" s="209">
        <v>0</v>
      </c>
      <c r="O13" s="209">
        <f t="shared" si="0"/>
        <v>1438003.2952399999</v>
      </c>
      <c r="P13" s="211">
        <f t="shared" si="1"/>
        <v>7.7257249471692574E-2</v>
      </c>
    </row>
    <row r="14" spans="1:16" ht="33" customHeight="1">
      <c r="A14" s="352" t="s">
        <v>110</v>
      </c>
      <c r="B14" s="209">
        <v>135044.28241999997</v>
      </c>
      <c r="C14" s="210">
        <v>68660.50404</v>
      </c>
      <c r="D14" s="210">
        <v>44277.59792</v>
      </c>
      <c r="E14" s="210">
        <v>31813.551359999998</v>
      </c>
      <c r="F14" s="210">
        <v>32693.838829999997</v>
      </c>
      <c r="G14" s="210">
        <v>8719.2030399999985</v>
      </c>
      <c r="H14" s="209">
        <v>3486.20874</v>
      </c>
      <c r="I14" s="209">
        <v>8.2319999999999993</v>
      </c>
      <c r="J14" s="209">
        <v>0</v>
      </c>
      <c r="K14" s="209">
        <v>300.74806000000001</v>
      </c>
      <c r="L14" s="209">
        <v>17719.887930000001</v>
      </c>
      <c r="M14" s="209">
        <v>7619.9113200000002</v>
      </c>
      <c r="N14" s="209">
        <v>14280.08344</v>
      </c>
      <c r="O14" s="209">
        <f t="shared" si="0"/>
        <v>364624.04910000006</v>
      </c>
      <c r="P14" s="211">
        <f t="shared" si="1"/>
        <v>1.9589559507925808E-2</v>
      </c>
    </row>
    <row r="15" spans="1:16" ht="33" customHeight="1">
      <c r="A15" s="352" t="s">
        <v>469</v>
      </c>
      <c r="B15" s="209">
        <v>58.521500000000003</v>
      </c>
      <c r="C15" s="210">
        <v>1224.26208</v>
      </c>
      <c r="D15" s="210">
        <v>0</v>
      </c>
      <c r="E15" s="210">
        <v>0</v>
      </c>
      <c r="F15" s="210">
        <v>800</v>
      </c>
      <c r="G15" s="210">
        <v>0</v>
      </c>
      <c r="H15" s="209">
        <v>0</v>
      </c>
      <c r="I15" s="209">
        <v>0</v>
      </c>
      <c r="J15" s="209">
        <v>0</v>
      </c>
      <c r="K15" s="209">
        <v>0</v>
      </c>
      <c r="L15" s="209">
        <v>0</v>
      </c>
      <c r="M15" s="209">
        <v>0</v>
      </c>
      <c r="N15" s="209">
        <v>25.085279999999997</v>
      </c>
      <c r="O15" s="209">
        <f t="shared" si="0"/>
        <v>2107.86886</v>
      </c>
      <c r="P15" s="211">
        <f t="shared" si="1"/>
        <v>1.1324602030446195E-4</v>
      </c>
    </row>
    <row r="16" spans="1:16" ht="33" customHeight="1">
      <c r="A16" s="352" t="s">
        <v>470</v>
      </c>
      <c r="B16" s="209">
        <v>0</v>
      </c>
      <c r="C16" s="210">
        <v>0</v>
      </c>
      <c r="D16" s="210">
        <v>0</v>
      </c>
      <c r="E16" s="210">
        <v>0</v>
      </c>
      <c r="F16" s="210">
        <v>0</v>
      </c>
      <c r="G16" s="210">
        <v>0</v>
      </c>
      <c r="H16" s="209">
        <v>0</v>
      </c>
      <c r="I16" s="209">
        <v>0</v>
      </c>
      <c r="J16" s="209">
        <v>0</v>
      </c>
      <c r="K16" s="209">
        <v>0</v>
      </c>
      <c r="L16" s="209">
        <v>0</v>
      </c>
      <c r="M16" s="209">
        <v>0</v>
      </c>
      <c r="N16" s="209">
        <v>0</v>
      </c>
      <c r="O16" s="209">
        <f t="shared" si="0"/>
        <v>0</v>
      </c>
      <c r="P16" s="211">
        <f t="shared" si="1"/>
        <v>0</v>
      </c>
    </row>
    <row r="17" spans="1:16" ht="33" customHeight="1">
      <c r="A17" s="352" t="s">
        <v>471</v>
      </c>
      <c r="B17" s="209">
        <v>0</v>
      </c>
      <c r="C17" s="210">
        <v>0</v>
      </c>
      <c r="D17" s="210">
        <v>0</v>
      </c>
      <c r="E17" s="210">
        <v>0</v>
      </c>
      <c r="F17" s="210">
        <v>0</v>
      </c>
      <c r="G17" s="210">
        <v>0</v>
      </c>
      <c r="H17" s="209">
        <v>0</v>
      </c>
      <c r="I17" s="209">
        <v>0</v>
      </c>
      <c r="J17" s="209">
        <v>0</v>
      </c>
      <c r="K17" s="209">
        <v>0</v>
      </c>
      <c r="L17" s="209">
        <v>0</v>
      </c>
      <c r="M17" s="209">
        <v>0</v>
      </c>
      <c r="N17" s="209">
        <v>0</v>
      </c>
      <c r="O17" s="209">
        <f t="shared" si="0"/>
        <v>0</v>
      </c>
      <c r="P17" s="211">
        <f t="shared" si="1"/>
        <v>0</v>
      </c>
    </row>
    <row r="18" spans="1:16" ht="33" customHeight="1">
      <c r="A18" s="352" t="s">
        <v>472</v>
      </c>
      <c r="B18" s="209">
        <v>2065.82665</v>
      </c>
      <c r="C18" s="210">
        <v>0</v>
      </c>
      <c r="D18" s="210">
        <v>0</v>
      </c>
      <c r="E18" s="210">
        <v>0</v>
      </c>
      <c r="F18" s="210">
        <v>0</v>
      </c>
      <c r="G18" s="210">
        <v>0</v>
      </c>
      <c r="H18" s="209">
        <v>0</v>
      </c>
      <c r="I18" s="209">
        <v>0</v>
      </c>
      <c r="J18" s="209">
        <v>0</v>
      </c>
      <c r="K18" s="209">
        <v>0</v>
      </c>
      <c r="L18" s="209">
        <v>0</v>
      </c>
      <c r="M18" s="209">
        <v>0</v>
      </c>
      <c r="N18" s="209">
        <v>0</v>
      </c>
      <c r="O18" s="209">
        <f t="shared" si="0"/>
        <v>2065.82665</v>
      </c>
      <c r="P18" s="211">
        <f t="shared" si="1"/>
        <v>1.1098728729803362E-4</v>
      </c>
    </row>
    <row r="19" spans="1:16" ht="33" customHeight="1">
      <c r="A19" s="352" t="s">
        <v>473</v>
      </c>
      <c r="B19" s="209">
        <v>577.41213000000005</v>
      </c>
      <c r="C19" s="210">
        <v>0</v>
      </c>
      <c r="D19" s="210">
        <v>0</v>
      </c>
      <c r="E19" s="210">
        <v>0</v>
      </c>
      <c r="F19" s="210">
        <v>0</v>
      </c>
      <c r="G19" s="210">
        <v>0</v>
      </c>
      <c r="H19" s="209">
        <v>0</v>
      </c>
      <c r="I19" s="209">
        <v>0</v>
      </c>
      <c r="J19" s="209">
        <v>0</v>
      </c>
      <c r="K19" s="209">
        <v>0</v>
      </c>
      <c r="L19" s="209">
        <v>0</v>
      </c>
      <c r="M19" s="209">
        <v>0</v>
      </c>
      <c r="N19" s="209">
        <v>0</v>
      </c>
      <c r="O19" s="209">
        <f t="shared" si="0"/>
        <v>577.41213000000005</v>
      </c>
      <c r="P19" s="211">
        <f t="shared" si="1"/>
        <v>3.1021676461420198E-5</v>
      </c>
    </row>
    <row r="20" spans="1:16" ht="33" customHeight="1">
      <c r="A20" s="352" t="s">
        <v>96</v>
      </c>
      <c r="B20" s="209">
        <v>8906.9043299999994</v>
      </c>
      <c r="C20" s="210">
        <v>38274.079960000003</v>
      </c>
      <c r="D20" s="210">
        <v>23172.00561</v>
      </c>
      <c r="E20" s="210">
        <v>841.42011000000002</v>
      </c>
      <c r="F20" s="210">
        <v>13314.884050000001</v>
      </c>
      <c r="G20" s="210">
        <v>0.52500000000000002</v>
      </c>
      <c r="H20" s="209">
        <v>0</v>
      </c>
      <c r="I20" s="209">
        <v>203.49504000000002</v>
      </c>
      <c r="J20" s="209">
        <v>0</v>
      </c>
      <c r="K20" s="209">
        <v>0</v>
      </c>
      <c r="L20" s="209">
        <v>6358.6408300000003</v>
      </c>
      <c r="M20" s="209">
        <v>4824.8217000000004</v>
      </c>
      <c r="N20" s="209">
        <v>55127.890659999997</v>
      </c>
      <c r="O20" s="209">
        <f t="shared" si="0"/>
        <v>151024.66729000001</v>
      </c>
      <c r="P20" s="211">
        <f t="shared" si="1"/>
        <v>8.1138551182913486E-3</v>
      </c>
    </row>
    <row r="21" spans="1:16" ht="33" customHeight="1">
      <c r="A21" s="352" t="s">
        <v>98</v>
      </c>
      <c r="B21" s="209">
        <v>0</v>
      </c>
      <c r="C21" s="210">
        <v>0</v>
      </c>
      <c r="D21" s="210">
        <v>0</v>
      </c>
      <c r="E21" s="210">
        <v>267.35708</v>
      </c>
      <c r="F21" s="210">
        <v>0</v>
      </c>
      <c r="G21" s="210">
        <v>76.77646</v>
      </c>
      <c r="H21" s="209">
        <v>0</v>
      </c>
      <c r="I21" s="209">
        <v>159.55291</v>
      </c>
      <c r="J21" s="209">
        <v>149.14416</v>
      </c>
      <c r="K21" s="209">
        <v>138.19999999999999</v>
      </c>
      <c r="L21" s="209">
        <v>31822.420590000002</v>
      </c>
      <c r="M21" s="209">
        <v>19.075800000000001</v>
      </c>
      <c r="N21" s="209">
        <v>25628.75779</v>
      </c>
      <c r="O21" s="209">
        <f t="shared" si="0"/>
        <v>58261.284790000005</v>
      </c>
      <c r="P21" s="211">
        <f t="shared" si="1"/>
        <v>3.1301086920048626E-3</v>
      </c>
    </row>
    <row r="22" spans="1:16" ht="33" customHeight="1">
      <c r="A22" s="352" t="s">
        <v>99</v>
      </c>
      <c r="B22" s="209">
        <v>47235.681280000004</v>
      </c>
      <c r="C22" s="210">
        <v>0</v>
      </c>
      <c r="D22" s="210">
        <v>0</v>
      </c>
      <c r="E22" s="210">
        <v>19537.563730000002</v>
      </c>
      <c r="F22" s="210">
        <v>44136.067229999993</v>
      </c>
      <c r="G22" s="210">
        <v>12135.79709</v>
      </c>
      <c r="H22" s="209">
        <v>4720.3432599999996</v>
      </c>
      <c r="I22" s="209">
        <v>365.37799999999999</v>
      </c>
      <c r="J22" s="209">
        <v>0</v>
      </c>
      <c r="K22" s="209">
        <v>11121.25361</v>
      </c>
      <c r="L22" s="209">
        <v>51334.776399999995</v>
      </c>
      <c r="M22" s="209">
        <v>11</v>
      </c>
      <c r="N22" s="209">
        <v>12983.047329999999</v>
      </c>
      <c r="O22" s="209">
        <f t="shared" si="0"/>
        <v>203580.90792999999</v>
      </c>
      <c r="P22" s="211">
        <f t="shared" si="1"/>
        <v>1.0937458240661887E-2</v>
      </c>
    </row>
    <row r="23" spans="1:16" ht="33" customHeight="1">
      <c r="A23" s="352" t="s">
        <v>100</v>
      </c>
      <c r="B23" s="209">
        <v>0</v>
      </c>
      <c r="C23" s="210">
        <v>0</v>
      </c>
      <c r="D23" s="210">
        <v>0</v>
      </c>
      <c r="E23" s="210">
        <v>0</v>
      </c>
      <c r="F23" s="210">
        <v>0</v>
      </c>
      <c r="G23" s="210">
        <v>0</v>
      </c>
      <c r="H23" s="209">
        <v>0</v>
      </c>
      <c r="I23" s="209">
        <v>0</v>
      </c>
      <c r="J23" s="209">
        <v>0</v>
      </c>
      <c r="K23" s="209">
        <v>0</v>
      </c>
      <c r="L23" s="209">
        <v>0</v>
      </c>
      <c r="M23" s="209">
        <v>0</v>
      </c>
      <c r="N23" s="209">
        <v>0</v>
      </c>
      <c r="O23" s="209">
        <f t="shared" si="0"/>
        <v>0</v>
      </c>
      <c r="P23" s="211">
        <f t="shared" si="1"/>
        <v>0</v>
      </c>
    </row>
    <row r="24" spans="1:16" ht="33" customHeight="1">
      <c r="A24" s="352" t="s">
        <v>101</v>
      </c>
      <c r="B24" s="209">
        <v>0</v>
      </c>
      <c r="C24" s="210">
        <v>0</v>
      </c>
      <c r="D24" s="210">
        <v>0</v>
      </c>
      <c r="E24" s="210">
        <v>0</v>
      </c>
      <c r="F24" s="210">
        <v>0</v>
      </c>
      <c r="G24" s="210">
        <v>0</v>
      </c>
      <c r="H24" s="209">
        <v>0</v>
      </c>
      <c r="I24" s="209">
        <v>0</v>
      </c>
      <c r="J24" s="209">
        <v>0</v>
      </c>
      <c r="K24" s="209">
        <v>0</v>
      </c>
      <c r="L24" s="209">
        <v>0</v>
      </c>
      <c r="M24" s="209">
        <v>0</v>
      </c>
      <c r="N24" s="209">
        <v>0</v>
      </c>
      <c r="O24" s="209">
        <f t="shared" si="0"/>
        <v>0</v>
      </c>
      <c r="P24" s="211">
        <f t="shared" si="1"/>
        <v>0</v>
      </c>
    </row>
    <row r="25" spans="1:16" ht="33" customHeight="1">
      <c r="A25" s="352" t="s">
        <v>102</v>
      </c>
      <c r="B25" s="209">
        <v>0</v>
      </c>
      <c r="C25" s="210">
        <v>0</v>
      </c>
      <c r="D25" s="210">
        <v>0</v>
      </c>
      <c r="E25" s="210">
        <v>0</v>
      </c>
      <c r="F25" s="210">
        <v>0</v>
      </c>
      <c r="G25" s="210">
        <v>0</v>
      </c>
      <c r="H25" s="209">
        <v>0</v>
      </c>
      <c r="I25" s="209">
        <v>0</v>
      </c>
      <c r="J25" s="209">
        <v>0</v>
      </c>
      <c r="K25" s="209">
        <v>0</v>
      </c>
      <c r="L25" s="209">
        <v>0</v>
      </c>
      <c r="M25" s="209">
        <v>0</v>
      </c>
      <c r="N25" s="209">
        <v>0</v>
      </c>
      <c r="O25" s="209">
        <f t="shared" si="0"/>
        <v>0</v>
      </c>
      <c r="P25" s="211">
        <f t="shared" si="1"/>
        <v>0</v>
      </c>
    </row>
    <row r="26" spans="1:16" ht="33" customHeight="1">
      <c r="A26" s="352" t="s">
        <v>103</v>
      </c>
      <c r="B26" s="209">
        <v>0</v>
      </c>
      <c r="C26" s="210">
        <v>0</v>
      </c>
      <c r="D26" s="210">
        <v>0</v>
      </c>
      <c r="E26" s="210">
        <v>0</v>
      </c>
      <c r="F26" s="210">
        <v>0</v>
      </c>
      <c r="G26" s="210">
        <v>0</v>
      </c>
      <c r="H26" s="209">
        <v>0</v>
      </c>
      <c r="I26" s="209">
        <v>0</v>
      </c>
      <c r="J26" s="209">
        <v>0</v>
      </c>
      <c r="K26" s="209">
        <v>0</v>
      </c>
      <c r="L26" s="209">
        <v>0</v>
      </c>
      <c r="M26" s="209">
        <v>0</v>
      </c>
      <c r="N26" s="209">
        <v>0</v>
      </c>
      <c r="O26" s="209">
        <f t="shared" si="0"/>
        <v>0</v>
      </c>
      <c r="P26" s="211">
        <f t="shared" si="1"/>
        <v>0</v>
      </c>
    </row>
    <row r="27" spans="1:16" ht="33" customHeight="1">
      <c r="A27" s="352" t="s">
        <v>104</v>
      </c>
      <c r="B27" s="209">
        <v>0</v>
      </c>
      <c r="C27" s="210">
        <v>0</v>
      </c>
      <c r="D27" s="210">
        <v>0</v>
      </c>
      <c r="E27" s="210">
        <v>0</v>
      </c>
      <c r="F27" s="210">
        <v>0</v>
      </c>
      <c r="G27" s="210">
        <v>0</v>
      </c>
      <c r="H27" s="209">
        <v>0</v>
      </c>
      <c r="I27" s="209">
        <v>0</v>
      </c>
      <c r="J27" s="209">
        <v>0</v>
      </c>
      <c r="K27" s="209">
        <v>0</v>
      </c>
      <c r="L27" s="209">
        <v>0</v>
      </c>
      <c r="M27" s="209">
        <v>0</v>
      </c>
      <c r="N27" s="209">
        <v>949.56500000000005</v>
      </c>
      <c r="O27" s="209">
        <f t="shared" si="0"/>
        <v>949.56500000000005</v>
      </c>
      <c r="P27" s="211">
        <f t="shared" si="1"/>
        <v>5.1015724607462728E-5</v>
      </c>
    </row>
    <row r="28" spans="1:16" ht="33" customHeight="1">
      <c r="A28" s="352" t="s">
        <v>474</v>
      </c>
      <c r="B28" s="209">
        <v>89.693439999999995</v>
      </c>
      <c r="C28" s="210">
        <v>0</v>
      </c>
      <c r="D28" s="210">
        <v>0</v>
      </c>
      <c r="E28" s="210">
        <v>0</v>
      </c>
      <c r="F28" s="210">
        <v>13.476360000000001</v>
      </c>
      <c r="G28" s="210">
        <v>0</v>
      </c>
      <c r="H28" s="209">
        <v>0</v>
      </c>
      <c r="I28" s="209">
        <v>0</v>
      </c>
      <c r="J28" s="209">
        <v>0</v>
      </c>
      <c r="K28" s="209">
        <v>0</v>
      </c>
      <c r="L28" s="209">
        <v>0</v>
      </c>
      <c r="M28" s="209">
        <v>0</v>
      </c>
      <c r="N28" s="209">
        <v>49.332230000000003</v>
      </c>
      <c r="O28" s="209">
        <f t="shared" si="0"/>
        <v>152.50202999999999</v>
      </c>
      <c r="P28" s="211">
        <f t="shared" si="1"/>
        <v>8.1932269666205257E-6</v>
      </c>
    </row>
    <row r="29" spans="1:16" ht="33" customHeight="1">
      <c r="A29" s="352" t="s">
        <v>105</v>
      </c>
      <c r="B29" s="209">
        <v>0</v>
      </c>
      <c r="C29" s="210">
        <v>0</v>
      </c>
      <c r="D29" s="210">
        <v>0</v>
      </c>
      <c r="E29" s="210">
        <v>0</v>
      </c>
      <c r="F29" s="210">
        <v>0</v>
      </c>
      <c r="G29" s="210">
        <v>0</v>
      </c>
      <c r="H29" s="209">
        <v>0</v>
      </c>
      <c r="I29" s="209">
        <v>0</v>
      </c>
      <c r="J29" s="209">
        <v>0</v>
      </c>
      <c r="K29" s="209">
        <v>0</v>
      </c>
      <c r="L29" s="209">
        <v>0</v>
      </c>
      <c r="M29" s="209">
        <v>0</v>
      </c>
      <c r="N29" s="209">
        <v>0</v>
      </c>
      <c r="O29" s="209">
        <f t="shared" si="0"/>
        <v>0</v>
      </c>
      <c r="P29" s="211">
        <f t="shared" si="1"/>
        <v>0</v>
      </c>
    </row>
    <row r="30" spans="1:16" ht="33" customHeight="1">
      <c r="A30" s="352" t="s">
        <v>93</v>
      </c>
      <c r="B30" s="209">
        <v>0</v>
      </c>
      <c r="C30" s="210">
        <v>0</v>
      </c>
      <c r="D30" s="210">
        <v>0</v>
      </c>
      <c r="E30" s="210">
        <v>0</v>
      </c>
      <c r="F30" s="210">
        <v>0</v>
      </c>
      <c r="G30" s="210">
        <v>0</v>
      </c>
      <c r="H30" s="209">
        <v>0</v>
      </c>
      <c r="I30" s="209">
        <v>0</v>
      </c>
      <c r="J30" s="209">
        <v>0</v>
      </c>
      <c r="K30" s="209">
        <v>0</v>
      </c>
      <c r="L30" s="209">
        <v>0</v>
      </c>
      <c r="M30" s="209">
        <v>0</v>
      </c>
      <c r="N30" s="209">
        <v>0</v>
      </c>
      <c r="O30" s="209">
        <f t="shared" si="0"/>
        <v>0</v>
      </c>
      <c r="P30" s="211">
        <f t="shared" si="1"/>
        <v>0</v>
      </c>
    </row>
    <row r="31" spans="1:16" ht="33" customHeight="1">
      <c r="A31" s="352" t="s">
        <v>94</v>
      </c>
      <c r="B31" s="209">
        <v>0</v>
      </c>
      <c r="C31" s="210">
        <v>0</v>
      </c>
      <c r="D31" s="210">
        <v>0</v>
      </c>
      <c r="E31" s="210">
        <v>0</v>
      </c>
      <c r="F31" s="210">
        <v>0</v>
      </c>
      <c r="G31" s="210">
        <v>0</v>
      </c>
      <c r="H31" s="209">
        <v>0</v>
      </c>
      <c r="I31" s="209">
        <v>0</v>
      </c>
      <c r="J31" s="209">
        <v>0</v>
      </c>
      <c r="K31" s="209">
        <v>0</v>
      </c>
      <c r="L31" s="209">
        <v>0</v>
      </c>
      <c r="M31" s="209">
        <v>0</v>
      </c>
      <c r="N31" s="209">
        <v>0</v>
      </c>
      <c r="O31" s="209">
        <f t="shared" si="0"/>
        <v>0</v>
      </c>
      <c r="P31" s="211">
        <f t="shared" si="1"/>
        <v>0</v>
      </c>
    </row>
    <row r="32" spans="1:16" ht="55.5" customHeight="1">
      <c r="A32" s="353" t="s">
        <v>475</v>
      </c>
      <c r="B32" s="209">
        <v>0</v>
      </c>
      <c r="C32" s="210">
        <v>0</v>
      </c>
      <c r="D32" s="210">
        <v>0</v>
      </c>
      <c r="E32" s="210">
        <v>0</v>
      </c>
      <c r="F32" s="210">
        <v>0</v>
      </c>
      <c r="G32" s="210">
        <v>0</v>
      </c>
      <c r="H32" s="209">
        <v>0</v>
      </c>
      <c r="I32" s="209">
        <v>0</v>
      </c>
      <c r="J32" s="209">
        <v>0</v>
      </c>
      <c r="K32" s="209">
        <v>0</v>
      </c>
      <c r="L32" s="209">
        <v>0</v>
      </c>
      <c r="M32" s="209">
        <v>0</v>
      </c>
      <c r="N32" s="209">
        <v>0</v>
      </c>
      <c r="O32" s="209">
        <f t="shared" si="0"/>
        <v>0</v>
      </c>
      <c r="P32" s="211">
        <f t="shared" si="1"/>
        <v>0</v>
      </c>
    </row>
    <row r="33" spans="1:16" ht="33" customHeight="1">
      <c r="A33" s="352" t="s">
        <v>476</v>
      </c>
      <c r="B33" s="209">
        <v>0</v>
      </c>
      <c r="C33" s="210">
        <v>0</v>
      </c>
      <c r="D33" s="210">
        <v>0</v>
      </c>
      <c r="E33" s="210">
        <v>0</v>
      </c>
      <c r="F33" s="210">
        <v>0</v>
      </c>
      <c r="G33" s="210">
        <v>0</v>
      </c>
      <c r="H33" s="209">
        <v>0</v>
      </c>
      <c r="I33" s="209">
        <v>0</v>
      </c>
      <c r="J33" s="209">
        <v>0</v>
      </c>
      <c r="K33" s="209">
        <v>0</v>
      </c>
      <c r="L33" s="209">
        <v>0</v>
      </c>
      <c r="M33" s="209">
        <v>0</v>
      </c>
      <c r="N33" s="209">
        <v>0</v>
      </c>
      <c r="O33" s="209">
        <f t="shared" si="0"/>
        <v>0</v>
      </c>
      <c r="P33" s="211">
        <f t="shared" si="1"/>
        <v>0</v>
      </c>
    </row>
    <row r="34" spans="1:16" ht="60" customHeight="1">
      <c r="A34" s="353" t="s">
        <v>95</v>
      </c>
      <c r="B34" s="209">
        <v>0</v>
      </c>
      <c r="C34" s="210">
        <v>0</v>
      </c>
      <c r="D34" s="210">
        <v>0</v>
      </c>
      <c r="E34" s="210">
        <v>0</v>
      </c>
      <c r="F34" s="210">
        <v>0</v>
      </c>
      <c r="G34" s="210">
        <v>0</v>
      </c>
      <c r="H34" s="209">
        <v>0</v>
      </c>
      <c r="I34" s="209">
        <v>0</v>
      </c>
      <c r="J34" s="209">
        <v>0</v>
      </c>
      <c r="K34" s="209">
        <v>0</v>
      </c>
      <c r="L34" s="209">
        <v>0</v>
      </c>
      <c r="M34" s="209">
        <v>0</v>
      </c>
      <c r="N34" s="209">
        <v>0</v>
      </c>
      <c r="O34" s="209">
        <f>SUM(B34:N34)</f>
        <v>0</v>
      </c>
      <c r="P34" s="211">
        <f>+O34/$O$38</f>
        <v>0</v>
      </c>
    </row>
    <row r="35" spans="1:16" ht="33" customHeight="1">
      <c r="A35" s="352" t="s">
        <v>106</v>
      </c>
      <c r="B35" s="209">
        <v>214840.29286000002</v>
      </c>
      <c r="C35" s="210">
        <v>53704.29926</v>
      </c>
      <c r="D35" s="210">
        <v>171020.41403000001</v>
      </c>
      <c r="E35" s="210">
        <v>233116.06241999997</v>
      </c>
      <c r="F35" s="210">
        <v>223820.61761000002</v>
      </c>
      <c r="G35" s="210">
        <v>107996.66348999999</v>
      </c>
      <c r="H35" s="209">
        <v>160271.87786000001</v>
      </c>
      <c r="I35" s="209">
        <v>0</v>
      </c>
      <c r="J35" s="209">
        <v>0</v>
      </c>
      <c r="K35" s="209">
        <v>2581.2662700000001</v>
      </c>
      <c r="L35" s="209">
        <v>25152.433120000002</v>
      </c>
      <c r="M35" s="209">
        <v>98531.398969999995</v>
      </c>
      <c r="N35" s="209">
        <v>109664.90246</v>
      </c>
      <c r="O35" s="209">
        <f>SUM(B35:N35)</f>
        <v>1400700.2283499998</v>
      </c>
      <c r="P35" s="211">
        <f>+O35/$O$38</f>
        <v>7.5253128650607112E-2</v>
      </c>
    </row>
    <row r="36" spans="1:16" ht="33" customHeight="1">
      <c r="A36" s="352" t="s">
        <v>107</v>
      </c>
      <c r="B36" s="209">
        <v>0</v>
      </c>
      <c r="C36" s="210">
        <v>2598.5044400000002</v>
      </c>
      <c r="D36" s="210">
        <v>440.76547999999997</v>
      </c>
      <c r="E36" s="210">
        <v>0</v>
      </c>
      <c r="F36" s="210">
        <v>0</v>
      </c>
      <c r="G36" s="210">
        <v>0</v>
      </c>
      <c r="H36" s="209">
        <v>0</v>
      </c>
      <c r="I36" s="209">
        <v>0</v>
      </c>
      <c r="J36" s="209">
        <v>0</v>
      </c>
      <c r="K36" s="209">
        <v>0</v>
      </c>
      <c r="L36" s="209">
        <v>1054.62725</v>
      </c>
      <c r="M36" s="209">
        <v>0</v>
      </c>
      <c r="N36" s="209">
        <v>0</v>
      </c>
      <c r="O36" s="209">
        <f>SUM(B36:N36)</f>
        <v>4093.8971700000002</v>
      </c>
      <c r="P36" s="211">
        <f>+O36/$O$38</f>
        <v>2.1994611279479661E-4</v>
      </c>
    </row>
    <row r="37" spans="1:16" s="215" customFormat="1" ht="82.5" customHeight="1">
      <c r="A37" s="354" t="s">
        <v>108</v>
      </c>
      <c r="B37" s="212">
        <v>555.22305000000006</v>
      </c>
      <c r="C37" s="213">
        <v>0</v>
      </c>
      <c r="D37" s="213">
        <v>20321.27766</v>
      </c>
      <c r="E37" s="213">
        <v>434.94258000000002</v>
      </c>
      <c r="F37" s="213">
        <v>545.51349000000005</v>
      </c>
      <c r="G37" s="213">
        <v>878.46140000000003</v>
      </c>
      <c r="H37" s="212">
        <v>17876.126550000001</v>
      </c>
      <c r="I37" s="212">
        <v>0</v>
      </c>
      <c r="J37" s="212">
        <v>0</v>
      </c>
      <c r="K37" s="212">
        <v>0</v>
      </c>
      <c r="L37" s="212">
        <v>3.98495</v>
      </c>
      <c r="M37" s="212">
        <v>36.315010000000001</v>
      </c>
      <c r="N37" s="212">
        <v>0</v>
      </c>
      <c r="O37" s="212">
        <f>SUM(B37:N37)</f>
        <v>40651.844689999998</v>
      </c>
      <c r="P37" s="214">
        <f>+O37/$O$38</f>
        <v>2.1840351250208105E-3</v>
      </c>
    </row>
    <row r="38" spans="1:16" s="215" customFormat="1" ht="35.25" customHeight="1">
      <c r="A38" s="364" t="s">
        <v>435</v>
      </c>
      <c r="B38" s="357">
        <f>SUM(B9:B37)</f>
        <v>3203638.8052400006</v>
      </c>
      <c r="C38" s="357">
        <f t="shared" ref="C38:N38" si="2">SUM(C9:C37)</f>
        <v>934906.07233000011</v>
      </c>
      <c r="D38" s="357">
        <f t="shared" si="2"/>
        <v>2569368.6327600004</v>
      </c>
      <c r="E38" s="357">
        <f t="shared" si="2"/>
        <v>5903059.4856099999</v>
      </c>
      <c r="F38" s="357">
        <f t="shared" si="2"/>
        <v>4061620.0325600002</v>
      </c>
      <c r="G38" s="357">
        <f t="shared" si="2"/>
        <v>287185.24935999996</v>
      </c>
      <c r="H38" s="357">
        <f t="shared" si="2"/>
        <v>473539.26165999996</v>
      </c>
      <c r="I38" s="357">
        <f t="shared" si="2"/>
        <v>736.65795000000003</v>
      </c>
      <c r="J38" s="357">
        <f t="shared" si="2"/>
        <v>25523.188419999999</v>
      </c>
      <c r="K38" s="357">
        <f t="shared" si="2"/>
        <v>85795.862109999987</v>
      </c>
      <c r="L38" s="357">
        <f>SUM(L9:L37)</f>
        <v>483657.66405000002</v>
      </c>
      <c r="M38" s="357">
        <f t="shared" si="2"/>
        <v>359854.15400000004</v>
      </c>
      <c r="N38" s="357">
        <f t="shared" si="2"/>
        <v>224297.58119</v>
      </c>
      <c r="O38" s="357">
        <f>SUM(B38:N38)</f>
        <v>18613182.647240002</v>
      </c>
      <c r="P38" s="358">
        <f>+O38/$O$38</f>
        <v>1</v>
      </c>
    </row>
    <row r="39" spans="1:16" ht="76.5" customHeight="1">
      <c r="A39" s="359" t="s">
        <v>477</v>
      </c>
      <c r="B39" s="360">
        <f t="shared" ref="B39:O39" si="3">+B38/$O$38</f>
        <v>0.17211665871204687</v>
      </c>
      <c r="C39" s="360">
        <f t="shared" si="3"/>
        <v>5.0228168392718681E-2</v>
      </c>
      <c r="D39" s="360">
        <f t="shared" si="3"/>
        <v>0.13804026326153263</v>
      </c>
      <c r="E39" s="360">
        <f t="shared" si="3"/>
        <v>0.31714401548008864</v>
      </c>
      <c r="F39" s="360">
        <f t="shared" si="3"/>
        <v>0.21821201185936168</v>
      </c>
      <c r="G39" s="360">
        <f t="shared" si="3"/>
        <v>1.5429131857929967E-2</v>
      </c>
      <c r="H39" s="360">
        <f t="shared" si="3"/>
        <v>2.5441068872239174E-2</v>
      </c>
      <c r="I39" s="360">
        <f t="shared" si="3"/>
        <v>3.957721599584868E-5</v>
      </c>
      <c r="J39" s="360">
        <f t="shared" si="3"/>
        <v>1.3712425705866389E-3</v>
      </c>
      <c r="K39" s="360">
        <f t="shared" si="3"/>
        <v>4.6094138619932343E-3</v>
      </c>
      <c r="L39" s="360">
        <f t="shared" si="3"/>
        <v>2.5984683716716105E-2</v>
      </c>
      <c r="M39" s="360">
        <f t="shared" si="3"/>
        <v>1.9333295160747801E-2</v>
      </c>
      <c r="N39" s="360">
        <f t="shared" si="3"/>
        <v>1.2050469038042737E-2</v>
      </c>
      <c r="O39" s="360">
        <f t="shared" si="3"/>
        <v>1</v>
      </c>
      <c r="P39" s="211"/>
    </row>
    <row r="40" spans="1:16" ht="9" customHeight="1" thickBot="1">
      <c r="A40" s="220"/>
      <c r="B40" s="221"/>
      <c r="C40" s="222"/>
      <c r="D40" s="222"/>
      <c r="E40" s="222"/>
      <c r="F40" s="222"/>
      <c r="G40" s="222"/>
      <c r="H40" s="223"/>
      <c r="I40" s="223"/>
      <c r="J40" s="223"/>
      <c r="K40" s="223"/>
      <c r="L40" s="223"/>
      <c r="M40" s="223"/>
      <c r="N40" s="223"/>
      <c r="O40" s="223"/>
      <c r="P40" s="224"/>
    </row>
    <row r="41" spans="1:16" ht="26.25" customHeight="1" thickTop="1">
      <c r="A41" s="361" t="s">
        <v>437</v>
      </c>
      <c r="B41" s="365"/>
      <c r="C41" s="227"/>
      <c r="D41" s="227"/>
      <c r="E41" s="227"/>
      <c r="F41" s="227"/>
      <c r="G41" s="227"/>
      <c r="H41" s="228"/>
      <c r="I41" s="228"/>
      <c r="J41" s="228"/>
      <c r="K41" s="228"/>
      <c r="L41" s="228"/>
      <c r="M41" s="228"/>
      <c r="N41" s="228"/>
      <c r="O41" s="228"/>
      <c r="P41" s="228"/>
    </row>
    <row r="42" spans="1:16" ht="50.25" customHeight="1">
      <c r="A42" s="1042" t="s">
        <v>440</v>
      </c>
      <c r="B42" s="1042"/>
      <c r="C42" s="1042"/>
      <c r="D42" s="1042"/>
      <c r="E42" s="193"/>
      <c r="F42" s="193"/>
      <c r="G42" s="193"/>
      <c r="H42" s="283"/>
      <c r="I42" s="283"/>
      <c r="J42" s="283"/>
      <c r="K42" s="283"/>
      <c r="L42" s="283"/>
      <c r="M42" s="283"/>
      <c r="N42" s="283"/>
      <c r="O42" s="283"/>
      <c r="P42" s="228"/>
    </row>
    <row r="43" spans="1:16" ht="13.5" customHeight="1">
      <c r="A43" s="362"/>
      <c r="B43" s="237"/>
      <c r="C43" s="193"/>
      <c r="D43" s="193"/>
      <c r="E43" s="193"/>
      <c r="F43" s="193"/>
      <c r="G43" s="193"/>
      <c r="H43" s="283"/>
      <c r="I43" s="283"/>
      <c r="J43" s="283"/>
      <c r="K43" s="283"/>
      <c r="L43" s="283"/>
      <c r="M43" s="283"/>
      <c r="N43" s="283"/>
      <c r="O43" s="283"/>
      <c r="P43" s="228"/>
    </row>
    <row r="44" spans="1:16" ht="9" customHeight="1">
      <c r="A44" s="362"/>
      <c r="B44" s="237"/>
      <c r="C44" s="193"/>
      <c r="D44" s="193"/>
      <c r="E44" s="193"/>
      <c r="F44" s="193"/>
      <c r="G44" s="193"/>
      <c r="H44" s="283"/>
      <c r="I44" s="283"/>
      <c r="J44" s="283"/>
      <c r="K44" s="283"/>
      <c r="L44" s="283"/>
      <c r="M44" s="283"/>
      <c r="N44" s="283"/>
      <c r="O44" s="283"/>
      <c r="P44" s="228"/>
    </row>
    <row r="45" spans="1:16" ht="9" customHeight="1">
      <c r="A45" s="283"/>
      <c r="B45" s="237"/>
      <c r="C45" s="193"/>
      <c r="D45" s="193"/>
      <c r="E45" s="193"/>
      <c r="F45" s="193"/>
      <c r="G45" s="193"/>
      <c r="H45" s="283"/>
      <c r="I45" s="283"/>
      <c r="J45" s="283"/>
      <c r="K45" s="283"/>
      <c r="L45" s="283"/>
      <c r="M45" s="283"/>
      <c r="N45" s="283"/>
      <c r="O45" s="283"/>
      <c r="P45" s="228"/>
    </row>
    <row r="46" spans="1:16" ht="9" customHeight="1">
      <c r="A46" s="283"/>
      <c r="B46" s="237"/>
      <c r="C46" s="193"/>
      <c r="D46" s="193"/>
      <c r="E46" s="193"/>
      <c r="F46" s="193"/>
      <c r="G46" s="193"/>
      <c r="H46" s="283"/>
      <c r="I46" s="283"/>
      <c r="J46" s="283"/>
      <c r="K46" s="283"/>
      <c r="L46" s="283"/>
      <c r="M46" s="283"/>
      <c r="N46" s="283"/>
      <c r="O46" s="283"/>
      <c r="P46" s="228"/>
    </row>
    <row r="47" spans="1:16" ht="9" customHeight="1">
      <c r="A47" s="283"/>
      <c r="B47" s="237"/>
      <c r="C47" s="193"/>
      <c r="D47" s="193"/>
      <c r="E47" s="193"/>
      <c r="F47" s="193"/>
      <c r="G47" s="193"/>
      <c r="H47" s="283"/>
      <c r="I47" s="283"/>
      <c r="J47" s="283"/>
      <c r="K47" s="283"/>
      <c r="L47" s="283"/>
      <c r="M47" s="283"/>
      <c r="N47" s="283"/>
      <c r="O47" s="283"/>
      <c r="P47" s="228"/>
    </row>
    <row r="48" spans="1:16" ht="9" customHeight="1">
      <c r="A48" s="283"/>
      <c r="B48" s="237"/>
      <c r="C48" s="193"/>
      <c r="D48" s="193"/>
      <c r="E48" s="193"/>
      <c r="F48" s="193"/>
      <c r="G48" s="193"/>
      <c r="H48" s="283"/>
      <c r="I48" s="283"/>
      <c r="J48" s="283"/>
      <c r="K48" s="283"/>
      <c r="L48" s="283"/>
      <c r="M48" s="283"/>
      <c r="N48" s="283"/>
      <c r="O48" s="283"/>
      <c r="P48" s="228"/>
    </row>
    <row r="49" spans="1:16" ht="9" customHeight="1">
      <c r="A49" s="283"/>
      <c r="B49" s="237"/>
      <c r="C49" s="193"/>
      <c r="D49" s="193"/>
      <c r="E49" s="193"/>
      <c r="F49" s="193"/>
      <c r="G49" s="193"/>
      <c r="H49" s="283"/>
      <c r="I49" s="283"/>
      <c r="J49" s="283"/>
      <c r="K49" s="283"/>
      <c r="L49" s="283"/>
      <c r="M49" s="283"/>
      <c r="N49" s="283"/>
      <c r="O49" s="283"/>
      <c r="P49" s="228"/>
    </row>
    <row r="50" spans="1:16" ht="9" customHeight="1">
      <c r="A50" s="363"/>
      <c r="B50" s="237"/>
      <c r="C50" s="193"/>
      <c r="D50" s="193"/>
      <c r="E50" s="193"/>
      <c r="F50" s="193"/>
      <c r="G50" s="193"/>
      <c r="H50" s="283"/>
      <c r="I50" s="283"/>
      <c r="J50" s="283"/>
      <c r="K50" s="283"/>
      <c r="L50" s="283"/>
      <c r="M50" s="283"/>
      <c r="N50" s="283"/>
      <c r="O50" s="283"/>
      <c r="P50" s="228"/>
    </row>
    <row r="51" spans="1:16" ht="9" customHeight="1">
      <c r="A51" s="232"/>
      <c r="B51" s="237"/>
      <c r="C51" s="193"/>
      <c r="D51" s="193"/>
      <c r="E51" s="193"/>
      <c r="F51" s="193"/>
      <c r="G51" s="193"/>
      <c r="H51" s="283"/>
      <c r="I51" s="283"/>
      <c r="J51" s="283"/>
      <c r="K51" s="283"/>
      <c r="L51" s="283"/>
      <c r="M51" s="283"/>
      <c r="N51" s="283"/>
      <c r="O51" s="283"/>
      <c r="P51" s="228"/>
    </row>
    <row r="52" spans="1:16" ht="9" customHeight="1">
      <c r="B52" s="237"/>
      <c r="C52" s="193"/>
      <c r="D52" s="193"/>
      <c r="E52" s="193"/>
      <c r="F52" s="193"/>
      <c r="G52" s="193"/>
      <c r="H52" s="283"/>
      <c r="I52" s="283"/>
      <c r="J52" s="283"/>
      <c r="K52" s="283"/>
      <c r="L52" s="283"/>
      <c r="M52" s="283"/>
      <c r="N52" s="283"/>
      <c r="O52" s="283"/>
      <c r="P52" s="228"/>
    </row>
    <row r="53" spans="1:16" ht="9" customHeight="1">
      <c r="B53" s="237"/>
      <c r="C53" s="193"/>
      <c r="D53" s="193"/>
      <c r="E53" s="193"/>
      <c r="F53" s="193"/>
      <c r="G53" s="193"/>
      <c r="H53" s="283"/>
      <c r="I53" s="283"/>
      <c r="J53" s="283"/>
      <c r="K53" s="283"/>
      <c r="L53" s="283"/>
      <c r="M53" s="283"/>
      <c r="N53" s="283"/>
      <c r="O53" s="283"/>
      <c r="P53" s="228"/>
    </row>
    <row r="54" spans="1:16" ht="9" customHeight="1">
      <c r="A54" s="232"/>
      <c r="B54" s="237"/>
      <c r="C54" s="193"/>
      <c r="D54" s="193"/>
      <c r="E54" s="193"/>
      <c r="F54" s="193"/>
      <c r="G54" s="193"/>
      <c r="H54" s="283"/>
      <c r="I54" s="283"/>
      <c r="J54" s="283"/>
      <c r="K54" s="283"/>
      <c r="L54" s="283"/>
      <c r="M54" s="283"/>
      <c r="N54" s="283"/>
      <c r="O54" s="283"/>
      <c r="P54" s="228"/>
    </row>
    <row r="55" spans="1:16" ht="9" customHeight="1">
      <c r="A55" s="231"/>
      <c r="C55" s="193"/>
      <c r="D55" s="193"/>
      <c r="E55" s="193"/>
      <c r="F55" s="193"/>
      <c r="G55" s="193"/>
      <c r="H55" s="107"/>
      <c r="I55" s="107"/>
      <c r="J55" s="107"/>
      <c r="K55" s="107"/>
      <c r="L55" s="107"/>
      <c r="M55" s="107"/>
      <c r="N55" s="107"/>
      <c r="O55" s="107"/>
      <c r="P55" s="228"/>
    </row>
    <row r="56" spans="1:16" ht="9" customHeight="1">
      <c r="A56" s="232"/>
      <c r="C56" s="193"/>
      <c r="D56" s="193"/>
      <c r="E56" s="193"/>
      <c r="F56" s="193"/>
      <c r="G56" s="193"/>
      <c r="H56" s="107"/>
      <c r="I56" s="107"/>
      <c r="J56" s="107"/>
      <c r="K56" s="107"/>
      <c r="L56" s="107"/>
      <c r="M56" s="107"/>
      <c r="N56" s="107"/>
      <c r="O56" s="107"/>
      <c r="P56" s="228"/>
    </row>
    <row r="57" spans="1:16" ht="9" customHeight="1">
      <c r="A57" s="232"/>
      <c r="C57" s="193"/>
      <c r="D57" s="193"/>
      <c r="E57" s="193"/>
      <c r="F57" s="193"/>
      <c r="G57" s="193"/>
      <c r="H57" s="107"/>
      <c r="I57" s="107"/>
      <c r="J57" s="107"/>
      <c r="K57" s="107"/>
      <c r="L57" s="107"/>
      <c r="M57" s="107"/>
      <c r="N57" s="107"/>
      <c r="O57" s="107"/>
      <c r="P57" s="228"/>
    </row>
    <row r="58" spans="1:16" ht="9" customHeight="1">
      <c r="A58" s="232"/>
      <c r="B58" s="233"/>
      <c r="C58" s="193"/>
      <c r="D58" s="193"/>
      <c r="E58" s="193"/>
      <c r="F58" s="193"/>
      <c r="G58" s="193"/>
      <c r="H58" s="107"/>
      <c r="I58" s="107"/>
      <c r="J58" s="107"/>
      <c r="K58" s="107"/>
      <c r="L58" s="107"/>
      <c r="M58" s="107"/>
      <c r="N58" s="107"/>
      <c r="O58" s="107"/>
      <c r="P58" s="228"/>
    </row>
    <row r="59" spans="1:16" ht="9" customHeight="1">
      <c r="A59" s="232"/>
      <c r="B59" s="233"/>
      <c r="C59" s="193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228"/>
    </row>
    <row r="60" spans="1:16" ht="9" customHeight="1">
      <c r="A60" s="232"/>
      <c r="B60" s="233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228"/>
    </row>
    <row r="61" spans="1:16" ht="9" customHeight="1">
      <c r="A61" s="234"/>
      <c r="B61" s="233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228"/>
    </row>
    <row r="62" spans="1:16" ht="9" customHeight="1">
      <c r="A62" s="232"/>
      <c r="B62" s="233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228"/>
    </row>
    <row r="63" spans="1:16" ht="9" customHeight="1">
      <c r="A63" s="232"/>
      <c r="B63" s="233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228"/>
    </row>
    <row r="64" spans="1:16" ht="9" customHeight="1">
      <c r="A64" s="232"/>
      <c r="B64" s="233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228"/>
    </row>
    <row r="65" spans="1:16" ht="9" customHeight="1">
      <c r="A65" s="232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228"/>
    </row>
    <row r="66" spans="1:16" ht="9" customHeight="1">
      <c r="A66" s="232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228"/>
    </row>
    <row r="67" spans="1:16" ht="9" customHeight="1">
      <c r="A67" s="234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228"/>
    </row>
    <row r="68" spans="1:16" ht="9" customHeight="1">
      <c r="A68" s="232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228"/>
    </row>
    <row r="69" spans="1:16" ht="9" customHeight="1">
      <c r="A69" s="232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228"/>
    </row>
    <row r="70" spans="1:16" ht="9" customHeight="1">
      <c r="A70" s="232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228"/>
    </row>
    <row r="71" spans="1:16" ht="9" customHeight="1">
      <c r="A71" s="232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228"/>
    </row>
    <row r="72" spans="1:16" ht="9" customHeight="1">
      <c r="A72" s="232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228"/>
    </row>
    <row r="73" spans="1:16" ht="9" customHeight="1">
      <c r="A73" s="234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228"/>
    </row>
    <row r="74" spans="1:16" ht="9" customHeight="1">
      <c r="A74" s="232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228"/>
    </row>
    <row r="75" spans="1:16" ht="9" customHeight="1">
      <c r="A75" s="232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228"/>
    </row>
    <row r="76" spans="1:16" ht="9" customHeight="1">
      <c r="A76" s="232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228"/>
    </row>
    <row r="77" spans="1:16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228"/>
    </row>
    <row r="78" spans="1:16" ht="9" customHeight="1">
      <c r="A78" s="234"/>
      <c r="C78" s="193"/>
      <c r="D78" s="193"/>
      <c r="E78" s="193"/>
      <c r="F78" s="193"/>
      <c r="G78" s="193"/>
      <c r="H78" s="107"/>
      <c r="I78" s="107"/>
      <c r="J78" s="107"/>
      <c r="K78" s="107"/>
      <c r="L78" s="107"/>
      <c r="M78" s="107"/>
      <c r="N78" s="107"/>
      <c r="O78" s="107"/>
      <c r="P78" s="228"/>
    </row>
    <row r="79" spans="1:16" ht="9" customHeight="1">
      <c r="A79" s="235"/>
      <c r="C79" s="193"/>
      <c r="D79" s="193"/>
      <c r="E79" s="193"/>
      <c r="F79" s="193"/>
      <c r="G79" s="193"/>
      <c r="H79" s="107"/>
      <c r="I79" s="107"/>
      <c r="J79" s="107"/>
      <c r="K79" s="107"/>
      <c r="L79" s="107"/>
      <c r="M79" s="107"/>
      <c r="N79" s="107"/>
      <c r="O79" s="107"/>
      <c r="P79" s="228"/>
    </row>
    <row r="80" spans="1:16" ht="9" customHeight="1">
      <c r="A80" s="235"/>
      <c r="C80" s="193"/>
      <c r="D80" s="193"/>
      <c r="E80" s="193"/>
      <c r="F80" s="193"/>
      <c r="G80" s="193"/>
      <c r="H80" s="107"/>
      <c r="I80" s="107"/>
      <c r="J80" s="107"/>
      <c r="K80" s="107"/>
      <c r="L80" s="107"/>
      <c r="M80" s="107"/>
      <c r="N80" s="107"/>
      <c r="O80" s="107"/>
      <c r="P80" s="228"/>
    </row>
    <row r="81" spans="1:16" ht="9" customHeight="1">
      <c r="A81" s="235"/>
      <c r="C81" s="193"/>
      <c r="D81" s="193"/>
      <c r="E81" s="193"/>
      <c r="F81" s="193"/>
      <c r="G81" s="193"/>
      <c r="H81" s="107"/>
      <c r="I81" s="107"/>
      <c r="J81" s="107"/>
      <c r="K81" s="107"/>
      <c r="L81" s="107"/>
      <c r="M81" s="107"/>
      <c r="N81" s="107"/>
      <c r="O81" s="107"/>
      <c r="P81" s="228"/>
    </row>
    <row r="82" spans="1:16" ht="9" customHeight="1">
      <c r="A82" s="235"/>
      <c r="C82" s="193"/>
      <c r="D82" s="193"/>
      <c r="E82" s="193"/>
      <c r="F82" s="193"/>
      <c r="G82" s="193"/>
      <c r="H82" s="107"/>
      <c r="I82" s="107"/>
      <c r="J82" s="107"/>
      <c r="K82" s="107"/>
      <c r="L82" s="107"/>
      <c r="M82" s="107"/>
      <c r="N82" s="107"/>
      <c r="O82" s="107"/>
      <c r="P82" s="228"/>
    </row>
    <row r="83" spans="1:16" ht="9" customHeight="1">
      <c r="A83" s="236"/>
      <c r="C83" s="193"/>
      <c r="D83" s="193"/>
      <c r="E83" s="193"/>
      <c r="F83" s="193"/>
      <c r="G83" s="193"/>
      <c r="H83" s="107"/>
      <c r="I83" s="107"/>
      <c r="J83" s="107"/>
      <c r="K83" s="107"/>
      <c r="L83" s="107"/>
      <c r="M83" s="107"/>
      <c r="N83" s="107"/>
      <c r="O83" s="107"/>
      <c r="P83" s="228"/>
    </row>
    <row r="84" spans="1:16" ht="9" customHeight="1">
      <c r="A84" s="236"/>
      <c r="C84" s="193"/>
      <c r="D84" s="193"/>
      <c r="E84" s="193"/>
      <c r="F84" s="193"/>
      <c r="G84" s="193"/>
      <c r="H84" s="107"/>
      <c r="I84" s="107"/>
      <c r="J84" s="107"/>
      <c r="K84" s="107"/>
      <c r="L84" s="107"/>
      <c r="M84" s="107"/>
      <c r="N84" s="107"/>
      <c r="O84" s="107"/>
      <c r="P84" s="228"/>
    </row>
    <row r="85" spans="1:16" ht="9" customHeight="1">
      <c r="A85" s="231"/>
      <c r="C85" s="193"/>
      <c r="D85" s="193"/>
      <c r="E85" s="193"/>
      <c r="F85" s="193"/>
      <c r="G85" s="193"/>
      <c r="H85" s="107"/>
      <c r="I85" s="107"/>
      <c r="J85" s="107"/>
      <c r="K85" s="107"/>
      <c r="L85" s="107"/>
      <c r="M85" s="107"/>
      <c r="N85" s="107"/>
      <c r="O85" s="107"/>
      <c r="P85" s="228"/>
    </row>
    <row r="86" spans="1:16" ht="9" customHeight="1">
      <c r="A86" s="232"/>
      <c r="C86" s="193"/>
      <c r="D86" s="193"/>
      <c r="E86" s="193"/>
      <c r="F86" s="193"/>
      <c r="G86" s="193"/>
      <c r="H86" s="107"/>
      <c r="I86" s="107"/>
      <c r="J86" s="107"/>
      <c r="K86" s="107"/>
      <c r="L86" s="107"/>
      <c r="M86" s="107"/>
      <c r="N86" s="107"/>
      <c r="O86" s="107"/>
      <c r="P86" s="228"/>
    </row>
    <row r="87" spans="1:16" ht="9" customHeight="1">
      <c r="A87" s="232"/>
      <c r="C87" s="193"/>
      <c r="D87" s="193"/>
      <c r="E87" s="193"/>
      <c r="F87" s="193"/>
      <c r="G87" s="193"/>
      <c r="H87" s="107"/>
      <c r="I87" s="107"/>
      <c r="J87" s="107"/>
      <c r="K87" s="107"/>
      <c r="L87" s="107"/>
      <c r="M87" s="107"/>
      <c r="N87" s="107"/>
      <c r="O87" s="107"/>
      <c r="P87" s="228"/>
    </row>
    <row r="88" spans="1:16" ht="9" customHeight="1">
      <c r="A88" s="232"/>
      <c r="C88" s="193"/>
      <c r="D88" s="193"/>
      <c r="E88" s="193"/>
      <c r="F88" s="193"/>
      <c r="G88" s="193"/>
      <c r="H88" s="107"/>
      <c r="I88" s="107"/>
      <c r="J88" s="107"/>
      <c r="K88" s="107"/>
      <c r="L88" s="107"/>
      <c r="M88" s="107"/>
      <c r="N88" s="107"/>
      <c r="O88" s="107"/>
      <c r="P88" s="228"/>
    </row>
    <row r="89" spans="1:16" ht="9" customHeight="1">
      <c r="A89" s="232"/>
      <c r="C89" s="193"/>
      <c r="D89" s="193"/>
      <c r="E89" s="193"/>
      <c r="F89" s="193"/>
      <c r="G89" s="193"/>
      <c r="H89" s="107"/>
      <c r="I89" s="107"/>
      <c r="J89" s="107"/>
      <c r="K89" s="107"/>
      <c r="L89" s="107"/>
      <c r="M89" s="107"/>
      <c r="N89" s="107"/>
      <c r="O89" s="107"/>
      <c r="P89" s="228"/>
    </row>
    <row r="90" spans="1:16" ht="9" customHeight="1">
      <c r="A90" s="235"/>
      <c r="C90" s="193"/>
      <c r="D90" s="193"/>
      <c r="E90" s="193"/>
      <c r="F90" s="193"/>
      <c r="G90" s="193"/>
      <c r="H90" s="107"/>
      <c r="I90" s="107"/>
      <c r="J90" s="107"/>
      <c r="K90" s="107"/>
      <c r="L90" s="107"/>
      <c r="M90" s="107"/>
      <c r="N90" s="107"/>
      <c r="O90" s="107"/>
      <c r="P90" s="228"/>
    </row>
    <row r="91" spans="1:16" ht="9" customHeight="1">
      <c r="A91" s="231"/>
      <c r="C91" s="193"/>
      <c r="D91" s="193"/>
      <c r="E91" s="193"/>
      <c r="F91" s="193"/>
      <c r="G91" s="193"/>
      <c r="H91" s="107"/>
      <c r="I91" s="107"/>
      <c r="J91" s="107"/>
      <c r="K91" s="107"/>
      <c r="L91" s="107"/>
      <c r="M91" s="107"/>
      <c r="N91" s="107"/>
      <c r="O91" s="107"/>
      <c r="P91" s="228"/>
    </row>
    <row r="92" spans="1:16" ht="9" customHeight="1">
      <c r="A92" s="232"/>
      <c r="C92" s="193"/>
      <c r="D92" s="193"/>
      <c r="E92" s="193"/>
      <c r="F92" s="193"/>
      <c r="G92" s="193"/>
      <c r="H92" s="107"/>
      <c r="I92" s="107"/>
      <c r="J92" s="107"/>
      <c r="K92" s="107"/>
      <c r="L92" s="107"/>
      <c r="M92" s="107"/>
      <c r="N92" s="107"/>
      <c r="O92" s="107"/>
      <c r="P92" s="228"/>
    </row>
    <row r="93" spans="1:16" ht="9" customHeight="1">
      <c r="A93" s="232"/>
      <c r="C93" s="193"/>
      <c r="D93" s="193"/>
      <c r="E93" s="193"/>
      <c r="F93" s="193"/>
      <c r="G93" s="193"/>
      <c r="H93" s="107"/>
      <c r="I93" s="107"/>
      <c r="J93" s="107"/>
      <c r="K93" s="107"/>
      <c r="L93" s="107"/>
      <c r="M93" s="107"/>
      <c r="N93" s="107"/>
      <c r="O93" s="107"/>
      <c r="P93" s="228"/>
    </row>
    <row r="94" spans="1:16" ht="9" customHeight="1">
      <c r="A94" s="232"/>
      <c r="C94" s="193"/>
      <c r="D94" s="193"/>
      <c r="E94" s="193"/>
      <c r="F94" s="193"/>
      <c r="G94" s="193"/>
      <c r="H94" s="107"/>
      <c r="I94" s="107"/>
      <c r="J94" s="107"/>
      <c r="K94" s="107"/>
      <c r="L94" s="107"/>
      <c r="M94" s="107"/>
      <c r="N94" s="107"/>
      <c r="O94" s="107"/>
      <c r="P94" s="228"/>
    </row>
    <row r="95" spans="1:16" ht="9" customHeight="1">
      <c r="A95" s="232"/>
      <c r="C95" s="193"/>
      <c r="D95" s="193"/>
      <c r="E95" s="193"/>
      <c r="F95" s="193"/>
      <c r="G95" s="193"/>
      <c r="H95" s="107"/>
      <c r="I95" s="107"/>
      <c r="J95" s="107"/>
      <c r="K95" s="107"/>
      <c r="L95" s="107"/>
      <c r="M95" s="107"/>
      <c r="N95" s="107"/>
      <c r="O95" s="107"/>
      <c r="P95" s="228"/>
    </row>
    <row r="96" spans="1:16" ht="9" customHeight="1">
      <c r="A96" s="235"/>
      <c r="C96" s="193"/>
      <c r="D96" s="193"/>
      <c r="E96" s="193"/>
      <c r="F96" s="193"/>
      <c r="G96" s="193"/>
      <c r="H96" s="107"/>
      <c r="I96" s="107"/>
      <c r="J96" s="107"/>
      <c r="K96" s="107"/>
      <c r="L96" s="107"/>
      <c r="M96" s="107"/>
      <c r="N96" s="107"/>
      <c r="O96" s="107"/>
      <c r="P96" s="228"/>
    </row>
    <row r="97" spans="1:16" ht="9" customHeight="1">
      <c r="A97" s="231"/>
      <c r="C97" s="193"/>
      <c r="D97" s="193"/>
      <c r="E97" s="193"/>
      <c r="F97" s="193"/>
      <c r="G97" s="193"/>
      <c r="H97" s="107"/>
      <c r="I97" s="107"/>
      <c r="J97" s="107"/>
      <c r="K97" s="107"/>
      <c r="L97" s="107"/>
      <c r="M97" s="107"/>
      <c r="N97" s="107"/>
      <c r="O97" s="107"/>
      <c r="P97" s="228"/>
    </row>
    <row r="98" spans="1:16" ht="9" customHeight="1">
      <c r="A98" s="232"/>
      <c r="C98" s="193"/>
      <c r="D98" s="193"/>
      <c r="E98" s="193"/>
      <c r="F98" s="193"/>
      <c r="G98" s="193"/>
      <c r="H98" s="107"/>
      <c r="I98" s="107"/>
      <c r="J98" s="107"/>
      <c r="K98" s="107"/>
      <c r="L98" s="107"/>
      <c r="M98" s="107"/>
      <c r="N98" s="107"/>
      <c r="O98" s="107"/>
      <c r="P98" s="228"/>
    </row>
    <row r="99" spans="1:16" ht="9" customHeight="1">
      <c r="A99" s="232"/>
      <c r="C99" s="193"/>
      <c r="D99" s="193"/>
      <c r="E99" s="193"/>
      <c r="F99" s="193"/>
      <c r="G99" s="193"/>
      <c r="H99" s="107"/>
      <c r="I99" s="107"/>
      <c r="J99" s="107"/>
      <c r="K99" s="107"/>
      <c r="L99" s="107"/>
      <c r="M99" s="107"/>
      <c r="N99" s="107"/>
      <c r="O99" s="107"/>
      <c r="P99" s="228"/>
    </row>
    <row r="100" spans="1:16" ht="9" customHeight="1">
      <c r="A100" s="232"/>
      <c r="C100" s="237"/>
      <c r="D100" s="237"/>
      <c r="E100" s="237"/>
      <c r="F100" s="237"/>
      <c r="G100" s="237"/>
      <c r="P100" s="226"/>
    </row>
    <row r="101" spans="1:16" ht="9" customHeight="1">
      <c r="A101" s="232"/>
      <c r="C101" s="237"/>
      <c r="D101" s="237"/>
      <c r="E101" s="237"/>
      <c r="F101" s="237"/>
      <c r="G101" s="237"/>
      <c r="P101" s="226"/>
    </row>
    <row r="102" spans="1:16" ht="9" customHeight="1">
      <c r="A102" s="232"/>
      <c r="C102" s="237"/>
      <c r="D102" s="237"/>
      <c r="E102" s="237"/>
      <c r="F102" s="237"/>
      <c r="G102" s="237"/>
      <c r="P102" s="226"/>
    </row>
    <row r="103" spans="1:16" ht="9" customHeight="1">
      <c r="A103" s="232"/>
      <c r="C103" s="237"/>
      <c r="D103" s="237"/>
      <c r="E103" s="237"/>
      <c r="F103" s="237"/>
      <c r="G103" s="237"/>
      <c r="P103" s="226"/>
    </row>
    <row r="104" spans="1:16" ht="9" customHeight="1">
      <c r="A104" s="232"/>
      <c r="C104" s="237"/>
      <c r="D104" s="237"/>
      <c r="E104" s="237"/>
      <c r="F104" s="237"/>
      <c r="G104" s="237"/>
      <c r="P104" s="226"/>
    </row>
    <row r="105" spans="1:16" ht="9" customHeight="1">
      <c r="A105" s="232"/>
      <c r="C105" s="237"/>
      <c r="D105" s="237"/>
      <c r="E105" s="237"/>
      <c r="F105" s="237"/>
      <c r="G105" s="237"/>
      <c r="P105" s="226"/>
    </row>
    <row r="106" spans="1:16" ht="9" customHeight="1">
      <c r="A106" s="235"/>
      <c r="C106" s="237"/>
      <c r="D106" s="237"/>
      <c r="E106" s="237"/>
      <c r="F106" s="237"/>
      <c r="G106" s="237"/>
      <c r="P106" s="226"/>
    </row>
    <row r="107" spans="1:16" ht="9" customHeight="1">
      <c r="A107" s="231"/>
      <c r="C107" s="237"/>
      <c r="D107" s="237"/>
      <c r="E107" s="237"/>
      <c r="F107" s="237"/>
      <c r="G107" s="237"/>
      <c r="P107" s="226"/>
    </row>
    <row r="108" spans="1:16" ht="9" customHeight="1">
      <c r="A108" s="232"/>
      <c r="C108" s="237"/>
      <c r="D108" s="237"/>
      <c r="E108" s="237"/>
      <c r="F108" s="237"/>
      <c r="G108" s="237"/>
      <c r="P108" s="226"/>
    </row>
    <row r="109" spans="1:16" ht="9" customHeight="1">
      <c r="A109" s="232"/>
      <c r="C109" s="237"/>
      <c r="D109" s="237"/>
      <c r="E109" s="237"/>
      <c r="F109" s="237"/>
      <c r="G109" s="237"/>
      <c r="P109" s="226"/>
    </row>
    <row r="110" spans="1:16" ht="9" customHeight="1">
      <c r="A110" s="232"/>
      <c r="C110" s="237"/>
      <c r="D110" s="237"/>
      <c r="E110" s="237"/>
      <c r="F110" s="237"/>
      <c r="G110" s="237"/>
      <c r="P110" s="226"/>
    </row>
    <row r="111" spans="1:16" ht="9" customHeight="1">
      <c r="A111" s="232"/>
      <c r="C111" s="237"/>
      <c r="D111" s="237"/>
      <c r="E111" s="237"/>
      <c r="F111" s="237"/>
      <c r="G111" s="237"/>
      <c r="P111" s="226"/>
    </row>
    <row r="112" spans="1:16" ht="9" customHeight="1">
      <c r="A112" s="232"/>
      <c r="C112" s="237"/>
      <c r="D112" s="237"/>
      <c r="E112" s="237"/>
      <c r="F112" s="237"/>
      <c r="G112" s="237"/>
      <c r="P112" s="226"/>
    </row>
    <row r="113" spans="1:16" ht="9" customHeight="1">
      <c r="A113" s="232"/>
      <c r="C113" s="237"/>
      <c r="D113" s="237"/>
      <c r="E113" s="237"/>
      <c r="F113" s="237"/>
      <c r="G113" s="237"/>
      <c r="P113" s="226"/>
    </row>
    <row r="114" spans="1:16" ht="9" customHeight="1">
      <c r="A114" s="232"/>
      <c r="C114" s="237"/>
      <c r="D114" s="237"/>
      <c r="E114" s="237"/>
      <c r="F114" s="237"/>
      <c r="G114" s="237"/>
      <c r="P114" s="226"/>
    </row>
    <row r="115" spans="1:16" ht="9" customHeight="1">
      <c r="A115" s="232"/>
      <c r="C115" s="237"/>
      <c r="D115" s="237"/>
      <c r="E115" s="237"/>
      <c r="F115" s="237"/>
      <c r="G115" s="237"/>
      <c r="P115" s="226"/>
    </row>
    <row r="116" spans="1:16" ht="9" customHeight="1">
      <c r="A116" s="232"/>
      <c r="C116" s="237"/>
      <c r="D116" s="237"/>
      <c r="E116" s="237"/>
      <c r="F116" s="237"/>
      <c r="G116" s="237"/>
      <c r="P116" s="226"/>
    </row>
    <row r="117" spans="1:16" ht="9" customHeight="1">
      <c r="A117" s="231"/>
      <c r="C117" s="237"/>
      <c r="D117" s="237"/>
      <c r="E117" s="237"/>
      <c r="F117" s="237"/>
      <c r="G117" s="237"/>
      <c r="P117" s="226"/>
    </row>
    <row r="118" spans="1:16" ht="9" customHeight="1">
      <c r="A118" s="232"/>
      <c r="C118" s="237"/>
      <c r="D118" s="237"/>
      <c r="E118" s="237"/>
      <c r="F118" s="237"/>
      <c r="G118" s="237"/>
      <c r="P118" s="226"/>
    </row>
    <row r="119" spans="1:16" ht="9" customHeight="1">
      <c r="A119" s="232"/>
      <c r="C119" s="237"/>
      <c r="D119" s="237"/>
      <c r="E119" s="237"/>
      <c r="F119" s="237"/>
      <c r="G119" s="237"/>
      <c r="P119" s="226"/>
    </row>
    <row r="120" spans="1:16" ht="9" customHeight="1">
      <c r="A120" s="232"/>
      <c r="C120" s="237"/>
      <c r="D120" s="237"/>
      <c r="E120" s="237"/>
      <c r="F120" s="237"/>
      <c r="G120" s="237"/>
      <c r="P120" s="226"/>
    </row>
    <row r="121" spans="1:16">
      <c r="A121" s="238"/>
      <c r="C121" s="237"/>
      <c r="D121" s="237"/>
      <c r="E121" s="237"/>
      <c r="F121" s="237"/>
      <c r="G121" s="237"/>
      <c r="P121" s="226"/>
    </row>
    <row r="122" spans="1:16">
      <c r="A122" s="238"/>
      <c r="C122" s="237"/>
      <c r="D122" s="237"/>
      <c r="E122" s="237"/>
      <c r="F122" s="237"/>
      <c r="G122" s="237"/>
      <c r="P122" s="226"/>
    </row>
    <row r="123" spans="1:16">
      <c r="A123" s="238"/>
      <c r="C123" s="237"/>
      <c r="D123" s="237"/>
      <c r="E123" s="237"/>
      <c r="F123" s="237"/>
      <c r="G123" s="237"/>
      <c r="P123" s="226"/>
    </row>
    <row r="124" spans="1:16">
      <c r="A124" s="238"/>
      <c r="C124" s="237"/>
      <c r="D124" s="237"/>
      <c r="E124" s="237"/>
      <c r="F124" s="237"/>
      <c r="G124" s="237"/>
      <c r="P124" s="226"/>
    </row>
    <row r="125" spans="1:16">
      <c r="A125" s="238"/>
      <c r="C125" s="237"/>
      <c r="D125" s="237"/>
      <c r="E125" s="237"/>
      <c r="F125" s="237"/>
      <c r="G125" s="237"/>
      <c r="P125" s="226"/>
    </row>
    <row r="126" spans="1:16">
      <c r="A126" s="238"/>
      <c r="C126" s="237"/>
      <c r="D126" s="237"/>
      <c r="E126" s="237"/>
      <c r="F126" s="237"/>
      <c r="G126" s="237"/>
      <c r="P126" s="226"/>
    </row>
    <row r="127" spans="1:16">
      <c r="A127" s="238"/>
      <c r="C127" s="237"/>
      <c r="D127" s="237"/>
      <c r="E127" s="237"/>
      <c r="F127" s="237"/>
      <c r="G127" s="237"/>
      <c r="P127" s="226"/>
    </row>
    <row r="128" spans="1:16" ht="15.75">
      <c r="A128" s="239"/>
      <c r="C128" s="237"/>
      <c r="D128" s="237"/>
      <c r="E128" s="237"/>
      <c r="F128" s="237"/>
      <c r="G128" s="237"/>
      <c r="P128" s="226"/>
    </row>
    <row r="129" spans="1:16" ht="15.75">
      <c r="A129" s="239"/>
      <c r="C129" s="237"/>
      <c r="D129" s="237"/>
      <c r="E129" s="237"/>
      <c r="F129" s="237"/>
      <c r="G129" s="237"/>
      <c r="P129" s="226"/>
    </row>
    <row r="130" spans="1:16" ht="15.75">
      <c r="A130" s="239"/>
      <c r="C130" s="237"/>
      <c r="D130" s="237"/>
      <c r="E130" s="237"/>
      <c r="F130" s="237"/>
      <c r="G130" s="237"/>
      <c r="P130" s="226"/>
    </row>
    <row r="131" spans="1:16" ht="15.75">
      <c r="A131" s="239"/>
      <c r="C131" s="237"/>
      <c r="D131" s="237"/>
      <c r="E131" s="237"/>
      <c r="F131" s="237"/>
      <c r="G131" s="237"/>
      <c r="P131" s="226"/>
    </row>
    <row r="132" spans="1:16" ht="15.75">
      <c r="A132" s="239"/>
      <c r="C132" s="237"/>
      <c r="D132" s="237"/>
      <c r="E132" s="237"/>
      <c r="F132" s="237"/>
      <c r="G132" s="237"/>
      <c r="P132" s="226"/>
    </row>
    <row r="133" spans="1:16" ht="15.75">
      <c r="A133" s="239"/>
      <c r="C133" s="237"/>
      <c r="D133" s="237"/>
      <c r="E133" s="237"/>
      <c r="F133" s="237"/>
      <c r="G133" s="237"/>
      <c r="P133" s="226"/>
    </row>
    <row r="134" spans="1:16" ht="15.75">
      <c r="A134" s="239"/>
      <c r="C134" s="237"/>
      <c r="D134" s="237"/>
      <c r="E134" s="237"/>
      <c r="F134" s="237"/>
      <c r="G134" s="237"/>
      <c r="P134" s="226"/>
    </row>
    <row r="135" spans="1:16" ht="15.75">
      <c r="A135" s="239"/>
      <c r="C135" s="237"/>
      <c r="D135" s="237"/>
      <c r="E135" s="237"/>
      <c r="F135" s="237"/>
      <c r="G135" s="237"/>
      <c r="P135" s="226"/>
    </row>
    <row r="136" spans="1:16" ht="15.75">
      <c r="A136" s="239"/>
      <c r="C136" s="237"/>
      <c r="D136" s="237"/>
      <c r="E136" s="237"/>
      <c r="F136" s="237"/>
      <c r="G136" s="237"/>
      <c r="P136" s="226"/>
    </row>
    <row r="137" spans="1:16" ht="15.75">
      <c r="A137" s="239"/>
      <c r="C137" s="237"/>
      <c r="D137" s="237"/>
      <c r="E137" s="237"/>
      <c r="F137" s="237"/>
      <c r="G137" s="237"/>
      <c r="P137" s="226"/>
    </row>
    <row r="138" spans="1:16" ht="15.75">
      <c r="A138" s="239"/>
      <c r="C138" s="237"/>
      <c r="D138" s="237"/>
      <c r="E138" s="237"/>
      <c r="F138" s="237"/>
      <c r="G138" s="237"/>
      <c r="P138" s="226"/>
    </row>
    <row r="139" spans="1:16" ht="15.75">
      <c r="A139" s="239"/>
      <c r="C139" s="237"/>
      <c r="D139" s="237"/>
      <c r="E139" s="237"/>
      <c r="F139" s="237"/>
      <c r="G139" s="237"/>
      <c r="P139" s="226"/>
    </row>
    <row r="140" spans="1:16" ht="15.75">
      <c r="A140" s="239"/>
      <c r="C140" s="237"/>
      <c r="D140" s="237"/>
      <c r="E140" s="237"/>
      <c r="F140" s="237"/>
      <c r="G140" s="237"/>
      <c r="P140" s="226"/>
    </row>
    <row r="141" spans="1:16" ht="15.75">
      <c r="A141" s="239"/>
      <c r="C141" s="237"/>
      <c r="D141" s="237"/>
      <c r="E141" s="237"/>
      <c r="F141" s="237"/>
      <c r="G141" s="237"/>
      <c r="P141" s="226"/>
    </row>
    <row r="142" spans="1:16" ht="15.75">
      <c r="A142" s="239"/>
      <c r="C142" s="237"/>
      <c r="D142" s="237"/>
      <c r="E142" s="237"/>
      <c r="F142" s="237"/>
      <c r="G142" s="237"/>
      <c r="P142" s="226"/>
    </row>
    <row r="143" spans="1:16" ht="15.75">
      <c r="A143" s="239"/>
      <c r="C143" s="237"/>
      <c r="D143" s="237"/>
      <c r="E143" s="237"/>
      <c r="F143" s="237"/>
      <c r="G143" s="237"/>
      <c r="P143" s="226"/>
    </row>
    <row r="144" spans="1:16" ht="15.75">
      <c r="A144" s="239"/>
      <c r="C144" s="237"/>
      <c r="D144" s="237"/>
      <c r="E144" s="237"/>
      <c r="F144" s="237"/>
      <c r="G144" s="237"/>
      <c r="P144" s="226"/>
    </row>
    <row r="145" spans="1:16" ht="15.75">
      <c r="A145" s="239"/>
      <c r="C145" s="237"/>
      <c r="D145" s="237"/>
      <c r="E145" s="237"/>
      <c r="F145" s="237"/>
      <c r="G145" s="237"/>
      <c r="P145" s="226"/>
    </row>
    <row r="146" spans="1:16" ht="15.75">
      <c r="A146" s="239"/>
      <c r="C146" s="237"/>
      <c r="D146" s="237"/>
      <c r="E146" s="237"/>
      <c r="F146" s="237"/>
      <c r="G146" s="237"/>
      <c r="P146" s="226"/>
    </row>
    <row r="147" spans="1:16" ht="15.75">
      <c r="A147" s="239"/>
      <c r="C147" s="237"/>
      <c r="D147" s="237"/>
      <c r="E147" s="237"/>
      <c r="F147" s="237"/>
      <c r="G147" s="237"/>
      <c r="P147" s="226"/>
    </row>
    <row r="148" spans="1:16" ht="15.75">
      <c r="A148" s="239"/>
      <c r="C148" s="237"/>
      <c r="D148" s="237"/>
      <c r="E148" s="237"/>
      <c r="F148" s="237"/>
      <c r="G148" s="237"/>
      <c r="P148" s="226"/>
    </row>
    <row r="149" spans="1:16" ht="15.75">
      <c r="A149" s="239"/>
      <c r="C149" s="237"/>
      <c r="D149" s="237"/>
      <c r="E149" s="237"/>
      <c r="F149" s="237"/>
      <c r="G149" s="237"/>
      <c r="P149" s="226"/>
    </row>
    <row r="150" spans="1:16" ht="15.75">
      <c r="A150" s="239"/>
      <c r="C150" s="237"/>
      <c r="D150" s="237"/>
      <c r="E150" s="237"/>
      <c r="F150" s="237"/>
      <c r="G150" s="237"/>
      <c r="P150" s="226"/>
    </row>
    <row r="151" spans="1:16" ht="15.75">
      <c r="A151" s="239"/>
      <c r="C151" s="237"/>
      <c r="D151" s="237"/>
      <c r="E151" s="237"/>
      <c r="F151" s="237"/>
      <c r="G151" s="237"/>
      <c r="P151" s="226"/>
    </row>
    <row r="152" spans="1:16" ht="15.75">
      <c r="A152" s="239"/>
      <c r="C152" s="237"/>
      <c r="D152" s="237"/>
      <c r="E152" s="237"/>
      <c r="F152" s="237"/>
      <c r="G152" s="237"/>
      <c r="P152" s="226"/>
    </row>
    <row r="153" spans="1:16" ht="15.75">
      <c r="A153" s="239"/>
      <c r="C153" s="237"/>
      <c r="D153" s="237"/>
      <c r="E153" s="237"/>
      <c r="F153" s="237"/>
      <c r="G153" s="237"/>
      <c r="P153" s="226"/>
    </row>
    <row r="154" spans="1:16" ht="15.75">
      <c r="A154" s="239"/>
      <c r="C154" s="237"/>
      <c r="D154" s="237"/>
      <c r="E154" s="237"/>
      <c r="F154" s="237"/>
      <c r="G154" s="237"/>
      <c r="P154" s="226"/>
    </row>
    <row r="155" spans="1:16" ht="15.75">
      <c r="A155" s="239"/>
      <c r="C155" s="237"/>
      <c r="D155" s="237"/>
      <c r="E155" s="237"/>
      <c r="F155" s="237"/>
      <c r="G155" s="237"/>
      <c r="P155" s="226"/>
    </row>
    <row r="156" spans="1:16" ht="15.75">
      <c r="A156" s="239"/>
      <c r="C156" s="237"/>
      <c r="D156" s="237"/>
      <c r="E156" s="237"/>
      <c r="F156" s="237"/>
      <c r="G156" s="237"/>
      <c r="P156" s="226"/>
    </row>
    <row r="157" spans="1:16" ht="15.75">
      <c r="A157" s="239"/>
      <c r="C157" s="237"/>
      <c r="D157" s="237"/>
      <c r="E157" s="237"/>
      <c r="F157" s="237"/>
      <c r="G157" s="237"/>
      <c r="P157" s="226"/>
    </row>
    <row r="158" spans="1:16" ht="15.75">
      <c r="A158" s="239"/>
      <c r="C158" s="237"/>
      <c r="D158" s="237"/>
      <c r="E158" s="237"/>
      <c r="F158" s="237"/>
      <c r="G158" s="237"/>
      <c r="P158" s="226"/>
    </row>
    <row r="159" spans="1:16" ht="15.75">
      <c r="A159" s="239"/>
      <c r="C159" s="237"/>
      <c r="D159" s="237"/>
      <c r="E159" s="237"/>
      <c r="F159" s="237"/>
      <c r="G159" s="237"/>
      <c r="P159" s="226"/>
    </row>
    <row r="160" spans="1:16" ht="15.75">
      <c r="A160" s="239"/>
      <c r="C160" s="237"/>
      <c r="D160" s="237"/>
      <c r="E160" s="237"/>
      <c r="F160" s="237"/>
      <c r="G160" s="237"/>
      <c r="P160" s="226"/>
    </row>
    <row r="161" spans="1:16" ht="15.75">
      <c r="A161" s="239"/>
      <c r="C161" s="237"/>
      <c r="D161" s="237"/>
      <c r="E161" s="237"/>
      <c r="F161" s="237"/>
      <c r="G161" s="237"/>
      <c r="P161" s="226"/>
    </row>
    <row r="162" spans="1:16" ht="15.75">
      <c r="A162" s="239"/>
      <c r="C162" s="237"/>
      <c r="D162" s="237"/>
      <c r="E162" s="237"/>
      <c r="F162" s="237"/>
      <c r="G162" s="237"/>
      <c r="P162" s="226"/>
    </row>
    <row r="163" spans="1:16" ht="15.75">
      <c r="A163" s="239"/>
      <c r="C163" s="237"/>
      <c r="D163" s="237"/>
      <c r="E163" s="237"/>
      <c r="F163" s="237"/>
      <c r="G163" s="237"/>
      <c r="P163" s="226"/>
    </row>
    <row r="164" spans="1:16" ht="15.75">
      <c r="A164" s="239"/>
      <c r="C164" s="237"/>
      <c r="D164" s="237"/>
      <c r="E164" s="237"/>
      <c r="F164" s="237"/>
      <c r="G164" s="237"/>
      <c r="P164" s="226"/>
    </row>
    <row r="165" spans="1:16" ht="15.75">
      <c r="A165" s="239"/>
      <c r="C165" s="237"/>
      <c r="D165" s="237"/>
      <c r="E165" s="237"/>
      <c r="F165" s="237"/>
      <c r="G165" s="237"/>
      <c r="P165" s="226"/>
    </row>
    <row r="166" spans="1:16" ht="15.75">
      <c r="A166" s="239"/>
      <c r="C166" s="237"/>
      <c r="D166" s="237"/>
      <c r="E166" s="237"/>
      <c r="F166" s="237"/>
      <c r="G166" s="237"/>
      <c r="P166" s="226"/>
    </row>
    <row r="167" spans="1:16" ht="15.75">
      <c r="A167" s="239"/>
      <c r="C167" s="237"/>
      <c r="D167" s="237"/>
      <c r="E167" s="237"/>
      <c r="F167" s="237"/>
      <c r="G167" s="237"/>
      <c r="P167" s="226"/>
    </row>
    <row r="168" spans="1:16" ht="15.75">
      <c r="A168" s="239"/>
      <c r="C168" s="237"/>
      <c r="D168" s="237"/>
      <c r="E168" s="237"/>
      <c r="F168" s="237"/>
      <c r="G168" s="237"/>
      <c r="P168" s="226"/>
    </row>
    <row r="169" spans="1:16" ht="15.75">
      <c r="A169" s="239"/>
      <c r="C169" s="237"/>
      <c r="D169" s="237"/>
      <c r="E169" s="237"/>
      <c r="F169" s="237"/>
      <c r="G169" s="237"/>
      <c r="P169" s="226"/>
    </row>
    <row r="170" spans="1:16" ht="15.75">
      <c r="A170" s="239"/>
      <c r="C170" s="237"/>
      <c r="D170" s="237"/>
      <c r="E170" s="237"/>
      <c r="F170" s="237"/>
      <c r="G170" s="237"/>
      <c r="P170" s="226"/>
    </row>
    <row r="171" spans="1:16" ht="15.75">
      <c r="A171" s="239"/>
      <c r="C171" s="237"/>
      <c r="D171" s="237"/>
      <c r="E171" s="237"/>
      <c r="F171" s="237"/>
      <c r="G171" s="237"/>
      <c r="P171" s="226"/>
    </row>
    <row r="172" spans="1:16" ht="15.75">
      <c r="A172" s="239"/>
      <c r="C172" s="237"/>
      <c r="D172" s="237"/>
      <c r="E172" s="237"/>
      <c r="F172" s="237"/>
      <c r="G172" s="237"/>
      <c r="P172" s="226"/>
    </row>
    <row r="173" spans="1:16" ht="15.75">
      <c r="A173" s="239"/>
      <c r="C173" s="237"/>
      <c r="D173" s="237"/>
      <c r="E173" s="237"/>
      <c r="F173" s="237"/>
      <c r="G173" s="237"/>
      <c r="P173" s="226"/>
    </row>
    <row r="174" spans="1:16" ht="15.75">
      <c r="A174" s="239"/>
      <c r="C174" s="237"/>
      <c r="D174" s="237"/>
      <c r="E174" s="237"/>
      <c r="F174" s="237"/>
      <c r="G174" s="237"/>
      <c r="P174" s="226"/>
    </row>
    <row r="175" spans="1:16" ht="15.75">
      <c r="A175" s="239"/>
      <c r="C175" s="237"/>
      <c r="D175" s="237"/>
      <c r="E175" s="237"/>
      <c r="F175" s="237"/>
      <c r="G175" s="237"/>
      <c r="P175" s="226"/>
    </row>
    <row r="176" spans="1:16" ht="15.75">
      <c r="A176" s="239"/>
      <c r="C176" s="237"/>
      <c r="D176" s="237"/>
      <c r="E176" s="237"/>
      <c r="F176" s="237"/>
      <c r="G176" s="237"/>
      <c r="P176" s="226"/>
    </row>
    <row r="177" spans="1:16" ht="15.75">
      <c r="A177" s="239"/>
      <c r="C177" s="237"/>
      <c r="D177" s="237"/>
      <c r="E177" s="237"/>
      <c r="F177" s="237"/>
      <c r="G177" s="237"/>
      <c r="P177" s="226"/>
    </row>
    <row r="178" spans="1:16" ht="15.75">
      <c r="A178" s="239"/>
      <c r="C178" s="237"/>
      <c r="D178" s="237"/>
      <c r="E178" s="237"/>
      <c r="F178" s="237"/>
      <c r="G178" s="237"/>
      <c r="P178" s="226"/>
    </row>
    <row r="179" spans="1:16" ht="15.75">
      <c r="A179" s="239"/>
      <c r="C179" s="237"/>
      <c r="D179" s="237"/>
      <c r="E179" s="237"/>
      <c r="F179" s="237"/>
      <c r="G179" s="237"/>
      <c r="P179" s="226"/>
    </row>
    <row r="180" spans="1:16" ht="15.75">
      <c r="A180" s="239"/>
      <c r="C180" s="237"/>
      <c r="D180" s="237"/>
      <c r="E180" s="237"/>
      <c r="F180" s="237"/>
      <c r="G180" s="237"/>
      <c r="P180" s="226"/>
    </row>
    <row r="181" spans="1:16" ht="15.75">
      <c r="A181" s="239"/>
      <c r="C181" s="237"/>
      <c r="D181" s="237"/>
      <c r="E181" s="237"/>
      <c r="F181" s="237"/>
      <c r="G181" s="237"/>
      <c r="P181" s="226"/>
    </row>
    <row r="182" spans="1:16" ht="15.75">
      <c r="A182" s="239"/>
      <c r="C182" s="237"/>
      <c r="D182" s="237"/>
      <c r="E182" s="237"/>
      <c r="F182" s="237"/>
      <c r="G182" s="237"/>
      <c r="P182" s="226"/>
    </row>
    <row r="183" spans="1:16" ht="15.75">
      <c r="A183" s="239"/>
      <c r="C183" s="237"/>
      <c r="D183" s="237"/>
      <c r="E183" s="237"/>
      <c r="F183" s="237"/>
      <c r="G183" s="237"/>
      <c r="P183" s="226"/>
    </row>
    <row r="184" spans="1:16" ht="15.75">
      <c r="A184" s="239"/>
      <c r="C184" s="237"/>
      <c r="D184" s="237"/>
      <c r="E184" s="237"/>
      <c r="F184" s="237"/>
      <c r="G184" s="237"/>
      <c r="P184" s="226"/>
    </row>
    <row r="185" spans="1:16" ht="15.75">
      <c r="A185" s="239"/>
      <c r="C185" s="237"/>
      <c r="D185" s="237"/>
      <c r="E185" s="237"/>
      <c r="F185" s="237"/>
      <c r="G185" s="237"/>
      <c r="P185" s="226"/>
    </row>
    <row r="186" spans="1:16" ht="15.75">
      <c r="A186" s="239"/>
      <c r="C186" s="237"/>
      <c r="D186" s="237"/>
      <c r="E186" s="237"/>
      <c r="F186" s="237"/>
      <c r="G186" s="237"/>
      <c r="P186" s="226"/>
    </row>
    <row r="187" spans="1:16" ht="15.75">
      <c r="A187" s="239"/>
      <c r="C187" s="237"/>
      <c r="D187" s="237"/>
      <c r="E187" s="237"/>
      <c r="F187" s="237"/>
      <c r="G187" s="237"/>
      <c r="P187" s="226"/>
    </row>
    <row r="188" spans="1:16" ht="15.75">
      <c r="A188" s="239"/>
      <c r="C188" s="237"/>
      <c r="D188" s="237"/>
      <c r="E188" s="237"/>
      <c r="F188" s="237"/>
      <c r="G188" s="237"/>
      <c r="P188" s="226"/>
    </row>
    <row r="189" spans="1:16" ht="15.75">
      <c r="A189" s="239"/>
      <c r="C189" s="237"/>
      <c r="D189" s="237"/>
      <c r="E189" s="237"/>
      <c r="F189" s="237"/>
      <c r="G189" s="237"/>
      <c r="P189" s="226"/>
    </row>
    <row r="190" spans="1:16" ht="15.75">
      <c r="A190" s="239"/>
      <c r="C190" s="237"/>
      <c r="D190" s="237"/>
      <c r="E190" s="237"/>
      <c r="F190" s="237"/>
      <c r="G190" s="237"/>
      <c r="P190" s="226"/>
    </row>
    <row r="191" spans="1:16" ht="15.75">
      <c r="A191" s="239"/>
      <c r="C191" s="237"/>
      <c r="D191" s="237"/>
      <c r="E191" s="237"/>
      <c r="F191" s="237"/>
      <c r="G191" s="237"/>
      <c r="P191" s="226"/>
    </row>
    <row r="192" spans="1:16" ht="15.75">
      <c r="A192" s="239"/>
      <c r="C192" s="237"/>
      <c r="D192" s="237"/>
      <c r="E192" s="237"/>
      <c r="F192" s="237"/>
      <c r="G192" s="237"/>
      <c r="P192" s="226"/>
    </row>
    <row r="193" spans="1:16" ht="15.75">
      <c r="A193" s="239"/>
      <c r="C193" s="237"/>
      <c r="D193" s="237"/>
      <c r="E193" s="237"/>
      <c r="F193" s="237"/>
      <c r="G193" s="237"/>
      <c r="P193" s="226"/>
    </row>
    <row r="194" spans="1:16" ht="15.75">
      <c r="A194" s="239"/>
      <c r="C194" s="237"/>
      <c r="D194" s="237"/>
      <c r="E194" s="237"/>
      <c r="F194" s="237"/>
      <c r="G194" s="237"/>
      <c r="P194" s="226"/>
    </row>
    <row r="195" spans="1:16" ht="15.75">
      <c r="A195" s="239"/>
      <c r="C195" s="237"/>
      <c r="D195" s="237"/>
      <c r="E195" s="237"/>
      <c r="F195" s="237"/>
      <c r="G195" s="237"/>
      <c r="P195" s="226"/>
    </row>
    <row r="196" spans="1:16" ht="15.75">
      <c r="A196" s="239"/>
      <c r="C196" s="237"/>
      <c r="D196" s="237"/>
      <c r="E196" s="237"/>
      <c r="F196" s="237"/>
      <c r="G196" s="237"/>
      <c r="P196" s="226"/>
    </row>
    <row r="197" spans="1:16" ht="15.75">
      <c r="A197" s="239"/>
      <c r="C197" s="237"/>
      <c r="D197" s="237"/>
      <c r="E197" s="237"/>
      <c r="F197" s="237"/>
      <c r="G197" s="237"/>
      <c r="P197" s="226"/>
    </row>
    <row r="198" spans="1:16" ht="15.75">
      <c r="A198" s="239"/>
      <c r="C198" s="237"/>
      <c r="D198" s="237"/>
      <c r="E198" s="237"/>
      <c r="F198" s="237"/>
      <c r="G198" s="237"/>
      <c r="P198" s="226"/>
    </row>
    <row r="199" spans="1:16" ht="15.75">
      <c r="A199" s="239"/>
      <c r="C199" s="237"/>
      <c r="D199" s="237"/>
      <c r="E199" s="237"/>
      <c r="F199" s="237"/>
      <c r="G199" s="237"/>
      <c r="P199" s="226"/>
    </row>
    <row r="200" spans="1:16" ht="15.75">
      <c r="A200" s="239"/>
      <c r="C200" s="237"/>
      <c r="D200" s="237"/>
      <c r="E200" s="237"/>
      <c r="F200" s="237"/>
      <c r="G200" s="237"/>
      <c r="P200" s="226"/>
    </row>
    <row r="201" spans="1:16" ht="15.75">
      <c r="A201" s="239"/>
      <c r="C201" s="237"/>
      <c r="D201" s="237"/>
      <c r="E201" s="237"/>
      <c r="F201" s="237"/>
      <c r="G201" s="237"/>
      <c r="P201" s="226"/>
    </row>
    <row r="202" spans="1:16" ht="15.75">
      <c r="A202" s="239"/>
      <c r="C202" s="237"/>
      <c r="D202" s="237"/>
      <c r="E202" s="237"/>
      <c r="F202" s="237"/>
      <c r="G202" s="237"/>
      <c r="P202" s="226"/>
    </row>
    <row r="203" spans="1:16" ht="15.75">
      <c r="A203" s="239"/>
      <c r="C203" s="237"/>
      <c r="D203" s="237"/>
      <c r="E203" s="237"/>
      <c r="F203" s="237"/>
      <c r="G203" s="237"/>
      <c r="P203" s="226"/>
    </row>
    <row r="204" spans="1:16" ht="15.75">
      <c r="A204" s="239"/>
      <c r="C204" s="237"/>
      <c r="D204" s="237"/>
      <c r="E204" s="237"/>
      <c r="F204" s="237"/>
      <c r="G204" s="237"/>
      <c r="P204" s="226"/>
    </row>
    <row r="205" spans="1:16" ht="15.75">
      <c r="A205" s="239"/>
      <c r="C205" s="237"/>
      <c r="D205" s="237"/>
      <c r="E205" s="237"/>
      <c r="F205" s="237"/>
      <c r="G205" s="237"/>
      <c r="P205" s="226"/>
    </row>
    <row r="206" spans="1:16" ht="15.75">
      <c r="A206" s="239"/>
      <c r="C206" s="237"/>
      <c r="D206" s="237"/>
      <c r="E206" s="237"/>
      <c r="F206" s="237"/>
      <c r="G206" s="237"/>
      <c r="P206" s="226"/>
    </row>
    <row r="207" spans="1:16" ht="15.75">
      <c r="A207" s="239"/>
      <c r="C207" s="237"/>
      <c r="D207" s="237"/>
      <c r="E207" s="237"/>
      <c r="F207" s="237"/>
      <c r="G207" s="237"/>
      <c r="P207" s="226"/>
    </row>
    <row r="208" spans="1:16" ht="15.75">
      <c r="A208" s="239"/>
      <c r="C208" s="237"/>
      <c r="D208" s="237"/>
      <c r="E208" s="237"/>
      <c r="F208" s="237"/>
      <c r="G208" s="237"/>
      <c r="P208" s="226"/>
    </row>
    <row r="209" spans="1:16" ht="15.75">
      <c r="A209" s="239"/>
      <c r="C209" s="237"/>
      <c r="D209" s="237"/>
      <c r="E209" s="237"/>
      <c r="F209" s="237"/>
      <c r="G209" s="237"/>
      <c r="P209" s="226"/>
    </row>
    <row r="210" spans="1:16" ht="15.75">
      <c r="A210" s="239"/>
      <c r="C210" s="237"/>
      <c r="D210" s="237"/>
      <c r="E210" s="237"/>
      <c r="F210" s="237"/>
      <c r="G210" s="237"/>
      <c r="P210" s="226"/>
    </row>
    <row r="211" spans="1:16" ht="15.75">
      <c r="A211" s="239"/>
      <c r="C211" s="237"/>
      <c r="D211" s="237"/>
      <c r="E211" s="237"/>
      <c r="F211" s="237"/>
      <c r="G211" s="237"/>
      <c r="P211" s="226"/>
    </row>
    <row r="212" spans="1:16" ht="15.75">
      <c r="A212" s="239"/>
      <c r="C212" s="237"/>
      <c r="D212" s="237"/>
      <c r="E212" s="237"/>
      <c r="F212" s="237"/>
      <c r="G212" s="237"/>
      <c r="P212" s="226"/>
    </row>
    <row r="213" spans="1:16" ht="15.75">
      <c r="A213" s="239"/>
      <c r="C213" s="237"/>
      <c r="D213" s="237"/>
      <c r="E213" s="237"/>
      <c r="F213" s="237"/>
      <c r="G213" s="237"/>
      <c r="P213" s="226"/>
    </row>
    <row r="214" spans="1:16" ht="15.75">
      <c r="A214" s="239"/>
      <c r="C214" s="237"/>
      <c r="D214" s="237"/>
      <c r="E214" s="237"/>
      <c r="F214" s="237"/>
      <c r="G214" s="237"/>
      <c r="P214" s="226"/>
    </row>
    <row r="215" spans="1:16" ht="15.75">
      <c r="A215" s="239"/>
      <c r="C215" s="237"/>
      <c r="D215" s="237"/>
      <c r="E215" s="237"/>
      <c r="F215" s="237"/>
      <c r="G215" s="237"/>
      <c r="P215" s="226"/>
    </row>
    <row r="216" spans="1:16" ht="15.75">
      <c r="A216" s="239"/>
      <c r="C216" s="237"/>
      <c r="D216" s="237"/>
      <c r="E216" s="237"/>
      <c r="F216" s="237"/>
      <c r="G216" s="237"/>
      <c r="P216" s="226"/>
    </row>
    <row r="217" spans="1:16" ht="15.75">
      <c r="A217" s="239"/>
      <c r="C217" s="237"/>
      <c r="D217" s="237"/>
      <c r="E217" s="237"/>
      <c r="F217" s="237"/>
      <c r="G217" s="237"/>
      <c r="P217" s="226"/>
    </row>
    <row r="218" spans="1:16" ht="15.75">
      <c r="A218" s="239"/>
      <c r="C218" s="237"/>
      <c r="D218" s="237"/>
      <c r="E218" s="237"/>
      <c r="F218" s="237"/>
      <c r="G218" s="237"/>
      <c r="P218" s="226"/>
    </row>
    <row r="219" spans="1:16" ht="15.75">
      <c r="A219" s="240"/>
      <c r="C219" s="237"/>
      <c r="D219" s="237"/>
      <c r="E219" s="237"/>
      <c r="F219" s="237"/>
      <c r="G219" s="237"/>
      <c r="P219" s="226"/>
    </row>
    <row r="220" spans="1:16" ht="15.75">
      <c r="A220" s="240"/>
      <c r="C220" s="237"/>
      <c r="D220" s="237"/>
      <c r="E220" s="237"/>
      <c r="F220" s="237"/>
      <c r="G220" s="237"/>
      <c r="P220" s="226"/>
    </row>
    <row r="221" spans="1:16" ht="15.75">
      <c r="A221" s="240"/>
      <c r="C221" s="237"/>
      <c r="D221" s="237"/>
      <c r="E221" s="237"/>
      <c r="F221" s="237"/>
      <c r="G221" s="237"/>
      <c r="P221" s="226"/>
    </row>
    <row r="222" spans="1:16" ht="15.75">
      <c r="A222" s="240"/>
      <c r="C222" s="237"/>
      <c r="D222" s="237"/>
      <c r="E222" s="237"/>
      <c r="F222" s="237"/>
      <c r="G222" s="237"/>
    </row>
    <row r="223" spans="1:16" ht="15.75">
      <c r="A223" s="240"/>
      <c r="C223" s="237"/>
      <c r="D223" s="237"/>
      <c r="E223" s="237"/>
      <c r="F223" s="237"/>
      <c r="G223" s="237"/>
    </row>
    <row r="224" spans="1:16" ht="15.75">
      <c r="A224" s="240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  <c r="C269" s="237"/>
      <c r="D269" s="237"/>
      <c r="E269" s="237"/>
      <c r="F269" s="237"/>
      <c r="G269" s="237"/>
    </row>
    <row r="270" spans="1:7" ht="15.75">
      <c r="A270" s="240"/>
      <c r="C270" s="237"/>
      <c r="D270" s="237"/>
      <c r="E270" s="237"/>
      <c r="F270" s="237"/>
      <c r="G270" s="237"/>
    </row>
    <row r="271" spans="1:7" ht="15.75">
      <c r="A271" s="240"/>
      <c r="C271" s="237"/>
      <c r="D271" s="237"/>
      <c r="E271" s="237"/>
      <c r="F271" s="237"/>
      <c r="G271" s="237"/>
    </row>
    <row r="272" spans="1:7" ht="15.75">
      <c r="A272" s="240"/>
      <c r="C272" s="237"/>
      <c r="D272" s="237"/>
      <c r="E272" s="237"/>
      <c r="F272" s="237"/>
      <c r="G272" s="237"/>
    </row>
    <row r="273" spans="1:7" ht="15.75">
      <c r="A273" s="240"/>
      <c r="C273" s="237"/>
      <c r="D273" s="237"/>
      <c r="E273" s="237"/>
      <c r="F273" s="237"/>
      <c r="G273" s="237"/>
    </row>
    <row r="274" spans="1:7" ht="15.75">
      <c r="A274" s="240"/>
      <c r="C274" s="237"/>
      <c r="D274" s="237"/>
      <c r="E274" s="237"/>
      <c r="F274" s="237"/>
      <c r="G274" s="237"/>
    </row>
    <row r="275" spans="1:7" ht="15.75">
      <c r="A275" s="240"/>
      <c r="C275" s="237"/>
      <c r="D275" s="237"/>
      <c r="E275" s="237"/>
      <c r="F275" s="237"/>
      <c r="G275" s="237"/>
    </row>
    <row r="276" spans="1:7" ht="15.75">
      <c r="A276" s="240"/>
      <c r="C276" s="237"/>
      <c r="D276" s="237"/>
      <c r="E276" s="237"/>
      <c r="F276" s="237"/>
      <c r="G276" s="237"/>
    </row>
    <row r="277" spans="1:7" ht="15.75">
      <c r="A277" s="240"/>
      <c r="C277" s="237"/>
      <c r="D277" s="237"/>
      <c r="E277" s="237"/>
      <c r="F277" s="237"/>
      <c r="G277" s="237"/>
    </row>
    <row r="278" spans="1:7" ht="15.75">
      <c r="A278" s="240"/>
      <c r="C278" s="237"/>
      <c r="D278" s="237"/>
      <c r="E278" s="237"/>
      <c r="F278" s="237"/>
      <c r="G278" s="237"/>
    </row>
    <row r="279" spans="1:7" ht="15.75">
      <c r="A279" s="240"/>
      <c r="C279" s="237"/>
      <c r="D279" s="237"/>
      <c r="E279" s="237"/>
      <c r="F279" s="237"/>
      <c r="G279" s="237"/>
    </row>
    <row r="280" spans="1:7" ht="15.75">
      <c r="A280" s="240"/>
      <c r="C280" s="237"/>
      <c r="D280" s="237"/>
      <c r="E280" s="237"/>
      <c r="F280" s="237"/>
      <c r="G280" s="237"/>
    </row>
    <row r="281" spans="1:7" ht="15.75">
      <c r="A281" s="240"/>
      <c r="C281" s="237"/>
      <c r="D281" s="237"/>
      <c r="E281" s="237"/>
      <c r="F281" s="237"/>
      <c r="G281" s="237"/>
    </row>
    <row r="282" spans="1:7" ht="15.75">
      <c r="A282" s="240"/>
      <c r="C282" s="237"/>
      <c r="D282" s="237"/>
      <c r="E282" s="237"/>
      <c r="F282" s="237"/>
      <c r="G282" s="237"/>
    </row>
    <row r="283" spans="1:7" ht="15.75">
      <c r="A283" s="240"/>
      <c r="C283" s="237"/>
      <c r="D283" s="237"/>
      <c r="E283" s="237"/>
      <c r="F283" s="237"/>
      <c r="G283" s="237"/>
    </row>
    <row r="284" spans="1:7" ht="15.75">
      <c r="A284" s="240"/>
      <c r="C284" s="237"/>
      <c r="D284" s="237"/>
      <c r="E284" s="237"/>
      <c r="F284" s="237"/>
      <c r="G284" s="237"/>
    </row>
    <row r="285" spans="1:7" ht="15.75">
      <c r="A285" s="240"/>
      <c r="C285" s="237"/>
      <c r="D285" s="237"/>
      <c r="E285" s="237"/>
      <c r="F285" s="237"/>
      <c r="G285" s="237"/>
    </row>
    <row r="286" spans="1:7" ht="15.75">
      <c r="A286" s="240"/>
      <c r="C286" s="237"/>
      <c r="D286" s="237"/>
      <c r="E286" s="237"/>
      <c r="F286" s="237"/>
      <c r="G286" s="237"/>
    </row>
    <row r="287" spans="1:7" ht="15.75">
      <c r="A287" s="240"/>
      <c r="C287" s="237"/>
      <c r="D287" s="237"/>
      <c r="E287" s="237"/>
      <c r="F287" s="237"/>
      <c r="G287" s="237"/>
    </row>
    <row r="288" spans="1:7" ht="15.75">
      <c r="A288" s="240"/>
      <c r="C288" s="237"/>
      <c r="D288" s="237"/>
      <c r="E288" s="237"/>
      <c r="F288" s="237"/>
      <c r="G288" s="237"/>
    </row>
    <row r="289" spans="1:7" ht="15.75">
      <c r="A289" s="240"/>
      <c r="C289" s="237"/>
      <c r="D289" s="237"/>
      <c r="E289" s="237"/>
      <c r="F289" s="237"/>
      <c r="G289" s="237"/>
    </row>
    <row r="290" spans="1:7" ht="15.75">
      <c r="A290" s="240"/>
      <c r="C290" s="237"/>
      <c r="D290" s="237"/>
      <c r="E290" s="237"/>
      <c r="F290" s="237"/>
      <c r="G290" s="237"/>
    </row>
    <row r="291" spans="1:7" ht="15.75">
      <c r="A291" s="240"/>
    </row>
    <row r="292" spans="1:7" ht="15.75">
      <c r="A292" s="240"/>
    </row>
    <row r="293" spans="1:7" ht="15.75">
      <c r="A293" s="240"/>
    </row>
    <row r="294" spans="1:7" ht="15.75">
      <c r="A294" s="240"/>
    </row>
    <row r="295" spans="1:7" ht="15.75">
      <c r="A295" s="240"/>
    </row>
    <row r="296" spans="1:7" ht="15.75">
      <c r="A296" s="240"/>
    </row>
    <row r="297" spans="1:7" ht="15.75">
      <c r="A297" s="240"/>
    </row>
    <row r="298" spans="1:7" ht="15.75">
      <c r="A298" s="240"/>
    </row>
    <row r="299" spans="1:7" ht="15.75">
      <c r="A299" s="240"/>
    </row>
    <row r="300" spans="1:7" ht="15.75">
      <c r="A300" s="240"/>
    </row>
    <row r="301" spans="1:7" ht="15.75">
      <c r="A301" s="240"/>
    </row>
    <row r="302" spans="1:7" ht="15.75">
      <c r="A302" s="240"/>
    </row>
    <row r="303" spans="1:7" ht="15.75">
      <c r="A303" s="240"/>
    </row>
    <row r="304" spans="1:7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  <row r="654" spans="1:1" ht="15.75">
      <c r="A654" s="240"/>
    </row>
    <row r="655" spans="1:1" ht="15.75">
      <c r="A655" s="240"/>
    </row>
    <row r="656" spans="1:1" ht="15.75">
      <c r="A656" s="240"/>
    </row>
    <row r="657" spans="1:1" ht="15.75">
      <c r="A657" s="240"/>
    </row>
    <row r="658" spans="1:1" ht="15.75">
      <c r="A658" s="240"/>
    </row>
    <row r="659" spans="1:1" ht="15.75">
      <c r="A659" s="240"/>
    </row>
    <row r="660" spans="1:1" ht="15.75">
      <c r="A660" s="240"/>
    </row>
    <row r="661" spans="1:1" ht="15.75">
      <c r="A661" s="240"/>
    </row>
    <row r="662" spans="1:1" ht="15.75">
      <c r="A662" s="240"/>
    </row>
    <row r="663" spans="1:1" ht="15.75">
      <c r="A663" s="240"/>
    </row>
    <row r="664" spans="1:1" ht="15.75">
      <c r="A664" s="240"/>
    </row>
    <row r="665" spans="1:1" ht="15.75">
      <c r="A665" s="240"/>
    </row>
    <row r="666" spans="1:1" ht="15.75">
      <c r="A666" s="240"/>
    </row>
    <row r="667" spans="1:1" ht="15.75">
      <c r="A667" s="240"/>
    </row>
    <row r="668" spans="1:1" ht="15.75">
      <c r="A668" s="240"/>
    </row>
    <row r="669" spans="1:1" ht="15.75">
      <c r="A669" s="240"/>
    </row>
    <row r="670" spans="1:1" ht="15.75">
      <c r="A670" s="240"/>
    </row>
    <row r="671" spans="1:1" ht="15.75">
      <c r="A671" s="240"/>
    </row>
    <row r="672" spans="1:1" ht="15.75">
      <c r="A672" s="240"/>
    </row>
    <row r="673" spans="1:1" ht="15.75">
      <c r="A673" s="240"/>
    </row>
    <row r="674" spans="1:1" ht="15.75">
      <c r="A674" s="240"/>
    </row>
  </sheetData>
  <mergeCells count="5">
    <mergeCell ref="A2:P2"/>
    <mergeCell ref="A3:P3"/>
    <mergeCell ref="A4:P4"/>
    <mergeCell ref="A5:P5"/>
    <mergeCell ref="A42:D42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DH664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71" style="289" customWidth="1"/>
    <col min="4" max="4" width="53.7109375" style="103" customWidth="1"/>
    <col min="5" max="5" width="71" style="103" customWidth="1"/>
    <col min="6" max="6" width="53.7109375" style="103" customWidth="1"/>
    <col min="7" max="7" width="69.140625" style="103" customWidth="1"/>
    <col min="8" max="8" width="69.42578125" style="103" bestFit="1" customWidth="1"/>
    <col min="9" max="10" width="53.7109375" style="103" customWidth="1"/>
    <col min="11" max="11" width="63.28515625" style="103" customWidth="1"/>
    <col min="12" max="12" width="53.7109375" style="103" customWidth="1"/>
    <col min="13" max="13" width="65.140625" style="103" customWidth="1"/>
    <col min="14" max="14" width="53.7109375" style="103" customWidth="1"/>
    <col min="15" max="15" width="64.42578125" style="103" customWidth="1"/>
    <col min="16" max="16" width="69.42578125" style="103" bestFit="1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71" style="103" customWidth="1"/>
    <col min="260" max="260" width="53.7109375" style="103" customWidth="1"/>
    <col min="261" max="261" width="71" style="103" customWidth="1"/>
    <col min="262" max="262" width="53.7109375" style="103" customWidth="1"/>
    <col min="263" max="263" width="69.140625" style="103" customWidth="1"/>
    <col min="264" max="264" width="69.42578125" style="103" bestFit="1" customWidth="1"/>
    <col min="265" max="266" width="53.7109375" style="103" customWidth="1"/>
    <col min="267" max="267" width="63.28515625" style="103" customWidth="1"/>
    <col min="268" max="268" width="53.7109375" style="103" customWidth="1"/>
    <col min="269" max="269" width="65.140625" style="103" customWidth="1"/>
    <col min="270" max="270" width="53.7109375" style="103" customWidth="1"/>
    <col min="271" max="271" width="64.42578125" style="103" customWidth="1"/>
    <col min="272" max="272" width="69.42578125" style="103" bestFit="1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71" style="103" customWidth="1"/>
    <col min="516" max="516" width="53.7109375" style="103" customWidth="1"/>
    <col min="517" max="517" width="71" style="103" customWidth="1"/>
    <col min="518" max="518" width="53.7109375" style="103" customWidth="1"/>
    <col min="519" max="519" width="69.140625" style="103" customWidth="1"/>
    <col min="520" max="520" width="69.42578125" style="103" bestFit="1" customWidth="1"/>
    <col min="521" max="522" width="53.7109375" style="103" customWidth="1"/>
    <col min="523" max="523" width="63.28515625" style="103" customWidth="1"/>
    <col min="524" max="524" width="53.7109375" style="103" customWidth="1"/>
    <col min="525" max="525" width="65.140625" style="103" customWidth="1"/>
    <col min="526" max="526" width="53.7109375" style="103" customWidth="1"/>
    <col min="527" max="527" width="64.42578125" style="103" customWidth="1"/>
    <col min="528" max="528" width="69.42578125" style="103" bestFit="1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71" style="103" customWidth="1"/>
    <col min="772" max="772" width="53.7109375" style="103" customWidth="1"/>
    <col min="773" max="773" width="71" style="103" customWidth="1"/>
    <col min="774" max="774" width="53.7109375" style="103" customWidth="1"/>
    <col min="775" max="775" width="69.140625" style="103" customWidth="1"/>
    <col min="776" max="776" width="69.42578125" style="103" bestFit="1" customWidth="1"/>
    <col min="777" max="778" width="53.7109375" style="103" customWidth="1"/>
    <col min="779" max="779" width="63.28515625" style="103" customWidth="1"/>
    <col min="780" max="780" width="53.7109375" style="103" customWidth="1"/>
    <col min="781" max="781" width="65.140625" style="103" customWidth="1"/>
    <col min="782" max="782" width="53.7109375" style="103" customWidth="1"/>
    <col min="783" max="783" width="64.42578125" style="103" customWidth="1"/>
    <col min="784" max="784" width="69.42578125" style="103" bestFit="1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71" style="103" customWidth="1"/>
    <col min="1028" max="1028" width="53.7109375" style="103" customWidth="1"/>
    <col min="1029" max="1029" width="71" style="103" customWidth="1"/>
    <col min="1030" max="1030" width="53.7109375" style="103" customWidth="1"/>
    <col min="1031" max="1031" width="69.140625" style="103" customWidth="1"/>
    <col min="1032" max="1032" width="69.42578125" style="103" bestFit="1" customWidth="1"/>
    <col min="1033" max="1034" width="53.7109375" style="103" customWidth="1"/>
    <col min="1035" max="1035" width="63.28515625" style="103" customWidth="1"/>
    <col min="1036" max="1036" width="53.7109375" style="103" customWidth="1"/>
    <col min="1037" max="1037" width="65.140625" style="103" customWidth="1"/>
    <col min="1038" max="1038" width="53.7109375" style="103" customWidth="1"/>
    <col min="1039" max="1039" width="64.42578125" style="103" customWidth="1"/>
    <col min="1040" max="1040" width="69.42578125" style="103" bestFit="1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71" style="103" customWidth="1"/>
    <col min="1284" max="1284" width="53.7109375" style="103" customWidth="1"/>
    <col min="1285" max="1285" width="71" style="103" customWidth="1"/>
    <col min="1286" max="1286" width="53.7109375" style="103" customWidth="1"/>
    <col min="1287" max="1287" width="69.140625" style="103" customWidth="1"/>
    <col min="1288" max="1288" width="69.42578125" style="103" bestFit="1" customWidth="1"/>
    <col min="1289" max="1290" width="53.7109375" style="103" customWidth="1"/>
    <col min="1291" max="1291" width="63.28515625" style="103" customWidth="1"/>
    <col min="1292" max="1292" width="53.7109375" style="103" customWidth="1"/>
    <col min="1293" max="1293" width="65.140625" style="103" customWidth="1"/>
    <col min="1294" max="1294" width="53.7109375" style="103" customWidth="1"/>
    <col min="1295" max="1295" width="64.42578125" style="103" customWidth="1"/>
    <col min="1296" max="1296" width="69.42578125" style="103" bestFit="1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71" style="103" customWidth="1"/>
    <col min="1540" max="1540" width="53.7109375" style="103" customWidth="1"/>
    <col min="1541" max="1541" width="71" style="103" customWidth="1"/>
    <col min="1542" max="1542" width="53.7109375" style="103" customWidth="1"/>
    <col min="1543" max="1543" width="69.140625" style="103" customWidth="1"/>
    <col min="1544" max="1544" width="69.42578125" style="103" bestFit="1" customWidth="1"/>
    <col min="1545" max="1546" width="53.7109375" style="103" customWidth="1"/>
    <col min="1547" max="1547" width="63.28515625" style="103" customWidth="1"/>
    <col min="1548" max="1548" width="53.7109375" style="103" customWidth="1"/>
    <col min="1549" max="1549" width="65.140625" style="103" customWidth="1"/>
    <col min="1550" max="1550" width="53.7109375" style="103" customWidth="1"/>
    <col min="1551" max="1551" width="64.42578125" style="103" customWidth="1"/>
    <col min="1552" max="1552" width="69.42578125" style="103" bestFit="1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71" style="103" customWidth="1"/>
    <col min="1796" max="1796" width="53.7109375" style="103" customWidth="1"/>
    <col min="1797" max="1797" width="71" style="103" customWidth="1"/>
    <col min="1798" max="1798" width="53.7109375" style="103" customWidth="1"/>
    <col min="1799" max="1799" width="69.140625" style="103" customWidth="1"/>
    <col min="1800" max="1800" width="69.42578125" style="103" bestFit="1" customWidth="1"/>
    <col min="1801" max="1802" width="53.7109375" style="103" customWidth="1"/>
    <col min="1803" max="1803" width="63.28515625" style="103" customWidth="1"/>
    <col min="1804" max="1804" width="53.7109375" style="103" customWidth="1"/>
    <col min="1805" max="1805" width="65.140625" style="103" customWidth="1"/>
    <col min="1806" max="1806" width="53.7109375" style="103" customWidth="1"/>
    <col min="1807" max="1807" width="64.42578125" style="103" customWidth="1"/>
    <col min="1808" max="1808" width="69.42578125" style="103" bestFit="1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71" style="103" customWidth="1"/>
    <col min="2052" max="2052" width="53.7109375" style="103" customWidth="1"/>
    <col min="2053" max="2053" width="71" style="103" customWidth="1"/>
    <col min="2054" max="2054" width="53.7109375" style="103" customWidth="1"/>
    <col min="2055" max="2055" width="69.140625" style="103" customWidth="1"/>
    <col min="2056" max="2056" width="69.42578125" style="103" bestFit="1" customWidth="1"/>
    <col min="2057" max="2058" width="53.7109375" style="103" customWidth="1"/>
    <col min="2059" max="2059" width="63.28515625" style="103" customWidth="1"/>
    <col min="2060" max="2060" width="53.7109375" style="103" customWidth="1"/>
    <col min="2061" max="2061" width="65.140625" style="103" customWidth="1"/>
    <col min="2062" max="2062" width="53.7109375" style="103" customWidth="1"/>
    <col min="2063" max="2063" width="64.42578125" style="103" customWidth="1"/>
    <col min="2064" max="2064" width="69.42578125" style="103" bestFit="1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71" style="103" customWidth="1"/>
    <col min="2308" max="2308" width="53.7109375" style="103" customWidth="1"/>
    <col min="2309" max="2309" width="71" style="103" customWidth="1"/>
    <col min="2310" max="2310" width="53.7109375" style="103" customWidth="1"/>
    <col min="2311" max="2311" width="69.140625" style="103" customWidth="1"/>
    <col min="2312" max="2312" width="69.42578125" style="103" bestFit="1" customWidth="1"/>
    <col min="2313" max="2314" width="53.7109375" style="103" customWidth="1"/>
    <col min="2315" max="2315" width="63.28515625" style="103" customWidth="1"/>
    <col min="2316" max="2316" width="53.7109375" style="103" customWidth="1"/>
    <col min="2317" max="2317" width="65.140625" style="103" customWidth="1"/>
    <col min="2318" max="2318" width="53.7109375" style="103" customWidth="1"/>
    <col min="2319" max="2319" width="64.42578125" style="103" customWidth="1"/>
    <col min="2320" max="2320" width="69.42578125" style="103" bestFit="1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71" style="103" customWidth="1"/>
    <col min="2564" max="2564" width="53.7109375" style="103" customWidth="1"/>
    <col min="2565" max="2565" width="71" style="103" customWidth="1"/>
    <col min="2566" max="2566" width="53.7109375" style="103" customWidth="1"/>
    <col min="2567" max="2567" width="69.140625" style="103" customWidth="1"/>
    <col min="2568" max="2568" width="69.42578125" style="103" bestFit="1" customWidth="1"/>
    <col min="2569" max="2570" width="53.7109375" style="103" customWidth="1"/>
    <col min="2571" max="2571" width="63.28515625" style="103" customWidth="1"/>
    <col min="2572" max="2572" width="53.7109375" style="103" customWidth="1"/>
    <col min="2573" max="2573" width="65.140625" style="103" customWidth="1"/>
    <col min="2574" max="2574" width="53.7109375" style="103" customWidth="1"/>
    <col min="2575" max="2575" width="64.42578125" style="103" customWidth="1"/>
    <col min="2576" max="2576" width="69.42578125" style="103" bestFit="1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71" style="103" customWidth="1"/>
    <col min="2820" max="2820" width="53.7109375" style="103" customWidth="1"/>
    <col min="2821" max="2821" width="71" style="103" customWidth="1"/>
    <col min="2822" max="2822" width="53.7109375" style="103" customWidth="1"/>
    <col min="2823" max="2823" width="69.140625" style="103" customWidth="1"/>
    <col min="2824" max="2824" width="69.42578125" style="103" bestFit="1" customWidth="1"/>
    <col min="2825" max="2826" width="53.7109375" style="103" customWidth="1"/>
    <col min="2827" max="2827" width="63.28515625" style="103" customWidth="1"/>
    <col min="2828" max="2828" width="53.7109375" style="103" customWidth="1"/>
    <col min="2829" max="2829" width="65.140625" style="103" customWidth="1"/>
    <col min="2830" max="2830" width="53.7109375" style="103" customWidth="1"/>
    <col min="2831" max="2831" width="64.42578125" style="103" customWidth="1"/>
    <col min="2832" max="2832" width="69.42578125" style="103" bestFit="1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71" style="103" customWidth="1"/>
    <col min="3076" max="3076" width="53.7109375" style="103" customWidth="1"/>
    <col min="3077" max="3077" width="71" style="103" customWidth="1"/>
    <col min="3078" max="3078" width="53.7109375" style="103" customWidth="1"/>
    <col min="3079" max="3079" width="69.140625" style="103" customWidth="1"/>
    <col min="3080" max="3080" width="69.42578125" style="103" bestFit="1" customWidth="1"/>
    <col min="3081" max="3082" width="53.7109375" style="103" customWidth="1"/>
    <col min="3083" max="3083" width="63.28515625" style="103" customWidth="1"/>
    <col min="3084" max="3084" width="53.7109375" style="103" customWidth="1"/>
    <col min="3085" max="3085" width="65.140625" style="103" customWidth="1"/>
    <col min="3086" max="3086" width="53.7109375" style="103" customWidth="1"/>
    <col min="3087" max="3087" width="64.42578125" style="103" customWidth="1"/>
    <col min="3088" max="3088" width="69.42578125" style="103" bestFit="1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71" style="103" customWidth="1"/>
    <col min="3332" max="3332" width="53.7109375" style="103" customWidth="1"/>
    <col min="3333" max="3333" width="71" style="103" customWidth="1"/>
    <col min="3334" max="3334" width="53.7109375" style="103" customWidth="1"/>
    <col min="3335" max="3335" width="69.140625" style="103" customWidth="1"/>
    <col min="3336" max="3336" width="69.42578125" style="103" bestFit="1" customWidth="1"/>
    <col min="3337" max="3338" width="53.7109375" style="103" customWidth="1"/>
    <col min="3339" max="3339" width="63.28515625" style="103" customWidth="1"/>
    <col min="3340" max="3340" width="53.7109375" style="103" customWidth="1"/>
    <col min="3341" max="3341" width="65.140625" style="103" customWidth="1"/>
    <col min="3342" max="3342" width="53.7109375" style="103" customWidth="1"/>
    <col min="3343" max="3343" width="64.42578125" style="103" customWidth="1"/>
    <col min="3344" max="3344" width="69.42578125" style="103" bestFit="1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71" style="103" customWidth="1"/>
    <col min="3588" max="3588" width="53.7109375" style="103" customWidth="1"/>
    <col min="3589" max="3589" width="71" style="103" customWidth="1"/>
    <col min="3590" max="3590" width="53.7109375" style="103" customWidth="1"/>
    <col min="3591" max="3591" width="69.140625" style="103" customWidth="1"/>
    <col min="3592" max="3592" width="69.42578125" style="103" bestFit="1" customWidth="1"/>
    <col min="3593" max="3594" width="53.7109375" style="103" customWidth="1"/>
    <col min="3595" max="3595" width="63.28515625" style="103" customWidth="1"/>
    <col min="3596" max="3596" width="53.7109375" style="103" customWidth="1"/>
    <col min="3597" max="3597" width="65.140625" style="103" customWidth="1"/>
    <col min="3598" max="3598" width="53.7109375" style="103" customWidth="1"/>
    <col min="3599" max="3599" width="64.42578125" style="103" customWidth="1"/>
    <col min="3600" max="3600" width="69.42578125" style="103" bestFit="1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71" style="103" customWidth="1"/>
    <col min="3844" max="3844" width="53.7109375" style="103" customWidth="1"/>
    <col min="3845" max="3845" width="71" style="103" customWidth="1"/>
    <col min="3846" max="3846" width="53.7109375" style="103" customWidth="1"/>
    <col min="3847" max="3847" width="69.140625" style="103" customWidth="1"/>
    <col min="3848" max="3848" width="69.42578125" style="103" bestFit="1" customWidth="1"/>
    <col min="3849" max="3850" width="53.7109375" style="103" customWidth="1"/>
    <col min="3851" max="3851" width="63.28515625" style="103" customWidth="1"/>
    <col min="3852" max="3852" width="53.7109375" style="103" customWidth="1"/>
    <col min="3853" max="3853" width="65.140625" style="103" customWidth="1"/>
    <col min="3854" max="3854" width="53.7109375" style="103" customWidth="1"/>
    <col min="3855" max="3855" width="64.42578125" style="103" customWidth="1"/>
    <col min="3856" max="3856" width="69.42578125" style="103" bestFit="1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71" style="103" customWidth="1"/>
    <col min="4100" max="4100" width="53.7109375" style="103" customWidth="1"/>
    <col min="4101" max="4101" width="71" style="103" customWidth="1"/>
    <col min="4102" max="4102" width="53.7109375" style="103" customWidth="1"/>
    <col min="4103" max="4103" width="69.140625" style="103" customWidth="1"/>
    <col min="4104" max="4104" width="69.42578125" style="103" bestFit="1" customWidth="1"/>
    <col min="4105" max="4106" width="53.7109375" style="103" customWidth="1"/>
    <col min="4107" max="4107" width="63.28515625" style="103" customWidth="1"/>
    <col min="4108" max="4108" width="53.7109375" style="103" customWidth="1"/>
    <col min="4109" max="4109" width="65.140625" style="103" customWidth="1"/>
    <col min="4110" max="4110" width="53.7109375" style="103" customWidth="1"/>
    <col min="4111" max="4111" width="64.42578125" style="103" customWidth="1"/>
    <col min="4112" max="4112" width="69.42578125" style="103" bestFit="1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71" style="103" customWidth="1"/>
    <col min="4356" max="4356" width="53.7109375" style="103" customWidth="1"/>
    <col min="4357" max="4357" width="71" style="103" customWidth="1"/>
    <col min="4358" max="4358" width="53.7109375" style="103" customWidth="1"/>
    <col min="4359" max="4359" width="69.140625" style="103" customWidth="1"/>
    <col min="4360" max="4360" width="69.42578125" style="103" bestFit="1" customWidth="1"/>
    <col min="4361" max="4362" width="53.7109375" style="103" customWidth="1"/>
    <col min="4363" max="4363" width="63.28515625" style="103" customWidth="1"/>
    <col min="4364" max="4364" width="53.7109375" style="103" customWidth="1"/>
    <col min="4365" max="4365" width="65.140625" style="103" customWidth="1"/>
    <col min="4366" max="4366" width="53.7109375" style="103" customWidth="1"/>
    <col min="4367" max="4367" width="64.42578125" style="103" customWidth="1"/>
    <col min="4368" max="4368" width="69.42578125" style="103" bestFit="1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71" style="103" customWidth="1"/>
    <col min="4612" max="4612" width="53.7109375" style="103" customWidth="1"/>
    <col min="4613" max="4613" width="71" style="103" customWidth="1"/>
    <col min="4614" max="4614" width="53.7109375" style="103" customWidth="1"/>
    <col min="4615" max="4615" width="69.140625" style="103" customWidth="1"/>
    <col min="4616" max="4616" width="69.42578125" style="103" bestFit="1" customWidth="1"/>
    <col min="4617" max="4618" width="53.7109375" style="103" customWidth="1"/>
    <col min="4619" max="4619" width="63.28515625" style="103" customWidth="1"/>
    <col min="4620" max="4620" width="53.7109375" style="103" customWidth="1"/>
    <col min="4621" max="4621" width="65.140625" style="103" customWidth="1"/>
    <col min="4622" max="4622" width="53.7109375" style="103" customWidth="1"/>
    <col min="4623" max="4623" width="64.42578125" style="103" customWidth="1"/>
    <col min="4624" max="4624" width="69.42578125" style="103" bestFit="1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71" style="103" customWidth="1"/>
    <col min="4868" max="4868" width="53.7109375" style="103" customWidth="1"/>
    <col min="4869" max="4869" width="71" style="103" customWidth="1"/>
    <col min="4870" max="4870" width="53.7109375" style="103" customWidth="1"/>
    <col min="4871" max="4871" width="69.140625" style="103" customWidth="1"/>
    <col min="4872" max="4872" width="69.42578125" style="103" bestFit="1" customWidth="1"/>
    <col min="4873" max="4874" width="53.7109375" style="103" customWidth="1"/>
    <col min="4875" max="4875" width="63.28515625" style="103" customWidth="1"/>
    <col min="4876" max="4876" width="53.7109375" style="103" customWidth="1"/>
    <col min="4877" max="4877" width="65.140625" style="103" customWidth="1"/>
    <col min="4878" max="4878" width="53.7109375" style="103" customWidth="1"/>
    <col min="4879" max="4879" width="64.42578125" style="103" customWidth="1"/>
    <col min="4880" max="4880" width="69.42578125" style="103" bestFit="1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71" style="103" customWidth="1"/>
    <col min="5124" max="5124" width="53.7109375" style="103" customWidth="1"/>
    <col min="5125" max="5125" width="71" style="103" customWidth="1"/>
    <col min="5126" max="5126" width="53.7109375" style="103" customWidth="1"/>
    <col min="5127" max="5127" width="69.140625" style="103" customWidth="1"/>
    <col min="5128" max="5128" width="69.42578125" style="103" bestFit="1" customWidth="1"/>
    <col min="5129" max="5130" width="53.7109375" style="103" customWidth="1"/>
    <col min="5131" max="5131" width="63.28515625" style="103" customWidth="1"/>
    <col min="5132" max="5132" width="53.7109375" style="103" customWidth="1"/>
    <col min="5133" max="5133" width="65.140625" style="103" customWidth="1"/>
    <col min="5134" max="5134" width="53.7109375" style="103" customWidth="1"/>
    <col min="5135" max="5135" width="64.42578125" style="103" customWidth="1"/>
    <col min="5136" max="5136" width="69.42578125" style="103" bestFit="1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71" style="103" customWidth="1"/>
    <col min="5380" max="5380" width="53.7109375" style="103" customWidth="1"/>
    <col min="5381" max="5381" width="71" style="103" customWidth="1"/>
    <col min="5382" max="5382" width="53.7109375" style="103" customWidth="1"/>
    <col min="5383" max="5383" width="69.140625" style="103" customWidth="1"/>
    <col min="5384" max="5384" width="69.42578125" style="103" bestFit="1" customWidth="1"/>
    <col min="5385" max="5386" width="53.7109375" style="103" customWidth="1"/>
    <col min="5387" max="5387" width="63.28515625" style="103" customWidth="1"/>
    <col min="5388" max="5388" width="53.7109375" style="103" customWidth="1"/>
    <col min="5389" max="5389" width="65.140625" style="103" customWidth="1"/>
    <col min="5390" max="5390" width="53.7109375" style="103" customWidth="1"/>
    <col min="5391" max="5391" width="64.42578125" style="103" customWidth="1"/>
    <col min="5392" max="5392" width="69.42578125" style="103" bestFit="1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71" style="103" customWidth="1"/>
    <col min="5636" max="5636" width="53.7109375" style="103" customWidth="1"/>
    <col min="5637" max="5637" width="71" style="103" customWidth="1"/>
    <col min="5638" max="5638" width="53.7109375" style="103" customWidth="1"/>
    <col min="5639" max="5639" width="69.140625" style="103" customWidth="1"/>
    <col min="5640" max="5640" width="69.42578125" style="103" bestFit="1" customWidth="1"/>
    <col min="5641" max="5642" width="53.7109375" style="103" customWidth="1"/>
    <col min="5643" max="5643" width="63.28515625" style="103" customWidth="1"/>
    <col min="5644" max="5644" width="53.7109375" style="103" customWidth="1"/>
    <col min="5645" max="5645" width="65.140625" style="103" customWidth="1"/>
    <col min="5646" max="5646" width="53.7109375" style="103" customWidth="1"/>
    <col min="5647" max="5647" width="64.42578125" style="103" customWidth="1"/>
    <col min="5648" max="5648" width="69.42578125" style="103" bestFit="1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71" style="103" customWidth="1"/>
    <col min="5892" max="5892" width="53.7109375" style="103" customWidth="1"/>
    <col min="5893" max="5893" width="71" style="103" customWidth="1"/>
    <col min="5894" max="5894" width="53.7109375" style="103" customWidth="1"/>
    <col min="5895" max="5895" width="69.140625" style="103" customWidth="1"/>
    <col min="5896" max="5896" width="69.42578125" style="103" bestFit="1" customWidth="1"/>
    <col min="5897" max="5898" width="53.7109375" style="103" customWidth="1"/>
    <col min="5899" max="5899" width="63.28515625" style="103" customWidth="1"/>
    <col min="5900" max="5900" width="53.7109375" style="103" customWidth="1"/>
    <col min="5901" max="5901" width="65.140625" style="103" customWidth="1"/>
    <col min="5902" max="5902" width="53.7109375" style="103" customWidth="1"/>
    <col min="5903" max="5903" width="64.42578125" style="103" customWidth="1"/>
    <col min="5904" max="5904" width="69.42578125" style="103" bestFit="1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71" style="103" customWidth="1"/>
    <col min="6148" max="6148" width="53.7109375" style="103" customWidth="1"/>
    <col min="6149" max="6149" width="71" style="103" customWidth="1"/>
    <col min="6150" max="6150" width="53.7109375" style="103" customWidth="1"/>
    <col min="6151" max="6151" width="69.140625" style="103" customWidth="1"/>
    <col min="6152" max="6152" width="69.42578125" style="103" bestFit="1" customWidth="1"/>
    <col min="6153" max="6154" width="53.7109375" style="103" customWidth="1"/>
    <col min="6155" max="6155" width="63.28515625" style="103" customWidth="1"/>
    <col min="6156" max="6156" width="53.7109375" style="103" customWidth="1"/>
    <col min="6157" max="6157" width="65.140625" style="103" customWidth="1"/>
    <col min="6158" max="6158" width="53.7109375" style="103" customWidth="1"/>
    <col min="6159" max="6159" width="64.42578125" style="103" customWidth="1"/>
    <col min="6160" max="6160" width="69.42578125" style="103" bestFit="1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71" style="103" customWidth="1"/>
    <col min="6404" max="6404" width="53.7109375" style="103" customWidth="1"/>
    <col min="6405" max="6405" width="71" style="103" customWidth="1"/>
    <col min="6406" max="6406" width="53.7109375" style="103" customWidth="1"/>
    <col min="6407" max="6407" width="69.140625" style="103" customWidth="1"/>
    <col min="6408" max="6408" width="69.42578125" style="103" bestFit="1" customWidth="1"/>
    <col min="6409" max="6410" width="53.7109375" style="103" customWidth="1"/>
    <col min="6411" max="6411" width="63.28515625" style="103" customWidth="1"/>
    <col min="6412" max="6412" width="53.7109375" style="103" customWidth="1"/>
    <col min="6413" max="6413" width="65.140625" style="103" customWidth="1"/>
    <col min="6414" max="6414" width="53.7109375" style="103" customWidth="1"/>
    <col min="6415" max="6415" width="64.42578125" style="103" customWidth="1"/>
    <col min="6416" max="6416" width="69.42578125" style="103" bestFit="1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71" style="103" customWidth="1"/>
    <col min="6660" max="6660" width="53.7109375" style="103" customWidth="1"/>
    <col min="6661" max="6661" width="71" style="103" customWidth="1"/>
    <col min="6662" max="6662" width="53.7109375" style="103" customWidth="1"/>
    <col min="6663" max="6663" width="69.140625" style="103" customWidth="1"/>
    <col min="6664" max="6664" width="69.42578125" style="103" bestFit="1" customWidth="1"/>
    <col min="6665" max="6666" width="53.7109375" style="103" customWidth="1"/>
    <col min="6667" max="6667" width="63.28515625" style="103" customWidth="1"/>
    <col min="6668" max="6668" width="53.7109375" style="103" customWidth="1"/>
    <col min="6669" max="6669" width="65.140625" style="103" customWidth="1"/>
    <col min="6670" max="6670" width="53.7109375" style="103" customWidth="1"/>
    <col min="6671" max="6671" width="64.42578125" style="103" customWidth="1"/>
    <col min="6672" max="6672" width="69.42578125" style="103" bestFit="1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71" style="103" customWidth="1"/>
    <col min="6916" max="6916" width="53.7109375" style="103" customWidth="1"/>
    <col min="6917" max="6917" width="71" style="103" customWidth="1"/>
    <col min="6918" max="6918" width="53.7109375" style="103" customWidth="1"/>
    <col min="6919" max="6919" width="69.140625" style="103" customWidth="1"/>
    <col min="6920" max="6920" width="69.42578125" style="103" bestFit="1" customWidth="1"/>
    <col min="6921" max="6922" width="53.7109375" style="103" customWidth="1"/>
    <col min="6923" max="6923" width="63.28515625" style="103" customWidth="1"/>
    <col min="6924" max="6924" width="53.7109375" style="103" customWidth="1"/>
    <col min="6925" max="6925" width="65.140625" style="103" customWidth="1"/>
    <col min="6926" max="6926" width="53.7109375" style="103" customWidth="1"/>
    <col min="6927" max="6927" width="64.42578125" style="103" customWidth="1"/>
    <col min="6928" max="6928" width="69.42578125" style="103" bestFit="1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71" style="103" customWidth="1"/>
    <col min="7172" max="7172" width="53.7109375" style="103" customWidth="1"/>
    <col min="7173" max="7173" width="71" style="103" customWidth="1"/>
    <col min="7174" max="7174" width="53.7109375" style="103" customWidth="1"/>
    <col min="7175" max="7175" width="69.140625" style="103" customWidth="1"/>
    <col min="7176" max="7176" width="69.42578125" style="103" bestFit="1" customWidth="1"/>
    <col min="7177" max="7178" width="53.7109375" style="103" customWidth="1"/>
    <col min="7179" max="7179" width="63.28515625" style="103" customWidth="1"/>
    <col min="7180" max="7180" width="53.7109375" style="103" customWidth="1"/>
    <col min="7181" max="7181" width="65.140625" style="103" customWidth="1"/>
    <col min="7182" max="7182" width="53.7109375" style="103" customWidth="1"/>
    <col min="7183" max="7183" width="64.42578125" style="103" customWidth="1"/>
    <col min="7184" max="7184" width="69.42578125" style="103" bestFit="1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71" style="103" customWidth="1"/>
    <col min="7428" max="7428" width="53.7109375" style="103" customWidth="1"/>
    <col min="7429" max="7429" width="71" style="103" customWidth="1"/>
    <col min="7430" max="7430" width="53.7109375" style="103" customWidth="1"/>
    <col min="7431" max="7431" width="69.140625" style="103" customWidth="1"/>
    <col min="7432" max="7432" width="69.42578125" style="103" bestFit="1" customWidth="1"/>
    <col min="7433" max="7434" width="53.7109375" style="103" customWidth="1"/>
    <col min="7435" max="7435" width="63.28515625" style="103" customWidth="1"/>
    <col min="7436" max="7436" width="53.7109375" style="103" customWidth="1"/>
    <col min="7437" max="7437" width="65.140625" style="103" customWidth="1"/>
    <col min="7438" max="7438" width="53.7109375" style="103" customWidth="1"/>
    <col min="7439" max="7439" width="64.42578125" style="103" customWidth="1"/>
    <col min="7440" max="7440" width="69.42578125" style="103" bestFit="1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71" style="103" customWidth="1"/>
    <col min="7684" max="7684" width="53.7109375" style="103" customWidth="1"/>
    <col min="7685" max="7685" width="71" style="103" customWidth="1"/>
    <col min="7686" max="7686" width="53.7109375" style="103" customWidth="1"/>
    <col min="7687" max="7687" width="69.140625" style="103" customWidth="1"/>
    <col min="7688" max="7688" width="69.42578125" style="103" bestFit="1" customWidth="1"/>
    <col min="7689" max="7690" width="53.7109375" style="103" customWidth="1"/>
    <col min="7691" max="7691" width="63.28515625" style="103" customWidth="1"/>
    <col min="7692" max="7692" width="53.7109375" style="103" customWidth="1"/>
    <col min="7693" max="7693" width="65.140625" style="103" customWidth="1"/>
    <col min="7694" max="7694" width="53.7109375" style="103" customWidth="1"/>
    <col min="7695" max="7695" width="64.42578125" style="103" customWidth="1"/>
    <col min="7696" max="7696" width="69.42578125" style="103" bestFit="1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71" style="103" customWidth="1"/>
    <col min="7940" max="7940" width="53.7109375" style="103" customWidth="1"/>
    <col min="7941" max="7941" width="71" style="103" customWidth="1"/>
    <col min="7942" max="7942" width="53.7109375" style="103" customWidth="1"/>
    <col min="7943" max="7943" width="69.140625" style="103" customWidth="1"/>
    <col min="7944" max="7944" width="69.42578125" style="103" bestFit="1" customWidth="1"/>
    <col min="7945" max="7946" width="53.7109375" style="103" customWidth="1"/>
    <col min="7947" max="7947" width="63.28515625" style="103" customWidth="1"/>
    <col min="7948" max="7948" width="53.7109375" style="103" customWidth="1"/>
    <col min="7949" max="7949" width="65.140625" style="103" customWidth="1"/>
    <col min="7950" max="7950" width="53.7109375" style="103" customWidth="1"/>
    <col min="7951" max="7951" width="64.42578125" style="103" customWidth="1"/>
    <col min="7952" max="7952" width="69.42578125" style="103" bestFit="1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71" style="103" customWidth="1"/>
    <col min="8196" max="8196" width="53.7109375" style="103" customWidth="1"/>
    <col min="8197" max="8197" width="71" style="103" customWidth="1"/>
    <col min="8198" max="8198" width="53.7109375" style="103" customWidth="1"/>
    <col min="8199" max="8199" width="69.140625" style="103" customWidth="1"/>
    <col min="8200" max="8200" width="69.42578125" style="103" bestFit="1" customWidth="1"/>
    <col min="8201" max="8202" width="53.7109375" style="103" customWidth="1"/>
    <col min="8203" max="8203" width="63.28515625" style="103" customWidth="1"/>
    <col min="8204" max="8204" width="53.7109375" style="103" customWidth="1"/>
    <col min="8205" max="8205" width="65.140625" style="103" customWidth="1"/>
    <col min="8206" max="8206" width="53.7109375" style="103" customWidth="1"/>
    <col min="8207" max="8207" width="64.42578125" style="103" customWidth="1"/>
    <col min="8208" max="8208" width="69.42578125" style="103" bestFit="1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71" style="103" customWidth="1"/>
    <col min="8452" max="8452" width="53.7109375" style="103" customWidth="1"/>
    <col min="8453" max="8453" width="71" style="103" customWidth="1"/>
    <col min="8454" max="8454" width="53.7109375" style="103" customWidth="1"/>
    <col min="8455" max="8455" width="69.140625" style="103" customWidth="1"/>
    <col min="8456" max="8456" width="69.42578125" style="103" bestFit="1" customWidth="1"/>
    <col min="8457" max="8458" width="53.7109375" style="103" customWidth="1"/>
    <col min="8459" max="8459" width="63.28515625" style="103" customWidth="1"/>
    <col min="8460" max="8460" width="53.7109375" style="103" customWidth="1"/>
    <col min="8461" max="8461" width="65.140625" style="103" customWidth="1"/>
    <col min="8462" max="8462" width="53.7109375" style="103" customWidth="1"/>
    <col min="8463" max="8463" width="64.42578125" style="103" customWidth="1"/>
    <col min="8464" max="8464" width="69.42578125" style="103" bestFit="1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71" style="103" customWidth="1"/>
    <col min="8708" max="8708" width="53.7109375" style="103" customWidth="1"/>
    <col min="8709" max="8709" width="71" style="103" customWidth="1"/>
    <col min="8710" max="8710" width="53.7109375" style="103" customWidth="1"/>
    <col min="8711" max="8711" width="69.140625" style="103" customWidth="1"/>
    <col min="8712" max="8712" width="69.42578125" style="103" bestFit="1" customWidth="1"/>
    <col min="8713" max="8714" width="53.7109375" style="103" customWidth="1"/>
    <col min="8715" max="8715" width="63.28515625" style="103" customWidth="1"/>
    <col min="8716" max="8716" width="53.7109375" style="103" customWidth="1"/>
    <col min="8717" max="8717" width="65.140625" style="103" customWidth="1"/>
    <col min="8718" max="8718" width="53.7109375" style="103" customWidth="1"/>
    <col min="8719" max="8719" width="64.42578125" style="103" customWidth="1"/>
    <col min="8720" max="8720" width="69.42578125" style="103" bestFit="1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71" style="103" customWidth="1"/>
    <col min="8964" max="8964" width="53.7109375" style="103" customWidth="1"/>
    <col min="8965" max="8965" width="71" style="103" customWidth="1"/>
    <col min="8966" max="8966" width="53.7109375" style="103" customWidth="1"/>
    <col min="8967" max="8967" width="69.140625" style="103" customWidth="1"/>
    <col min="8968" max="8968" width="69.42578125" style="103" bestFit="1" customWidth="1"/>
    <col min="8969" max="8970" width="53.7109375" style="103" customWidth="1"/>
    <col min="8971" max="8971" width="63.28515625" style="103" customWidth="1"/>
    <col min="8972" max="8972" width="53.7109375" style="103" customWidth="1"/>
    <col min="8973" max="8973" width="65.140625" style="103" customWidth="1"/>
    <col min="8974" max="8974" width="53.7109375" style="103" customWidth="1"/>
    <col min="8975" max="8975" width="64.42578125" style="103" customWidth="1"/>
    <col min="8976" max="8976" width="69.42578125" style="103" bestFit="1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71" style="103" customWidth="1"/>
    <col min="9220" max="9220" width="53.7109375" style="103" customWidth="1"/>
    <col min="9221" max="9221" width="71" style="103" customWidth="1"/>
    <col min="9222" max="9222" width="53.7109375" style="103" customWidth="1"/>
    <col min="9223" max="9223" width="69.140625" style="103" customWidth="1"/>
    <col min="9224" max="9224" width="69.42578125" style="103" bestFit="1" customWidth="1"/>
    <col min="9225" max="9226" width="53.7109375" style="103" customWidth="1"/>
    <col min="9227" max="9227" width="63.28515625" style="103" customWidth="1"/>
    <col min="9228" max="9228" width="53.7109375" style="103" customWidth="1"/>
    <col min="9229" max="9229" width="65.140625" style="103" customWidth="1"/>
    <col min="9230" max="9230" width="53.7109375" style="103" customWidth="1"/>
    <col min="9231" max="9231" width="64.42578125" style="103" customWidth="1"/>
    <col min="9232" max="9232" width="69.42578125" style="103" bestFit="1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71" style="103" customWidth="1"/>
    <col min="9476" max="9476" width="53.7109375" style="103" customWidth="1"/>
    <col min="9477" max="9477" width="71" style="103" customWidth="1"/>
    <col min="9478" max="9478" width="53.7109375" style="103" customWidth="1"/>
    <col min="9479" max="9479" width="69.140625" style="103" customWidth="1"/>
    <col min="9480" max="9480" width="69.42578125" style="103" bestFit="1" customWidth="1"/>
    <col min="9481" max="9482" width="53.7109375" style="103" customWidth="1"/>
    <col min="9483" max="9483" width="63.28515625" style="103" customWidth="1"/>
    <col min="9484" max="9484" width="53.7109375" style="103" customWidth="1"/>
    <col min="9485" max="9485" width="65.140625" style="103" customWidth="1"/>
    <col min="9486" max="9486" width="53.7109375" style="103" customWidth="1"/>
    <col min="9487" max="9487" width="64.42578125" style="103" customWidth="1"/>
    <col min="9488" max="9488" width="69.42578125" style="103" bestFit="1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71" style="103" customWidth="1"/>
    <col min="9732" max="9732" width="53.7109375" style="103" customWidth="1"/>
    <col min="9733" max="9733" width="71" style="103" customWidth="1"/>
    <col min="9734" max="9734" width="53.7109375" style="103" customWidth="1"/>
    <col min="9735" max="9735" width="69.140625" style="103" customWidth="1"/>
    <col min="9736" max="9736" width="69.42578125" style="103" bestFit="1" customWidth="1"/>
    <col min="9737" max="9738" width="53.7109375" style="103" customWidth="1"/>
    <col min="9739" max="9739" width="63.28515625" style="103" customWidth="1"/>
    <col min="9740" max="9740" width="53.7109375" style="103" customWidth="1"/>
    <col min="9741" max="9741" width="65.140625" style="103" customWidth="1"/>
    <col min="9742" max="9742" width="53.7109375" style="103" customWidth="1"/>
    <col min="9743" max="9743" width="64.42578125" style="103" customWidth="1"/>
    <col min="9744" max="9744" width="69.42578125" style="103" bestFit="1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71" style="103" customWidth="1"/>
    <col min="9988" max="9988" width="53.7109375" style="103" customWidth="1"/>
    <col min="9989" max="9989" width="71" style="103" customWidth="1"/>
    <col min="9990" max="9990" width="53.7109375" style="103" customWidth="1"/>
    <col min="9991" max="9991" width="69.140625" style="103" customWidth="1"/>
    <col min="9992" max="9992" width="69.42578125" style="103" bestFit="1" customWidth="1"/>
    <col min="9993" max="9994" width="53.7109375" style="103" customWidth="1"/>
    <col min="9995" max="9995" width="63.28515625" style="103" customWidth="1"/>
    <col min="9996" max="9996" width="53.7109375" style="103" customWidth="1"/>
    <col min="9997" max="9997" width="65.140625" style="103" customWidth="1"/>
    <col min="9998" max="9998" width="53.7109375" style="103" customWidth="1"/>
    <col min="9999" max="9999" width="64.42578125" style="103" customWidth="1"/>
    <col min="10000" max="10000" width="69.42578125" style="103" bestFit="1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71" style="103" customWidth="1"/>
    <col min="10244" max="10244" width="53.7109375" style="103" customWidth="1"/>
    <col min="10245" max="10245" width="71" style="103" customWidth="1"/>
    <col min="10246" max="10246" width="53.7109375" style="103" customWidth="1"/>
    <col min="10247" max="10247" width="69.140625" style="103" customWidth="1"/>
    <col min="10248" max="10248" width="69.42578125" style="103" bestFit="1" customWidth="1"/>
    <col min="10249" max="10250" width="53.7109375" style="103" customWidth="1"/>
    <col min="10251" max="10251" width="63.28515625" style="103" customWidth="1"/>
    <col min="10252" max="10252" width="53.7109375" style="103" customWidth="1"/>
    <col min="10253" max="10253" width="65.140625" style="103" customWidth="1"/>
    <col min="10254" max="10254" width="53.7109375" style="103" customWidth="1"/>
    <col min="10255" max="10255" width="64.42578125" style="103" customWidth="1"/>
    <col min="10256" max="10256" width="69.42578125" style="103" bestFit="1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71" style="103" customWidth="1"/>
    <col min="10500" max="10500" width="53.7109375" style="103" customWidth="1"/>
    <col min="10501" max="10501" width="71" style="103" customWidth="1"/>
    <col min="10502" max="10502" width="53.7109375" style="103" customWidth="1"/>
    <col min="10503" max="10503" width="69.140625" style="103" customWidth="1"/>
    <col min="10504" max="10504" width="69.42578125" style="103" bestFit="1" customWidth="1"/>
    <col min="10505" max="10506" width="53.7109375" style="103" customWidth="1"/>
    <col min="10507" max="10507" width="63.28515625" style="103" customWidth="1"/>
    <col min="10508" max="10508" width="53.7109375" style="103" customWidth="1"/>
    <col min="10509" max="10509" width="65.140625" style="103" customWidth="1"/>
    <col min="10510" max="10510" width="53.7109375" style="103" customWidth="1"/>
    <col min="10511" max="10511" width="64.42578125" style="103" customWidth="1"/>
    <col min="10512" max="10512" width="69.42578125" style="103" bestFit="1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71" style="103" customWidth="1"/>
    <col min="10756" max="10756" width="53.7109375" style="103" customWidth="1"/>
    <col min="10757" max="10757" width="71" style="103" customWidth="1"/>
    <col min="10758" max="10758" width="53.7109375" style="103" customWidth="1"/>
    <col min="10759" max="10759" width="69.140625" style="103" customWidth="1"/>
    <col min="10760" max="10760" width="69.42578125" style="103" bestFit="1" customWidth="1"/>
    <col min="10761" max="10762" width="53.7109375" style="103" customWidth="1"/>
    <col min="10763" max="10763" width="63.28515625" style="103" customWidth="1"/>
    <col min="10764" max="10764" width="53.7109375" style="103" customWidth="1"/>
    <col min="10765" max="10765" width="65.140625" style="103" customWidth="1"/>
    <col min="10766" max="10766" width="53.7109375" style="103" customWidth="1"/>
    <col min="10767" max="10767" width="64.42578125" style="103" customWidth="1"/>
    <col min="10768" max="10768" width="69.42578125" style="103" bestFit="1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71" style="103" customWidth="1"/>
    <col min="11012" max="11012" width="53.7109375" style="103" customWidth="1"/>
    <col min="11013" max="11013" width="71" style="103" customWidth="1"/>
    <col min="11014" max="11014" width="53.7109375" style="103" customWidth="1"/>
    <col min="11015" max="11015" width="69.140625" style="103" customWidth="1"/>
    <col min="11016" max="11016" width="69.42578125" style="103" bestFit="1" customWidth="1"/>
    <col min="11017" max="11018" width="53.7109375" style="103" customWidth="1"/>
    <col min="11019" max="11019" width="63.28515625" style="103" customWidth="1"/>
    <col min="11020" max="11020" width="53.7109375" style="103" customWidth="1"/>
    <col min="11021" max="11021" width="65.140625" style="103" customWidth="1"/>
    <col min="11022" max="11022" width="53.7109375" style="103" customWidth="1"/>
    <col min="11023" max="11023" width="64.42578125" style="103" customWidth="1"/>
    <col min="11024" max="11024" width="69.42578125" style="103" bestFit="1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71" style="103" customWidth="1"/>
    <col min="11268" max="11268" width="53.7109375" style="103" customWidth="1"/>
    <col min="11269" max="11269" width="71" style="103" customWidth="1"/>
    <col min="11270" max="11270" width="53.7109375" style="103" customWidth="1"/>
    <col min="11271" max="11271" width="69.140625" style="103" customWidth="1"/>
    <col min="11272" max="11272" width="69.42578125" style="103" bestFit="1" customWidth="1"/>
    <col min="11273" max="11274" width="53.7109375" style="103" customWidth="1"/>
    <col min="11275" max="11275" width="63.28515625" style="103" customWidth="1"/>
    <col min="11276" max="11276" width="53.7109375" style="103" customWidth="1"/>
    <col min="11277" max="11277" width="65.140625" style="103" customWidth="1"/>
    <col min="11278" max="11278" width="53.7109375" style="103" customWidth="1"/>
    <col min="11279" max="11279" width="64.42578125" style="103" customWidth="1"/>
    <col min="11280" max="11280" width="69.42578125" style="103" bestFit="1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71" style="103" customWidth="1"/>
    <col min="11524" max="11524" width="53.7109375" style="103" customWidth="1"/>
    <col min="11525" max="11525" width="71" style="103" customWidth="1"/>
    <col min="11526" max="11526" width="53.7109375" style="103" customWidth="1"/>
    <col min="11527" max="11527" width="69.140625" style="103" customWidth="1"/>
    <col min="11528" max="11528" width="69.42578125" style="103" bestFit="1" customWidth="1"/>
    <col min="11529" max="11530" width="53.7109375" style="103" customWidth="1"/>
    <col min="11531" max="11531" width="63.28515625" style="103" customWidth="1"/>
    <col min="11532" max="11532" width="53.7109375" style="103" customWidth="1"/>
    <col min="11533" max="11533" width="65.140625" style="103" customWidth="1"/>
    <col min="11534" max="11534" width="53.7109375" style="103" customWidth="1"/>
    <col min="11535" max="11535" width="64.42578125" style="103" customWidth="1"/>
    <col min="11536" max="11536" width="69.42578125" style="103" bestFit="1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71" style="103" customWidth="1"/>
    <col min="11780" max="11780" width="53.7109375" style="103" customWidth="1"/>
    <col min="11781" max="11781" width="71" style="103" customWidth="1"/>
    <col min="11782" max="11782" width="53.7109375" style="103" customWidth="1"/>
    <col min="11783" max="11783" width="69.140625" style="103" customWidth="1"/>
    <col min="11784" max="11784" width="69.42578125" style="103" bestFit="1" customWidth="1"/>
    <col min="11785" max="11786" width="53.7109375" style="103" customWidth="1"/>
    <col min="11787" max="11787" width="63.28515625" style="103" customWidth="1"/>
    <col min="11788" max="11788" width="53.7109375" style="103" customWidth="1"/>
    <col min="11789" max="11789" width="65.140625" style="103" customWidth="1"/>
    <col min="11790" max="11790" width="53.7109375" style="103" customWidth="1"/>
    <col min="11791" max="11791" width="64.42578125" style="103" customWidth="1"/>
    <col min="11792" max="11792" width="69.42578125" style="103" bestFit="1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71" style="103" customWidth="1"/>
    <col min="12036" max="12036" width="53.7109375" style="103" customWidth="1"/>
    <col min="12037" max="12037" width="71" style="103" customWidth="1"/>
    <col min="12038" max="12038" width="53.7109375" style="103" customWidth="1"/>
    <col min="12039" max="12039" width="69.140625" style="103" customWidth="1"/>
    <col min="12040" max="12040" width="69.42578125" style="103" bestFit="1" customWidth="1"/>
    <col min="12041" max="12042" width="53.7109375" style="103" customWidth="1"/>
    <col min="12043" max="12043" width="63.28515625" style="103" customWidth="1"/>
    <col min="12044" max="12044" width="53.7109375" style="103" customWidth="1"/>
    <col min="12045" max="12045" width="65.140625" style="103" customWidth="1"/>
    <col min="12046" max="12046" width="53.7109375" style="103" customWidth="1"/>
    <col min="12047" max="12047" width="64.42578125" style="103" customWidth="1"/>
    <col min="12048" max="12048" width="69.42578125" style="103" bestFit="1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71" style="103" customWidth="1"/>
    <col min="12292" max="12292" width="53.7109375" style="103" customWidth="1"/>
    <col min="12293" max="12293" width="71" style="103" customWidth="1"/>
    <col min="12294" max="12294" width="53.7109375" style="103" customWidth="1"/>
    <col min="12295" max="12295" width="69.140625" style="103" customWidth="1"/>
    <col min="12296" max="12296" width="69.42578125" style="103" bestFit="1" customWidth="1"/>
    <col min="12297" max="12298" width="53.7109375" style="103" customWidth="1"/>
    <col min="12299" max="12299" width="63.28515625" style="103" customWidth="1"/>
    <col min="12300" max="12300" width="53.7109375" style="103" customWidth="1"/>
    <col min="12301" max="12301" width="65.140625" style="103" customWidth="1"/>
    <col min="12302" max="12302" width="53.7109375" style="103" customWidth="1"/>
    <col min="12303" max="12303" width="64.42578125" style="103" customWidth="1"/>
    <col min="12304" max="12304" width="69.42578125" style="103" bestFit="1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71" style="103" customWidth="1"/>
    <col min="12548" max="12548" width="53.7109375" style="103" customWidth="1"/>
    <col min="12549" max="12549" width="71" style="103" customWidth="1"/>
    <col min="12550" max="12550" width="53.7109375" style="103" customWidth="1"/>
    <col min="12551" max="12551" width="69.140625" style="103" customWidth="1"/>
    <col min="12552" max="12552" width="69.42578125" style="103" bestFit="1" customWidth="1"/>
    <col min="12553" max="12554" width="53.7109375" style="103" customWidth="1"/>
    <col min="12555" max="12555" width="63.28515625" style="103" customWidth="1"/>
    <col min="12556" max="12556" width="53.7109375" style="103" customWidth="1"/>
    <col min="12557" max="12557" width="65.140625" style="103" customWidth="1"/>
    <col min="12558" max="12558" width="53.7109375" style="103" customWidth="1"/>
    <col min="12559" max="12559" width="64.42578125" style="103" customWidth="1"/>
    <col min="12560" max="12560" width="69.42578125" style="103" bestFit="1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71" style="103" customWidth="1"/>
    <col min="12804" max="12804" width="53.7109375" style="103" customWidth="1"/>
    <col min="12805" max="12805" width="71" style="103" customWidth="1"/>
    <col min="12806" max="12806" width="53.7109375" style="103" customWidth="1"/>
    <col min="12807" max="12807" width="69.140625" style="103" customWidth="1"/>
    <col min="12808" max="12808" width="69.42578125" style="103" bestFit="1" customWidth="1"/>
    <col min="12809" max="12810" width="53.7109375" style="103" customWidth="1"/>
    <col min="12811" max="12811" width="63.28515625" style="103" customWidth="1"/>
    <col min="12812" max="12812" width="53.7109375" style="103" customWidth="1"/>
    <col min="12813" max="12813" width="65.140625" style="103" customWidth="1"/>
    <col min="12814" max="12814" width="53.7109375" style="103" customWidth="1"/>
    <col min="12815" max="12815" width="64.42578125" style="103" customWidth="1"/>
    <col min="12816" max="12816" width="69.42578125" style="103" bestFit="1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71" style="103" customWidth="1"/>
    <col min="13060" max="13060" width="53.7109375" style="103" customWidth="1"/>
    <col min="13061" max="13061" width="71" style="103" customWidth="1"/>
    <col min="13062" max="13062" width="53.7109375" style="103" customWidth="1"/>
    <col min="13063" max="13063" width="69.140625" style="103" customWidth="1"/>
    <col min="13064" max="13064" width="69.42578125" style="103" bestFit="1" customWidth="1"/>
    <col min="13065" max="13066" width="53.7109375" style="103" customWidth="1"/>
    <col min="13067" max="13067" width="63.28515625" style="103" customWidth="1"/>
    <col min="13068" max="13068" width="53.7109375" style="103" customWidth="1"/>
    <col min="13069" max="13069" width="65.140625" style="103" customWidth="1"/>
    <col min="13070" max="13070" width="53.7109375" style="103" customWidth="1"/>
    <col min="13071" max="13071" width="64.42578125" style="103" customWidth="1"/>
    <col min="13072" max="13072" width="69.42578125" style="103" bestFit="1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71" style="103" customWidth="1"/>
    <col min="13316" max="13316" width="53.7109375" style="103" customWidth="1"/>
    <col min="13317" max="13317" width="71" style="103" customWidth="1"/>
    <col min="13318" max="13318" width="53.7109375" style="103" customWidth="1"/>
    <col min="13319" max="13319" width="69.140625" style="103" customWidth="1"/>
    <col min="13320" max="13320" width="69.42578125" style="103" bestFit="1" customWidth="1"/>
    <col min="13321" max="13322" width="53.7109375" style="103" customWidth="1"/>
    <col min="13323" max="13323" width="63.28515625" style="103" customWidth="1"/>
    <col min="13324" max="13324" width="53.7109375" style="103" customWidth="1"/>
    <col min="13325" max="13325" width="65.140625" style="103" customWidth="1"/>
    <col min="13326" max="13326" width="53.7109375" style="103" customWidth="1"/>
    <col min="13327" max="13327" width="64.42578125" style="103" customWidth="1"/>
    <col min="13328" max="13328" width="69.42578125" style="103" bestFit="1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71" style="103" customWidth="1"/>
    <col min="13572" max="13572" width="53.7109375" style="103" customWidth="1"/>
    <col min="13573" max="13573" width="71" style="103" customWidth="1"/>
    <col min="13574" max="13574" width="53.7109375" style="103" customWidth="1"/>
    <col min="13575" max="13575" width="69.140625" style="103" customWidth="1"/>
    <col min="13576" max="13576" width="69.42578125" style="103" bestFit="1" customWidth="1"/>
    <col min="13577" max="13578" width="53.7109375" style="103" customWidth="1"/>
    <col min="13579" max="13579" width="63.28515625" style="103" customWidth="1"/>
    <col min="13580" max="13580" width="53.7109375" style="103" customWidth="1"/>
    <col min="13581" max="13581" width="65.140625" style="103" customWidth="1"/>
    <col min="13582" max="13582" width="53.7109375" style="103" customWidth="1"/>
    <col min="13583" max="13583" width="64.42578125" style="103" customWidth="1"/>
    <col min="13584" max="13584" width="69.42578125" style="103" bestFit="1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71" style="103" customWidth="1"/>
    <col min="13828" max="13828" width="53.7109375" style="103" customWidth="1"/>
    <col min="13829" max="13829" width="71" style="103" customWidth="1"/>
    <col min="13830" max="13830" width="53.7109375" style="103" customWidth="1"/>
    <col min="13831" max="13831" width="69.140625" style="103" customWidth="1"/>
    <col min="13832" max="13832" width="69.42578125" style="103" bestFit="1" customWidth="1"/>
    <col min="13833" max="13834" width="53.7109375" style="103" customWidth="1"/>
    <col min="13835" max="13835" width="63.28515625" style="103" customWidth="1"/>
    <col min="13836" max="13836" width="53.7109375" style="103" customWidth="1"/>
    <col min="13837" max="13837" width="65.140625" style="103" customWidth="1"/>
    <col min="13838" max="13838" width="53.7109375" style="103" customWidth="1"/>
    <col min="13839" max="13839" width="64.42578125" style="103" customWidth="1"/>
    <col min="13840" max="13840" width="69.42578125" style="103" bestFit="1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71" style="103" customWidth="1"/>
    <col min="14084" max="14084" width="53.7109375" style="103" customWidth="1"/>
    <col min="14085" max="14085" width="71" style="103" customWidth="1"/>
    <col min="14086" max="14086" width="53.7109375" style="103" customWidth="1"/>
    <col min="14087" max="14087" width="69.140625" style="103" customWidth="1"/>
    <col min="14088" max="14088" width="69.42578125" style="103" bestFit="1" customWidth="1"/>
    <col min="14089" max="14090" width="53.7109375" style="103" customWidth="1"/>
    <col min="14091" max="14091" width="63.28515625" style="103" customWidth="1"/>
    <col min="14092" max="14092" width="53.7109375" style="103" customWidth="1"/>
    <col min="14093" max="14093" width="65.140625" style="103" customWidth="1"/>
    <col min="14094" max="14094" width="53.7109375" style="103" customWidth="1"/>
    <col min="14095" max="14095" width="64.42578125" style="103" customWidth="1"/>
    <col min="14096" max="14096" width="69.42578125" style="103" bestFit="1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71" style="103" customWidth="1"/>
    <col min="14340" max="14340" width="53.7109375" style="103" customWidth="1"/>
    <col min="14341" max="14341" width="71" style="103" customWidth="1"/>
    <col min="14342" max="14342" width="53.7109375" style="103" customWidth="1"/>
    <col min="14343" max="14343" width="69.140625" style="103" customWidth="1"/>
    <col min="14344" max="14344" width="69.42578125" style="103" bestFit="1" customWidth="1"/>
    <col min="14345" max="14346" width="53.7109375" style="103" customWidth="1"/>
    <col min="14347" max="14347" width="63.28515625" style="103" customWidth="1"/>
    <col min="14348" max="14348" width="53.7109375" style="103" customWidth="1"/>
    <col min="14349" max="14349" width="65.140625" style="103" customWidth="1"/>
    <col min="14350" max="14350" width="53.7109375" style="103" customWidth="1"/>
    <col min="14351" max="14351" width="64.42578125" style="103" customWidth="1"/>
    <col min="14352" max="14352" width="69.42578125" style="103" bestFit="1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71" style="103" customWidth="1"/>
    <col min="14596" max="14596" width="53.7109375" style="103" customWidth="1"/>
    <col min="14597" max="14597" width="71" style="103" customWidth="1"/>
    <col min="14598" max="14598" width="53.7109375" style="103" customWidth="1"/>
    <col min="14599" max="14599" width="69.140625" style="103" customWidth="1"/>
    <col min="14600" max="14600" width="69.42578125" style="103" bestFit="1" customWidth="1"/>
    <col min="14601" max="14602" width="53.7109375" style="103" customWidth="1"/>
    <col min="14603" max="14603" width="63.28515625" style="103" customWidth="1"/>
    <col min="14604" max="14604" width="53.7109375" style="103" customWidth="1"/>
    <col min="14605" max="14605" width="65.140625" style="103" customWidth="1"/>
    <col min="14606" max="14606" width="53.7109375" style="103" customWidth="1"/>
    <col min="14607" max="14607" width="64.42578125" style="103" customWidth="1"/>
    <col min="14608" max="14608" width="69.42578125" style="103" bestFit="1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71" style="103" customWidth="1"/>
    <col min="14852" max="14852" width="53.7109375" style="103" customWidth="1"/>
    <col min="14853" max="14853" width="71" style="103" customWidth="1"/>
    <col min="14854" max="14854" width="53.7109375" style="103" customWidth="1"/>
    <col min="14855" max="14855" width="69.140625" style="103" customWidth="1"/>
    <col min="14856" max="14856" width="69.42578125" style="103" bestFit="1" customWidth="1"/>
    <col min="14857" max="14858" width="53.7109375" style="103" customWidth="1"/>
    <col min="14859" max="14859" width="63.28515625" style="103" customWidth="1"/>
    <col min="14860" max="14860" width="53.7109375" style="103" customWidth="1"/>
    <col min="14861" max="14861" width="65.140625" style="103" customWidth="1"/>
    <col min="14862" max="14862" width="53.7109375" style="103" customWidth="1"/>
    <col min="14863" max="14863" width="64.42578125" style="103" customWidth="1"/>
    <col min="14864" max="14864" width="69.42578125" style="103" bestFit="1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71" style="103" customWidth="1"/>
    <col min="15108" max="15108" width="53.7109375" style="103" customWidth="1"/>
    <col min="15109" max="15109" width="71" style="103" customWidth="1"/>
    <col min="15110" max="15110" width="53.7109375" style="103" customWidth="1"/>
    <col min="15111" max="15111" width="69.140625" style="103" customWidth="1"/>
    <col min="15112" max="15112" width="69.42578125" style="103" bestFit="1" customWidth="1"/>
    <col min="15113" max="15114" width="53.7109375" style="103" customWidth="1"/>
    <col min="15115" max="15115" width="63.28515625" style="103" customWidth="1"/>
    <col min="15116" max="15116" width="53.7109375" style="103" customWidth="1"/>
    <col min="15117" max="15117" width="65.140625" style="103" customWidth="1"/>
    <col min="15118" max="15118" width="53.7109375" style="103" customWidth="1"/>
    <col min="15119" max="15119" width="64.42578125" style="103" customWidth="1"/>
    <col min="15120" max="15120" width="69.42578125" style="103" bestFit="1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71" style="103" customWidth="1"/>
    <col min="15364" max="15364" width="53.7109375" style="103" customWidth="1"/>
    <col min="15365" max="15365" width="71" style="103" customWidth="1"/>
    <col min="15366" max="15366" width="53.7109375" style="103" customWidth="1"/>
    <col min="15367" max="15367" width="69.140625" style="103" customWidth="1"/>
    <col min="15368" max="15368" width="69.42578125" style="103" bestFit="1" customWidth="1"/>
    <col min="15369" max="15370" width="53.7109375" style="103" customWidth="1"/>
    <col min="15371" max="15371" width="63.28515625" style="103" customWidth="1"/>
    <col min="15372" max="15372" width="53.7109375" style="103" customWidth="1"/>
    <col min="15373" max="15373" width="65.140625" style="103" customWidth="1"/>
    <col min="15374" max="15374" width="53.7109375" style="103" customWidth="1"/>
    <col min="15375" max="15375" width="64.42578125" style="103" customWidth="1"/>
    <col min="15376" max="15376" width="69.42578125" style="103" bestFit="1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71" style="103" customWidth="1"/>
    <col min="15620" max="15620" width="53.7109375" style="103" customWidth="1"/>
    <col min="15621" max="15621" width="71" style="103" customWidth="1"/>
    <col min="15622" max="15622" width="53.7109375" style="103" customWidth="1"/>
    <col min="15623" max="15623" width="69.140625" style="103" customWidth="1"/>
    <col min="15624" max="15624" width="69.42578125" style="103" bestFit="1" customWidth="1"/>
    <col min="15625" max="15626" width="53.7109375" style="103" customWidth="1"/>
    <col min="15627" max="15627" width="63.28515625" style="103" customWidth="1"/>
    <col min="15628" max="15628" width="53.7109375" style="103" customWidth="1"/>
    <col min="15629" max="15629" width="65.140625" style="103" customWidth="1"/>
    <col min="15630" max="15630" width="53.7109375" style="103" customWidth="1"/>
    <col min="15631" max="15631" width="64.42578125" style="103" customWidth="1"/>
    <col min="15632" max="15632" width="69.42578125" style="103" bestFit="1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71" style="103" customWidth="1"/>
    <col min="15876" max="15876" width="53.7109375" style="103" customWidth="1"/>
    <col min="15877" max="15877" width="71" style="103" customWidth="1"/>
    <col min="15878" max="15878" width="53.7109375" style="103" customWidth="1"/>
    <col min="15879" max="15879" width="69.140625" style="103" customWidth="1"/>
    <col min="15880" max="15880" width="69.42578125" style="103" bestFit="1" customWidth="1"/>
    <col min="15881" max="15882" width="53.7109375" style="103" customWidth="1"/>
    <col min="15883" max="15883" width="63.28515625" style="103" customWidth="1"/>
    <col min="15884" max="15884" width="53.7109375" style="103" customWidth="1"/>
    <col min="15885" max="15885" width="65.140625" style="103" customWidth="1"/>
    <col min="15886" max="15886" width="53.7109375" style="103" customWidth="1"/>
    <col min="15887" max="15887" width="64.42578125" style="103" customWidth="1"/>
    <col min="15888" max="15888" width="69.42578125" style="103" bestFit="1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71" style="103" customWidth="1"/>
    <col min="16132" max="16132" width="53.7109375" style="103" customWidth="1"/>
    <col min="16133" max="16133" width="71" style="103" customWidth="1"/>
    <col min="16134" max="16134" width="53.7109375" style="103" customWidth="1"/>
    <col min="16135" max="16135" width="69.140625" style="103" customWidth="1"/>
    <col min="16136" max="16136" width="69.42578125" style="103" bestFit="1" customWidth="1"/>
    <col min="16137" max="16138" width="53.7109375" style="103" customWidth="1"/>
    <col min="16139" max="16139" width="63.28515625" style="103" customWidth="1"/>
    <col min="16140" max="16140" width="53.7109375" style="103" customWidth="1"/>
    <col min="16141" max="16141" width="65.140625" style="103" customWidth="1"/>
    <col min="16142" max="16142" width="53.7109375" style="103" customWidth="1"/>
    <col min="16143" max="16143" width="64.42578125" style="103" customWidth="1"/>
    <col min="16144" max="16144" width="69.42578125" style="103" bestFit="1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22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2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2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2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2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2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22" ht="93.75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22" s="294" customFormat="1" ht="92.25" customHeight="1">
      <c r="A8" s="293"/>
      <c r="B8" s="1043" t="s">
        <v>61</v>
      </c>
      <c r="C8" s="1043"/>
      <c r="D8" s="1043"/>
      <c r="E8" s="1043"/>
      <c r="F8" s="1043"/>
      <c r="G8" s="1043"/>
      <c r="H8" s="1043"/>
      <c r="I8" s="1043"/>
      <c r="J8" s="1043" t="s">
        <v>62</v>
      </c>
      <c r="K8" s="1043"/>
      <c r="L8" s="1043"/>
      <c r="M8" s="1043"/>
      <c r="N8" s="1043"/>
      <c r="O8" s="1043"/>
      <c r="P8" s="1043"/>
      <c r="Q8" s="1043"/>
      <c r="R8" s="292"/>
    </row>
    <row r="9" spans="1:22" s="300" customFormat="1" ht="262.5" customHeight="1">
      <c r="A9" s="295" t="s">
        <v>444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</row>
    <row r="10" spans="1:22" ht="162" customHeight="1">
      <c r="A10" s="373" t="s">
        <v>89</v>
      </c>
      <c r="B10" s="302">
        <v>4119485.1762974001</v>
      </c>
      <c r="C10" s="302">
        <v>171043.14391999997</v>
      </c>
      <c r="D10" s="302">
        <v>0</v>
      </c>
      <c r="E10" s="302">
        <v>61347.981500000002</v>
      </c>
      <c r="F10" s="302">
        <v>28604.641736400001</v>
      </c>
      <c r="G10" s="302">
        <v>0</v>
      </c>
      <c r="H10" s="302">
        <v>2370311.84712</v>
      </c>
      <c r="I10" s="302">
        <v>6750792.7905799998</v>
      </c>
      <c r="J10" s="302">
        <v>4372198.8786199996</v>
      </c>
      <c r="K10" s="302">
        <v>255323.36358</v>
      </c>
      <c r="L10" s="302">
        <v>12835.34172</v>
      </c>
      <c r="M10" s="302">
        <v>24841.257129999998</v>
      </c>
      <c r="N10" s="302">
        <v>10077.666439999999</v>
      </c>
      <c r="O10" s="302">
        <v>63136.944671600002</v>
      </c>
      <c r="P10" s="302">
        <v>661443.55203999998</v>
      </c>
      <c r="Q10" s="302">
        <v>5399857.0041999994</v>
      </c>
      <c r="R10" s="292"/>
    </row>
    <row r="11" spans="1:22" ht="162" customHeight="1">
      <c r="A11" s="373" t="s">
        <v>90</v>
      </c>
      <c r="B11" s="302">
        <v>18507.676206999997</v>
      </c>
      <c r="C11" s="302">
        <v>3392.9790200000002</v>
      </c>
      <c r="D11" s="302">
        <v>0</v>
      </c>
      <c r="E11" s="302">
        <v>0</v>
      </c>
      <c r="F11" s="302">
        <v>0</v>
      </c>
      <c r="G11" s="302">
        <v>0</v>
      </c>
      <c r="H11" s="302">
        <v>34396.773569999998</v>
      </c>
      <c r="I11" s="302">
        <v>56297.428799999994</v>
      </c>
      <c r="J11" s="302">
        <v>9092.2067599999991</v>
      </c>
      <c r="K11" s="302">
        <v>607.37781999999993</v>
      </c>
      <c r="L11" s="302">
        <v>0</v>
      </c>
      <c r="M11" s="302">
        <v>0</v>
      </c>
      <c r="N11" s="302">
        <v>3159.3919332</v>
      </c>
      <c r="O11" s="302">
        <v>0</v>
      </c>
      <c r="P11" s="302">
        <v>8108.9478399999998</v>
      </c>
      <c r="Q11" s="302">
        <v>20967.924350000001</v>
      </c>
      <c r="R11" s="292"/>
    </row>
    <row r="12" spans="1:22" ht="162" customHeight="1">
      <c r="A12" s="373" t="s">
        <v>91</v>
      </c>
      <c r="B12" s="302">
        <v>75327.683780000007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75327.683780000007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292"/>
    </row>
    <row r="13" spans="1:22" ht="162" customHeight="1">
      <c r="A13" s="373" t="s">
        <v>92</v>
      </c>
      <c r="B13" s="302">
        <v>452709.39893000002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2886.4308500000002</v>
      </c>
      <c r="I13" s="302">
        <v>455595.82977999997</v>
      </c>
      <c r="J13" s="302">
        <v>349774.83049000002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349774.83049000002</v>
      </c>
      <c r="R13" s="292"/>
    </row>
    <row r="14" spans="1:22" ht="162" customHeight="1">
      <c r="A14" s="373" t="s">
        <v>93</v>
      </c>
      <c r="B14" s="302">
        <v>2515147.7201616</v>
      </c>
      <c r="C14" s="302">
        <v>15561.900802</v>
      </c>
      <c r="D14" s="302">
        <v>30019.930322600001</v>
      </c>
      <c r="E14" s="302">
        <v>957.15426000000002</v>
      </c>
      <c r="F14" s="302">
        <v>37275.415289999997</v>
      </c>
      <c r="G14" s="302">
        <v>2809.1007799999998</v>
      </c>
      <c r="H14" s="302">
        <v>0</v>
      </c>
      <c r="I14" s="302">
        <v>2601771.22162</v>
      </c>
      <c r="J14" s="302">
        <v>1533079.2703529999</v>
      </c>
      <c r="K14" s="302">
        <v>24264.668399999999</v>
      </c>
      <c r="L14" s="302">
        <v>15376.723119999999</v>
      </c>
      <c r="M14" s="302">
        <v>1772.7437299999999</v>
      </c>
      <c r="N14" s="302">
        <v>37013.129825800002</v>
      </c>
      <c r="O14" s="302">
        <v>0</v>
      </c>
      <c r="P14" s="302">
        <v>0</v>
      </c>
      <c r="Q14" s="302">
        <v>1611506.5354300002</v>
      </c>
      <c r="R14" s="292"/>
    </row>
    <row r="15" spans="1:22" ht="162" customHeight="1">
      <c r="A15" s="373" t="s">
        <v>94</v>
      </c>
      <c r="B15" s="302">
        <v>290281.97906079999</v>
      </c>
      <c r="C15" s="302">
        <v>663.3314499999999</v>
      </c>
      <c r="D15" s="302">
        <v>4707.9097899999997</v>
      </c>
      <c r="E15" s="302">
        <v>259.69054</v>
      </c>
      <c r="F15" s="302">
        <v>5988.0791983999998</v>
      </c>
      <c r="G15" s="302">
        <v>49.417999999999999</v>
      </c>
      <c r="H15" s="302">
        <v>0</v>
      </c>
      <c r="I15" s="302">
        <v>301950.40804000001</v>
      </c>
      <c r="J15" s="302">
        <v>346847.16018000001</v>
      </c>
      <c r="K15" s="302">
        <v>25459.155019999998</v>
      </c>
      <c r="L15" s="302">
        <v>4330.1893399999999</v>
      </c>
      <c r="M15" s="302">
        <v>1471.8678500000001</v>
      </c>
      <c r="N15" s="302">
        <v>5955.0833600000005</v>
      </c>
      <c r="O15" s="302">
        <v>162.7132</v>
      </c>
      <c r="P15" s="302">
        <v>0</v>
      </c>
      <c r="Q15" s="302">
        <v>384226.16894999996</v>
      </c>
      <c r="R15" s="292"/>
    </row>
    <row r="16" spans="1:22" ht="162" customHeight="1">
      <c r="A16" s="373" t="s">
        <v>475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0</v>
      </c>
      <c r="J16" s="302">
        <v>3001.7161099999998</v>
      </c>
      <c r="K16" s="302">
        <v>168.90009000000001</v>
      </c>
      <c r="L16" s="302">
        <v>10.719010000000001</v>
      </c>
      <c r="M16" s="302">
        <v>0</v>
      </c>
      <c r="N16" s="302">
        <v>0</v>
      </c>
      <c r="O16" s="302">
        <v>0</v>
      </c>
      <c r="P16" s="302">
        <v>0</v>
      </c>
      <c r="Q16" s="302">
        <v>3181.3352100000002</v>
      </c>
      <c r="R16" s="292"/>
    </row>
    <row r="17" spans="1:112" ht="162" customHeight="1">
      <c r="A17" s="373" t="s">
        <v>476</v>
      </c>
      <c r="B17" s="302">
        <v>4701157.7119968003</v>
      </c>
      <c r="C17" s="302">
        <v>4218.4319930000001</v>
      </c>
      <c r="D17" s="302">
        <v>16974.593756599999</v>
      </c>
      <c r="E17" s="302">
        <v>251.23095000000001</v>
      </c>
      <c r="F17" s="302">
        <v>25331.4468476</v>
      </c>
      <c r="G17" s="302">
        <v>1010.9205502000001</v>
      </c>
      <c r="H17" s="302">
        <v>0</v>
      </c>
      <c r="I17" s="302">
        <v>4748944.3361200001</v>
      </c>
      <c r="J17" s="302">
        <v>3109509.6934738001</v>
      </c>
      <c r="K17" s="302">
        <v>6018.2865899999997</v>
      </c>
      <c r="L17" s="302">
        <v>22301.229300999999</v>
      </c>
      <c r="M17" s="302">
        <v>230.47230999999999</v>
      </c>
      <c r="N17" s="302">
        <v>54569.455723399995</v>
      </c>
      <c r="O17" s="302">
        <v>356.72</v>
      </c>
      <c r="P17" s="302">
        <v>0</v>
      </c>
      <c r="Q17" s="302">
        <v>3192985.8574000001</v>
      </c>
      <c r="R17" s="292"/>
    </row>
    <row r="18" spans="1:112" ht="162" customHeight="1">
      <c r="A18" s="373" t="s">
        <v>95</v>
      </c>
      <c r="B18" s="302">
        <v>226517.48204</v>
      </c>
      <c r="C18" s="302">
        <v>0</v>
      </c>
      <c r="D18" s="302">
        <v>1034.7785200000001</v>
      </c>
      <c r="E18" s="302">
        <v>0</v>
      </c>
      <c r="F18" s="302">
        <v>856.32037000000003</v>
      </c>
      <c r="G18" s="302">
        <v>0</v>
      </c>
      <c r="H18" s="302">
        <v>0</v>
      </c>
      <c r="I18" s="302">
        <v>228408.58093</v>
      </c>
      <c r="J18" s="302">
        <v>3481.77378</v>
      </c>
      <c r="K18" s="302">
        <v>0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3481.77378</v>
      </c>
      <c r="R18" s="292"/>
    </row>
    <row r="19" spans="1:112" ht="162" customHeight="1">
      <c r="A19" s="373" t="s">
        <v>96</v>
      </c>
      <c r="B19" s="302">
        <v>309505.75053899997</v>
      </c>
      <c r="C19" s="302">
        <v>7635.9368400000003</v>
      </c>
      <c r="D19" s="302">
        <v>11784.25469</v>
      </c>
      <c r="E19" s="302">
        <v>898.53503000000001</v>
      </c>
      <c r="F19" s="302">
        <v>22884.809661400002</v>
      </c>
      <c r="G19" s="302">
        <v>3334.5330166000003</v>
      </c>
      <c r="H19" s="302">
        <v>8906.9043299999994</v>
      </c>
      <c r="I19" s="302">
        <v>364950.72411000001</v>
      </c>
      <c r="J19" s="302">
        <v>1052466.6210836</v>
      </c>
      <c r="K19" s="302">
        <v>87252.379239999995</v>
      </c>
      <c r="L19" s="302">
        <v>5332.8860100000002</v>
      </c>
      <c r="M19" s="302">
        <v>5182.3320800000001</v>
      </c>
      <c r="N19" s="302">
        <v>18192.132585799998</v>
      </c>
      <c r="O19" s="302">
        <v>5128.4194431999995</v>
      </c>
      <c r="P19" s="302">
        <v>38274.079960000003</v>
      </c>
      <c r="Q19" s="302">
        <v>1211828.8504000001</v>
      </c>
      <c r="R19" s="292"/>
      <c r="DH19" s="105" t="s">
        <v>97</v>
      </c>
    </row>
    <row r="20" spans="1:112" ht="162" customHeight="1">
      <c r="A20" s="373" t="s">
        <v>98</v>
      </c>
      <c r="B20" s="302">
        <v>0</v>
      </c>
      <c r="C20" s="302">
        <v>0</v>
      </c>
      <c r="D20" s="302">
        <v>0</v>
      </c>
      <c r="E20" s="302">
        <v>0</v>
      </c>
      <c r="F20" s="302">
        <v>0</v>
      </c>
      <c r="G20" s="302">
        <v>0</v>
      </c>
      <c r="H20" s="302">
        <v>0</v>
      </c>
      <c r="I20" s="302">
        <v>0</v>
      </c>
      <c r="J20" s="302">
        <v>1210499.6716482001</v>
      </c>
      <c r="K20" s="302">
        <v>163138.18777000002</v>
      </c>
      <c r="L20" s="302">
        <v>9660.6834399999989</v>
      </c>
      <c r="M20" s="302">
        <v>10810.64206</v>
      </c>
      <c r="N20" s="302">
        <v>22908.82026</v>
      </c>
      <c r="O20" s="302">
        <v>12585.105710000002</v>
      </c>
      <c r="P20" s="302">
        <v>0</v>
      </c>
      <c r="Q20" s="302">
        <v>1429603.1108900001</v>
      </c>
      <c r="R20" s="292"/>
    </row>
    <row r="21" spans="1:112" ht="162" customHeight="1">
      <c r="A21" s="373" t="s">
        <v>99</v>
      </c>
      <c r="B21" s="302">
        <v>594813.9316598</v>
      </c>
      <c r="C21" s="302">
        <v>25617.688987000001</v>
      </c>
      <c r="D21" s="302">
        <v>17640.106500000002</v>
      </c>
      <c r="E21" s="302">
        <v>2983.3845799999999</v>
      </c>
      <c r="F21" s="302">
        <v>23781.746819600001</v>
      </c>
      <c r="G21" s="302">
        <v>7534.0572699999993</v>
      </c>
      <c r="H21" s="302">
        <v>47235.681280000004</v>
      </c>
      <c r="I21" s="302">
        <v>719606.59709000005</v>
      </c>
      <c r="J21" s="302">
        <v>0</v>
      </c>
      <c r="K21" s="302">
        <v>0</v>
      </c>
      <c r="L21" s="302">
        <v>0</v>
      </c>
      <c r="M21" s="302">
        <v>0</v>
      </c>
      <c r="N21" s="302">
        <v>0</v>
      </c>
      <c r="O21" s="302">
        <v>0</v>
      </c>
      <c r="P21" s="302">
        <v>0</v>
      </c>
      <c r="Q21" s="302">
        <v>0</v>
      </c>
      <c r="R21" s="292"/>
    </row>
    <row r="22" spans="1:112" ht="169.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12" ht="162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12" ht="162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12" ht="192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12" ht="162" customHeight="1">
      <c r="A26" s="373" t="s">
        <v>104</v>
      </c>
      <c r="B26" s="303">
        <v>16203.732539999999</v>
      </c>
      <c r="C26" s="303">
        <v>189.97432999999998</v>
      </c>
      <c r="D26" s="303">
        <v>235.39642999999998</v>
      </c>
      <c r="E26" s="303">
        <v>0</v>
      </c>
      <c r="F26" s="303">
        <v>76.455370000000002</v>
      </c>
      <c r="G26" s="303">
        <v>0</v>
      </c>
      <c r="H26" s="303">
        <v>0</v>
      </c>
      <c r="I26" s="303">
        <v>16705.558669999999</v>
      </c>
      <c r="J26" s="303">
        <v>1014980.66171</v>
      </c>
      <c r="K26" s="303">
        <v>13110.639300000001</v>
      </c>
      <c r="L26" s="302">
        <v>8500.777900000001</v>
      </c>
      <c r="M26" s="302">
        <v>411.06996000000004</v>
      </c>
      <c r="N26" s="302">
        <v>7316.5162599999994</v>
      </c>
      <c r="O26" s="302">
        <v>178.22504000000001</v>
      </c>
      <c r="P26" s="302">
        <v>0</v>
      </c>
      <c r="Q26" s="302">
        <v>1044497.8901699999</v>
      </c>
      <c r="R26" s="292"/>
    </row>
    <row r="27" spans="1:112" ht="162" customHeight="1">
      <c r="A27" s="373" t="s">
        <v>474</v>
      </c>
      <c r="B27" s="303">
        <v>5940.2873499999996</v>
      </c>
      <c r="C27" s="303">
        <v>59.270400000000002</v>
      </c>
      <c r="D27" s="303">
        <v>56.608910000000002</v>
      </c>
      <c r="E27" s="303">
        <v>0</v>
      </c>
      <c r="F27" s="303">
        <v>0</v>
      </c>
      <c r="G27" s="303">
        <v>50.409269399999999</v>
      </c>
      <c r="H27" s="303">
        <v>89.693439999999995</v>
      </c>
      <c r="I27" s="303">
        <v>6196.26937</v>
      </c>
      <c r="J27" s="303">
        <v>77902.410759999999</v>
      </c>
      <c r="K27" s="303">
        <v>3817.74674</v>
      </c>
      <c r="L27" s="302">
        <v>647.36338000000001</v>
      </c>
      <c r="M27" s="302">
        <v>281.59484999999995</v>
      </c>
      <c r="N27" s="302">
        <v>1757.7891499999998</v>
      </c>
      <c r="O27" s="302">
        <v>170.714</v>
      </c>
      <c r="P27" s="302">
        <v>0</v>
      </c>
      <c r="Q27" s="302">
        <v>84577.618879999995</v>
      </c>
      <c r="R27" s="292"/>
    </row>
    <row r="28" spans="1:112" ht="162" customHeight="1">
      <c r="A28" s="373" t="s">
        <v>105</v>
      </c>
      <c r="B28" s="303">
        <v>0</v>
      </c>
      <c r="C28" s="303">
        <v>0</v>
      </c>
      <c r="D28" s="303">
        <v>0</v>
      </c>
      <c r="E28" s="303">
        <v>0</v>
      </c>
      <c r="F28" s="303">
        <v>0</v>
      </c>
      <c r="G28" s="303">
        <v>0</v>
      </c>
      <c r="H28" s="303">
        <v>0</v>
      </c>
      <c r="I28" s="303">
        <v>0</v>
      </c>
      <c r="J28" s="303">
        <v>46424.319470000002</v>
      </c>
      <c r="K28" s="303">
        <v>2030.25127</v>
      </c>
      <c r="L28" s="302">
        <v>1287.1710700000001</v>
      </c>
      <c r="M28" s="302">
        <v>211.02110000000002</v>
      </c>
      <c r="N28" s="302">
        <v>2159.3149100000001</v>
      </c>
      <c r="O28" s="302">
        <v>171.11351999999999</v>
      </c>
      <c r="P28" s="302">
        <v>0</v>
      </c>
      <c r="Q28" s="302">
        <v>52283.191340000005</v>
      </c>
      <c r="R28" s="292"/>
    </row>
    <row r="29" spans="1:112" ht="162" customHeight="1">
      <c r="A29" s="373" t="s">
        <v>106</v>
      </c>
      <c r="B29" s="303">
        <v>1486250.9667537999</v>
      </c>
      <c r="C29" s="303">
        <v>3529.8432000000003</v>
      </c>
      <c r="D29" s="303">
        <v>11405.742630000001</v>
      </c>
      <c r="E29" s="303">
        <v>72.204149999999998</v>
      </c>
      <c r="F29" s="303">
        <v>14222.3156726</v>
      </c>
      <c r="G29" s="303">
        <v>0</v>
      </c>
      <c r="H29" s="303">
        <v>214840.29286000002</v>
      </c>
      <c r="I29" s="303">
        <v>1730321.3652599999</v>
      </c>
      <c r="J29" s="303">
        <v>2149804.3991004</v>
      </c>
      <c r="K29" s="303">
        <v>3274.96686</v>
      </c>
      <c r="L29" s="302">
        <v>18913.663863000002</v>
      </c>
      <c r="M29" s="302">
        <v>114.89758999999999</v>
      </c>
      <c r="N29" s="302">
        <v>8565.2393328000016</v>
      </c>
      <c r="O29" s="302">
        <v>0</v>
      </c>
      <c r="P29" s="302">
        <v>53704.29926</v>
      </c>
      <c r="Q29" s="302">
        <v>2234377.4660100001</v>
      </c>
      <c r="R29" s="292"/>
    </row>
    <row r="30" spans="1:112" ht="162" customHeight="1">
      <c r="A30" s="373" t="s">
        <v>107</v>
      </c>
      <c r="B30" s="303">
        <v>0</v>
      </c>
      <c r="C30" s="303">
        <v>0</v>
      </c>
      <c r="D30" s="303">
        <v>0</v>
      </c>
      <c r="E30" s="303">
        <v>0</v>
      </c>
      <c r="F30" s="303">
        <v>0</v>
      </c>
      <c r="G30" s="303">
        <v>0</v>
      </c>
      <c r="H30" s="303">
        <v>0</v>
      </c>
      <c r="I30" s="303">
        <v>0</v>
      </c>
      <c r="J30" s="303">
        <v>104795.0658808</v>
      </c>
      <c r="K30" s="303">
        <v>2182.3616699999998</v>
      </c>
      <c r="L30" s="302">
        <v>1385.9584245999999</v>
      </c>
      <c r="M30" s="302">
        <v>194.99770999999998</v>
      </c>
      <c r="N30" s="302">
        <v>1651.6200252000001</v>
      </c>
      <c r="O30" s="302">
        <v>0</v>
      </c>
      <c r="P30" s="302">
        <v>2598.5044400000002</v>
      </c>
      <c r="Q30" s="302">
        <v>112808.50815000001</v>
      </c>
      <c r="R30" s="292"/>
    </row>
    <row r="31" spans="1:112" ht="162" customHeight="1">
      <c r="A31" s="373" t="s">
        <v>108</v>
      </c>
      <c r="B31" s="303">
        <v>48412.215528200002</v>
      </c>
      <c r="C31" s="303">
        <v>5.1371099999999998</v>
      </c>
      <c r="D31" s="303">
        <v>1981.4314399999998</v>
      </c>
      <c r="E31" s="303">
        <v>0</v>
      </c>
      <c r="F31" s="303">
        <v>6401.2449227999996</v>
      </c>
      <c r="G31" s="303">
        <v>0</v>
      </c>
      <c r="H31" s="303">
        <v>555.22305000000006</v>
      </c>
      <c r="I31" s="303">
        <v>57355.252039999999</v>
      </c>
      <c r="J31" s="303">
        <v>0</v>
      </c>
      <c r="K31" s="303">
        <v>0</v>
      </c>
      <c r="L31" s="302">
        <v>0</v>
      </c>
      <c r="M31" s="302">
        <v>0</v>
      </c>
      <c r="N31" s="302">
        <v>0</v>
      </c>
      <c r="O31" s="302">
        <v>0</v>
      </c>
      <c r="P31" s="302">
        <v>0</v>
      </c>
      <c r="Q31" s="302">
        <v>0</v>
      </c>
      <c r="R31" s="292"/>
    </row>
    <row r="32" spans="1:112" ht="162" customHeight="1">
      <c r="A32" s="373" t="s">
        <v>109</v>
      </c>
      <c r="B32" s="302">
        <v>2084641.6496300001</v>
      </c>
      <c r="C32" s="302">
        <v>145492.63582</v>
      </c>
      <c r="D32" s="302">
        <v>15190.091359999999</v>
      </c>
      <c r="E32" s="302">
        <v>11109.990970000001</v>
      </c>
      <c r="F32" s="302">
        <v>19280.292839599999</v>
      </c>
      <c r="G32" s="302">
        <v>18506.108370000002</v>
      </c>
      <c r="H32" s="302">
        <v>386669.91604000004</v>
      </c>
      <c r="I32" s="302">
        <v>2680890.6850300003</v>
      </c>
      <c r="J32" s="302">
        <v>778604.80674000003</v>
      </c>
      <c r="K32" s="302">
        <v>327320.59495</v>
      </c>
      <c r="L32" s="302">
        <v>15199.94616</v>
      </c>
      <c r="M32" s="302">
        <v>58710.311130000002</v>
      </c>
      <c r="N32" s="302">
        <v>4614.71587</v>
      </c>
      <c r="O32" s="302">
        <v>9122.6104900000009</v>
      </c>
      <c r="P32" s="302">
        <v>100891.92267</v>
      </c>
      <c r="Q32" s="302">
        <v>1294464.9080099999</v>
      </c>
      <c r="R32" s="292"/>
    </row>
    <row r="33" spans="1:18" ht="162" customHeight="1">
      <c r="A33" s="373" t="s">
        <v>110</v>
      </c>
      <c r="B33" s="302">
        <v>415018.67866799998</v>
      </c>
      <c r="C33" s="302">
        <v>18406.205879999998</v>
      </c>
      <c r="D33" s="302">
        <v>6568.6216799999993</v>
      </c>
      <c r="E33" s="302">
        <v>1716.50611</v>
      </c>
      <c r="F33" s="302">
        <v>18198.242336599997</v>
      </c>
      <c r="G33" s="302">
        <v>12133.15166</v>
      </c>
      <c r="H33" s="302">
        <v>135044.28241999997</v>
      </c>
      <c r="I33" s="302">
        <v>607085.68876000005</v>
      </c>
      <c r="J33" s="302">
        <v>377890.35158459999</v>
      </c>
      <c r="K33" s="302">
        <v>86204.898265800002</v>
      </c>
      <c r="L33" s="302">
        <v>4781.6039748000003</v>
      </c>
      <c r="M33" s="302">
        <v>6292.5443600000008</v>
      </c>
      <c r="N33" s="302">
        <v>38025.0490144</v>
      </c>
      <c r="O33" s="302">
        <v>21264.132417000001</v>
      </c>
      <c r="P33" s="302">
        <v>68660.50404</v>
      </c>
      <c r="Q33" s="302">
        <v>603119.08366</v>
      </c>
      <c r="R33" s="292"/>
    </row>
    <row r="34" spans="1:18" ht="162" customHeight="1">
      <c r="A34" s="373" t="s">
        <v>469</v>
      </c>
      <c r="B34" s="302">
        <v>38471.101630000005</v>
      </c>
      <c r="C34" s="302">
        <v>334.86977000000002</v>
      </c>
      <c r="D34" s="302">
        <v>1240.4522099999999</v>
      </c>
      <c r="E34" s="302">
        <v>0</v>
      </c>
      <c r="F34" s="302">
        <v>0</v>
      </c>
      <c r="G34" s="302">
        <v>0</v>
      </c>
      <c r="H34" s="302">
        <v>58.521500000000003</v>
      </c>
      <c r="I34" s="302">
        <v>40104.945110000001</v>
      </c>
      <c r="J34" s="302">
        <v>3058.2767000000003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1224.26208</v>
      </c>
      <c r="Q34" s="302">
        <v>4282.5387799999999</v>
      </c>
      <c r="R34" s="292"/>
    </row>
    <row r="35" spans="1:18" ht="162" customHeight="1">
      <c r="A35" s="373" t="s">
        <v>470</v>
      </c>
      <c r="B35" s="302">
        <v>50065.137350000005</v>
      </c>
      <c r="C35" s="302">
        <v>1947.19092</v>
      </c>
      <c r="D35" s="302">
        <v>0</v>
      </c>
      <c r="E35" s="302">
        <v>829.22699999999998</v>
      </c>
      <c r="F35" s="302">
        <v>1709.3978999999999</v>
      </c>
      <c r="G35" s="302">
        <v>0</v>
      </c>
      <c r="H35" s="302">
        <v>0</v>
      </c>
      <c r="I35" s="302">
        <v>54550.953170000001</v>
      </c>
      <c r="J35" s="302">
        <v>44993.257180000001</v>
      </c>
      <c r="K35" s="302">
        <v>8572.2296900000001</v>
      </c>
      <c r="L35" s="302">
        <v>536.33465999999999</v>
      </c>
      <c r="M35" s="302">
        <v>0</v>
      </c>
      <c r="N35" s="302">
        <v>6938.4479700000002</v>
      </c>
      <c r="O35" s="302">
        <v>3588.0422100000001</v>
      </c>
      <c r="P35" s="302">
        <v>0</v>
      </c>
      <c r="Q35" s="302">
        <v>64628.311710000002</v>
      </c>
      <c r="R35" s="292"/>
    </row>
    <row r="36" spans="1:18" ht="162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292"/>
    </row>
    <row r="37" spans="1:18" ht="162" customHeight="1">
      <c r="A37" s="373" t="s">
        <v>472</v>
      </c>
      <c r="B37" s="302">
        <v>140573.90613999998</v>
      </c>
      <c r="C37" s="302">
        <v>0</v>
      </c>
      <c r="D37" s="302">
        <v>0</v>
      </c>
      <c r="E37" s="302">
        <v>0</v>
      </c>
      <c r="F37" s="302">
        <v>0</v>
      </c>
      <c r="G37" s="302">
        <v>0</v>
      </c>
      <c r="H37" s="302">
        <v>2065.82665</v>
      </c>
      <c r="I37" s="302">
        <v>142639.73278999998</v>
      </c>
      <c r="J37" s="302">
        <v>8693.5035800000005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8693.5035800000005</v>
      </c>
      <c r="R37" s="292"/>
    </row>
    <row r="38" spans="1:18" ht="162" customHeight="1">
      <c r="A38" s="373" t="s">
        <v>473</v>
      </c>
      <c r="B38" s="302">
        <v>698381.27120000008</v>
      </c>
      <c r="C38" s="302">
        <v>0</v>
      </c>
      <c r="D38" s="302">
        <v>1883.3426200000001</v>
      </c>
      <c r="E38" s="302">
        <v>0</v>
      </c>
      <c r="F38" s="302">
        <v>3277.9878599999997</v>
      </c>
      <c r="G38" s="302">
        <v>0</v>
      </c>
      <c r="H38" s="302">
        <v>577.41213000000005</v>
      </c>
      <c r="I38" s="302">
        <v>704120.01380999992</v>
      </c>
      <c r="J38" s="302">
        <v>47733.061020000001</v>
      </c>
      <c r="K38" s="302">
        <v>40854.277590000005</v>
      </c>
      <c r="L38" s="302">
        <v>0</v>
      </c>
      <c r="M38" s="302">
        <v>0</v>
      </c>
      <c r="N38" s="302">
        <v>0</v>
      </c>
      <c r="O38" s="302">
        <v>4472.2237000000005</v>
      </c>
      <c r="P38" s="302">
        <v>0</v>
      </c>
      <c r="Q38" s="302">
        <v>93059.562310000008</v>
      </c>
      <c r="R38" s="292"/>
    </row>
    <row r="39" spans="1:18" s="215" customFormat="1" ht="83.25" customHeight="1">
      <c r="A39" s="374" t="s">
        <v>76</v>
      </c>
      <c r="B39" s="375">
        <f t="shared" ref="B39:Q39" si="0">SUM(B10:B38)</f>
        <v>18287413.457462396</v>
      </c>
      <c r="C39" s="375">
        <f t="shared" si="0"/>
        <v>398098.54044200003</v>
      </c>
      <c r="D39" s="375">
        <f t="shared" si="0"/>
        <v>120723.26085919999</v>
      </c>
      <c r="E39" s="375">
        <f t="shared" si="0"/>
        <v>80425.905090000015</v>
      </c>
      <c r="F39" s="375">
        <f t="shared" si="0"/>
        <v>207888.396825</v>
      </c>
      <c r="G39" s="375">
        <f t="shared" si="0"/>
        <v>45427.698916199995</v>
      </c>
      <c r="H39" s="375">
        <f t="shared" si="0"/>
        <v>3203638.8052400006</v>
      </c>
      <c r="I39" s="375">
        <f t="shared" si="0"/>
        <v>22343616.064860005</v>
      </c>
      <c r="J39" s="375">
        <f t="shared" si="0"/>
        <v>16644831.936224399</v>
      </c>
      <c r="K39" s="375">
        <f t="shared" si="0"/>
        <v>1049600.2848458001</v>
      </c>
      <c r="L39" s="375">
        <f t="shared" si="0"/>
        <v>121100.59137340001</v>
      </c>
      <c r="M39" s="375">
        <f t="shared" si="0"/>
        <v>110525.75186</v>
      </c>
      <c r="N39" s="375">
        <f t="shared" si="0"/>
        <v>222904.37266060003</v>
      </c>
      <c r="O39" s="375">
        <f t="shared" si="0"/>
        <v>120336.96440180003</v>
      </c>
      <c r="P39" s="375">
        <f t="shared" si="0"/>
        <v>934906.07233000011</v>
      </c>
      <c r="Q39" s="375">
        <f t="shared" si="0"/>
        <v>19204205.973699998</v>
      </c>
      <c r="R39" s="306"/>
    </row>
    <row r="40" spans="1:18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96.7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13.5" customHeight="1">
      <c r="A43" s="232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V664"/>
  <sheetViews>
    <sheetView topLeftCell="A2" zoomScale="20" zoomScaleNormal="20" workbookViewId="0">
      <selection activeCell="A5" sqref="A5:Q5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65.140625" style="289" customWidth="1"/>
    <col min="4" max="4" width="53.7109375" style="103" customWidth="1"/>
    <col min="5" max="5" width="65.140625" style="103" customWidth="1"/>
    <col min="6" max="6" width="53.7109375" style="103" customWidth="1"/>
    <col min="7" max="7" width="65.140625" style="103" customWidth="1"/>
    <col min="8" max="8" width="69.42578125" style="103" customWidth="1"/>
    <col min="9" max="10" width="53.7109375" style="103" customWidth="1"/>
    <col min="11" max="11" width="65.140625" style="103" customWidth="1"/>
    <col min="12" max="12" width="53.7109375" style="103" customWidth="1"/>
    <col min="13" max="13" width="65.140625" style="103" customWidth="1"/>
    <col min="14" max="14" width="53.7109375" style="103" customWidth="1"/>
    <col min="15" max="15" width="65.140625" style="103" customWidth="1"/>
    <col min="16" max="16" width="69.42578125" style="103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65.140625" style="103" customWidth="1"/>
    <col min="260" max="260" width="53.7109375" style="103" customWidth="1"/>
    <col min="261" max="261" width="65.140625" style="103" customWidth="1"/>
    <col min="262" max="262" width="53.7109375" style="103" customWidth="1"/>
    <col min="263" max="263" width="65.140625" style="103" customWidth="1"/>
    <col min="264" max="264" width="69.42578125" style="103" customWidth="1"/>
    <col min="265" max="266" width="53.7109375" style="103" customWidth="1"/>
    <col min="267" max="267" width="65.140625" style="103" customWidth="1"/>
    <col min="268" max="268" width="53.7109375" style="103" customWidth="1"/>
    <col min="269" max="269" width="65.140625" style="103" customWidth="1"/>
    <col min="270" max="270" width="53.7109375" style="103" customWidth="1"/>
    <col min="271" max="271" width="65.140625" style="103" customWidth="1"/>
    <col min="272" max="272" width="69.42578125" style="103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65.140625" style="103" customWidth="1"/>
    <col min="516" max="516" width="53.7109375" style="103" customWidth="1"/>
    <col min="517" max="517" width="65.140625" style="103" customWidth="1"/>
    <col min="518" max="518" width="53.7109375" style="103" customWidth="1"/>
    <col min="519" max="519" width="65.140625" style="103" customWidth="1"/>
    <col min="520" max="520" width="69.42578125" style="103" customWidth="1"/>
    <col min="521" max="522" width="53.7109375" style="103" customWidth="1"/>
    <col min="523" max="523" width="65.140625" style="103" customWidth="1"/>
    <col min="524" max="524" width="53.7109375" style="103" customWidth="1"/>
    <col min="525" max="525" width="65.140625" style="103" customWidth="1"/>
    <col min="526" max="526" width="53.7109375" style="103" customWidth="1"/>
    <col min="527" max="527" width="65.140625" style="103" customWidth="1"/>
    <col min="528" max="528" width="69.42578125" style="103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65.140625" style="103" customWidth="1"/>
    <col min="772" max="772" width="53.7109375" style="103" customWidth="1"/>
    <col min="773" max="773" width="65.140625" style="103" customWidth="1"/>
    <col min="774" max="774" width="53.7109375" style="103" customWidth="1"/>
    <col min="775" max="775" width="65.140625" style="103" customWidth="1"/>
    <col min="776" max="776" width="69.42578125" style="103" customWidth="1"/>
    <col min="777" max="778" width="53.7109375" style="103" customWidth="1"/>
    <col min="779" max="779" width="65.140625" style="103" customWidth="1"/>
    <col min="780" max="780" width="53.7109375" style="103" customWidth="1"/>
    <col min="781" max="781" width="65.140625" style="103" customWidth="1"/>
    <col min="782" max="782" width="53.7109375" style="103" customWidth="1"/>
    <col min="783" max="783" width="65.140625" style="103" customWidth="1"/>
    <col min="784" max="784" width="69.42578125" style="103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65.140625" style="103" customWidth="1"/>
    <col min="1028" max="1028" width="53.7109375" style="103" customWidth="1"/>
    <col min="1029" max="1029" width="65.140625" style="103" customWidth="1"/>
    <col min="1030" max="1030" width="53.7109375" style="103" customWidth="1"/>
    <col min="1031" max="1031" width="65.140625" style="103" customWidth="1"/>
    <col min="1032" max="1032" width="69.42578125" style="103" customWidth="1"/>
    <col min="1033" max="1034" width="53.7109375" style="103" customWidth="1"/>
    <col min="1035" max="1035" width="65.140625" style="103" customWidth="1"/>
    <col min="1036" max="1036" width="53.7109375" style="103" customWidth="1"/>
    <col min="1037" max="1037" width="65.140625" style="103" customWidth="1"/>
    <col min="1038" max="1038" width="53.7109375" style="103" customWidth="1"/>
    <col min="1039" max="1039" width="65.140625" style="103" customWidth="1"/>
    <col min="1040" max="1040" width="69.42578125" style="103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65.140625" style="103" customWidth="1"/>
    <col min="1284" max="1284" width="53.7109375" style="103" customWidth="1"/>
    <col min="1285" max="1285" width="65.140625" style="103" customWidth="1"/>
    <col min="1286" max="1286" width="53.7109375" style="103" customWidth="1"/>
    <col min="1287" max="1287" width="65.140625" style="103" customWidth="1"/>
    <col min="1288" max="1288" width="69.42578125" style="103" customWidth="1"/>
    <col min="1289" max="1290" width="53.7109375" style="103" customWidth="1"/>
    <col min="1291" max="1291" width="65.140625" style="103" customWidth="1"/>
    <col min="1292" max="1292" width="53.7109375" style="103" customWidth="1"/>
    <col min="1293" max="1293" width="65.140625" style="103" customWidth="1"/>
    <col min="1294" max="1294" width="53.7109375" style="103" customWidth="1"/>
    <col min="1295" max="1295" width="65.140625" style="103" customWidth="1"/>
    <col min="1296" max="1296" width="69.42578125" style="103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65.140625" style="103" customWidth="1"/>
    <col min="1540" max="1540" width="53.7109375" style="103" customWidth="1"/>
    <col min="1541" max="1541" width="65.140625" style="103" customWidth="1"/>
    <col min="1542" max="1542" width="53.7109375" style="103" customWidth="1"/>
    <col min="1543" max="1543" width="65.140625" style="103" customWidth="1"/>
    <col min="1544" max="1544" width="69.42578125" style="103" customWidth="1"/>
    <col min="1545" max="1546" width="53.7109375" style="103" customWidth="1"/>
    <col min="1547" max="1547" width="65.140625" style="103" customWidth="1"/>
    <col min="1548" max="1548" width="53.7109375" style="103" customWidth="1"/>
    <col min="1549" max="1549" width="65.140625" style="103" customWidth="1"/>
    <col min="1550" max="1550" width="53.7109375" style="103" customWidth="1"/>
    <col min="1551" max="1551" width="65.140625" style="103" customWidth="1"/>
    <col min="1552" max="1552" width="69.42578125" style="103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65.140625" style="103" customWidth="1"/>
    <col min="1796" max="1796" width="53.7109375" style="103" customWidth="1"/>
    <col min="1797" max="1797" width="65.140625" style="103" customWidth="1"/>
    <col min="1798" max="1798" width="53.7109375" style="103" customWidth="1"/>
    <col min="1799" max="1799" width="65.140625" style="103" customWidth="1"/>
    <col min="1800" max="1800" width="69.42578125" style="103" customWidth="1"/>
    <col min="1801" max="1802" width="53.7109375" style="103" customWidth="1"/>
    <col min="1803" max="1803" width="65.140625" style="103" customWidth="1"/>
    <col min="1804" max="1804" width="53.7109375" style="103" customWidth="1"/>
    <col min="1805" max="1805" width="65.140625" style="103" customWidth="1"/>
    <col min="1806" max="1806" width="53.7109375" style="103" customWidth="1"/>
    <col min="1807" max="1807" width="65.140625" style="103" customWidth="1"/>
    <col min="1808" max="1808" width="69.42578125" style="103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65.140625" style="103" customWidth="1"/>
    <col min="2052" max="2052" width="53.7109375" style="103" customWidth="1"/>
    <col min="2053" max="2053" width="65.140625" style="103" customWidth="1"/>
    <col min="2054" max="2054" width="53.7109375" style="103" customWidth="1"/>
    <col min="2055" max="2055" width="65.140625" style="103" customWidth="1"/>
    <col min="2056" max="2056" width="69.42578125" style="103" customWidth="1"/>
    <col min="2057" max="2058" width="53.7109375" style="103" customWidth="1"/>
    <col min="2059" max="2059" width="65.140625" style="103" customWidth="1"/>
    <col min="2060" max="2060" width="53.7109375" style="103" customWidth="1"/>
    <col min="2061" max="2061" width="65.140625" style="103" customWidth="1"/>
    <col min="2062" max="2062" width="53.7109375" style="103" customWidth="1"/>
    <col min="2063" max="2063" width="65.140625" style="103" customWidth="1"/>
    <col min="2064" max="2064" width="69.42578125" style="103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65.140625" style="103" customWidth="1"/>
    <col min="2308" max="2308" width="53.7109375" style="103" customWidth="1"/>
    <col min="2309" max="2309" width="65.140625" style="103" customWidth="1"/>
    <col min="2310" max="2310" width="53.7109375" style="103" customWidth="1"/>
    <col min="2311" max="2311" width="65.140625" style="103" customWidth="1"/>
    <col min="2312" max="2312" width="69.42578125" style="103" customWidth="1"/>
    <col min="2313" max="2314" width="53.7109375" style="103" customWidth="1"/>
    <col min="2315" max="2315" width="65.140625" style="103" customWidth="1"/>
    <col min="2316" max="2316" width="53.7109375" style="103" customWidth="1"/>
    <col min="2317" max="2317" width="65.140625" style="103" customWidth="1"/>
    <col min="2318" max="2318" width="53.7109375" style="103" customWidth="1"/>
    <col min="2319" max="2319" width="65.140625" style="103" customWidth="1"/>
    <col min="2320" max="2320" width="69.42578125" style="103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65.140625" style="103" customWidth="1"/>
    <col min="2564" max="2564" width="53.7109375" style="103" customWidth="1"/>
    <col min="2565" max="2565" width="65.140625" style="103" customWidth="1"/>
    <col min="2566" max="2566" width="53.7109375" style="103" customWidth="1"/>
    <col min="2567" max="2567" width="65.140625" style="103" customWidth="1"/>
    <col min="2568" max="2568" width="69.42578125" style="103" customWidth="1"/>
    <col min="2569" max="2570" width="53.7109375" style="103" customWidth="1"/>
    <col min="2571" max="2571" width="65.140625" style="103" customWidth="1"/>
    <col min="2572" max="2572" width="53.7109375" style="103" customWidth="1"/>
    <col min="2573" max="2573" width="65.140625" style="103" customWidth="1"/>
    <col min="2574" max="2574" width="53.7109375" style="103" customWidth="1"/>
    <col min="2575" max="2575" width="65.140625" style="103" customWidth="1"/>
    <col min="2576" max="2576" width="69.42578125" style="103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65.140625" style="103" customWidth="1"/>
    <col min="2820" max="2820" width="53.7109375" style="103" customWidth="1"/>
    <col min="2821" max="2821" width="65.140625" style="103" customWidth="1"/>
    <col min="2822" max="2822" width="53.7109375" style="103" customWidth="1"/>
    <col min="2823" max="2823" width="65.140625" style="103" customWidth="1"/>
    <col min="2824" max="2824" width="69.42578125" style="103" customWidth="1"/>
    <col min="2825" max="2826" width="53.7109375" style="103" customWidth="1"/>
    <col min="2827" max="2827" width="65.140625" style="103" customWidth="1"/>
    <col min="2828" max="2828" width="53.7109375" style="103" customWidth="1"/>
    <col min="2829" max="2829" width="65.140625" style="103" customWidth="1"/>
    <col min="2830" max="2830" width="53.7109375" style="103" customWidth="1"/>
    <col min="2831" max="2831" width="65.140625" style="103" customWidth="1"/>
    <col min="2832" max="2832" width="69.42578125" style="103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65.140625" style="103" customWidth="1"/>
    <col min="3076" max="3076" width="53.7109375" style="103" customWidth="1"/>
    <col min="3077" max="3077" width="65.140625" style="103" customWidth="1"/>
    <col min="3078" max="3078" width="53.7109375" style="103" customWidth="1"/>
    <col min="3079" max="3079" width="65.140625" style="103" customWidth="1"/>
    <col min="3080" max="3080" width="69.42578125" style="103" customWidth="1"/>
    <col min="3081" max="3082" width="53.7109375" style="103" customWidth="1"/>
    <col min="3083" max="3083" width="65.140625" style="103" customWidth="1"/>
    <col min="3084" max="3084" width="53.7109375" style="103" customWidth="1"/>
    <col min="3085" max="3085" width="65.140625" style="103" customWidth="1"/>
    <col min="3086" max="3086" width="53.7109375" style="103" customWidth="1"/>
    <col min="3087" max="3087" width="65.140625" style="103" customWidth="1"/>
    <col min="3088" max="3088" width="69.42578125" style="103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65.140625" style="103" customWidth="1"/>
    <col min="3332" max="3332" width="53.7109375" style="103" customWidth="1"/>
    <col min="3333" max="3333" width="65.140625" style="103" customWidth="1"/>
    <col min="3334" max="3334" width="53.7109375" style="103" customWidth="1"/>
    <col min="3335" max="3335" width="65.140625" style="103" customWidth="1"/>
    <col min="3336" max="3336" width="69.42578125" style="103" customWidth="1"/>
    <col min="3337" max="3338" width="53.7109375" style="103" customWidth="1"/>
    <col min="3339" max="3339" width="65.140625" style="103" customWidth="1"/>
    <col min="3340" max="3340" width="53.7109375" style="103" customWidth="1"/>
    <col min="3341" max="3341" width="65.140625" style="103" customWidth="1"/>
    <col min="3342" max="3342" width="53.7109375" style="103" customWidth="1"/>
    <col min="3343" max="3343" width="65.140625" style="103" customWidth="1"/>
    <col min="3344" max="3344" width="69.42578125" style="103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65.140625" style="103" customWidth="1"/>
    <col min="3588" max="3588" width="53.7109375" style="103" customWidth="1"/>
    <col min="3589" max="3589" width="65.140625" style="103" customWidth="1"/>
    <col min="3590" max="3590" width="53.7109375" style="103" customWidth="1"/>
    <col min="3591" max="3591" width="65.140625" style="103" customWidth="1"/>
    <col min="3592" max="3592" width="69.42578125" style="103" customWidth="1"/>
    <col min="3593" max="3594" width="53.7109375" style="103" customWidth="1"/>
    <col min="3595" max="3595" width="65.140625" style="103" customWidth="1"/>
    <col min="3596" max="3596" width="53.7109375" style="103" customWidth="1"/>
    <col min="3597" max="3597" width="65.140625" style="103" customWidth="1"/>
    <col min="3598" max="3598" width="53.7109375" style="103" customWidth="1"/>
    <col min="3599" max="3599" width="65.140625" style="103" customWidth="1"/>
    <col min="3600" max="3600" width="69.42578125" style="103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65.140625" style="103" customWidth="1"/>
    <col min="3844" max="3844" width="53.7109375" style="103" customWidth="1"/>
    <col min="3845" max="3845" width="65.140625" style="103" customWidth="1"/>
    <col min="3846" max="3846" width="53.7109375" style="103" customWidth="1"/>
    <col min="3847" max="3847" width="65.140625" style="103" customWidth="1"/>
    <col min="3848" max="3848" width="69.42578125" style="103" customWidth="1"/>
    <col min="3849" max="3850" width="53.7109375" style="103" customWidth="1"/>
    <col min="3851" max="3851" width="65.140625" style="103" customWidth="1"/>
    <col min="3852" max="3852" width="53.7109375" style="103" customWidth="1"/>
    <col min="3853" max="3853" width="65.140625" style="103" customWidth="1"/>
    <col min="3854" max="3854" width="53.7109375" style="103" customWidth="1"/>
    <col min="3855" max="3855" width="65.140625" style="103" customWidth="1"/>
    <col min="3856" max="3856" width="69.42578125" style="103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65.140625" style="103" customWidth="1"/>
    <col min="4100" max="4100" width="53.7109375" style="103" customWidth="1"/>
    <col min="4101" max="4101" width="65.140625" style="103" customWidth="1"/>
    <col min="4102" max="4102" width="53.7109375" style="103" customWidth="1"/>
    <col min="4103" max="4103" width="65.140625" style="103" customWidth="1"/>
    <col min="4104" max="4104" width="69.42578125" style="103" customWidth="1"/>
    <col min="4105" max="4106" width="53.7109375" style="103" customWidth="1"/>
    <col min="4107" max="4107" width="65.140625" style="103" customWidth="1"/>
    <col min="4108" max="4108" width="53.7109375" style="103" customWidth="1"/>
    <col min="4109" max="4109" width="65.140625" style="103" customWidth="1"/>
    <col min="4110" max="4110" width="53.7109375" style="103" customWidth="1"/>
    <col min="4111" max="4111" width="65.140625" style="103" customWidth="1"/>
    <col min="4112" max="4112" width="69.42578125" style="103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65.140625" style="103" customWidth="1"/>
    <col min="4356" max="4356" width="53.7109375" style="103" customWidth="1"/>
    <col min="4357" max="4357" width="65.140625" style="103" customWidth="1"/>
    <col min="4358" max="4358" width="53.7109375" style="103" customWidth="1"/>
    <col min="4359" max="4359" width="65.140625" style="103" customWidth="1"/>
    <col min="4360" max="4360" width="69.42578125" style="103" customWidth="1"/>
    <col min="4361" max="4362" width="53.7109375" style="103" customWidth="1"/>
    <col min="4363" max="4363" width="65.140625" style="103" customWidth="1"/>
    <col min="4364" max="4364" width="53.7109375" style="103" customWidth="1"/>
    <col min="4365" max="4365" width="65.140625" style="103" customWidth="1"/>
    <col min="4366" max="4366" width="53.7109375" style="103" customWidth="1"/>
    <col min="4367" max="4367" width="65.140625" style="103" customWidth="1"/>
    <col min="4368" max="4368" width="69.42578125" style="103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65.140625" style="103" customWidth="1"/>
    <col min="4612" max="4612" width="53.7109375" style="103" customWidth="1"/>
    <col min="4613" max="4613" width="65.140625" style="103" customWidth="1"/>
    <col min="4614" max="4614" width="53.7109375" style="103" customWidth="1"/>
    <col min="4615" max="4615" width="65.140625" style="103" customWidth="1"/>
    <col min="4616" max="4616" width="69.42578125" style="103" customWidth="1"/>
    <col min="4617" max="4618" width="53.7109375" style="103" customWidth="1"/>
    <col min="4619" max="4619" width="65.140625" style="103" customWidth="1"/>
    <col min="4620" max="4620" width="53.7109375" style="103" customWidth="1"/>
    <col min="4621" max="4621" width="65.140625" style="103" customWidth="1"/>
    <col min="4622" max="4622" width="53.7109375" style="103" customWidth="1"/>
    <col min="4623" max="4623" width="65.140625" style="103" customWidth="1"/>
    <col min="4624" max="4624" width="69.42578125" style="103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65.140625" style="103" customWidth="1"/>
    <col min="4868" max="4868" width="53.7109375" style="103" customWidth="1"/>
    <col min="4869" max="4869" width="65.140625" style="103" customWidth="1"/>
    <col min="4870" max="4870" width="53.7109375" style="103" customWidth="1"/>
    <col min="4871" max="4871" width="65.140625" style="103" customWidth="1"/>
    <col min="4872" max="4872" width="69.42578125" style="103" customWidth="1"/>
    <col min="4873" max="4874" width="53.7109375" style="103" customWidth="1"/>
    <col min="4875" max="4875" width="65.140625" style="103" customWidth="1"/>
    <col min="4876" max="4876" width="53.7109375" style="103" customWidth="1"/>
    <col min="4877" max="4877" width="65.140625" style="103" customWidth="1"/>
    <col min="4878" max="4878" width="53.7109375" style="103" customWidth="1"/>
    <col min="4879" max="4879" width="65.140625" style="103" customWidth="1"/>
    <col min="4880" max="4880" width="69.42578125" style="103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65.140625" style="103" customWidth="1"/>
    <col min="5124" max="5124" width="53.7109375" style="103" customWidth="1"/>
    <col min="5125" max="5125" width="65.140625" style="103" customWidth="1"/>
    <col min="5126" max="5126" width="53.7109375" style="103" customWidth="1"/>
    <col min="5127" max="5127" width="65.140625" style="103" customWidth="1"/>
    <col min="5128" max="5128" width="69.42578125" style="103" customWidth="1"/>
    <col min="5129" max="5130" width="53.7109375" style="103" customWidth="1"/>
    <col min="5131" max="5131" width="65.140625" style="103" customWidth="1"/>
    <col min="5132" max="5132" width="53.7109375" style="103" customWidth="1"/>
    <col min="5133" max="5133" width="65.140625" style="103" customWidth="1"/>
    <col min="5134" max="5134" width="53.7109375" style="103" customWidth="1"/>
    <col min="5135" max="5135" width="65.140625" style="103" customWidth="1"/>
    <col min="5136" max="5136" width="69.42578125" style="103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65.140625" style="103" customWidth="1"/>
    <col min="5380" max="5380" width="53.7109375" style="103" customWidth="1"/>
    <col min="5381" max="5381" width="65.140625" style="103" customWidth="1"/>
    <col min="5382" max="5382" width="53.7109375" style="103" customWidth="1"/>
    <col min="5383" max="5383" width="65.140625" style="103" customWidth="1"/>
    <col min="5384" max="5384" width="69.42578125" style="103" customWidth="1"/>
    <col min="5385" max="5386" width="53.7109375" style="103" customWidth="1"/>
    <col min="5387" max="5387" width="65.140625" style="103" customWidth="1"/>
    <col min="5388" max="5388" width="53.7109375" style="103" customWidth="1"/>
    <col min="5389" max="5389" width="65.140625" style="103" customWidth="1"/>
    <col min="5390" max="5390" width="53.7109375" style="103" customWidth="1"/>
    <col min="5391" max="5391" width="65.140625" style="103" customWidth="1"/>
    <col min="5392" max="5392" width="69.42578125" style="103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65.140625" style="103" customWidth="1"/>
    <col min="5636" max="5636" width="53.7109375" style="103" customWidth="1"/>
    <col min="5637" max="5637" width="65.140625" style="103" customWidth="1"/>
    <col min="5638" max="5638" width="53.7109375" style="103" customWidth="1"/>
    <col min="5639" max="5639" width="65.140625" style="103" customWidth="1"/>
    <col min="5640" max="5640" width="69.42578125" style="103" customWidth="1"/>
    <col min="5641" max="5642" width="53.7109375" style="103" customWidth="1"/>
    <col min="5643" max="5643" width="65.140625" style="103" customWidth="1"/>
    <col min="5644" max="5644" width="53.7109375" style="103" customWidth="1"/>
    <col min="5645" max="5645" width="65.140625" style="103" customWidth="1"/>
    <col min="5646" max="5646" width="53.7109375" style="103" customWidth="1"/>
    <col min="5647" max="5647" width="65.140625" style="103" customWidth="1"/>
    <col min="5648" max="5648" width="69.42578125" style="103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65.140625" style="103" customWidth="1"/>
    <col min="5892" max="5892" width="53.7109375" style="103" customWidth="1"/>
    <col min="5893" max="5893" width="65.140625" style="103" customWidth="1"/>
    <col min="5894" max="5894" width="53.7109375" style="103" customWidth="1"/>
    <col min="5895" max="5895" width="65.140625" style="103" customWidth="1"/>
    <col min="5896" max="5896" width="69.42578125" style="103" customWidth="1"/>
    <col min="5897" max="5898" width="53.7109375" style="103" customWidth="1"/>
    <col min="5899" max="5899" width="65.140625" style="103" customWidth="1"/>
    <col min="5900" max="5900" width="53.7109375" style="103" customWidth="1"/>
    <col min="5901" max="5901" width="65.140625" style="103" customWidth="1"/>
    <col min="5902" max="5902" width="53.7109375" style="103" customWidth="1"/>
    <col min="5903" max="5903" width="65.140625" style="103" customWidth="1"/>
    <col min="5904" max="5904" width="69.42578125" style="103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65.140625" style="103" customWidth="1"/>
    <col min="6148" max="6148" width="53.7109375" style="103" customWidth="1"/>
    <col min="6149" max="6149" width="65.140625" style="103" customWidth="1"/>
    <col min="6150" max="6150" width="53.7109375" style="103" customWidth="1"/>
    <col min="6151" max="6151" width="65.140625" style="103" customWidth="1"/>
    <col min="6152" max="6152" width="69.42578125" style="103" customWidth="1"/>
    <col min="6153" max="6154" width="53.7109375" style="103" customWidth="1"/>
    <col min="6155" max="6155" width="65.140625" style="103" customWidth="1"/>
    <col min="6156" max="6156" width="53.7109375" style="103" customWidth="1"/>
    <col min="6157" max="6157" width="65.140625" style="103" customWidth="1"/>
    <col min="6158" max="6158" width="53.7109375" style="103" customWidth="1"/>
    <col min="6159" max="6159" width="65.140625" style="103" customWidth="1"/>
    <col min="6160" max="6160" width="69.42578125" style="103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65.140625" style="103" customWidth="1"/>
    <col min="6404" max="6404" width="53.7109375" style="103" customWidth="1"/>
    <col min="6405" max="6405" width="65.140625" style="103" customWidth="1"/>
    <col min="6406" max="6406" width="53.7109375" style="103" customWidth="1"/>
    <col min="6407" max="6407" width="65.140625" style="103" customWidth="1"/>
    <col min="6408" max="6408" width="69.42578125" style="103" customWidth="1"/>
    <col min="6409" max="6410" width="53.7109375" style="103" customWidth="1"/>
    <col min="6411" max="6411" width="65.140625" style="103" customWidth="1"/>
    <col min="6412" max="6412" width="53.7109375" style="103" customWidth="1"/>
    <col min="6413" max="6413" width="65.140625" style="103" customWidth="1"/>
    <col min="6414" max="6414" width="53.7109375" style="103" customWidth="1"/>
    <col min="6415" max="6415" width="65.140625" style="103" customWidth="1"/>
    <col min="6416" max="6416" width="69.42578125" style="103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65.140625" style="103" customWidth="1"/>
    <col min="6660" max="6660" width="53.7109375" style="103" customWidth="1"/>
    <col min="6661" max="6661" width="65.140625" style="103" customWidth="1"/>
    <col min="6662" max="6662" width="53.7109375" style="103" customWidth="1"/>
    <col min="6663" max="6663" width="65.140625" style="103" customWidth="1"/>
    <col min="6664" max="6664" width="69.42578125" style="103" customWidth="1"/>
    <col min="6665" max="6666" width="53.7109375" style="103" customWidth="1"/>
    <col min="6667" max="6667" width="65.140625" style="103" customWidth="1"/>
    <col min="6668" max="6668" width="53.7109375" style="103" customWidth="1"/>
    <col min="6669" max="6669" width="65.140625" style="103" customWidth="1"/>
    <col min="6670" max="6670" width="53.7109375" style="103" customWidth="1"/>
    <col min="6671" max="6671" width="65.140625" style="103" customWidth="1"/>
    <col min="6672" max="6672" width="69.42578125" style="103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65.140625" style="103" customWidth="1"/>
    <col min="6916" max="6916" width="53.7109375" style="103" customWidth="1"/>
    <col min="6917" max="6917" width="65.140625" style="103" customWidth="1"/>
    <col min="6918" max="6918" width="53.7109375" style="103" customWidth="1"/>
    <col min="6919" max="6919" width="65.140625" style="103" customWidth="1"/>
    <col min="6920" max="6920" width="69.42578125" style="103" customWidth="1"/>
    <col min="6921" max="6922" width="53.7109375" style="103" customWidth="1"/>
    <col min="6923" max="6923" width="65.140625" style="103" customWidth="1"/>
    <col min="6924" max="6924" width="53.7109375" style="103" customWidth="1"/>
    <col min="6925" max="6925" width="65.140625" style="103" customWidth="1"/>
    <col min="6926" max="6926" width="53.7109375" style="103" customWidth="1"/>
    <col min="6927" max="6927" width="65.140625" style="103" customWidth="1"/>
    <col min="6928" max="6928" width="69.42578125" style="103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65.140625" style="103" customWidth="1"/>
    <col min="7172" max="7172" width="53.7109375" style="103" customWidth="1"/>
    <col min="7173" max="7173" width="65.140625" style="103" customWidth="1"/>
    <col min="7174" max="7174" width="53.7109375" style="103" customWidth="1"/>
    <col min="7175" max="7175" width="65.140625" style="103" customWidth="1"/>
    <col min="7176" max="7176" width="69.42578125" style="103" customWidth="1"/>
    <col min="7177" max="7178" width="53.7109375" style="103" customWidth="1"/>
    <col min="7179" max="7179" width="65.140625" style="103" customWidth="1"/>
    <col min="7180" max="7180" width="53.7109375" style="103" customWidth="1"/>
    <col min="7181" max="7181" width="65.140625" style="103" customWidth="1"/>
    <col min="7182" max="7182" width="53.7109375" style="103" customWidth="1"/>
    <col min="7183" max="7183" width="65.140625" style="103" customWidth="1"/>
    <col min="7184" max="7184" width="69.42578125" style="103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65.140625" style="103" customWidth="1"/>
    <col min="7428" max="7428" width="53.7109375" style="103" customWidth="1"/>
    <col min="7429" max="7429" width="65.140625" style="103" customWidth="1"/>
    <col min="7430" max="7430" width="53.7109375" style="103" customWidth="1"/>
    <col min="7431" max="7431" width="65.140625" style="103" customWidth="1"/>
    <col min="7432" max="7432" width="69.42578125" style="103" customWidth="1"/>
    <col min="7433" max="7434" width="53.7109375" style="103" customWidth="1"/>
    <col min="7435" max="7435" width="65.140625" style="103" customWidth="1"/>
    <col min="7436" max="7436" width="53.7109375" style="103" customWidth="1"/>
    <col min="7437" max="7437" width="65.140625" style="103" customWidth="1"/>
    <col min="7438" max="7438" width="53.7109375" style="103" customWidth="1"/>
    <col min="7439" max="7439" width="65.140625" style="103" customWidth="1"/>
    <col min="7440" max="7440" width="69.42578125" style="103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65.140625" style="103" customWidth="1"/>
    <col min="7684" max="7684" width="53.7109375" style="103" customWidth="1"/>
    <col min="7685" max="7685" width="65.140625" style="103" customWidth="1"/>
    <col min="7686" max="7686" width="53.7109375" style="103" customWidth="1"/>
    <col min="7687" max="7687" width="65.140625" style="103" customWidth="1"/>
    <col min="7688" max="7688" width="69.42578125" style="103" customWidth="1"/>
    <col min="7689" max="7690" width="53.7109375" style="103" customWidth="1"/>
    <col min="7691" max="7691" width="65.140625" style="103" customWidth="1"/>
    <col min="7692" max="7692" width="53.7109375" style="103" customWidth="1"/>
    <col min="7693" max="7693" width="65.140625" style="103" customWidth="1"/>
    <col min="7694" max="7694" width="53.7109375" style="103" customWidth="1"/>
    <col min="7695" max="7695" width="65.140625" style="103" customWidth="1"/>
    <col min="7696" max="7696" width="69.42578125" style="103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65.140625" style="103" customWidth="1"/>
    <col min="7940" max="7940" width="53.7109375" style="103" customWidth="1"/>
    <col min="7941" max="7941" width="65.140625" style="103" customWidth="1"/>
    <col min="7942" max="7942" width="53.7109375" style="103" customWidth="1"/>
    <col min="7943" max="7943" width="65.140625" style="103" customWidth="1"/>
    <col min="7944" max="7944" width="69.42578125" style="103" customWidth="1"/>
    <col min="7945" max="7946" width="53.7109375" style="103" customWidth="1"/>
    <col min="7947" max="7947" width="65.140625" style="103" customWidth="1"/>
    <col min="7948" max="7948" width="53.7109375" style="103" customWidth="1"/>
    <col min="7949" max="7949" width="65.140625" style="103" customWidth="1"/>
    <col min="7950" max="7950" width="53.7109375" style="103" customWidth="1"/>
    <col min="7951" max="7951" width="65.140625" style="103" customWidth="1"/>
    <col min="7952" max="7952" width="69.42578125" style="103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65.140625" style="103" customWidth="1"/>
    <col min="8196" max="8196" width="53.7109375" style="103" customWidth="1"/>
    <col min="8197" max="8197" width="65.140625" style="103" customWidth="1"/>
    <col min="8198" max="8198" width="53.7109375" style="103" customWidth="1"/>
    <col min="8199" max="8199" width="65.140625" style="103" customWidth="1"/>
    <col min="8200" max="8200" width="69.42578125" style="103" customWidth="1"/>
    <col min="8201" max="8202" width="53.7109375" style="103" customWidth="1"/>
    <col min="8203" max="8203" width="65.140625" style="103" customWidth="1"/>
    <col min="8204" max="8204" width="53.7109375" style="103" customWidth="1"/>
    <col min="8205" max="8205" width="65.140625" style="103" customWidth="1"/>
    <col min="8206" max="8206" width="53.7109375" style="103" customWidth="1"/>
    <col min="8207" max="8207" width="65.140625" style="103" customWidth="1"/>
    <col min="8208" max="8208" width="69.42578125" style="103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65.140625" style="103" customWidth="1"/>
    <col min="8452" max="8452" width="53.7109375" style="103" customWidth="1"/>
    <col min="8453" max="8453" width="65.140625" style="103" customWidth="1"/>
    <col min="8454" max="8454" width="53.7109375" style="103" customWidth="1"/>
    <col min="8455" max="8455" width="65.140625" style="103" customWidth="1"/>
    <col min="8456" max="8456" width="69.42578125" style="103" customWidth="1"/>
    <col min="8457" max="8458" width="53.7109375" style="103" customWidth="1"/>
    <col min="8459" max="8459" width="65.140625" style="103" customWidth="1"/>
    <col min="8460" max="8460" width="53.7109375" style="103" customWidth="1"/>
    <col min="8461" max="8461" width="65.140625" style="103" customWidth="1"/>
    <col min="8462" max="8462" width="53.7109375" style="103" customWidth="1"/>
    <col min="8463" max="8463" width="65.140625" style="103" customWidth="1"/>
    <col min="8464" max="8464" width="69.42578125" style="103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65.140625" style="103" customWidth="1"/>
    <col min="8708" max="8708" width="53.7109375" style="103" customWidth="1"/>
    <col min="8709" max="8709" width="65.140625" style="103" customWidth="1"/>
    <col min="8710" max="8710" width="53.7109375" style="103" customWidth="1"/>
    <col min="8711" max="8711" width="65.140625" style="103" customWidth="1"/>
    <col min="8712" max="8712" width="69.42578125" style="103" customWidth="1"/>
    <col min="8713" max="8714" width="53.7109375" style="103" customWidth="1"/>
    <col min="8715" max="8715" width="65.140625" style="103" customWidth="1"/>
    <col min="8716" max="8716" width="53.7109375" style="103" customWidth="1"/>
    <col min="8717" max="8717" width="65.140625" style="103" customWidth="1"/>
    <col min="8718" max="8718" width="53.7109375" style="103" customWidth="1"/>
    <col min="8719" max="8719" width="65.140625" style="103" customWidth="1"/>
    <col min="8720" max="8720" width="69.42578125" style="103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65.140625" style="103" customWidth="1"/>
    <col min="8964" max="8964" width="53.7109375" style="103" customWidth="1"/>
    <col min="8965" max="8965" width="65.140625" style="103" customWidth="1"/>
    <col min="8966" max="8966" width="53.7109375" style="103" customWidth="1"/>
    <col min="8967" max="8967" width="65.140625" style="103" customWidth="1"/>
    <col min="8968" max="8968" width="69.42578125" style="103" customWidth="1"/>
    <col min="8969" max="8970" width="53.7109375" style="103" customWidth="1"/>
    <col min="8971" max="8971" width="65.140625" style="103" customWidth="1"/>
    <col min="8972" max="8972" width="53.7109375" style="103" customWidth="1"/>
    <col min="8973" max="8973" width="65.140625" style="103" customWidth="1"/>
    <col min="8974" max="8974" width="53.7109375" style="103" customWidth="1"/>
    <col min="8975" max="8975" width="65.140625" style="103" customWidth="1"/>
    <col min="8976" max="8976" width="69.42578125" style="103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65.140625" style="103" customWidth="1"/>
    <col min="9220" max="9220" width="53.7109375" style="103" customWidth="1"/>
    <col min="9221" max="9221" width="65.140625" style="103" customWidth="1"/>
    <col min="9222" max="9222" width="53.7109375" style="103" customWidth="1"/>
    <col min="9223" max="9223" width="65.140625" style="103" customWidth="1"/>
    <col min="9224" max="9224" width="69.42578125" style="103" customWidth="1"/>
    <col min="9225" max="9226" width="53.7109375" style="103" customWidth="1"/>
    <col min="9227" max="9227" width="65.140625" style="103" customWidth="1"/>
    <col min="9228" max="9228" width="53.7109375" style="103" customWidth="1"/>
    <col min="9229" max="9229" width="65.140625" style="103" customWidth="1"/>
    <col min="9230" max="9230" width="53.7109375" style="103" customWidth="1"/>
    <col min="9231" max="9231" width="65.140625" style="103" customWidth="1"/>
    <col min="9232" max="9232" width="69.42578125" style="103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65.140625" style="103" customWidth="1"/>
    <col min="9476" max="9476" width="53.7109375" style="103" customWidth="1"/>
    <col min="9477" max="9477" width="65.140625" style="103" customWidth="1"/>
    <col min="9478" max="9478" width="53.7109375" style="103" customWidth="1"/>
    <col min="9479" max="9479" width="65.140625" style="103" customWidth="1"/>
    <col min="9480" max="9480" width="69.42578125" style="103" customWidth="1"/>
    <col min="9481" max="9482" width="53.7109375" style="103" customWidth="1"/>
    <col min="9483" max="9483" width="65.140625" style="103" customWidth="1"/>
    <col min="9484" max="9484" width="53.7109375" style="103" customWidth="1"/>
    <col min="9485" max="9485" width="65.140625" style="103" customWidth="1"/>
    <col min="9486" max="9486" width="53.7109375" style="103" customWidth="1"/>
    <col min="9487" max="9487" width="65.140625" style="103" customWidth="1"/>
    <col min="9488" max="9488" width="69.42578125" style="103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65.140625" style="103" customWidth="1"/>
    <col min="9732" max="9732" width="53.7109375" style="103" customWidth="1"/>
    <col min="9733" max="9733" width="65.140625" style="103" customWidth="1"/>
    <col min="9734" max="9734" width="53.7109375" style="103" customWidth="1"/>
    <col min="9735" max="9735" width="65.140625" style="103" customWidth="1"/>
    <col min="9736" max="9736" width="69.42578125" style="103" customWidth="1"/>
    <col min="9737" max="9738" width="53.7109375" style="103" customWidth="1"/>
    <col min="9739" max="9739" width="65.140625" style="103" customWidth="1"/>
    <col min="9740" max="9740" width="53.7109375" style="103" customWidth="1"/>
    <col min="9741" max="9741" width="65.140625" style="103" customWidth="1"/>
    <col min="9742" max="9742" width="53.7109375" style="103" customWidth="1"/>
    <col min="9743" max="9743" width="65.140625" style="103" customWidth="1"/>
    <col min="9744" max="9744" width="69.42578125" style="103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65.140625" style="103" customWidth="1"/>
    <col min="9988" max="9988" width="53.7109375" style="103" customWidth="1"/>
    <col min="9989" max="9989" width="65.140625" style="103" customWidth="1"/>
    <col min="9990" max="9990" width="53.7109375" style="103" customWidth="1"/>
    <col min="9991" max="9991" width="65.140625" style="103" customWidth="1"/>
    <col min="9992" max="9992" width="69.42578125" style="103" customWidth="1"/>
    <col min="9993" max="9994" width="53.7109375" style="103" customWidth="1"/>
    <col min="9995" max="9995" width="65.140625" style="103" customWidth="1"/>
    <col min="9996" max="9996" width="53.7109375" style="103" customWidth="1"/>
    <col min="9997" max="9997" width="65.140625" style="103" customWidth="1"/>
    <col min="9998" max="9998" width="53.7109375" style="103" customWidth="1"/>
    <col min="9999" max="9999" width="65.140625" style="103" customWidth="1"/>
    <col min="10000" max="10000" width="69.42578125" style="103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65.140625" style="103" customWidth="1"/>
    <col min="10244" max="10244" width="53.7109375" style="103" customWidth="1"/>
    <col min="10245" max="10245" width="65.140625" style="103" customWidth="1"/>
    <col min="10246" max="10246" width="53.7109375" style="103" customWidth="1"/>
    <col min="10247" max="10247" width="65.140625" style="103" customWidth="1"/>
    <col min="10248" max="10248" width="69.42578125" style="103" customWidth="1"/>
    <col min="10249" max="10250" width="53.7109375" style="103" customWidth="1"/>
    <col min="10251" max="10251" width="65.140625" style="103" customWidth="1"/>
    <col min="10252" max="10252" width="53.7109375" style="103" customWidth="1"/>
    <col min="10253" max="10253" width="65.140625" style="103" customWidth="1"/>
    <col min="10254" max="10254" width="53.7109375" style="103" customWidth="1"/>
    <col min="10255" max="10255" width="65.140625" style="103" customWidth="1"/>
    <col min="10256" max="10256" width="69.42578125" style="103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65.140625" style="103" customWidth="1"/>
    <col min="10500" max="10500" width="53.7109375" style="103" customWidth="1"/>
    <col min="10501" max="10501" width="65.140625" style="103" customWidth="1"/>
    <col min="10502" max="10502" width="53.7109375" style="103" customWidth="1"/>
    <col min="10503" max="10503" width="65.140625" style="103" customWidth="1"/>
    <col min="10504" max="10504" width="69.42578125" style="103" customWidth="1"/>
    <col min="10505" max="10506" width="53.7109375" style="103" customWidth="1"/>
    <col min="10507" max="10507" width="65.140625" style="103" customWidth="1"/>
    <col min="10508" max="10508" width="53.7109375" style="103" customWidth="1"/>
    <col min="10509" max="10509" width="65.140625" style="103" customWidth="1"/>
    <col min="10510" max="10510" width="53.7109375" style="103" customWidth="1"/>
    <col min="10511" max="10511" width="65.140625" style="103" customWidth="1"/>
    <col min="10512" max="10512" width="69.42578125" style="103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65.140625" style="103" customWidth="1"/>
    <col min="10756" max="10756" width="53.7109375" style="103" customWidth="1"/>
    <col min="10757" max="10757" width="65.140625" style="103" customWidth="1"/>
    <col min="10758" max="10758" width="53.7109375" style="103" customWidth="1"/>
    <col min="10759" max="10759" width="65.140625" style="103" customWidth="1"/>
    <col min="10760" max="10760" width="69.42578125" style="103" customWidth="1"/>
    <col min="10761" max="10762" width="53.7109375" style="103" customWidth="1"/>
    <col min="10763" max="10763" width="65.140625" style="103" customWidth="1"/>
    <col min="10764" max="10764" width="53.7109375" style="103" customWidth="1"/>
    <col min="10765" max="10765" width="65.140625" style="103" customWidth="1"/>
    <col min="10766" max="10766" width="53.7109375" style="103" customWidth="1"/>
    <col min="10767" max="10767" width="65.140625" style="103" customWidth="1"/>
    <col min="10768" max="10768" width="69.42578125" style="103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65.140625" style="103" customWidth="1"/>
    <col min="11012" max="11012" width="53.7109375" style="103" customWidth="1"/>
    <col min="11013" max="11013" width="65.140625" style="103" customWidth="1"/>
    <col min="11014" max="11014" width="53.7109375" style="103" customWidth="1"/>
    <col min="11015" max="11015" width="65.140625" style="103" customWidth="1"/>
    <col min="11016" max="11016" width="69.42578125" style="103" customWidth="1"/>
    <col min="11017" max="11018" width="53.7109375" style="103" customWidth="1"/>
    <col min="11019" max="11019" width="65.140625" style="103" customWidth="1"/>
    <col min="11020" max="11020" width="53.7109375" style="103" customWidth="1"/>
    <col min="11021" max="11021" width="65.140625" style="103" customWidth="1"/>
    <col min="11022" max="11022" width="53.7109375" style="103" customWidth="1"/>
    <col min="11023" max="11023" width="65.140625" style="103" customWidth="1"/>
    <col min="11024" max="11024" width="69.42578125" style="103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65.140625" style="103" customWidth="1"/>
    <col min="11268" max="11268" width="53.7109375" style="103" customWidth="1"/>
    <col min="11269" max="11269" width="65.140625" style="103" customWidth="1"/>
    <col min="11270" max="11270" width="53.7109375" style="103" customWidth="1"/>
    <col min="11271" max="11271" width="65.140625" style="103" customWidth="1"/>
    <col min="11272" max="11272" width="69.42578125" style="103" customWidth="1"/>
    <col min="11273" max="11274" width="53.7109375" style="103" customWidth="1"/>
    <col min="11275" max="11275" width="65.140625" style="103" customWidth="1"/>
    <col min="11276" max="11276" width="53.7109375" style="103" customWidth="1"/>
    <col min="11277" max="11277" width="65.140625" style="103" customWidth="1"/>
    <col min="11278" max="11278" width="53.7109375" style="103" customWidth="1"/>
    <col min="11279" max="11279" width="65.140625" style="103" customWidth="1"/>
    <col min="11280" max="11280" width="69.42578125" style="103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65.140625" style="103" customWidth="1"/>
    <col min="11524" max="11524" width="53.7109375" style="103" customWidth="1"/>
    <col min="11525" max="11525" width="65.140625" style="103" customWidth="1"/>
    <col min="11526" max="11526" width="53.7109375" style="103" customWidth="1"/>
    <col min="11527" max="11527" width="65.140625" style="103" customWidth="1"/>
    <col min="11528" max="11528" width="69.42578125" style="103" customWidth="1"/>
    <col min="11529" max="11530" width="53.7109375" style="103" customWidth="1"/>
    <col min="11531" max="11531" width="65.140625" style="103" customWidth="1"/>
    <col min="11532" max="11532" width="53.7109375" style="103" customWidth="1"/>
    <col min="11533" max="11533" width="65.140625" style="103" customWidth="1"/>
    <col min="11534" max="11534" width="53.7109375" style="103" customWidth="1"/>
    <col min="11535" max="11535" width="65.140625" style="103" customWidth="1"/>
    <col min="11536" max="11536" width="69.42578125" style="103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65.140625" style="103" customWidth="1"/>
    <col min="11780" max="11780" width="53.7109375" style="103" customWidth="1"/>
    <col min="11781" max="11781" width="65.140625" style="103" customWidth="1"/>
    <col min="11782" max="11782" width="53.7109375" style="103" customWidth="1"/>
    <col min="11783" max="11783" width="65.140625" style="103" customWidth="1"/>
    <col min="11784" max="11784" width="69.42578125" style="103" customWidth="1"/>
    <col min="11785" max="11786" width="53.7109375" style="103" customWidth="1"/>
    <col min="11787" max="11787" width="65.140625" style="103" customWidth="1"/>
    <col min="11788" max="11788" width="53.7109375" style="103" customWidth="1"/>
    <col min="11789" max="11789" width="65.140625" style="103" customWidth="1"/>
    <col min="11790" max="11790" width="53.7109375" style="103" customWidth="1"/>
    <col min="11791" max="11791" width="65.140625" style="103" customWidth="1"/>
    <col min="11792" max="11792" width="69.42578125" style="103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65.140625" style="103" customWidth="1"/>
    <col min="12036" max="12036" width="53.7109375" style="103" customWidth="1"/>
    <col min="12037" max="12037" width="65.140625" style="103" customWidth="1"/>
    <col min="12038" max="12038" width="53.7109375" style="103" customWidth="1"/>
    <col min="12039" max="12039" width="65.140625" style="103" customWidth="1"/>
    <col min="12040" max="12040" width="69.42578125" style="103" customWidth="1"/>
    <col min="12041" max="12042" width="53.7109375" style="103" customWidth="1"/>
    <col min="12043" max="12043" width="65.140625" style="103" customWidth="1"/>
    <col min="12044" max="12044" width="53.7109375" style="103" customWidth="1"/>
    <col min="12045" max="12045" width="65.140625" style="103" customWidth="1"/>
    <col min="12046" max="12046" width="53.7109375" style="103" customWidth="1"/>
    <col min="12047" max="12047" width="65.140625" style="103" customWidth="1"/>
    <col min="12048" max="12048" width="69.42578125" style="103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65.140625" style="103" customWidth="1"/>
    <col min="12292" max="12292" width="53.7109375" style="103" customWidth="1"/>
    <col min="12293" max="12293" width="65.140625" style="103" customWidth="1"/>
    <col min="12294" max="12294" width="53.7109375" style="103" customWidth="1"/>
    <col min="12295" max="12295" width="65.140625" style="103" customWidth="1"/>
    <col min="12296" max="12296" width="69.42578125" style="103" customWidth="1"/>
    <col min="12297" max="12298" width="53.7109375" style="103" customWidth="1"/>
    <col min="12299" max="12299" width="65.140625" style="103" customWidth="1"/>
    <col min="12300" max="12300" width="53.7109375" style="103" customWidth="1"/>
    <col min="12301" max="12301" width="65.140625" style="103" customWidth="1"/>
    <col min="12302" max="12302" width="53.7109375" style="103" customWidth="1"/>
    <col min="12303" max="12303" width="65.140625" style="103" customWidth="1"/>
    <col min="12304" max="12304" width="69.42578125" style="103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65.140625" style="103" customWidth="1"/>
    <col min="12548" max="12548" width="53.7109375" style="103" customWidth="1"/>
    <col min="12549" max="12549" width="65.140625" style="103" customWidth="1"/>
    <col min="12550" max="12550" width="53.7109375" style="103" customWidth="1"/>
    <col min="12551" max="12551" width="65.140625" style="103" customWidth="1"/>
    <col min="12552" max="12552" width="69.42578125" style="103" customWidth="1"/>
    <col min="12553" max="12554" width="53.7109375" style="103" customWidth="1"/>
    <col min="12555" max="12555" width="65.140625" style="103" customWidth="1"/>
    <col min="12556" max="12556" width="53.7109375" style="103" customWidth="1"/>
    <col min="12557" max="12557" width="65.140625" style="103" customWidth="1"/>
    <col min="12558" max="12558" width="53.7109375" style="103" customWidth="1"/>
    <col min="12559" max="12559" width="65.140625" style="103" customWidth="1"/>
    <col min="12560" max="12560" width="69.42578125" style="103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65.140625" style="103" customWidth="1"/>
    <col min="12804" max="12804" width="53.7109375" style="103" customWidth="1"/>
    <col min="12805" max="12805" width="65.140625" style="103" customWidth="1"/>
    <col min="12806" max="12806" width="53.7109375" style="103" customWidth="1"/>
    <col min="12807" max="12807" width="65.140625" style="103" customWidth="1"/>
    <col min="12808" max="12808" width="69.42578125" style="103" customWidth="1"/>
    <col min="12809" max="12810" width="53.7109375" style="103" customWidth="1"/>
    <col min="12811" max="12811" width="65.140625" style="103" customWidth="1"/>
    <col min="12812" max="12812" width="53.7109375" style="103" customWidth="1"/>
    <col min="12813" max="12813" width="65.140625" style="103" customWidth="1"/>
    <col min="12814" max="12814" width="53.7109375" style="103" customWidth="1"/>
    <col min="12815" max="12815" width="65.140625" style="103" customWidth="1"/>
    <col min="12816" max="12816" width="69.42578125" style="103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65.140625" style="103" customWidth="1"/>
    <col min="13060" max="13060" width="53.7109375" style="103" customWidth="1"/>
    <col min="13061" max="13061" width="65.140625" style="103" customWidth="1"/>
    <col min="13062" max="13062" width="53.7109375" style="103" customWidth="1"/>
    <col min="13063" max="13063" width="65.140625" style="103" customWidth="1"/>
    <col min="13064" max="13064" width="69.42578125" style="103" customWidth="1"/>
    <col min="13065" max="13066" width="53.7109375" style="103" customWidth="1"/>
    <col min="13067" max="13067" width="65.140625" style="103" customWidth="1"/>
    <col min="13068" max="13068" width="53.7109375" style="103" customWidth="1"/>
    <col min="13069" max="13069" width="65.140625" style="103" customWidth="1"/>
    <col min="13070" max="13070" width="53.7109375" style="103" customWidth="1"/>
    <col min="13071" max="13071" width="65.140625" style="103" customWidth="1"/>
    <col min="13072" max="13072" width="69.42578125" style="103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65.140625" style="103" customWidth="1"/>
    <col min="13316" max="13316" width="53.7109375" style="103" customWidth="1"/>
    <col min="13317" max="13317" width="65.140625" style="103" customWidth="1"/>
    <col min="13318" max="13318" width="53.7109375" style="103" customWidth="1"/>
    <col min="13319" max="13319" width="65.140625" style="103" customWidth="1"/>
    <col min="13320" max="13320" width="69.42578125" style="103" customWidth="1"/>
    <col min="13321" max="13322" width="53.7109375" style="103" customWidth="1"/>
    <col min="13323" max="13323" width="65.140625" style="103" customWidth="1"/>
    <col min="13324" max="13324" width="53.7109375" style="103" customWidth="1"/>
    <col min="13325" max="13325" width="65.140625" style="103" customWidth="1"/>
    <col min="13326" max="13326" width="53.7109375" style="103" customWidth="1"/>
    <col min="13327" max="13327" width="65.140625" style="103" customWidth="1"/>
    <col min="13328" max="13328" width="69.42578125" style="103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65.140625" style="103" customWidth="1"/>
    <col min="13572" max="13572" width="53.7109375" style="103" customWidth="1"/>
    <col min="13573" max="13573" width="65.140625" style="103" customWidth="1"/>
    <col min="13574" max="13574" width="53.7109375" style="103" customWidth="1"/>
    <col min="13575" max="13575" width="65.140625" style="103" customWidth="1"/>
    <col min="13576" max="13576" width="69.42578125" style="103" customWidth="1"/>
    <col min="13577" max="13578" width="53.7109375" style="103" customWidth="1"/>
    <col min="13579" max="13579" width="65.140625" style="103" customWidth="1"/>
    <col min="13580" max="13580" width="53.7109375" style="103" customWidth="1"/>
    <col min="13581" max="13581" width="65.140625" style="103" customWidth="1"/>
    <col min="13582" max="13582" width="53.7109375" style="103" customWidth="1"/>
    <col min="13583" max="13583" width="65.140625" style="103" customWidth="1"/>
    <col min="13584" max="13584" width="69.42578125" style="103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65.140625" style="103" customWidth="1"/>
    <col min="13828" max="13828" width="53.7109375" style="103" customWidth="1"/>
    <col min="13829" max="13829" width="65.140625" style="103" customWidth="1"/>
    <col min="13830" max="13830" width="53.7109375" style="103" customWidth="1"/>
    <col min="13831" max="13831" width="65.140625" style="103" customWidth="1"/>
    <col min="13832" max="13832" width="69.42578125" style="103" customWidth="1"/>
    <col min="13833" max="13834" width="53.7109375" style="103" customWidth="1"/>
    <col min="13835" max="13835" width="65.140625" style="103" customWidth="1"/>
    <col min="13836" max="13836" width="53.7109375" style="103" customWidth="1"/>
    <col min="13837" max="13837" width="65.140625" style="103" customWidth="1"/>
    <col min="13838" max="13838" width="53.7109375" style="103" customWidth="1"/>
    <col min="13839" max="13839" width="65.140625" style="103" customWidth="1"/>
    <col min="13840" max="13840" width="69.42578125" style="103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65.140625" style="103" customWidth="1"/>
    <col min="14084" max="14084" width="53.7109375" style="103" customWidth="1"/>
    <col min="14085" max="14085" width="65.140625" style="103" customWidth="1"/>
    <col min="14086" max="14086" width="53.7109375" style="103" customWidth="1"/>
    <col min="14087" max="14087" width="65.140625" style="103" customWidth="1"/>
    <col min="14088" max="14088" width="69.42578125" style="103" customWidth="1"/>
    <col min="14089" max="14090" width="53.7109375" style="103" customWidth="1"/>
    <col min="14091" max="14091" width="65.140625" style="103" customWidth="1"/>
    <col min="14092" max="14092" width="53.7109375" style="103" customWidth="1"/>
    <col min="14093" max="14093" width="65.140625" style="103" customWidth="1"/>
    <col min="14094" max="14094" width="53.7109375" style="103" customWidth="1"/>
    <col min="14095" max="14095" width="65.140625" style="103" customWidth="1"/>
    <col min="14096" max="14096" width="69.42578125" style="103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65.140625" style="103" customWidth="1"/>
    <col min="14340" max="14340" width="53.7109375" style="103" customWidth="1"/>
    <col min="14341" max="14341" width="65.140625" style="103" customWidth="1"/>
    <col min="14342" max="14342" width="53.7109375" style="103" customWidth="1"/>
    <col min="14343" max="14343" width="65.140625" style="103" customWidth="1"/>
    <col min="14344" max="14344" width="69.42578125" style="103" customWidth="1"/>
    <col min="14345" max="14346" width="53.7109375" style="103" customWidth="1"/>
    <col min="14347" max="14347" width="65.140625" style="103" customWidth="1"/>
    <col min="14348" max="14348" width="53.7109375" style="103" customWidth="1"/>
    <col min="14349" max="14349" width="65.140625" style="103" customWidth="1"/>
    <col min="14350" max="14350" width="53.7109375" style="103" customWidth="1"/>
    <col min="14351" max="14351" width="65.140625" style="103" customWidth="1"/>
    <col min="14352" max="14352" width="69.42578125" style="103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65.140625" style="103" customWidth="1"/>
    <col min="14596" max="14596" width="53.7109375" style="103" customWidth="1"/>
    <col min="14597" max="14597" width="65.140625" style="103" customWidth="1"/>
    <col min="14598" max="14598" width="53.7109375" style="103" customWidth="1"/>
    <col min="14599" max="14599" width="65.140625" style="103" customWidth="1"/>
    <col min="14600" max="14600" width="69.42578125" style="103" customWidth="1"/>
    <col min="14601" max="14602" width="53.7109375" style="103" customWidth="1"/>
    <col min="14603" max="14603" width="65.140625" style="103" customWidth="1"/>
    <col min="14604" max="14604" width="53.7109375" style="103" customWidth="1"/>
    <col min="14605" max="14605" width="65.140625" style="103" customWidth="1"/>
    <col min="14606" max="14606" width="53.7109375" style="103" customWidth="1"/>
    <col min="14607" max="14607" width="65.140625" style="103" customWidth="1"/>
    <col min="14608" max="14608" width="69.42578125" style="103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65.140625" style="103" customWidth="1"/>
    <col min="14852" max="14852" width="53.7109375" style="103" customWidth="1"/>
    <col min="14853" max="14853" width="65.140625" style="103" customWidth="1"/>
    <col min="14854" max="14854" width="53.7109375" style="103" customWidth="1"/>
    <col min="14855" max="14855" width="65.140625" style="103" customWidth="1"/>
    <col min="14856" max="14856" width="69.42578125" style="103" customWidth="1"/>
    <col min="14857" max="14858" width="53.7109375" style="103" customWidth="1"/>
    <col min="14859" max="14859" width="65.140625" style="103" customWidth="1"/>
    <col min="14860" max="14860" width="53.7109375" style="103" customWidth="1"/>
    <col min="14861" max="14861" width="65.140625" style="103" customWidth="1"/>
    <col min="14862" max="14862" width="53.7109375" style="103" customWidth="1"/>
    <col min="14863" max="14863" width="65.140625" style="103" customWidth="1"/>
    <col min="14864" max="14864" width="69.42578125" style="103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65.140625" style="103" customWidth="1"/>
    <col min="15108" max="15108" width="53.7109375" style="103" customWidth="1"/>
    <col min="15109" max="15109" width="65.140625" style="103" customWidth="1"/>
    <col min="15110" max="15110" width="53.7109375" style="103" customWidth="1"/>
    <col min="15111" max="15111" width="65.140625" style="103" customWidth="1"/>
    <col min="15112" max="15112" width="69.42578125" style="103" customWidth="1"/>
    <col min="15113" max="15114" width="53.7109375" style="103" customWidth="1"/>
    <col min="15115" max="15115" width="65.140625" style="103" customWidth="1"/>
    <col min="15116" max="15116" width="53.7109375" style="103" customWidth="1"/>
    <col min="15117" max="15117" width="65.140625" style="103" customWidth="1"/>
    <col min="15118" max="15118" width="53.7109375" style="103" customWidth="1"/>
    <col min="15119" max="15119" width="65.140625" style="103" customWidth="1"/>
    <col min="15120" max="15120" width="69.42578125" style="103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65.140625" style="103" customWidth="1"/>
    <col min="15364" max="15364" width="53.7109375" style="103" customWidth="1"/>
    <col min="15365" max="15365" width="65.140625" style="103" customWidth="1"/>
    <col min="15366" max="15366" width="53.7109375" style="103" customWidth="1"/>
    <col min="15367" max="15367" width="65.140625" style="103" customWidth="1"/>
    <col min="15368" max="15368" width="69.42578125" style="103" customWidth="1"/>
    <col min="15369" max="15370" width="53.7109375" style="103" customWidth="1"/>
    <col min="15371" max="15371" width="65.140625" style="103" customWidth="1"/>
    <col min="15372" max="15372" width="53.7109375" style="103" customWidth="1"/>
    <col min="15373" max="15373" width="65.140625" style="103" customWidth="1"/>
    <col min="15374" max="15374" width="53.7109375" style="103" customWidth="1"/>
    <col min="15375" max="15375" width="65.140625" style="103" customWidth="1"/>
    <col min="15376" max="15376" width="69.42578125" style="103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65.140625" style="103" customWidth="1"/>
    <col min="15620" max="15620" width="53.7109375" style="103" customWidth="1"/>
    <col min="15621" max="15621" width="65.140625" style="103" customWidth="1"/>
    <col min="15622" max="15622" width="53.7109375" style="103" customWidth="1"/>
    <col min="15623" max="15623" width="65.140625" style="103" customWidth="1"/>
    <col min="15624" max="15624" width="69.42578125" style="103" customWidth="1"/>
    <col min="15625" max="15626" width="53.7109375" style="103" customWidth="1"/>
    <col min="15627" max="15627" width="65.140625" style="103" customWidth="1"/>
    <col min="15628" max="15628" width="53.7109375" style="103" customWidth="1"/>
    <col min="15629" max="15629" width="65.140625" style="103" customWidth="1"/>
    <col min="15630" max="15630" width="53.7109375" style="103" customWidth="1"/>
    <col min="15631" max="15631" width="65.140625" style="103" customWidth="1"/>
    <col min="15632" max="15632" width="69.42578125" style="103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65.140625" style="103" customWidth="1"/>
    <col min="15876" max="15876" width="53.7109375" style="103" customWidth="1"/>
    <col min="15877" max="15877" width="65.140625" style="103" customWidth="1"/>
    <col min="15878" max="15878" width="53.7109375" style="103" customWidth="1"/>
    <col min="15879" max="15879" width="65.140625" style="103" customWidth="1"/>
    <col min="15880" max="15880" width="69.42578125" style="103" customWidth="1"/>
    <col min="15881" max="15882" width="53.7109375" style="103" customWidth="1"/>
    <col min="15883" max="15883" width="65.140625" style="103" customWidth="1"/>
    <col min="15884" max="15884" width="53.7109375" style="103" customWidth="1"/>
    <col min="15885" max="15885" width="65.140625" style="103" customWidth="1"/>
    <col min="15886" max="15886" width="53.7109375" style="103" customWidth="1"/>
    <col min="15887" max="15887" width="65.140625" style="103" customWidth="1"/>
    <col min="15888" max="15888" width="69.42578125" style="103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65.140625" style="103" customWidth="1"/>
    <col min="16132" max="16132" width="53.7109375" style="103" customWidth="1"/>
    <col min="16133" max="16133" width="65.140625" style="103" customWidth="1"/>
    <col min="16134" max="16134" width="53.7109375" style="103" customWidth="1"/>
    <col min="16135" max="16135" width="65.140625" style="103" customWidth="1"/>
    <col min="16136" max="16136" width="69.42578125" style="103" customWidth="1"/>
    <col min="16137" max="16138" width="53.7109375" style="103" customWidth="1"/>
    <col min="16139" max="16139" width="65.140625" style="103" customWidth="1"/>
    <col min="16140" max="16140" width="53.7109375" style="103" customWidth="1"/>
    <col min="16141" max="16141" width="65.140625" style="103" customWidth="1"/>
    <col min="16142" max="16142" width="53.7109375" style="103" customWidth="1"/>
    <col min="16143" max="16143" width="65.140625" style="103" customWidth="1"/>
    <col min="16144" max="16144" width="69.42578125" style="103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22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2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2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2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2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2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22" ht="33.75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22" s="294" customFormat="1" ht="92.25" customHeight="1">
      <c r="A8" s="293"/>
      <c r="B8" s="1043" t="s">
        <v>445</v>
      </c>
      <c r="C8" s="1043"/>
      <c r="D8" s="1043"/>
      <c r="E8" s="1043"/>
      <c r="F8" s="1043"/>
      <c r="G8" s="1043"/>
      <c r="H8" s="1043"/>
      <c r="I8" s="1043"/>
      <c r="J8" s="1043" t="s">
        <v>446</v>
      </c>
      <c r="K8" s="1043"/>
      <c r="L8" s="1043"/>
      <c r="M8" s="1043"/>
      <c r="N8" s="1043"/>
      <c r="O8" s="1043"/>
      <c r="P8" s="1043"/>
      <c r="Q8" s="1043"/>
      <c r="R8" s="292"/>
    </row>
    <row r="9" spans="1:22" s="300" customFormat="1" ht="237.75" customHeight="1">
      <c r="A9" s="295" t="s">
        <v>444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</row>
    <row r="10" spans="1:22" ht="164.25" customHeight="1">
      <c r="A10" s="373" t="s">
        <v>89</v>
      </c>
      <c r="B10" s="302">
        <v>2586641.7839004002</v>
      </c>
      <c r="C10" s="302">
        <v>287740.29298000003</v>
      </c>
      <c r="D10" s="302">
        <v>0</v>
      </c>
      <c r="E10" s="302">
        <v>0</v>
      </c>
      <c r="F10" s="302">
        <v>11229.920239999999</v>
      </c>
      <c r="G10" s="302">
        <v>0</v>
      </c>
      <c r="H10" s="302">
        <v>2171646.7756100004</v>
      </c>
      <c r="I10" s="302">
        <v>5057258.7727399999</v>
      </c>
      <c r="J10" s="302">
        <v>7363277.6928577991</v>
      </c>
      <c r="K10" s="302">
        <v>473651.90706</v>
      </c>
      <c r="L10" s="302">
        <v>0</v>
      </c>
      <c r="M10" s="302">
        <v>55763.245479999998</v>
      </c>
      <c r="N10" s="302">
        <v>6602.7785100000001</v>
      </c>
      <c r="O10" s="302">
        <v>106278.93209</v>
      </c>
      <c r="P10" s="302">
        <v>5158602.87139</v>
      </c>
      <c r="Q10" s="302">
        <v>13164177.42739</v>
      </c>
      <c r="R10" s="292"/>
    </row>
    <row r="11" spans="1:22" ht="164.25" customHeight="1">
      <c r="A11" s="373" t="s">
        <v>90</v>
      </c>
      <c r="B11" s="302">
        <v>14706.81467</v>
      </c>
      <c r="C11" s="302">
        <v>2495.04043</v>
      </c>
      <c r="D11" s="302">
        <v>0</v>
      </c>
      <c r="E11" s="302">
        <v>0</v>
      </c>
      <c r="F11" s="302">
        <v>1323.8563828000001</v>
      </c>
      <c r="G11" s="302">
        <v>0</v>
      </c>
      <c r="H11" s="302">
        <v>21841.651850000002</v>
      </c>
      <c r="I11" s="302">
        <v>40367.36333</v>
      </c>
      <c r="J11" s="302">
        <v>2170.3108900000002</v>
      </c>
      <c r="K11" s="302">
        <v>0</v>
      </c>
      <c r="L11" s="302">
        <v>0</v>
      </c>
      <c r="M11" s="302">
        <v>0</v>
      </c>
      <c r="N11" s="302">
        <v>7.1868699999999999</v>
      </c>
      <c r="O11" s="302">
        <v>0</v>
      </c>
      <c r="P11" s="302">
        <v>59499.013129999999</v>
      </c>
      <c r="Q11" s="302">
        <v>61676.510889999998</v>
      </c>
      <c r="R11" s="292"/>
    </row>
    <row r="12" spans="1:22" ht="164.25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513879.02729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513879.02729</v>
      </c>
      <c r="R12" s="292"/>
    </row>
    <row r="13" spans="1:22" ht="164.25" customHeight="1">
      <c r="A13" s="373" t="s">
        <v>92</v>
      </c>
      <c r="B13" s="302">
        <v>24597.710930000001</v>
      </c>
      <c r="C13" s="302">
        <v>7318.5</v>
      </c>
      <c r="D13" s="302">
        <v>0</v>
      </c>
      <c r="E13" s="302">
        <v>0</v>
      </c>
      <c r="F13" s="302">
        <v>0</v>
      </c>
      <c r="G13" s="302">
        <v>0</v>
      </c>
      <c r="H13" s="302">
        <v>197.15</v>
      </c>
      <c r="I13" s="302">
        <v>32113.360929999999</v>
      </c>
      <c r="J13" s="302">
        <v>564102.94935000001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564102.94935000001</v>
      </c>
      <c r="R13" s="292"/>
    </row>
    <row r="14" spans="1:22" ht="164.25" customHeight="1">
      <c r="A14" s="373" t="s">
        <v>93</v>
      </c>
      <c r="B14" s="302">
        <v>4103586.3520463998</v>
      </c>
      <c r="C14" s="302">
        <v>30743.4700496</v>
      </c>
      <c r="D14" s="302">
        <v>11295.919938200001</v>
      </c>
      <c r="E14" s="302">
        <v>1378.0803600000002</v>
      </c>
      <c r="F14" s="302">
        <v>82691.67714059999</v>
      </c>
      <c r="G14" s="302">
        <v>4597.9008290000002</v>
      </c>
      <c r="H14" s="302">
        <v>0</v>
      </c>
      <c r="I14" s="302">
        <v>4234293.4003499998</v>
      </c>
      <c r="J14" s="302">
        <v>612383.61011040001</v>
      </c>
      <c r="K14" s="302">
        <v>5207.5826414000003</v>
      </c>
      <c r="L14" s="302">
        <v>11395.871212800001</v>
      </c>
      <c r="M14" s="302">
        <v>72.799143200000003</v>
      </c>
      <c r="N14" s="302">
        <v>23132.397567200002</v>
      </c>
      <c r="O14" s="302">
        <v>2741.7314860000001</v>
      </c>
      <c r="P14" s="302">
        <v>0</v>
      </c>
      <c r="Q14" s="302">
        <v>654933.99221000005</v>
      </c>
      <c r="R14" s="292"/>
    </row>
    <row r="15" spans="1:22" ht="164.25" customHeight="1">
      <c r="A15" s="373" t="s">
        <v>94</v>
      </c>
      <c r="B15" s="302">
        <v>287.7876</v>
      </c>
      <c r="C15" s="302">
        <v>14.75113</v>
      </c>
      <c r="D15" s="302">
        <v>0</v>
      </c>
      <c r="E15" s="302">
        <v>0</v>
      </c>
      <c r="F15" s="302">
        <v>333.71178000000003</v>
      </c>
      <c r="G15" s="302">
        <v>0</v>
      </c>
      <c r="H15" s="302">
        <v>0</v>
      </c>
      <c r="I15" s="302">
        <v>636.25050999999996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292"/>
    </row>
    <row r="16" spans="1:22" ht="164.25" customHeight="1">
      <c r="A16" s="373" t="s">
        <v>475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0</v>
      </c>
      <c r="J16" s="302">
        <v>0</v>
      </c>
      <c r="K16" s="302">
        <v>0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292"/>
    </row>
    <row r="17" spans="1:18" ht="164.25" customHeight="1">
      <c r="A17" s="373" t="s">
        <v>476</v>
      </c>
      <c r="B17" s="302">
        <v>9376755.5979740005</v>
      </c>
      <c r="C17" s="302">
        <v>21643.9547748</v>
      </c>
      <c r="D17" s="302">
        <v>12497.055472999999</v>
      </c>
      <c r="E17" s="302">
        <v>0</v>
      </c>
      <c r="F17" s="302">
        <v>110854.746296</v>
      </c>
      <c r="G17" s="302">
        <v>1088.4760936</v>
      </c>
      <c r="H17" s="302">
        <v>0</v>
      </c>
      <c r="I17" s="302">
        <v>9522839.8305900004</v>
      </c>
      <c r="J17" s="302">
        <v>336230.62089279998</v>
      </c>
      <c r="K17" s="302">
        <v>32.534039999999997</v>
      </c>
      <c r="L17" s="302">
        <v>1932.6105</v>
      </c>
      <c r="M17" s="302">
        <v>0</v>
      </c>
      <c r="N17" s="302">
        <v>4282.7127145999993</v>
      </c>
      <c r="O17" s="302">
        <v>0</v>
      </c>
      <c r="P17" s="302">
        <v>0</v>
      </c>
      <c r="Q17" s="302">
        <v>342478.47814999998</v>
      </c>
      <c r="R17" s="292"/>
    </row>
    <row r="18" spans="1:18" ht="164.25" customHeight="1">
      <c r="A18" s="373" t="s">
        <v>95</v>
      </c>
      <c r="B18" s="302">
        <v>695.58892000000003</v>
      </c>
      <c r="C18" s="302">
        <v>0</v>
      </c>
      <c r="D18" s="302">
        <v>0</v>
      </c>
      <c r="E18" s="302">
        <v>0</v>
      </c>
      <c r="F18" s="302">
        <v>59.804639999999999</v>
      </c>
      <c r="G18" s="302">
        <v>0</v>
      </c>
      <c r="H18" s="302">
        <v>0</v>
      </c>
      <c r="I18" s="302">
        <v>755.39356000000009</v>
      </c>
      <c r="J18" s="302">
        <v>128.61008999999999</v>
      </c>
      <c r="K18" s="302">
        <v>0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128.61008999999999</v>
      </c>
      <c r="R18" s="292"/>
    </row>
    <row r="19" spans="1:18" ht="164.25" customHeight="1">
      <c r="A19" s="373" t="s">
        <v>96</v>
      </c>
      <c r="B19" s="302">
        <v>1483865.0616672002</v>
      </c>
      <c r="C19" s="302">
        <v>52714.303306400005</v>
      </c>
      <c r="D19" s="302">
        <v>6235.0831699999999</v>
      </c>
      <c r="E19" s="302">
        <v>638.79055000000005</v>
      </c>
      <c r="F19" s="302">
        <v>84120.1934912</v>
      </c>
      <c r="G19" s="302">
        <v>5821.4298644</v>
      </c>
      <c r="H19" s="302">
        <v>23172.00561</v>
      </c>
      <c r="I19" s="302">
        <v>1656566.86769</v>
      </c>
      <c r="J19" s="302">
        <v>467642.91118</v>
      </c>
      <c r="K19" s="302">
        <v>5519.8069299999997</v>
      </c>
      <c r="L19" s="302">
        <v>1269.54537</v>
      </c>
      <c r="M19" s="302">
        <v>159.84763000000001</v>
      </c>
      <c r="N19" s="302">
        <v>15369.15609</v>
      </c>
      <c r="O19" s="302">
        <v>1950.56394</v>
      </c>
      <c r="P19" s="302">
        <v>841.42011000000002</v>
      </c>
      <c r="Q19" s="302">
        <v>492753.25124999997</v>
      </c>
      <c r="R19" s="292"/>
    </row>
    <row r="20" spans="1:18" ht="164.25" customHeight="1">
      <c r="A20" s="373" t="s">
        <v>98</v>
      </c>
      <c r="B20" s="302">
        <v>110313.2060334</v>
      </c>
      <c r="C20" s="302">
        <v>2972.1026568000002</v>
      </c>
      <c r="D20" s="302">
        <v>636.64326000000005</v>
      </c>
      <c r="E20" s="302">
        <v>0</v>
      </c>
      <c r="F20" s="302">
        <v>7117.0186557999996</v>
      </c>
      <c r="G20" s="302">
        <v>511.23367999999999</v>
      </c>
      <c r="H20" s="302">
        <v>0</v>
      </c>
      <c r="I20" s="302">
        <v>121550.20429000001</v>
      </c>
      <c r="J20" s="302">
        <v>534953.41250999994</v>
      </c>
      <c r="K20" s="302">
        <v>14242.781269999999</v>
      </c>
      <c r="L20" s="302">
        <v>5259.9523499999996</v>
      </c>
      <c r="M20" s="302">
        <v>1212.2038500000001</v>
      </c>
      <c r="N20" s="302">
        <v>44882.209600000002</v>
      </c>
      <c r="O20" s="302">
        <v>6064.6961700000002</v>
      </c>
      <c r="P20" s="302">
        <v>267.35708</v>
      </c>
      <c r="Q20" s="302">
        <v>606882.61283</v>
      </c>
      <c r="R20" s="292"/>
    </row>
    <row r="21" spans="1:18" ht="164.25" customHeight="1">
      <c r="A21" s="373" t="s">
        <v>99</v>
      </c>
      <c r="B21" s="302">
        <v>2096576.2322624</v>
      </c>
      <c r="C21" s="302">
        <v>63149.126090199999</v>
      </c>
      <c r="D21" s="302">
        <v>10302.7257524</v>
      </c>
      <c r="E21" s="302">
        <v>896.07856000000004</v>
      </c>
      <c r="F21" s="302">
        <v>62125.828894400001</v>
      </c>
      <c r="G21" s="302">
        <v>5714.7771065999996</v>
      </c>
      <c r="H21" s="302">
        <v>0</v>
      </c>
      <c r="I21" s="302">
        <v>2238764.7686999999</v>
      </c>
      <c r="J21" s="302">
        <v>441860.52739380003</v>
      </c>
      <c r="K21" s="302">
        <v>42269.518754600002</v>
      </c>
      <c r="L21" s="302">
        <v>4215.48657</v>
      </c>
      <c r="M21" s="302">
        <v>210.41970000000001</v>
      </c>
      <c r="N21" s="302">
        <v>24293.540047999999</v>
      </c>
      <c r="O21" s="302">
        <v>3533.6912900000002</v>
      </c>
      <c r="P21" s="302">
        <v>19537.563730000002</v>
      </c>
      <c r="Q21" s="302">
        <v>535920.74748999998</v>
      </c>
      <c r="R21" s="292"/>
    </row>
    <row r="22" spans="1:18" ht="164.2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8" ht="164.25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8" ht="164.25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8" ht="164.25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3.5" customHeight="1">
      <c r="A26" s="373" t="s">
        <v>104</v>
      </c>
      <c r="B26" s="303">
        <v>101039.79608</v>
      </c>
      <c r="C26" s="303">
        <v>4247.366</v>
      </c>
      <c r="D26" s="303">
        <v>1147.85421</v>
      </c>
      <c r="E26" s="303">
        <v>0</v>
      </c>
      <c r="F26" s="303">
        <v>7712.6050402000001</v>
      </c>
      <c r="G26" s="303">
        <v>579.90187000000003</v>
      </c>
      <c r="H26" s="303">
        <v>0</v>
      </c>
      <c r="I26" s="303">
        <v>114727.5232</v>
      </c>
      <c r="J26" s="303">
        <v>107673.79918999999</v>
      </c>
      <c r="K26" s="303">
        <v>2641.3786600000003</v>
      </c>
      <c r="L26" s="302">
        <v>1364.39229</v>
      </c>
      <c r="M26" s="302">
        <v>0</v>
      </c>
      <c r="N26" s="302">
        <v>3389.9553700000001</v>
      </c>
      <c r="O26" s="302">
        <v>462.78121999999996</v>
      </c>
      <c r="P26" s="302">
        <v>0</v>
      </c>
      <c r="Q26" s="302">
        <v>115532.30673000001</v>
      </c>
      <c r="R26" s="292"/>
    </row>
    <row r="27" spans="1:18" ht="164.25" customHeight="1">
      <c r="A27" s="373" t="s">
        <v>474</v>
      </c>
      <c r="B27" s="303">
        <v>62577.894249999998</v>
      </c>
      <c r="C27" s="303">
        <v>5142.28431</v>
      </c>
      <c r="D27" s="303">
        <v>163.10527999999999</v>
      </c>
      <c r="E27" s="303">
        <v>0</v>
      </c>
      <c r="F27" s="303">
        <v>2965.360576</v>
      </c>
      <c r="G27" s="303">
        <v>1025.33582</v>
      </c>
      <c r="H27" s="303">
        <v>0</v>
      </c>
      <c r="I27" s="303">
        <v>71873.98023999999</v>
      </c>
      <c r="J27" s="303">
        <v>25034.173870000002</v>
      </c>
      <c r="K27" s="303">
        <v>359.85215000000005</v>
      </c>
      <c r="L27" s="302">
        <v>108.62777</v>
      </c>
      <c r="M27" s="302">
        <v>0</v>
      </c>
      <c r="N27" s="302">
        <v>394.84949999999998</v>
      </c>
      <c r="O27" s="302">
        <v>1450.94523</v>
      </c>
      <c r="P27" s="302">
        <v>0</v>
      </c>
      <c r="Q27" s="302">
        <v>27348.448519999998</v>
      </c>
      <c r="R27" s="292"/>
    </row>
    <row r="28" spans="1:18" ht="163.5" customHeight="1">
      <c r="A28" s="373" t="s">
        <v>105</v>
      </c>
      <c r="B28" s="303">
        <v>14207.93064</v>
      </c>
      <c r="C28" s="303">
        <v>377.89946000000003</v>
      </c>
      <c r="D28" s="303">
        <v>62.400940000000006</v>
      </c>
      <c r="E28" s="303">
        <v>0</v>
      </c>
      <c r="F28" s="303">
        <v>1880.01153</v>
      </c>
      <c r="G28" s="303">
        <v>0</v>
      </c>
      <c r="H28" s="303">
        <v>0</v>
      </c>
      <c r="I28" s="303">
        <v>16528.242569999999</v>
      </c>
      <c r="J28" s="303">
        <v>0</v>
      </c>
      <c r="K28" s="303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292"/>
    </row>
    <row r="29" spans="1:18" ht="164.25" customHeight="1">
      <c r="A29" s="373" t="s">
        <v>106</v>
      </c>
      <c r="B29" s="303">
        <v>1340321.4945048001</v>
      </c>
      <c r="C29" s="303">
        <v>2784.9202300000002</v>
      </c>
      <c r="D29" s="303">
        <v>4588.65715</v>
      </c>
      <c r="E29" s="303">
        <v>30.921259999999997</v>
      </c>
      <c r="F29" s="303">
        <v>57478.043219800005</v>
      </c>
      <c r="G29" s="303">
        <v>263.92235999999997</v>
      </c>
      <c r="H29" s="303">
        <v>171020.41403000001</v>
      </c>
      <c r="I29" s="303">
        <v>1576488.37274</v>
      </c>
      <c r="J29" s="303">
        <v>855406.71115999995</v>
      </c>
      <c r="K29" s="303">
        <v>717.36317000000008</v>
      </c>
      <c r="L29" s="302">
        <v>13019.03139</v>
      </c>
      <c r="M29" s="302">
        <v>260.64884000000001</v>
      </c>
      <c r="N29" s="302">
        <v>20904.1632708</v>
      </c>
      <c r="O29" s="302">
        <v>138.30015</v>
      </c>
      <c r="P29" s="302">
        <v>233116.06241999997</v>
      </c>
      <c r="Q29" s="302">
        <v>1123562.2804</v>
      </c>
      <c r="R29" s="292"/>
    </row>
    <row r="30" spans="1:18" ht="164.25" customHeight="1">
      <c r="A30" s="373" t="s">
        <v>107</v>
      </c>
      <c r="B30" s="303">
        <v>2303.0802614000004</v>
      </c>
      <c r="C30" s="303">
        <v>0</v>
      </c>
      <c r="D30" s="303">
        <v>0</v>
      </c>
      <c r="E30" s="303">
        <v>0</v>
      </c>
      <c r="F30" s="303">
        <v>152.92220120000002</v>
      </c>
      <c r="G30" s="303">
        <v>0</v>
      </c>
      <c r="H30" s="303">
        <v>440.76547999999997</v>
      </c>
      <c r="I30" s="303">
        <v>2896.7679399999997</v>
      </c>
      <c r="J30" s="303">
        <v>0</v>
      </c>
      <c r="K30" s="303">
        <v>0</v>
      </c>
      <c r="L30" s="302">
        <v>0</v>
      </c>
      <c r="M30" s="302">
        <v>0</v>
      </c>
      <c r="N30" s="302">
        <v>0</v>
      </c>
      <c r="O30" s="302">
        <v>0</v>
      </c>
      <c r="P30" s="302">
        <v>0</v>
      </c>
      <c r="Q30" s="302">
        <v>0</v>
      </c>
      <c r="R30" s="292"/>
    </row>
    <row r="31" spans="1:18" ht="164.25" customHeight="1">
      <c r="A31" s="373" t="s">
        <v>108</v>
      </c>
      <c r="B31" s="303">
        <v>129518.63439180001</v>
      </c>
      <c r="C31" s="303">
        <v>1995.9081954000001</v>
      </c>
      <c r="D31" s="303">
        <v>1017.3818838</v>
      </c>
      <c r="E31" s="303">
        <v>0</v>
      </c>
      <c r="F31" s="303">
        <v>10448.165366000001</v>
      </c>
      <c r="G31" s="303">
        <v>79.689807400000007</v>
      </c>
      <c r="H31" s="303">
        <v>20321.27766</v>
      </c>
      <c r="I31" s="303">
        <v>163381.05730000001</v>
      </c>
      <c r="J31" s="303">
        <v>2883.4339182000003</v>
      </c>
      <c r="K31" s="303">
        <v>18.577840399999999</v>
      </c>
      <c r="L31" s="302">
        <v>107.10847</v>
      </c>
      <c r="M31" s="302">
        <v>75.523240000000001</v>
      </c>
      <c r="N31" s="302">
        <v>2011.5582648</v>
      </c>
      <c r="O31" s="302">
        <v>335.15227000000004</v>
      </c>
      <c r="P31" s="302">
        <v>434.94258000000002</v>
      </c>
      <c r="Q31" s="302">
        <v>5866.2965700000004</v>
      </c>
      <c r="R31" s="292"/>
    </row>
    <row r="32" spans="1:18" ht="164.25" customHeight="1">
      <c r="A32" s="373" t="s">
        <v>109</v>
      </c>
      <c r="B32" s="302">
        <v>1474752.3759464</v>
      </c>
      <c r="C32" s="302">
        <v>216821.66222</v>
      </c>
      <c r="D32" s="302">
        <v>566.4</v>
      </c>
      <c r="E32" s="302">
        <v>4854.8983600000001</v>
      </c>
      <c r="F32" s="302">
        <v>38335.480204000007</v>
      </c>
      <c r="G32" s="302">
        <v>70201.392129400003</v>
      </c>
      <c r="H32" s="302">
        <v>116450.99459999999</v>
      </c>
      <c r="I32" s="302">
        <v>1921983.2034400001</v>
      </c>
      <c r="J32" s="302">
        <v>2352981.3833439997</v>
      </c>
      <c r="K32" s="302">
        <v>203580.83994999999</v>
      </c>
      <c r="L32" s="302">
        <v>9818.2778900000012</v>
      </c>
      <c r="M32" s="302">
        <v>2686.9743399999998</v>
      </c>
      <c r="N32" s="302">
        <v>55472.566370599998</v>
      </c>
      <c r="O32" s="302">
        <v>39060.090200000006</v>
      </c>
      <c r="P32" s="302">
        <v>398946.70380999998</v>
      </c>
      <c r="Q32" s="302">
        <v>3062546.8359000003</v>
      </c>
      <c r="R32" s="292"/>
    </row>
    <row r="33" spans="1:18" ht="164.25" customHeight="1">
      <c r="A33" s="373" t="s">
        <v>110</v>
      </c>
      <c r="B33" s="302">
        <v>543125.9671904</v>
      </c>
      <c r="C33" s="302">
        <v>46306.811553599997</v>
      </c>
      <c r="D33" s="302">
        <v>952.12293</v>
      </c>
      <c r="E33" s="302">
        <v>1091.7546547999998</v>
      </c>
      <c r="F33" s="302">
        <v>36684.169756199997</v>
      </c>
      <c r="G33" s="302">
        <v>3021.7105388</v>
      </c>
      <c r="H33" s="302">
        <v>44277.59792</v>
      </c>
      <c r="I33" s="302">
        <v>675460.13456999999</v>
      </c>
      <c r="J33" s="302">
        <v>73845.275286400007</v>
      </c>
      <c r="K33" s="302">
        <v>2597.93496</v>
      </c>
      <c r="L33" s="302">
        <v>1087.46992</v>
      </c>
      <c r="M33" s="302">
        <v>383.02815000000004</v>
      </c>
      <c r="N33" s="302">
        <v>7255.2739753999995</v>
      </c>
      <c r="O33" s="302">
        <v>3839.6092278000001</v>
      </c>
      <c r="P33" s="302">
        <v>31813.551359999998</v>
      </c>
      <c r="Q33" s="302">
        <v>120822.14289</v>
      </c>
      <c r="R33" s="292"/>
    </row>
    <row r="34" spans="1:18" ht="164.25" customHeight="1">
      <c r="A34" s="373" t="s">
        <v>469</v>
      </c>
      <c r="B34" s="302">
        <v>46704.317049999998</v>
      </c>
      <c r="C34" s="302">
        <v>1005.91025</v>
      </c>
      <c r="D34" s="302">
        <v>0</v>
      </c>
      <c r="E34" s="302">
        <v>0</v>
      </c>
      <c r="F34" s="302">
        <v>2178.3958004000001</v>
      </c>
      <c r="G34" s="302">
        <v>0</v>
      </c>
      <c r="H34" s="302">
        <v>0</v>
      </c>
      <c r="I34" s="302">
        <v>49888.623100000004</v>
      </c>
      <c r="J34" s="302">
        <v>1048.8339799999999</v>
      </c>
      <c r="K34" s="302">
        <v>567.16999999999996</v>
      </c>
      <c r="L34" s="302">
        <v>0</v>
      </c>
      <c r="M34" s="302">
        <v>0</v>
      </c>
      <c r="N34" s="302">
        <v>17.420169999999999</v>
      </c>
      <c r="O34" s="302">
        <v>847.40314000000001</v>
      </c>
      <c r="P34" s="302">
        <v>0</v>
      </c>
      <c r="Q34" s="302">
        <v>2480.8272900000002</v>
      </c>
      <c r="R34" s="292"/>
    </row>
    <row r="35" spans="1:18" ht="163.5" customHeight="1">
      <c r="A35" s="373" t="s">
        <v>470</v>
      </c>
      <c r="B35" s="302">
        <v>81411.447056199991</v>
      </c>
      <c r="C35" s="302">
        <v>5647.2597400000004</v>
      </c>
      <c r="D35" s="302">
        <v>0</v>
      </c>
      <c r="E35" s="302">
        <v>0</v>
      </c>
      <c r="F35" s="302">
        <v>3216.6730841999997</v>
      </c>
      <c r="G35" s="302">
        <v>133.77000000000001</v>
      </c>
      <c r="H35" s="302">
        <v>0</v>
      </c>
      <c r="I35" s="302">
        <v>90409.149879999997</v>
      </c>
      <c r="J35" s="302">
        <v>1601.0126699999998</v>
      </c>
      <c r="K35" s="302">
        <v>851.80468000000008</v>
      </c>
      <c r="L35" s="302">
        <v>0</v>
      </c>
      <c r="M35" s="302">
        <v>0</v>
      </c>
      <c r="N35" s="302">
        <v>306.86422999999996</v>
      </c>
      <c r="O35" s="302">
        <v>0</v>
      </c>
      <c r="P35" s="302">
        <v>0</v>
      </c>
      <c r="Q35" s="302">
        <v>2759.6815799999999</v>
      </c>
      <c r="R35" s="292"/>
    </row>
    <row r="36" spans="1:18" ht="164.25" customHeight="1">
      <c r="A36" s="373" t="s">
        <v>471</v>
      </c>
      <c r="B36" s="302">
        <v>3605.0067300000001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3605.0067300000001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292"/>
    </row>
    <row r="37" spans="1:18" ht="164.25" customHeight="1">
      <c r="A37" s="373" t="s">
        <v>472</v>
      </c>
      <c r="B37" s="302">
        <v>53097.787329999999</v>
      </c>
      <c r="C37" s="302">
        <v>5178.1426100000008</v>
      </c>
      <c r="D37" s="302">
        <v>0</v>
      </c>
      <c r="E37" s="302">
        <v>0</v>
      </c>
      <c r="F37" s="302">
        <v>0</v>
      </c>
      <c r="G37" s="302">
        <v>0</v>
      </c>
      <c r="H37" s="302">
        <v>0</v>
      </c>
      <c r="I37" s="302">
        <v>58275.929939999995</v>
      </c>
      <c r="J37" s="302">
        <v>126283.82672</v>
      </c>
      <c r="K37" s="302">
        <v>3033.9014999999999</v>
      </c>
      <c r="L37" s="302">
        <v>0</v>
      </c>
      <c r="M37" s="302">
        <v>0</v>
      </c>
      <c r="N37" s="302">
        <v>0</v>
      </c>
      <c r="O37" s="302">
        <v>904.46864000000005</v>
      </c>
      <c r="P37" s="302">
        <v>0</v>
      </c>
      <c r="Q37" s="302">
        <v>130222.19686</v>
      </c>
      <c r="R37" s="292"/>
    </row>
    <row r="38" spans="1:18" ht="164.25" customHeight="1">
      <c r="A38" s="373" t="s">
        <v>473</v>
      </c>
      <c r="B38" s="302">
        <v>161279.8132986</v>
      </c>
      <c r="C38" s="302">
        <v>22939.031129999999</v>
      </c>
      <c r="D38" s="302">
        <v>0</v>
      </c>
      <c r="E38" s="302">
        <v>5792.3446199999998</v>
      </c>
      <c r="F38" s="302">
        <v>2559.5971300000001</v>
      </c>
      <c r="G38" s="302">
        <v>0</v>
      </c>
      <c r="H38" s="302">
        <v>0</v>
      </c>
      <c r="I38" s="302">
        <v>192570.78618</v>
      </c>
      <c r="J38" s="302">
        <v>110193.38333</v>
      </c>
      <c r="K38" s="302">
        <v>2490.5022000000004</v>
      </c>
      <c r="L38" s="302">
        <v>0</v>
      </c>
      <c r="M38" s="302">
        <v>5788.125</v>
      </c>
      <c r="N38" s="302">
        <v>4854.2585499999996</v>
      </c>
      <c r="O38" s="302">
        <v>0</v>
      </c>
      <c r="P38" s="302">
        <v>0</v>
      </c>
      <c r="Q38" s="302">
        <v>123326.26908</v>
      </c>
      <c r="R38" s="292"/>
    </row>
    <row r="39" spans="1:18" s="215" customFormat="1" ht="83.25" customHeight="1">
      <c r="A39" s="374" t="s">
        <v>76</v>
      </c>
      <c r="B39" s="375">
        <f>SUM(B10:B38)</f>
        <v>23811971.680733409</v>
      </c>
      <c r="C39" s="375">
        <f t="shared" ref="C39:Q39" si="0">SUM(C10:C38)</f>
        <v>781238.73711680004</v>
      </c>
      <c r="D39" s="375">
        <f t="shared" si="0"/>
        <v>49465.349987399997</v>
      </c>
      <c r="E39" s="375">
        <f t="shared" si="0"/>
        <v>14682.868364799999</v>
      </c>
      <c r="F39" s="375">
        <f t="shared" si="0"/>
        <v>523468.18142879999</v>
      </c>
      <c r="G39" s="375">
        <f t="shared" si="0"/>
        <v>93039.540099200007</v>
      </c>
      <c r="H39" s="375">
        <f t="shared" si="0"/>
        <v>2569368.6327600004</v>
      </c>
      <c r="I39" s="375">
        <f t="shared" si="0"/>
        <v>27843234.990520004</v>
      </c>
      <c r="J39" s="375">
        <f t="shared" si="0"/>
        <v>14493581.5060334</v>
      </c>
      <c r="K39" s="375">
        <f t="shared" si="0"/>
        <v>757783.45580640004</v>
      </c>
      <c r="L39" s="375">
        <f t="shared" si="0"/>
        <v>49578.373732799999</v>
      </c>
      <c r="M39" s="375">
        <f t="shared" si="0"/>
        <v>66612.815373199992</v>
      </c>
      <c r="N39" s="375">
        <f t="shared" si="0"/>
        <v>213176.89110139999</v>
      </c>
      <c r="O39" s="375">
        <f t="shared" si="0"/>
        <v>167608.36505380005</v>
      </c>
      <c r="P39" s="375">
        <f t="shared" si="0"/>
        <v>5903059.4856099999</v>
      </c>
      <c r="Q39" s="375">
        <f t="shared" si="0"/>
        <v>21651400.892760001</v>
      </c>
      <c r="R39" s="306"/>
    </row>
    <row r="40" spans="1:18" ht="18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66.7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55.25" customHeight="1">
      <c r="A42" s="1037" t="s">
        <v>440</v>
      </c>
      <c r="B42" s="1037"/>
      <c r="C42" s="1037"/>
      <c r="D42" s="1037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48.75" customHeight="1">
      <c r="A43" s="289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U664"/>
  <sheetViews>
    <sheetView topLeftCell="A2" zoomScale="20" zoomScaleNormal="20" workbookViewId="0">
      <selection activeCell="A2" sqref="A2:Q2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63.7109375" style="289" customWidth="1"/>
    <col min="4" max="4" width="53.7109375" style="103" customWidth="1"/>
    <col min="5" max="5" width="63.7109375" style="103" customWidth="1"/>
    <col min="6" max="6" width="53.7109375" style="103" customWidth="1"/>
    <col min="7" max="8" width="63.7109375" style="103" customWidth="1"/>
    <col min="9" max="10" width="53.7109375" style="103" customWidth="1"/>
    <col min="11" max="11" width="63.7109375" style="103" customWidth="1"/>
    <col min="12" max="12" width="53.7109375" style="103" customWidth="1"/>
    <col min="13" max="13" width="63.7109375" style="103" customWidth="1"/>
    <col min="14" max="14" width="53.7109375" style="103" customWidth="1"/>
    <col min="15" max="16" width="63.7109375" style="103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63.7109375" style="103" customWidth="1"/>
    <col min="260" max="260" width="53.7109375" style="103" customWidth="1"/>
    <col min="261" max="261" width="63.7109375" style="103" customWidth="1"/>
    <col min="262" max="262" width="53.7109375" style="103" customWidth="1"/>
    <col min="263" max="264" width="63.7109375" style="103" customWidth="1"/>
    <col min="265" max="266" width="53.7109375" style="103" customWidth="1"/>
    <col min="267" max="267" width="63.7109375" style="103" customWidth="1"/>
    <col min="268" max="268" width="53.7109375" style="103" customWidth="1"/>
    <col min="269" max="269" width="63.7109375" style="103" customWidth="1"/>
    <col min="270" max="270" width="53.7109375" style="103" customWidth="1"/>
    <col min="271" max="272" width="63.7109375" style="103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63.7109375" style="103" customWidth="1"/>
    <col min="516" max="516" width="53.7109375" style="103" customWidth="1"/>
    <col min="517" max="517" width="63.7109375" style="103" customWidth="1"/>
    <col min="518" max="518" width="53.7109375" style="103" customWidth="1"/>
    <col min="519" max="520" width="63.7109375" style="103" customWidth="1"/>
    <col min="521" max="522" width="53.7109375" style="103" customWidth="1"/>
    <col min="523" max="523" width="63.7109375" style="103" customWidth="1"/>
    <col min="524" max="524" width="53.7109375" style="103" customWidth="1"/>
    <col min="525" max="525" width="63.7109375" style="103" customWidth="1"/>
    <col min="526" max="526" width="53.7109375" style="103" customWidth="1"/>
    <col min="527" max="528" width="63.7109375" style="103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63.7109375" style="103" customWidth="1"/>
    <col min="772" max="772" width="53.7109375" style="103" customWidth="1"/>
    <col min="773" max="773" width="63.7109375" style="103" customWidth="1"/>
    <col min="774" max="774" width="53.7109375" style="103" customWidth="1"/>
    <col min="775" max="776" width="63.7109375" style="103" customWidth="1"/>
    <col min="777" max="778" width="53.7109375" style="103" customWidth="1"/>
    <col min="779" max="779" width="63.7109375" style="103" customWidth="1"/>
    <col min="780" max="780" width="53.7109375" style="103" customWidth="1"/>
    <col min="781" max="781" width="63.7109375" style="103" customWidth="1"/>
    <col min="782" max="782" width="53.7109375" style="103" customWidth="1"/>
    <col min="783" max="784" width="63.7109375" style="103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63.7109375" style="103" customWidth="1"/>
    <col min="1028" max="1028" width="53.7109375" style="103" customWidth="1"/>
    <col min="1029" max="1029" width="63.7109375" style="103" customWidth="1"/>
    <col min="1030" max="1030" width="53.7109375" style="103" customWidth="1"/>
    <col min="1031" max="1032" width="63.7109375" style="103" customWidth="1"/>
    <col min="1033" max="1034" width="53.7109375" style="103" customWidth="1"/>
    <col min="1035" max="1035" width="63.7109375" style="103" customWidth="1"/>
    <col min="1036" max="1036" width="53.7109375" style="103" customWidth="1"/>
    <col min="1037" max="1037" width="63.7109375" style="103" customWidth="1"/>
    <col min="1038" max="1038" width="53.7109375" style="103" customWidth="1"/>
    <col min="1039" max="1040" width="63.7109375" style="103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63.7109375" style="103" customWidth="1"/>
    <col min="1284" max="1284" width="53.7109375" style="103" customWidth="1"/>
    <col min="1285" max="1285" width="63.7109375" style="103" customWidth="1"/>
    <col min="1286" max="1286" width="53.7109375" style="103" customWidth="1"/>
    <col min="1287" max="1288" width="63.7109375" style="103" customWidth="1"/>
    <col min="1289" max="1290" width="53.7109375" style="103" customWidth="1"/>
    <col min="1291" max="1291" width="63.7109375" style="103" customWidth="1"/>
    <col min="1292" max="1292" width="53.7109375" style="103" customWidth="1"/>
    <col min="1293" max="1293" width="63.7109375" style="103" customWidth="1"/>
    <col min="1294" max="1294" width="53.7109375" style="103" customWidth="1"/>
    <col min="1295" max="1296" width="63.7109375" style="103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63.7109375" style="103" customWidth="1"/>
    <col min="1540" max="1540" width="53.7109375" style="103" customWidth="1"/>
    <col min="1541" max="1541" width="63.7109375" style="103" customWidth="1"/>
    <col min="1542" max="1542" width="53.7109375" style="103" customWidth="1"/>
    <col min="1543" max="1544" width="63.7109375" style="103" customWidth="1"/>
    <col min="1545" max="1546" width="53.7109375" style="103" customWidth="1"/>
    <col min="1547" max="1547" width="63.7109375" style="103" customWidth="1"/>
    <col min="1548" max="1548" width="53.7109375" style="103" customWidth="1"/>
    <col min="1549" max="1549" width="63.7109375" style="103" customWidth="1"/>
    <col min="1550" max="1550" width="53.7109375" style="103" customWidth="1"/>
    <col min="1551" max="1552" width="63.7109375" style="103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63.7109375" style="103" customWidth="1"/>
    <col min="1796" max="1796" width="53.7109375" style="103" customWidth="1"/>
    <col min="1797" max="1797" width="63.7109375" style="103" customWidth="1"/>
    <col min="1798" max="1798" width="53.7109375" style="103" customWidth="1"/>
    <col min="1799" max="1800" width="63.7109375" style="103" customWidth="1"/>
    <col min="1801" max="1802" width="53.7109375" style="103" customWidth="1"/>
    <col min="1803" max="1803" width="63.7109375" style="103" customWidth="1"/>
    <col min="1804" max="1804" width="53.7109375" style="103" customWidth="1"/>
    <col min="1805" max="1805" width="63.7109375" style="103" customWidth="1"/>
    <col min="1806" max="1806" width="53.7109375" style="103" customWidth="1"/>
    <col min="1807" max="1808" width="63.7109375" style="103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63.7109375" style="103" customWidth="1"/>
    <col min="2052" max="2052" width="53.7109375" style="103" customWidth="1"/>
    <col min="2053" max="2053" width="63.7109375" style="103" customWidth="1"/>
    <col min="2054" max="2054" width="53.7109375" style="103" customWidth="1"/>
    <col min="2055" max="2056" width="63.7109375" style="103" customWidth="1"/>
    <col min="2057" max="2058" width="53.7109375" style="103" customWidth="1"/>
    <col min="2059" max="2059" width="63.7109375" style="103" customWidth="1"/>
    <col min="2060" max="2060" width="53.7109375" style="103" customWidth="1"/>
    <col min="2061" max="2061" width="63.7109375" style="103" customWidth="1"/>
    <col min="2062" max="2062" width="53.7109375" style="103" customWidth="1"/>
    <col min="2063" max="2064" width="63.7109375" style="103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63.7109375" style="103" customWidth="1"/>
    <col min="2308" max="2308" width="53.7109375" style="103" customWidth="1"/>
    <col min="2309" max="2309" width="63.7109375" style="103" customWidth="1"/>
    <col min="2310" max="2310" width="53.7109375" style="103" customWidth="1"/>
    <col min="2311" max="2312" width="63.7109375" style="103" customWidth="1"/>
    <col min="2313" max="2314" width="53.7109375" style="103" customWidth="1"/>
    <col min="2315" max="2315" width="63.7109375" style="103" customWidth="1"/>
    <col min="2316" max="2316" width="53.7109375" style="103" customWidth="1"/>
    <col min="2317" max="2317" width="63.7109375" style="103" customWidth="1"/>
    <col min="2318" max="2318" width="53.7109375" style="103" customWidth="1"/>
    <col min="2319" max="2320" width="63.7109375" style="103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63.7109375" style="103" customWidth="1"/>
    <col min="2564" max="2564" width="53.7109375" style="103" customWidth="1"/>
    <col min="2565" max="2565" width="63.7109375" style="103" customWidth="1"/>
    <col min="2566" max="2566" width="53.7109375" style="103" customWidth="1"/>
    <col min="2567" max="2568" width="63.7109375" style="103" customWidth="1"/>
    <col min="2569" max="2570" width="53.7109375" style="103" customWidth="1"/>
    <col min="2571" max="2571" width="63.7109375" style="103" customWidth="1"/>
    <col min="2572" max="2572" width="53.7109375" style="103" customWidth="1"/>
    <col min="2573" max="2573" width="63.7109375" style="103" customWidth="1"/>
    <col min="2574" max="2574" width="53.7109375" style="103" customWidth="1"/>
    <col min="2575" max="2576" width="63.7109375" style="103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63.7109375" style="103" customWidth="1"/>
    <col min="2820" max="2820" width="53.7109375" style="103" customWidth="1"/>
    <col min="2821" max="2821" width="63.7109375" style="103" customWidth="1"/>
    <col min="2822" max="2822" width="53.7109375" style="103" customWidth="1"/>
    <col min="2823" max="2824" width="63.7109375" style="103" customWidth="1"/>
    <col min="2825" max="2826" width="53.7109375" style="103" customWidth="1"/>
    <col min="2827" max="2827" width="63.7109375" style="103" customWidth="1"/>
    <col min="2828" max="2828" width="53.7109375" style="103" customWidth="1"/>
    <col min="2829" max="2829" width="63.7109375" style="103" customWidth="1"/>
    <col min="2830" max="2830" width="53.7109375" style="103" customWidth="1"/>
    <col min="2831" max="2832" width="63.7109375" style="103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63.7109375" style="103" customWidth="1"/>
    <col min="3076" max="3076" width="53.7109375" style="103" customWidth="1"/>
    <col min="3077" max="3077" width="63.7109375" style="103" customWidth="1"/>
    <col min="3078" max="3078" width="53.7109375" style="103" customWidth="1"/>
    <col min="3079" max="3080" width="63.7109375" style="103" customWidth="1"/>
    <col min="3081" max="3082" width="53.7109375" style="103" customWidth="1"/>
    <col min="3083" max="3083" width="63.7109375" style="103" customWidth="1"/>
    <col min="3084" max="3084" width="53.7109375" style="103" customWidth="1"/>
    <col min="3085" max="3085" width="63.7109375" style="103" customWidth="1"/>
    <col min="3086" max="3086" width="53.7109375" style="103" customWidth="1"/>
    <col min="3087" max="3088" width="63.7109375" style="103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63.7109375" style="103" customWidth="1"/>
    <col min="3332" max="3332" width="53.7109375" style="103" customWidth="1"/>
    <col min="3333" max="3333" width="63.7109375" style="103" customWidth="1"/>
    <col min="3334" max="3334" width="53.7109375" style="103" customWidth="1"/>
    <col min="3335" max="3336" width="63.7109375" style="103" customWidth="1"/>
    <col min="3337" max="3338" width="53.7109375" style="103" customWidth="1"/>
    <col min="3339" max="3339" width="63.7109375" style="103" customWidth="1"/>
    <col min="3340" max="3340" width="53.7109375" style="103" customWidth="1"/>
    <col min="3341" max="3341" width="63.7109375" style="103" customWidth="1"/>
    <col min="3342" max="3342" width="53.7109375" style="103" customWidth="1"/>
    <col min="3343" max="3344" width="63.7109375" style="103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63.7109375" style="103" customWidth="1"/>
    <col min="3588" max="3588" width="53.7109375" style="103" customWidth="1"/>
    <col min="3589" max="3589" width="63.7109375" style="103" customWidth="1"/>
    <col min="3590" max="3590" width="53.7109375" style="103" customWidth="1"/>
    <col min="3591" max="3592" width="63.7109375" style="103" customWidth="1"/>
    <col min="3593" max="3594" width="53.7109375" style="103" customWidth="1"/>
    <col min="3595" max="3595" width="63.7109375" style="103" customWidth="1"/>
    <col min="3596" max="3596" width="53.7109375" style="103" customWidth="1"/>
    <col min="3597" max="3597" width="63.7109375" style="103" customWidth="1"/>
    <col min="3598" max="3598" width="53.7109375" style="103" customWidth="1"/>
    <col min="3599" max="3600" width="63.7109375" style="103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63.7109375" style="103" customWidth="1"/>
    <col min="3844" max="3844" width="53.7109375" style="103" customWidth="1"/>
    <col min="3845" max="3845" width="63.7109375" style="103" customWidth="1"/>
    <col min="3846" max="3846" width="53.7109375" style="103" customWidth="1"/>
    <col min="3847" max="3848" width="63.7109375" style="103" customWidth="1"/>
    <col min="3849" max="3850" width="53.7109375" style="103" customWidth="1"/>
    <col min="3851" max="3851" width="63.7109375" style="103" customWidth="1"/>
    <col min="3852" max="3852" width="53.7109375" style="103" customWidth="1"/>
    <col min="3853" max="3853" width="63.7109375" style="103" customWidth="1"/>
    <col min="3854" max="3854" width="53.7109375" style="103" customWidth="1"/>
    <col min="3855" max="3856" width="63.7109375" style="103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63.7109375" style="103" customWidth="1"/>
    <col min="4100" max="4100" width="53.7109375" style="103" customWidth="1"/>
    <col min="4101" max="4101" width="63.7109375" style="103" customWidth="1"/>
    <col min="4102" max="4102" width="53.7109375" style="103" customWidth="1"/>
    <col min="4103" max="4104" width="63.7109375" style="103" customWidth="1"/>
    <col min="4105" max="4106" width="53.7109375" style="103" customWidth="1"/>
    <col min="4107" max="4107" width="63.7109375" style="103" customWidth="1"/>
    <col min="4108" max="4108" width="53.7109375" style="103" customWidth="1"/>
    <col min="4109" max="4109" width="63.7109375" style="103" customWidth="1"/>
    <col min="4110" max="4110" width="53.7109375" style="103" customWidth="1"/>
    <col min="4111" max="4112" width="63.7109375" style="103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63.7109375" style="103" customWidth="1"/>
    <col min="4356" max="4356" width="53.7109375" style="103" customWidth="1"/>
    <col min="4357" max="4357" width="63.7109375" style="103" customWidth="1"/>
    <col min="4358" max="4358" width="53.7109375" style="103" customWidth="1"/>
    <col min="4359" max="4360" width="63.7109375" style="103" customWidth="1"/>
    <col min="4361" max="4362" width="53.7109375" style="103" customWidth="1"/>
    <col min="4363" max="4363" width="63.7109375" style="103" customWidth="1"/>
    <col min="4364" max="4364" width="53.7109375" style="103" customWidth="1"/>
    <col min="4365" max="4365" width="63.7109375" style="103" customWidth="1"/>
    <col min="4366" max="4366" width="53.7109375" style="103" customWidth="1"/>
    <col min="4367" max="4368" width="63.7109375" style="103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63.7109375" style="103" customWidth="1"/>
    <col min="4612" max="4612" width="53.7109375" style="103" customWidth="1"/>
    <col min="4613" max="4613" width="63.7109375" style="103" customWidth="1"/>
    <col min="4614" max="4614" width="53.7109375" style="103" customWidth="1"/>
    <col min="4615" max="4616" width="63.7109375" style="103" customWidth="1"/>
    <col min="4617" max="4618" width="53.7109375" style="103" customWidth="1"/>
    <col min="4619" max="4619" width="63.7109375" style="103" customWidth="1"/>
    <col min="4620" max="4620" width="53.7109375" style="103" customWidth="1"/>
    <col min="4621" max="4621" width="63.7109375" style="103" customWidth="1"/>
    <col min="4622" max="4622" width="53.7109375" style="103" customWidth="1"/>
    <col min="4623" max="4624" width="63.7109375" style="103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63.7109375" style="103" customWidth="1"/>
    <col min="4868" max="4868" width="53.7109375" style="103" customWidth="1"/>
    <col min="4869" max="4869" width="63.7109375" style="103" customWidth="1"/>
    <col min="4870" max="4870" width="53.7109375" style="103" customWidth="1"/>
    <col min="4871" max="4872" width="63.7109375" style="103" customWidth="1"/>
    <col min="4873" max="4874" width="53.7109375" style="103" customWidth="1"/>
    <col min="4875" max="4875" width="63.7109375" style="103" customWidth="1"/>
    <col min="4876" max="4876" width="53.7109375" style="103" customWidth="1"/>
    <col min="4877" max="4877" width="63.7109375" style="103" customWidth="1"/>
    <col min="4878" max="4878" width="53.7109375" style="103" customWidth="1"/>
    <col min="4879" max="4880" width="63.7109375" style="103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63.7109375" style="103" customWidth="1"/>
    <col min="5124" max="5124" width="53.7109375" style="103" customWidth="1"/>
    <col min="5125" max="5125" width="63.7109375" style="103" customWidth="1"/>
    <col min="5126" max="5126" width="53.7109375" style="103" customWidth="1"/>
    <col min="5127" max="5128" width="63.7109375" style="103" customWidth="1"/>
    <col min="5129" max="5130" width="53.7109375" style="103" customWidth="1"/>
    <col min="5131" max="5131" width="63.7109375" style="103" customWidth="1"/>
    <col min="5132" max="5132" width="53.7109375" style="103" customWidth="1"/>
    <col min="5133" max="5133" width="63.7109375" style="103" customWidth="1"/>
    <col min="5134" max="5134" width="53.7109375" style="103" customWidth="1"/>
    <col min="5135" max="5136" width="63.7109375" style="103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63.7109375" style="103" customWidth="1"/>
    <col min="5380" max="5380" width="53.7109375" style="103" customWidth="1"/>
    <col min="5381" max="5381" width="63.7109375" style="103" customWidth="1"/>
    <col min="5382" max="5382" width="53.7109375" style="103" customWidth="1"/>
    <col min="5383" max="5384" width="63.7109375" style="103" customWidth="1"/>
    <col min="5385" max="5386" width="53.7109375" style="103" customWidth="1"/>
    <col min="5387" max="5387" width="63.7109375" style="103" customWidth="1"/>
    <col min="5388" max="5388" width="53.7109375" style="103" customWidth="1"/>
    <col min="5389" max="5389" width="63.7109375" style="103" customWidth="1"/>
    <col min="5390" max="5390" width="53.7109375" style="103" customWidth="1"/>
    <col min="5391" max="5392" width="63.7109375" style="103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63.7109375" style="103" customWidth="1"/>
    <col min="5636" max="5636" width="53.7109375" style="103" customWidth="1"/>
    <col min="5637" max="5637" width="63.7109375" style="103" customWidth="1"/>
    <col min="5638" max="5638" width="53.7109375" style="103" customWidth="1"/>
    <col min="5639" max="5640" width="63.7109375" style="103" customWidth="1"/>
    <col min="5641" max="5642" width="53.7109375" style="103" customWidth="1"/>
    <col min="5643" max="5643" width="63.7109375" style="103" customWidth="1"/>
    <col min="5644" max="5644" width="53.7109375" style="103" customWidth="1"/>
    <col min="5645" max="5645" width="63.7109375" style="103" customWidth="1"/>
    <col min="5646" max="5646" width="53.7109375" style="103" customWidth="1"/>
    <col min="5647" max="5648" width="63.7109375" style="103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63.7109375" style="103" customWidth="1"/>
    <col min="5892" max="5892" width="53.7109375" style="103" customWidth="1"/>
    <col min="5893" max="5893" width="63.7109375" style="103" customWidth="1"/>
    <col min="5894" max="5894" width="53.7109375" style="103" customWidth="1"/>
    <col min="5895" max="5896" width="63.7109375" style="103" customWidth="1"/>
    <col min="5897" max="5898" width="53.7109375" style="103" customWidth="1"/>
    <col min="5899" max="5899" width="63.7109375" style="103" customWidth="1"/>
    <col min="5900" max="5900" width="53.7109375" style="103" customWidth="1"/>
    <col min="5901" max="5901" width="63.7109375" style="103" customWidth="1"/>
    <col min="5902" max="5902" width="53.7109375" style="103" customWidth="1"/>
    <col min="5903" max="5904" width="63.7109375" style="103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63.7109375" style="103" customWidth="1"/>
    <col min="6148" max="6148" width="53.7109375" style="103" customWidth="1"/>
    <col min="6149" max="6149" width="63.7109375" style="103" customWidth="1"/>
    <col min="6150" max="6150" width="53.7109375" style="103" customWidth="1"/>
    <col min="6151" max="6152" width="63.7109375" style="103" customWidth="1"/>
    <col min="6153" max="6154" width="53.7109375" style="103" customWidth="1"/>
    <col min="6155" max="6155" width="63.7109375" style="103" customWidth="1"/>
    <col min="6156" max="6156" width="53.7109375" style="103" customWidth="1"/>
    <col min="6157" max="6157" width="63.7109375" style="103" customWidth="1"/>
    <col min="6158" max="6158" width="53.7109375" style="103" customWidth="1"/>
    <col min="6159" max="6160" width="63.7109375" style="103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63.7109375" style="103" customWidth="1"/>
    <col min="6404" max="6404" width="53.7109375" style="103" customWidth="1"/>
    <col min="6405" max="6405" width="63.7109375" style="103" customWidth="1"/>
    <col min="6406" max="6406" width="53.7109375" style="103" customWidth="1"/>
    <col min="6407" max="6408" width="63.7109375" style="103" customWidth="1"/>
    <col min="6409" max="6410" width="53.7109375" style="103" customWidth="1"/>
    <col min="6411" max="6411" width="63.7109375" style="103" customWidth="1"/>
    <col min="6412" max="6412" width="53.7109375" style="103" customWidth="1"/>
    <col min="6413" max="6413" width="63.7109375" style="103" customWidth="1"/>
    <col min="6414" max="6414" width="53.7109375" style="103" customWidth="1"/>
    <col min="6415" max="6416" width="63.7109375" style="103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63.7109375" style="103" customWidth="1"/>
    <col min="6660" max="6660" width="53.7109375" style="103" customWidth="1"/>
    <col min="6661" max="6661" width="63.7109375" style="103" customWidth="1"/>
    <col min="6662" max="6662" width="53.7109375" style="103" customWidth="1"/>
    <col min="6663" max="6664" width="63.7109375" style="103" customWidth="1"/>
    <col min="6665" max="6666" width="53.7109375" style="103" customWidth="1"/>
    <col min="6667" max="6667" width="63.7109375" style="103" customWidth="1"/>
    <col min="6668" max="6668" width="53.7109375" style="103" customWidth="1"/>
    <col min="6669" max="6669" width="63.7109375" style="103" customWidth="1"/>
    <col min="6670" max="6670" width="53.7109375" style="103" customWidth="1"/>
    <col min="6671" max="6672" width="63.7109375" style="103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63.7109375" style="103" customWidth="1"/>
    <col min="6916" max="6916" width="53.7109375" style="103" customWidth="1"/>
    <col min="6917" max="6917" width="63.7109375" style="103" customWidth="1"/>
    <col min="6918" max="6918" width="53.7109375" style="103" customWidth="1"/>
    <col min="6919" max="6920" width="63.7109375" style="103" customWidth="1"/>
    <col min="6921" max="6922" width="53.7109375" style="103" customWidth="1"/>
    <col min="6923" max="6923" width="63.7109375" style="103" customWidth="1"/>
    <col min="6924" max="6924" width="53.7109375" style="103" customWidth="1"/>
    <col min="6925" max="6925" width="63.7109375" style="103" customWidth="1"/>
    <col min="6926" max="6926" width="53.7109375" style="103" customWidth="1"/>
    <col min="6927" max="6928" width="63.7109375" style="103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63.7109375" style="103" customWidth="1"/>
    <col min="7172" max="7172" width="53.7109375" style="103" customWidth="1"/>
    <col min="7173" max="7173" width="63.7109375" style="103" customWidth="1"/>
    <col min="7174" max="7174" width="53.7109375" style="103" customWidth="1"/>
    <col min="7175" max="7176" width="63.7109375" style="103" customWidth="1"/>
    <col min="7177" max="7178" width="53.7109375" style="103" customWidth="1"/>
    <col min="7179" max="7179" width="63.7109375" style="103" customWidth="1"/>
    <col min="7180" max="7180" width="53.7109375" style="103" customWidth="1"/>
    <col min="7181" max="7181" width="63.7109375" style="103" customWidth="1"/>
    <col min="7182" max="7182" width="53.7109375" style="103" customWidth="1"/>
    <col min="7183" max="7184" width="63.7109375" style="103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63.7109375" style="103" customWidth="1"/>
    <col min="7428" max="7428" width="53.7109375" style="103" customWidth="1"/>
    <col min="7429" max="7429" width="63.7109375" style="103" customWidth="1"/>
    <col min="7430" max="7430" width="53.7109375" style="103" customWidth="1"/>
    <col min="7431" max="7432" width="63.7109375" style="103" customWidth="1"/>
    <col min="7433" max="7434" width="53.7109375" style="103" customWidth="1"/>
    <col min="7435" max="7435" width="63.7109375" style="103" customWidth="1"/>
    <col min="7436" max="7436" width="53.7109375" style="103" customWidth="1"/>
    <col min="7437" max="7437" width="63.7109375" style="103" customWidth="1"/>
    <col min="7438" max="7438" width="53.7109375" style="103" customWidth="1"/>
    <col min="7439" max="7440" width="63.7109375" style="103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63.7109375" style="103" customWidth="1"/>
    <col min="7684" max="7684" width="53.7109375" style="103" customWidth="1"/>
    <col min="7685" max="7685" width="63.7109375" style="103" customWidth="1"/>
    <col min="7686" max="7686" width="53.7109375" style="103" customWidth="1"/>
    <col min="7687" max="7688" width="63.7109375" style="103" customWidth="1"/>
    <col min="7689" max="7690" width="53.7109375" style="103" customWidth="1"/>
    <col min="7691" max="7691" width="63.7109375" style="103" customWidth="1"/>
    <col min="7692" max="7692" width="53.7109375" style="103" customWidth="1"/>
    <col min="7693" max="7693" width="63.7109375" style="103" customWidth="1"/>
    <col min="7694" max="7694" width="53.7109375" style="103" customWidth="1"/>
    <col min="7695" max="7696" width="63.7109375" style="103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63.7109375" style="103" customWidth="1"/>
    <col min="7940" max="7940" width="53.7109375" style="103" customWidth="1"/>
    <col min="7941" max="7941" width="63.7109375" style="103" customWidth="1"/>
    <col min="7942" max="7942" width="53.7109375" style="103" customWidth="1"/>
    <col min="7943" max="7944" width="63.7109375" style="103" customWidth="1"/>
    <col min="7945" max="7946" width="53.7109375" style="103" customWidth="1"/>
    <col min="7947" max="7947" width="63.7109375" style="103" customWidth="1"/>
    <col min="7948" max="7948" width="53.7109375" style="103" customWidth="1"/>
    <col min="7949" max="7949" width="63.7109375" style="103" customWidth="1"/>
    <col min="7950" max="7950" width="53.7109375" style="103" customWidth="1"/>
    <col min="7951" max="7952" width="63.7109375" style="103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63.7109375" style="103" customWidth="1"/>
    <col min="8196" max="8196" width="53.7109375" style="103" customWidth="1"/>
    <col min="8197" max="8197" width="63.7109375" style="103" customWidth="1"/>
    <col min="8198" max="8198" width="53.7109375" style="103" customWidth="1"/>
    <col min="8199" max="8200" width="63.7109375" style="103" customWidth="1"/>
    <col min="8201" max="8202" width="53.7109375" style="103" customWidth="1"/>
    <col min="8203" max="8203" width="63.7109375" style="103" customWidth="1"/>
    <col min="8204" max="8204" width="53.7109375" style="103" customWidth="1"/>
    <col min="8205" max="8205" width="63.7109375" style="103" customWidth="1"/>
    <col min="8206" max="8206" width="53.7109375" style="103" customWidth="1"/>
    <col min="8207" max="8208" width="63.7109375" style="103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63.7109375" style="103" customWidth="1"/>
    <col min="8452" max="8452" width="53.7109375" style="103" customWidth="1"/>
    <col min="8453" max="8453" width="63.7109375" style="103" customWidth="1"/>
    <col min="8454" max="8454" width="53.7109375" style="103" customWidth="1"/>
    <col min="8455" max="8456" width="63.7109375" style="103" customWidth="1"/>
    <col min="8457" max="8458" width="53.7109375" style="103" customWidth="1"/>
    <col min="8459" max="8459" width="63.7109375" style="103" customWidth="1"/>
    <col min="8460" max="8460" width="53.7109375" style="103" customWidth="1"/>
    <col min="8461" max="8461" width="63.7109375" style="103" customWidth="1"/>
    <col min="8462" max="8462" width="53.7109375" style="103" customWidth="1"/>
    <col min="8463" max="8464" width="63.7109375" style="103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63.7109375" style="103" customWidth="1"/>
    <col min="8708" max="8708" width="53.7109375" style="103" customWidth="1"/>
    <col min="8709" max="8709" width="63.7109375" style="103" customWidth="1"/>
    <col min="8710" max="8710" width="53.7109375" style="103" customWidth="1"/>
    <col min="8711" max="8712" width="63.7109375" style="103" customWidth="1"/>
    <col min="8713" max="8714" width="53.7109375" style="103" customWidth="1"/>
    <col min="8715" max="8715" width="63.7109375" style="103" customWidth="1"/>
    <col min="8716" max="8716" width="53.7109375" style="103" customWidth="1"/>
    <col min="8717" max="8717" width="63.7109375" style="103" customWidth="1"/>
    <col min="8718" max="8718" width="53.7109375" style="103" customWidth="1"/>
    <col min="8719" max="8720" width="63.7109375" style="103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63.7109375" style="103" customWidth="1"/>
    <col min="8964" max="8964" width="53.7109375" style="103" customWidth="1"/>
    <col min="8965" max="8965" width="63.7109375" style="103" customWidth="1"/>
    <col min="8966" max="8966" width="53.7109375" style="103" customWidth="1"/>
    <col min="8967" max="8968" width="63.7109375" style="103" customWidth="1"/>
    <col min="8969" max="8970" width="53.7109375" style="103" customWidth="1"/>
    <col min="8971" max="8971" width="63.7109375" style="103" customWidth="1"/>
    <col min="8972" max="8972" width="53.7109375" style="103" customWidth="1"/>
    <col min="8973" max="8973" width="63.7109375" style="103" customWidth="1"/>
    <col min="8974" max="8974" width="53.7109375" style="103" customWidth="1"/>
    <col min="8975" max="8976" width="63.7109375" style="103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63.7109375" style="103" customWidth="1"/>
    <col min="9220" max="9220" width="53.7109375" style="103" customWidth="1"/>
    <col min="9221" max="9221" width="63.7109375" style="103" customWidth="1"/>
    <col min="9222" max="9222" width="53.7109375" style="103" customWidth="1"/>
    <col min="9223" max="9224" width="63.7109375" style="103" customWidth="1"/>
    <col min="9225" max="9226" width="53.7109375" style="103" customWidth="1"/>
    <col min="9227" max="9227" width="63.7109375" style="103" customWidth="1"/>
    <col min="9228" max="9228" width="53.7109375" style="103" customWidth="1"/>
    <col min="9229" max="9229" width="63.7109375" style="103" customWidth="1"/>
    <col min="9230" max="9230" width="53.7109375" style="103" customWidth="1"/>
    <col min="9231" max="9232" width="63.7109375" style="103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63.7109375" style="103" customWidth="1"/>
    <col min="9476" max="9476" width="53.7109375" style="103" customWidth="1"/>
    <col min="9477" max="9477" width="63.7109375" style="103" customWidth="1"/>
    <col min="9478" max="9478" width="53.7109375" style="103" customWidth="1"/>
    <col min="9479" max="9480" width="63.7109375" style="103" customWidth="1"/>
    <col min="9481" max="9482" width="53.7109375" style="103" customWidth="1"/>
    <col min="9483" max="9483" width="63.7109375" style="103" customWidth="1"/>
    <col min="9484" max="9484" width="53.7109375" style="103" customWidth="1"/>
    <col min="9485" max="9485" width="63.7109375" style="103" customWidth="1"/>
    <col min="9486" max="9486" width="53.7109375" style="103" customWidth="1"/>
    <col min="9487" max="9488" width="63.7109375" style="103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63.7109375" style="103" customWidth="1"/>
    <col min="9732" max="9732" width="53.7109375" style="103" customWidth="1"/>
    <col min="9733" max="9733" width="63.7109375" style="103" customWidth="1"/>
    <col min="9734" max="9734" width="53.7109375" style="103" customWidth="1"/>
    <col min="9735" max="9736" width="63.7109375" style="103" customWidth="1"/>
    <col min="9737" max="9738" width="53.7109375" style="103" customWidth="1"/>
    <col min="9739" max="9739" width="63.7109375" style="103" customWidth="1"/>
    <col min="9740" max="9740" width="53.7109375" style="103" customWidth="1"/>
    <col min="9741" max="9741" width="63.7109375" style="103" customWidth="1"/>
    <col min="9742" max="9742" width="53.7109375" style="103" customWidth="1"/>
    <col min="9743" max="9744" width="63.7109375" style="103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63.7109375" style="103" customWidth="1"/>
    <col min="9988" max="9988" width="53.7109375" style="103" customWidth="1"/>
    <col min="9989" max="9989" width="63.7109375" style="103" customWidth="1"/>
    <col min="9990" max="9990" width="53.7109375" style="103" customWidth="1"/>
    <col min="9991" max="9992" width="63.7109375" style="103" customWidth="1"/>
    <col min="9993" max="9994" width="53.7109375" style="103" customWidth="1"/>
    <col min="9995" max="9995" width="63.7109375" style="103" customWidth="1"/>
    <col min="9996" max="9996" width="53.7109375" style="103" customWidth="1"/>
    <col min="9997" max="9997" width="63.7109375" style="103" customWidth="1"/>
    <col min="9998" max="9998" width="53.7109375" style="103" customWidth="1"/>
    <col min="9999" max="10000" width="63.7109375" style="103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63.7109375" style="103" customWidth="1"/>
    <col min="10244" max="10244" width="53.7109375" style="103" customWidth="1"/>
    <col min="10245" max="10245" width="63.7109375" style="103" customWidth="1"/>
    <col min="10246" max="10246" width="53.7109375" style="103" customWidth="1"/>
    <col min="10247" max="10248" width="63.7109375" style="103" customWidth="1"/>
    <col min="10249" max="10250" width="53.7109375" style="103" customWidth="1"/>
    <col min="10251" max="10251" width="63.7109375" style="103" customWidth="1"/>
    <col min="10252" max="10252" width="53.7109375" style="103" customWidth="1"/>
    <col min="10253" max="10253" width="63.7109375" style="103" customWidth="1"/>
    <col min="10254" max="10254" width="53.7109375" style="103" customWidth="1"/>
    <col min="10255" max="10256" width="63.7109375" style="103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63.7109375" style="103" customWidth="1"/>
    <col min="10500" max="10500" width="53.7109375" style="103" customWidth="1"/>
    <col min="10501" max="10501" width="63.7109375" style="103" customWidth="1"/>
    <col min="10502" max="10502" width="53.7109375" style="103" customWidth="1"/>
    <col min="10503" max="10504" width="63.7109375" style="103" customWidth="1"/>
    <col min="10505" max="10506" width="53.7109375" style="103" customWidth="1"/>
    <col min="10507" max="10507" width="63.7109375" style="103" customWidth="1"/>
    <col min="10508" max="10508" width="53.7109375" style="103" customWidth="1"/>
    <col min="10509" max="10509" width="63.7109375" style="103" customWidth="1"/>
    <col min="10510" max="10510" width="53.7109375" style="103" customWidth="1"/>
    <col min="10511" max="10512" width="63.7109375" style="103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63.7109375" style="103" customWidth="1"/>
    <col min="10756" max="10756" width="53.7109375" style="103" customWidth="1"/>
    <col min="10757" max="10757" width="63.7109375" style="103" customWidth="1"/>
    <col min="10758" max="10758" width="53.7109375" style="103" customWidth="1"/>
    <col min="10759" max="10760" width="63.7109375" style="103" customWidth="1"/>
    <col min="10761" max="10762" width="53.7109375" style="103" customWidth="1"/>
    <col min="10763" max="10763" width="63.7109375" style="103" customWidth="1"/>
    <col min="10764" max="10764" width="53.7109375" style="103" customWidth="1"/>
    <col min="10765" max="10765" width="63.7109375" style="103" customWidth="1"/>
    <col min="10766" max="10766" width="53.7109375" style="103" customWidth="1"/>
    <col min="10767" max="10768" width="63.7109375" style="103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63.7109375" style="103" customWidth="1"/>
    <col min="11012" max="11012" width="53.7109375" style="103" customWidth="1"/>
    <col min="11013" max="11013" width="63.7109375" style="103" customWidth="1"/>
    <col min="11014" max="11014" width="53.7109375" style="103" customWidth="1"/>
    <col min="11015" max="11016" width="63.7109375" style="103" customWidth="1"/>
    <col min="11017" max="11018" width="53.7109375" style="103" customWidth="1"/>
    <col min="11019" max="11019" width="63.7109375" style="103" customWidth="1"/>
    <col min="11020" max="11020" width="53.7109375" style="103" customWidth="1"/>
    <col min="11021" max="11021" width="63.7109375" style="103" customWidth="1"/>
    <col min="11022" max="11022" width="53.7109375" style="103" customWidth="1"/>
    <col min="11023" max="11024" width="63.7109375" style="103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63.7109375" style="103" customWidth="1"/>
    <col min="11268" max="11268" width="53.7109375" style="103" customWidth="1"/>
    <col min="11269" max="11269" width="63.7109375" style="103" customWidth="1"/>
    <col min="11270" max="11270" width="53.7109375" style="103" customWidth="1"/>
    <col min="11271" max="11272" width="63.7109375" style="103" customWidth="1"/>
    <col min="11273" max="11274" width="53.7109375" style="103" customWidth="1"/>
    <col min="11275" max="11275" width="63.7109375" style="103" customWidth="1"/>
    <col min="11276" max="11276" width="53.7109375" style="103" customWidth="1"/>
    <col min="11277" max="11277" width="63.7109375" style="103" customWidth="1"/>
    <col min="11278" max="11278" width="53.7109375" style="103" customWidth="1"/>
    <col min="11279" max="11280" width="63.7109375" style="103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63.7109375" style="103" customWidth="1"/>
    <col min="11524" max="11524" width="53.7109375" style="103" customWidth="1"/>
    <col min="11525" max="11525" width="63.7109375" style="103" customWidth="1"/>
    <col min="11526" max="11526" width="53.7109375" style="103" customWidth="1"/>
    <col min="11527" max="11528" width="63.7109375" style="103" customWidth="1"/>
    <col min="11529" max="11530" width="53.7109375" style="103" customWidth="1"/>
    <col min="11531" max="11531" width="63.7109375" style="103" customWidth="1"/>
    <col min="11532" max="11532" width="53.7109375" style="103" customWidth="1"/>
    <col min="11533" max="11533" width="63.7109375" style="103" customWidth="1"/>
    <col min="11534" max="11534" width="53.7109375" style="103" customWidth="1"/>
    <col min="11535" max="11536" width="63.7109375" style="103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63.7109375" style="103" customWidth="1"/>
    <col min="11780" max="11780" width="53.7109375" style="103" customWidth="1"/>
    <col min="11781" max="11781" width="63.7109375" style="103" customWidth="1"/>
    <col min="11782" max="11782" width="53.7109375" style="103" customWidth="1"/>
    <col min="11783" max="11784" width="63.7109375" style="103" customWidth="1"/>
    <col min="11785" max="11786" width="53.7109375" style="103" customWidth="1"/>
    <col min="11787" max="11787" width="63.7109375" style="103" customWidth="1"/>
    <col min="11788" max="11788" width="53.7109375" style="103" customWidth="1"/>
    <col min="11789" max="11789" width="63.7109375" style="103" customWidth="1"/>
    <col min="11790" max="11790" width="53.7109375" style="103" customWidth="1"/>
    <col min="11791" max="11792" width="63.7109375" style="103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63.7109375" style="103" customWidth="1"/>
    <col min="12036" max="12036" width="53.7109375" style="103" customWidth="1"/>
    <col min="12037" max="12037" width="63.7109375" style="103" customWidth="1"/>
    <col min="12038" max="12038" width="53.7109375" style="103" customWidth="1"/>
    <col min="12039" max="12040" width="63.7109375" style="103" customWidth="1"/>
    <col min="12041" max="12042" width="53.7109375" style="103" customWidth="1"/>
    <col min="12043" max="12043" width="63.7109375" style="103" customWidth="1"/>
    <col min="12044" max="12044" width="53.7109375" style="103" customWidth="1"/>
    <col min="12045" max="12045" width="63.7109375" style="103" customWidth="1"/>
    <col min="12046" max="12046" width="53.7109375" style="103" customWidth="1"/>
    <col min="12047" max="12048" width="63.7109375" style="103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63.7109375" style="103" customWidth="1"/>
    <col min="12292" max="12292" width="53.7109375" style="103" customWidth="1"/>
    <col min="12293" max="12293" width="63.7109375" style="103" customWidth="1"/>
    <col min="12294" max="12294" width="53.7109375" style="103" customWidth="1"/>
    <col min="12295" max="12296" width="63.7109375" style="103" customWidth="1"/>
    <col min="12297" max="12298" width="53.7109375" style="103" customWidth="1"/>
    <col min="12299" max="12299" width="63.7109375" style="103" customWidth="1"/>
    <col min="12300" max="12300" width="53.7109375" style="103" customWidth="1"/>
    <col min="12301" max="12301" width="63.7109375" style="103" customWidth="1"/>
    <col min="12302" max="12302" width="53.7109375" style="103" customWidth="1"/>
    <col min="12303" max="12304" width="63.7109375" style="103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63.7109375" style="103" customWidth="1"/>
    <col min="12548" max="12548" width="53.7109375" style="103" customWidth="1"/>
    <col min="12549" max="12549" width="63.7109375" style="103" customWidth="1"/>
    <col min="12550" max="12550" width="53.7109375" style="103" customWidth="1"/>
    <col min="12551" max="12552" width="63.7109375" style="103" customWidth="1"/>
    <col min="12553" max="12554" width="53.7109375" style="103" customWidth="1"/>
    <col min="12555" max="12555" width="63.7109375" style="103" customWidth="1"/>
    <col min="12556" max="12556" width="53.7109375" style="103" customWidth="1"/>
    <col min="12557" max="12557" width="63.7109375" style="103" customWidth="1"/>
    <col min="12558" max="12558" width="53.7109375" style="103" customWidth="1"/>
    <col min="12559" max="12560" width="63.7109375" style="103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63.7109375" style="103" customWidth="1"/>
    <col min="12804" max="12804" width="53.7109375" style="103" customWidth="1"/>
    <col min="12805" max="12805" width="63.7109375" style="103" customWidth="1"/>
    <col min="12806" max="12806" width="53.7109375" style="103" customWidth="1"/>
    <col min="12807" max="12808" width="63.7109375" style="103" customWidth="1"/>
    <col min="12809" max="12810" width="53.7109375" style="103" customWidth="1"/>
    <col min="12811" max="12811" width="63.7109375" style="103" customWidth="1"/>
    <col min="12812" max="12812" width="53.7109375" style="103" customWidth="1"/>
    <col min="12813" max="12813" width="63.7109375" style="103" customWidth="1"/>
    <col min="12814" max="12814" width="53.7109375" style="103" customWidth="1"/>
    <col min="12815" max="12816" width="63.7109375" style="103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63.7109375" style="103" customWidth="1"/>
    <col min="13060" max="13060" width="53.7109375" style="103" customWidth="1"/>
    <col min="13061" max="13061" width="63.7109375" style="103" customWidth="1"/>
    <col min="13062" max="13062" width="53.7109375" style="103" customWidth="1"/>
    <col min="13063" max="13064" width="63.7109375" style="103" customWidth="1"/>
    <col min="13065" max="13066" width="53.7109375" style="103" customWidth="1"/>
    <col min="13067" max="13067" width="63.7109375" style="103" customWidth="1"/>
    <col min="13068" max="13068" width="53.7109375" style="103" customWidth="1"/>
    <col min="13069" max="13069" width="63.7109375" style="103" customWidth="1"/>
    <col min="13070" max="13070" width="53.7109375" style="103" customWidth="1"/>
    <col min="13071" max="13072" width="63.7109375" style="103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63.7109375" style="103" customWidth="1"/>
    <col min="13316" max="13316" width="53.7109375" style="103" customWidth="1"/>
    <col min="13317" max="13317" width="63.7109375" style="103" customWidth="1"/>
    <col min="13318" max="13318" width="53.7109375" style="103" customWidth="1"/>
    <col min="13319" max="13320" width="63.7109375" style="103" customWidth="1"/>
    <col min="13321" max="13322" width="53.7109375" style="103" customWidth="1"/>
    <col min="13323" max="13323" width="63.7109375" style="103" customWidth="1"/>
    <col min="13324" max="13324" width="53.7109375" style="103" customWidth="1"/>
    <col min="13325" max="13325" width="63.7109375" style="103" customWidth="1"/>
    <col min="13326" max="13326" width="53.7109375" style="103" customWidth="1"/>
    <col min="13327" max="13328" width="63.7109375" style="103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63.7109375" style="103" customWidth="1"/>
    <col min="13572" max="13572" width="53.7109375" style="103" customWidth="1"/>
    <col min="13573" max="13573" width="63.7109375" style="103" customWidth="1"/>
    <col min="13574" max="13574" width="53.7109375" style="103" customWidth="1"/>
    <col min="13575" max="13576" width="63.7109375" style="103" customWidth="1"/>
    <col min="13577" max="13578" width="53.7109375" style="103" customWidth="1"/>
    <col min="13579" max="13579" width="63.7109375" style="103" customWidth="1"/>
    <col min="13580" max="13580" width="53.7109375" style="103" customWidth="1"/>
    <col min="13581" max="13581" width="63.7109375" style="103" customWidth="1"/>
    <col min="13582" max="13582" width="53.7109375" style="103" customWidth="1"/>
    <col min="13583" max="13584" width="63.7109375" style="103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63.7109375" style="103" customWidth="1"/>
    <col min="13828" max="13828" width="53.7109375" style="103" customWidth="1"/>
    <col min="13829" max="13829" width="63.7109375" style="103" customWidth="1"/>
    <col min="13830" max="13830" width="53.7109375" style="103" customWidth="1"/>
    <col min="13831" max="13832" width="63.7109375" style="103" customWidth="1"/>
    <col min="13833" max="13834" width="53.7109375" style="103" customWidth="1"/>
    <col min="13835" max="13835" width="63.7109375" style="103" customWidth="1"/>
    <col min="13836" max="13836" width="53.7109375" style="103" customWidth="1"/>
    <col min="13837" max="13837" width="63.7109375" style="103" customWidth="1"/>
    <col min="13838" max="13838" width="53.7109375" style="103" customWidth="1"/>
    <col min="13839" max="13840" width="63.7109375" style="103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63.7109375" style="103" customWidth="1"/>
    <col min="14084" max="14084" width="53.7109375" style="103" customWidth="1"/>
    <col min="14085" max="14085" width="63.7109375" style="103" customWidth="1"/>
    <col min="14086" max="14086" width="53.7109375" style="103" customWidth="1"/>
    <col min="14087" max="14088" width="63.7109375" style="103" customWidth="1"/>
    <col min="14089" max="14090" width="53.7109375" style="103" customWidth="1"/>
    <col min="14091" max="14091" width="63.7109375" style="103" customWidth="1"/>
    <col min="14092" max="14092" width="53.7109375" style="103" customWidth="1"/>
    <col min="14093" max="14093" width="63.7109375" style="103" customWidth="1"/>
    <col min="14094" max="14094" width="53.7109375" style="103" customWidth="1"/>
    <col min="14095" max="14096" width="63.7109375" style="103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63.7109375" style="103" customWidth="1"/>
    <col min="14340" max="14340" width="53.7109375" style="103" customWidth="1"/>
    <col min="14341" max="14341" width="63.7109375" style="103" customWidth="1"/>
    <col min="14342" max="14342" width="53.7109375" style="103" customWidth="1"/>
    <col min="14343" max="14344" width="63.7109375" style="103" customWidth="1"/>
    <col min="14345" max="14346" width="53.7109375" style="103" customWidth="1"/>
    <col min="14347" max="14347" width="63.7109375" style="103" customWidth="1"/>
    <col min="14348" max="14348" width="53.7109375" style="103" customWidth="1"/>
    <col min="14349" max="14349" width="63.7109375" style="103" customWidth="1"/>
    <col min="14350" max="14350" width="53.7109375" style="103" customWidth="1"/>
    <col min="14351" max="14352" width="63.7109375" style="103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63.7109375" style="103" customWidth="1"/>
    <col min="14596" max="14596" width="53.7109375" style="103" customWidth="1"/>
    <col min="14597" max="14597" width="63.7109375" style="103" customWidth="1"/>
    <col min="14598" max="14598" width="53.7109375" style="103" customWidth="1"/>
    <col min="14599" max="14600" width="63.7109375" style="103" customWidth="1"/>
    <col min="14601" max="14602" width="53.7109375" style="103" customWidth="1"/>
    <col min="14603" max="14603" width="63.7109375" style="103" customWidth="1"/>
    <col min="14604" max="14604" width="53.7109375" style="103" customWidth="1"/>
    <col min="14605" max="14605" width="63.7109375" style="103" customWidth="1"/>
    <col min="14606" max="14606" width="53.7109375" style="103" customWidth="1"/>
    <col min="14607" max="14608" width="63.7109375" style="103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63.7109375" style="103" customWidth="1"/>
    <col min="14852" max="14852" width="53.7109375" style="103" customWidth="1"/>
    <col min="14853" max="14853" width="63.7109375" style="103" customWidth="1"/>
    <col min="14854" max="14854" width="53.7109375" style="103" customWidth="1"/>
    <col min="14855" max="14856" width="63.7109375" style="103" customWidth="1"/>
    <col min="14857" max="14858" width="53.7109375" style="103" customWidth="1"/>
    <col min="14859" max="14859" width="63.7109375" style="103" customWidth="1"/>
    <col min="14860" max="14860" width="53.7109375" style="103" customWidth="1"/>
    <col min="14861" max="14861" width="63.7109375" style="103" customWidth="1"/>
    <col min="14862" max="14862" width="53.7109375" style="103" customWidth="1"/>
    <col min="14863" max="14864" width="63.7109375" style="103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63.7109375" style="103" customWidth="1"/>
    <col min="15108" max="15108" width="53.7109375" style="103" customWidth="1"/>
    <col min="15109" max="15109" width="63.7109375" style="103" customWidth="1"/>
    <col min="15110" max="15110" width="53.7109375" style="103" customWidth="1"/>
    <col min="15111" max="15112" width="63.7109375" style="103" customWidth="1"/>
    <col min="15113" max="15114" width="53.7109375" style="103" customWidth="1"/>
    <col min="15115" max="15115" width="63.7109375" style="103" customWidth="1"/>
    <col min="15116" max="15116" width="53.7109375" style="103" customWidth="1"/>
    <col min="15117" max="15117" width="63.7109375" style="103" customWidth="1"/>
    <col min="15118" max="15118" width="53.7109375" style="103" customWidth="1"/>
    <col min="15119" max="15120" width="63.7109375" style="103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63.7109375" style="103" customWidth="1"/>
    <col min="15364" max="15364" width="53.7109375" style="103" customWidth="1"/>
    <col min="15365" max="15365" width="63.7109375" style="103" customWidth="1"/>
    <col min="15366" max="15366" width="53.7109375" style="103" customWidth="1"/>
    <col min="15367" max="15368" width="63.7109375" style="103" customWidth="1"/>
    <col min="15369" max="15370" width="53.7109375" style="103" customWidth="1"/>
    <col min="15371" max="15371" width="63.7109375" style="103" customWidth="1"/>
    <col min="15372" max="15372" width="53.7109375" style="103" customWidth="1"/>
    <col min="15373" max="15373" width="63.7109375" style="103" customWidth="1"/>
    <col min="15374" max="15374" width="53.7109375" style="103" customWidth="1"/>
    <col min="15375" max="15376" width="63.7109375" style="103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63.7109375" style="103" customWidth="1"/>
    <col min="15620" max="15620" width="53.7109375" style="103" customWidth="1"/>
    <col min="15621" max="15621" width="63.7109375" style="103" customWidth="1"/>
    <col min="15622" max="15622" width="53.7109375" style="103" customWidth="1"/>
    <col min="15623" max="15624" width="63.7109375" style="103" customWidth="1"/>
    <col min="15625" max="15626" width="53.7109375" style="103" customWidth="1"/>
    <col min="15627" max="15627" width="63.7109375" style="103" customWidth="1"/>
    <col min="15628" max="15628" width="53.7109375" style="103" customWidth="1"/>
    <col min="15629" max="15629" width="63.7109375" style="103" customWidth="1"/>
    <col min="15630" max="15630" width="53.7109375" style="103" customWidth="1"/>
    <col min="15631" max="15632" width="63.7109375" style="103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63.7109375" style="103" customWidth="1"/>
    <col min="15876" max="15876" width="53.7109375" style="103" customWidth="1"/>
    <col min="15877" max="15877" width="63.7109375" style="103" customWidth="1"/>
    <col min="15878" max="15878" width="53.7109375" style="103" customWidth="1"/>
    <col min="15879" max="15880" width="63.7109375" style="103" customWidth="1"/>
    <col min="15881" max="15882" width="53.7109375" style="103" customWidth="1"/>
    <col min="15883" max="15883" width="63.7109375" style="103" customWidth="1"/>
    <col min="15884" max="15884" width="53.7109375" style="103" customWidth="1"/>
    <col min="15885" max="15885" width="63.7109375" style="103" customWidth="1"/>
    <col min="15886" max="15886" width="53.7109375" style="103" customWidth="1"/>
    <col min="15887" max="15888" width="63.7109375" style="103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63.7109375" style="103" customWidth="1"/>
    <col min="16132" max="16132" width="53.7109375" style="103" customWidth="1"/>
    <col min="16133" max="16133" width="63.7109375" style="103" customWidth="1"/>
    <col min="16134" max="16134" width="53.7109375" style="103" customWidth="1"/>
    <col min="16135" max="16136" width="63.7109375" style="103" customWidth="1"/>
    <col min="16137" max="16138" width="53.7109375" style="103" customWidth="1"/>
    <col min="16139" max="16139" width="63.7109375" style="103" customWidth="1"/>
    <col min="16140" max="16140" width="53.7109375" style="103" customWidth="1"/>
    <col min="16141" max="16141" width="63.7109375" style="103" customWidth="1"/>
    <col min="16142" max="16142" width="53.7109375" style="103" customWidth="1"/>
    <col min="16143" max="16144" width="63.7109375" style="103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21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1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1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21" ht="28.5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21" s="294" customFormat="1" ht="92.25" customHeight="1">
      <c r="A8" s="293"/>
      <c r="B8" s="1043" t="s">
        <v>447</v>
      </c>
      <c r="C8" s="1043"/>
      <c r="D8" s="1043"/>
      <c r="E8" s="1043"/>
      <c r="F8" s="1043"/>
      <c r="G8" s="1043"/>
      <c r="H8" s="1043"/>
      <c r="I8" s="1043"/>
      <c r="J8" s="1043" t="s">
        <v>66</v>
      </c>
      <c r="K8" s="1043"/>
      <c r="L8" s="1043"/>
      <c r="M8" s="1043"/>
      <c r="N8" s="1043"/>
      <c r="O8" s="1043"/>
      <c r="P8" s="1043"/>
      <c r="Q8" s="1043"/>
      <c r="R8" s="292"/>
    </row>
    <row r="9" spans="1:21" s="300" customFormat="1" ht="222.75" customHeight="1">
      <c r="A9" s="295" t="s">
        <v>444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</row>
    <row r="10" spans="1:21" ht="164.25" customHeight="1">
      <c r="A10" s="373" t="s">
        <v>89</v>
      </c>
      <c r="B10" s="302">
        <v>4860977.0807265993</v>
      </c>
      <c r="C10" s="302">
        <v>0</v>
      </c>
      <c r="D10" s="302">
        <v>0</v>
      </c>
      <c r="E10" s="302">
        <v>0</v>
      </c>
      <c r="F10" s="302">
        <v>7297.3555800000004</v>
      </c>
      <c r="G10" s="302">
        <v>0</v>
      </c>
      <c r="H10" s="302">
        <v>2891971.8248800002</v>
      </c>
      <c r="I10" s="302">
        <v>7760246.2611800004</v>
      </c>
      <c r="J10" s="302">
        <v>2804966.6860413998</v>
      </c>
      <c r="K10" s="302">
        <v>6855</v>
      </c>
      <c r="L10" s="302">
        <v>0</v>
      </c>
      <c r="M10" s="302">
        <v>0</v>
      </c>
      <c r="N10" s="302">
        <v>10572.896789999999</v>
      </c>
      <c r="O10" s="302">
        <v>1313.3036100000002</v>
      </c>
      <c r="P10" s="302">
        <v>68947.33484000001</v>
      </c>
      <c r="Q10" s="302">
        <v>2892655.2212800002</v>
      </c>
      <c r="R10" s="292"/>
    </row>
    <row r="11" spans="1:21" ht="164.25" customHeight="1">
      <c r="A11" s="373" t="s">
        <v>90</v>
      </c>
      <c r="B11" s="302">
        <v>30940.864969999999</v>
      </c>
      <c r="C11" s="302">
        <v>1429.8860300000001</v>
      </c>
      <c r="D11" s="302">
        <v>0</v>
      </c>
      <c r="E11" s="302">
        <v>0</v>
      </c>
      <c r="F11" s="302">
        <v>0</v>
      </c>
      <c r="G11" s="302">
        <v>0</v>
      </c>
      <c r="H11" s="302">
        <v>834768.22921000002</v>
      </c>
      <c r="I11" s="302">
        <v>867138.98021000007</v>
      </c>
      <c r="J11" s="302">
        <v>998.25942000000009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5721.7394699999995</v>
      </c>
      <c r="Q11" s="302">
        <v>6719.9988899999998</v>
      </c>
      <c r="R11" s="292"/>
    </row>
    <row r="12" spans="1:21" ht="164.25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292"/>
    </row>
    <row r="13" spans="1:21" ht="164.25" customHeight="1">
      <c r="A13" s="373" t="s">
        <v>92</v>
      </c>
      <c r="B13" s="302">
        <v>393863.32483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393863.32483</v>
      </c>
      <c r="J13" s="302">
        <v>0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0</v>
      </c>
      <c r="R13" s="292"/>
    </row>
    <row r="14" spans="1:21" ht="164.25" customHeight="1">
      <c r="A14" s="373" t="s">
        <v>93</v>
      </c>
      <c r="B14" s="302">
        <v>2130847.1194328</v>
      </c>
      <c r="C14" s="302">
        <v>2800.7744468000001</v>
      </c>
      <c r="D14" s="302">
        <v>22392.844316399998</v>
      </c>
      <c r="E14" s="302">
        <v>641.83897000000002</v>
      </c>
      <c r="F14" s="302">
        <v>31773.151719199999</v>
      </c>
      <c r="G14" s="302">
        <v>0</v>
      </c>
      <c r="H14" s="302">
        <v>0</v>
      </c>
      <c r="I14" s="302">
        <v>2188455.7289100001</v>
      </c>
      <c r="J14" s="302">
        <v>886970.5835966001</v>
      </c>
      <c r="K14" s="302">
        <v>30943.265569800002</v>
      </c>
      <c r="L14" s="302">
        <v>3452.9999700000003</v>
      </c>
      <c r="M14" s="302">
        <v>234.18342999999999</v>
      </c>
      <c r="N14" s="302">
        <v>13605.5369572</v>
      </c>
      <c r="O14" s="302">
        <v>361.66257000000002</v>
      </c>
      <c r="P14" s="302">
        <v>0</v>
      </c>
      <c r="Q14" s="302">
        <v>935568.23207000003</v>
      </c>
      <c r="R14" s="292"/>
    </row>
    <row r="15" spans="1:21" ht="164.25" customHeight="1">
      <c r="A15" s="373" t="s">
        <v>94</v>
      </c>
      <c r="B15" s="302">
        <v>94694.797860000006</v>
      </c>
      <c r="C15" s="302">
        <v>873.82225000000005</v>
      </c>
      <c r="D15" s="302">
        <v>3127.36987</v>
      </c>
      <c r="E15" s="302">
        <v>1034.6456899999998</v>
      </c>
      <c r="F15" s="302">
        <v>0</v>
      </c>
      <c r="G15" s="302">
        <v>0</v>
      </c>
      <c r="H15" s="302">
        <v>0</v>
      </c>
      <c r="I15" s="302">
        <v>99730.635670000003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292"/>
    </row>
    <row r="16" spans="1:21" ht="164.25" customHeight="1">
      <c r="A16" s="373" t="s">
        <v>475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0</v>
      </c>
      <c r="J16" s="302">
        <v>0</v>
      </c>
      <c r="K16" s="302">
        <v>0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292"/>
    </row>
    <row r="17" spans="1:18" ht="164.25" customHeight="1">
      <c r="A17" s="373" t="s">
        <v>476</v>
      </c>
      <c r="B17" s="302">
        <v>2612894.4302484002</v>
      </c>
      <c r="C17" s="302">
        <v>1954.2706796</v>
      </c>
      <c r="D17" s="302">
        <v>28315.667734000002</v>
      </c>
      <c r="E17" s="302">
        <v>0</v>
      </c>
      <c r="F17" s="302">
        <v>57228.743545599995</v>
      </c>
      <c r="G17" s="302">
        <v>650.49549999999999</v>
      </c>
      <c r="H17" s="302">
        <v>0</v>
      </c>
      <c r="I17" s="302">
        <v>2701043.6076799999</v>
      </c>
      <c r="J17" s="302">
        <v>2028061.4116816001</v>
      </c>
      <c r="K17" s="302">
        <v>9255.1563499999993</v>
      </c>
      <c r="L17" s="302">
        <v>8366.1002218000012</v>
      </c>
      <c r="M17" s="302">
        <v>0</v>
      </c>
      <c r="N17" s="302">
        <v>29334.994873199998</v>
      </c>
      <c r="O17" s="302">
        <v>0</v>
      </c>
      <c r="P17" s="302">
        <v>0</v>
      </c>
      <c r="Q17" s="302">
        <v>2075017.6631500002</v>
      </c>
      <c r="R17" s="292"/>
    </row>
    <row r="18" spans="1:18" ht="164.25" customHeight="1">
      <c r="A18" s="373" t="s">
        <v>95</v>
      </c>
      <c r="B18" s="302">
        <v>0</v>
      </c>
      <c r="C18" s="302">
        <v>0</v>
      </c>
      <c r="D18" s="302">
        <v>0</v>
      </c>
      <c r="E18" s="302">
        <v>0</v>
      </c>
      <c r="F18" s="302">
        <v>0</v>
      </c>
      <c r="G18" s="302">
        <v>0</v>
      </c>
      <c r="H18" s="302">
        <v>0</v>
      </c>
      <c r="I18" s="302">
        <v>0</v>
      </c>
      <c r="J18" s="302">
        <v>0</v>
      </c>
      <c r="K18" s="302">
        <v>0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0</v>
      </c>
      <c r="R18" s="292"/>
    </row>
    <row r="19" spans="1:18" ht="165" customHeight="1">
      <c r="A19" s="373" t="s">
        <v>96</v>
      </c>
      <c r="B19" s="302">
        <v>580125.11711660004</v>
      </c>
      <c r="C19" s="302">
        <v>4835.9771000000001</v>
      </c>
      <c r="D19" s="302">
        <v>11561.81091</v>
      </c>
      <c r="E19" s="302">
        <v>1731.6148999999998</v>
      </c>
      <c r="F19" s="302">
        <v>6503.3454099999999</v>
      </c>
      <c r="G19" s="302">
        <v>699.29317000000003</v>
      </c>
      <c r="H19" s="302">
        <v>13314.884050000001</v>
      </c>
      <c r="I19" s="302">
        <v>618772.04264999996</v>
      </c>
      <c r="J19" s="302">
        <v>1026.2229</v>
      </c>
      <c r="K19" s="302">
        <v>0</v>
      </c>
      <c r="L19" s="302">
        <v>0</v>
      </c>
      <c r="M19" s="302">
        <v>0</v>
      </c>
      <c r="N19" s="302">
        <v>159.41264999999999</v>
      </c>
      <c r="O19" s="302">
        <v>0</v>
      </c>
      <c r="P19" s="302">
        <v>0.52500000000000002</v>
      </c>
      <c r="Q19" s="302">
        <v>1186.1605500000001</v>
      </c>
      <c r="R19" s="292"/>
    </row>
    <row r="20" spans="1:18" ht="164.25" customHeight="1">
      <c r="A20" s="373" t="s">
        <v>98</v>
      </c>
      <c r="B20" s="302">
        <v>255391.22736000002</v>
      </c>
      <c r="C20" s="302">
        <v>2063.6552000000001</v>
      </c>
      <c r="D20" s="302">
        <v>4285.2704800000001</v>
      </c>
      <c r="E20" s="302">
        <v>1039.6672900000001</v>
      </c>
      <c r="F20" s="302">
        <v>0</v>
      </c>
      <c r="G20" s="302">
        <v>0</v>
      </c>
      <c r="H20" s="302">
        <v>0</v>
      </c>
      <c r="I20" s="302">
        <v>262779.82033000002</v>
      </c>
      <c r="J20" s="302">
        <v>135072.53016999998</v>
      </c>
      <c r="K20" s="302">
        <v>9517.8357500000002</v>
      </c>
      <c r="L20" s="302">
        <v>1356.1825900000001</v>
      </c>
      <c r="M20" s="302">
        <v>243.54122000000001</v>
      </c>
      <c r="N20" s="302">
        <v>11066.98532</v>
      </c>
      <c r="O20" s="302">
        <v>76.294259999999994</v>
      </c>
      <c r="P20" s="302">
        <v>76.77646</v>
      </c>
      <c r="Q20" s="302">
        <v>157410.14577</v>
      </c>
      <c r="R20" s="292"/>
    </row>
    <row r="21" spans="1:18" ht="164.25" customHeight="1">
      <c r="A21" s="373" t="s">
        <v>99</v>
      </c>
      <c r="B21" s="302">
        <v>1060538.4719450001</v>
      </c>
      <c r="C21" s="302">
        <v>5824.32395</v>
      </c>
      <c r="D21" s="302">
        <v>17696.616290399998</v>
      </c>
      <c r="E21" s="302">
        <v>982.11556999999993</v>
      </c>
      <c r="F21" s="302">
        <v>37849.646254199994</v>
      </c>
      <c r="G21" s="302">
        <v>2250.7620793999999</v>
      </c>
      <c r="H21" s="302">
        <v>44136.067229999993</v>
      </c>
      <c r="I21" s="302">
        <v>1169278.0033499999</v>
      </c>
      <c r="J21" s="302">
        <v>625729.12225240003</v>
      </c>
      <c r="K21" s="302">
        <v>55137.229249999997</v>
      </c>
      <c r="L21" s="302">
        <v>3689.4747599999996</v>
      </c>
      <c r="M21" s="302">
        <v>2121.6120599999999</v>
      </c>
      <c r="N21" s="302">
        <v>12675.5292962</v>
      </c>
      <c r="O21" s="302">
        <v>2266.5628953999999</v>
      </c>
      <c r="P21" s="302">
        <v>12135.79709</v>
      </c>
      <c r="Q21" s="302">
        <v>713755.32761000004</v>
      </c>
      <c r="R21" s="292"/>
    </row>
    <row r="22" spans="1:18" ht="164.2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8" ht="164.25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8" ht="164.25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8" ht="164.25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4.25" customHeight="1">
      <c r="A26" s="373" t="s">
        <v>104</v>
      </c>
      <c r="B26" s="303">
        <v>5963.1874699999998</v>
      </c>
      <c r="C26" s="303">
        <v>377.08821</v>
      </c>
      <c r="D26" s="303">
        <v>139.19999999999999</v>
      </c>
      <c r="E26" s="303">
        <v>0</v>
      </c>
      <c r="F26" s="303">
        <v>0</v>
      </c>
      <c r="G26" s="303">
        <v>0</v>
      </c>
      <c r="H26" s="303">
        <v>0</v>
      </c>
      <c r="I26" s="303">
        <v>6479.4756799999996</v>
      </c>
      <c r="J26" s="303">
        <v>0</v>
      </c>
      <c r="K26" s="303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292"/>
    </row>
    <row r="27" spans="1:18" ht="169.5" customHeight="1">
      <c r="A27" s="373" t="s">
        <v>474</v>
      </c>
      <c r="B27" s="303">
        <v>30411.055499999999</v>
      </c>
      <c r="C27" s="303">
        <v>715.76871999999992</v>
      </c>
      <c r="D27" s="303">
        <v>172.38467</v>
      </c>
      <c r="E27" s="303">
        <v>0</v>
      </c>
      <c r="F27" s="303">
        <v>102.9</v>
      </c>
      <c r="G27" s="303">
        <v>142.98826</v>
      </c>
      <c r="H27" s="303">
        <v>13.476360000000001</v>
      </c>
      <c r="I27" s="303">
        <v>31558.573510000002</v>
      </c>
      <c r="J27" s="303">
        <v>0</v>
      </c>
      <c r="K27" s="303">
        <v>0</v>
      </c>
      <c r="L27" s="302">
        <v>0</v>
      </c>
      <c r="M27" s="302">
        <v>0</v>
      </c>
      <c r="N27" s="302">
        <v>0</v>
      </c>
      <c r="O27" s="302">
        <v>0</v>
      </c>
      <c r="P27" s="302">
        <v>0</v>
      </c>
      <c r="Q27" s="302">
        <v>0</v>
      </c>
      <c r="R27" s="292"/>
    </row>
    <row r="28" spans="1:18" ht="169.5" customHeight="1">
      <c r="A28" s="373" t="s">
        <v>105</v>
      </c>
      <c r="B28" s="303">
        <v>1580.1493500000001</v>
      </c>
      <c r="C28" s="303">
        <v>0</v>
      </c>
      <c r="D28" s="303">
        <v>0</v>
      </c>
      <c r="E28" s="303">
        <v>0</v>
      </c>
      <c r="F28" s="303">
        <v>0</v>
      </c>
      <c r="G28" s="303">
        <v>0</v>
      </c>
      <c r="H28" s="303">
        <v>0</v>
      </c>
      <c r="I28" s="303">
        <v>1580.1493500000001</v>
      </c>
      <c r="J28" s="303">
        <v>0</v>
      </c>
      <c r="K28" s="303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292"/>
    </row>
    <row r="29" spans="1:18" ht="169.5" customHeight="1">
      <c r="A29" s="373" t="s">
        <v>106</v>
      </c>
      <c r="B29" s="303">
        <v>1485302.8958673999</v>
      </c>
      <c r="C29" s="303">
        <v>5328.3516122000001</v>
      </c>
      <c r="D29" s="303">
        <v>28865.725329999997</v>
      </c>
      <c r="E29" s="303">
        <v>1180.10735</v>
      </c>
      <c r="F29" s="303">
        <v>155.79757000000001</v>
      </c>
      <c r="G29" s="303">
        <v>0</v>
      </c>
      <c r="H29" s="303">
        <v>223820.61761000002</v>
      </c>
      <c r="I29" s="303">
        <v>1744653.4953399999</v>
      </c>
      <c r="J29" s="303">
        <v>476798.0489002</v>
      </c>
      <c r="K29" s="303">
        <v>7110.2258789999996</v>
      </c>
      <c r="L29" s="302">
        <v>4127.5549300000002</v>
      </c>
      <c r="M29" s="302">
        <v>184.15091000000001</v>
      </c>
      <c r="N29" s="302">
        <v>21088.646833399998</v>
      </c>
      <c r="O29" s="302">
        <v>55.06617</v>
      </c>
      <c r="P29" s="302">
        <v>107996.66348999999</v>
      </c>
      <c r="Q29" s="302">
        <v>617360.35710999998</v>
      </c>
      <c r="R29" s="292"/>
    </row>
    <row r="30" spans="1:18" ht="169.5" customHeight="1">
      <c r="A30" s="373" t="s">
        <v>107</v>
      </c>
      <c r="B30" s="303">
        <v>15192.42864</v>
      </c>
      <c r="C30" s="303">
        <v>0</v>
      </c>
      <c r="D30" s="303">
        <v>261.23314999999997</v>
      </c>
      <c r="E30" s="303">
        <v>0</v>
      </c>
      <c r="F30" s="303">
        <v>0</v>
      </c>
      <c r="G30" s="303">
        <v>0</v>
      </c>
      <c r="H30" s="303">
        <v>0</v>
      </c>
      <c r="I30" s="303">
        <v>15453.661789999998</v>
      </c>
      <c r="J30" s="303">
        <v>0</v>
      </c>
      <c r="K30" s="303">
        <v>0</v>
      </c>
      <c r="L30" s="302">
        <v>0</v>
      </c>
      <c r="M30" s="302">
        <v>0</v>
      </c>
      <c r="N30" s="302">
        <v>0</v>
      </c>
      <c r="O30" s="302">
        <v>0</v>
      </c>
      <c r="P30" s="302">
        <v>0</v>
      </c>
      <c r="Q30" s="302">
        <v>0</v>
      </c>
      <c r="R30" s="292"/>
    </row>
    <row r="31" spans="1:18" ht="169.5" customHeight="1">
      <c r="A31" s="373" t="s">
        <v>108</v>
      </c>
      <c r="B31" s="303">
        <v>25760.895669400001</v>
      </c>
      <c r="C31" s="303">
        <v>2275.33365</v>
      </c>
      <c r="D31" s="303">
        <v>14.788260000000001</v>
      </c>
      <c r="E31" s="303">
        <v>0</v>
      </c>
      <c r="F31" s="303">
        <v>199.25574</v>
      </c>
      <c r="G31" s="303">
        <v>0</v>
      </c>
      <c r="H31" s="303">
        <v>545.51349000000005</v>
      </c>
      <c r="I31" s="303">
        <v>28795.786809999998</v>
      </c>
      <c r="J31" s="303">
        <v>8881.0004100000006</v>
      </c>
      <c r="K31" s="303">
        <v>1345.2079099999999</v>
      </c>
      <c r="L31" s="302">
        <v>280.76161999999999</v>
      </c>
      <c r="M31" s="302">
        <v>0</v>
      </c>
      <c r="N31" s="302">
        <v>3309.8820381999999</v>
      </c>
      <c r="O31" s="302">
        <v>0</v>
      </c>
      <c r="P31" s="302">
        <v>878.46140000000003</v>
      </c>
      <c r="Q31" s="302">
        <v>14695.313380000001</v>
      </c>
      <c r="R31" s="292"/>
    </row>
    <row r="32" spans="1:18" ht="169.5" customHeight="1">
      <c r="A32" s="373" t="s">
        <v>109</v>
      </c>
      <c r="B32" s="302">
        <v>669613.96532879991</v>
      </c>
      <c r="C32" s="302">
        <v>8099.3349100000005</v>
      </c>
      <c r="D32" s="302">
        <v>1078.9042635999999</v>
      </c>
      <c r="E32" s="302">
        <v>0</v>
      </c>
      <c r="F32" s="302">
        <v>0</v>
      </c>
      <c r="G32" s="302">
        <v>0</v>
      </c>
      <c r="H32" s="302">
        <v>19555.580899999997</v>
      </c>
      <c r="I32" s="302">
        <v>698347.78539999994</v>
      </c>
      <c r="J32" s="302">
        <v>2082368.6804704</v>
      </c>
      <c r="K32" s="302">
        <v>189140.7983466</v>
      </c>
      <c r="L32" s="302">
        <v>3227.72417</v>
      </c>
      <c r="M32" s="302">
        <v>42227.776840000006</v>
      </c>
      <c r="N32" s="302">
        <v>12967.450481599999</v>
      </c>
      <c r="O32" s="302">
        <v>30443.667794599998</v>
      </c>
      <c r="P32" s="302">
        <v>82708.748569999996</v>
      </c>
      <c r="Q32" s="302">
        <v>2443084.8466699999</v>
      </c>
      <c r="R32" s="292"/>
    </row>
    <row r="33" spans="1:18" ht="164.25" customHeight="1">
      <c r="A33" s="373" t="s">
        <v>110</v>
      </c>
      <c r="B33" s="302">
        <v>276704.53178899997</v>
      </c>
      <c r="C33" s="302">
        <v>6716.5817900000002</v>
      </c>
      <c r="D33" s="302">
        <v>5434.9527438000005</v>
      </c>
      <c r="E33" s="302">
        <v>1117.3026499999999</v>
      </c>
      <c r="F33" s="302">
        <v>10999.598973999999</v>
      </c>
      <c r="G33" s="302">
        <v>287.3</v>
      </c>
      <c r="H33" s="302">
        <v>32693.838829999997</v>
      </c>
      <c r="I33" s="302">
        <v>333954.10676</v>
      </c>
      <c r="J33" s="302">
        <v>70561.580484999999</v>
      </c>
      <c r="K33" s="302">
        <v>11278.0971978</v>
      </c>
      <c r="L33" s="302">
        <v>856.88769539999998</v>
      </c>
      <c r="M33" s="302">
        <v>0</v>
      </c>
      <c r="N33" s="302">
        <v>2657.1246913999998</v>
      </c>
      <c r="O33" s="302">
        <v>502.67170199999998</v>
      </c>
      <c r="P33" s="302">
        <v>8719.2030399999985</v>
      </c>
      <c r="Q33" s="302">
        <v>94575.56482</v>
      </c>
      <c r="R33" s="292"/>
    </row>
    <row r="34" spans="1:18" ht="164.25" customHeight="1">
      <c r="A34" s="373" t="s">
        <v>469</v>
      </c>
      <c r="B34" s="302">
        <v>30194.070379999997</v>
      </c>
      <c r="C34" s="302">
        <v>565.29999999999995</v>
      </c>
      <c r="D34" s="302">
        <v>453.78947999999997</v>
      </c>
      <c r="E34" s="302">
        <v>230.58349999999999</v>
      </c>
      <c r="F34" s="302">
        <v>384.16</v>
      </c>
      <c r="G34" s="302">
        <v>2057.6196199999999</v>
      </c>
      <c r="H34" s="302">
        <v>800</v>
      </c>
      <c r="I34" s="302">
        <v>34685.522979999994</v>
      </c>
      <c r="J34" s="302">
        <v>0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0</v>
      </c>
      <c r="Q34" s="302">
        <v>0</v>
      </c>
      <c r="R34" s="292"/>
    </row>
    <row r="35" spans="1:18" ht="164.25" customHeight="1">
      <c r="A35" s="373" t="s">
        <v>470</v>
      </c>
      <c r="B35" s="302">
        <v>0</v>
      </c>
      <c r="C35" s="302">
        <v>0</v>
      </c>
      <c r="D35" s="302">
        <v>0</v>
      </c>
      <c r="E35" s="302">
        <v>0</v>
      </c>
      <c r="F35" s="302">
        <v>0</v>
      </c>
      <c r="G35" s="302">
        <v>0</v>
      </c>
      <c r="H35" s="302">
        <v>0</v>
      </c>
      <c r="I35" s="302">
        <v>0</v>
      </c>
      <c r="J35" s="302">
        <v>0</v>
      </c>
      <c r="K35" s="302">
        <v>0</v>
      </c>
      <c r="L35" s="302">
        <v>0</v>
      </c>
      <c r="M35" s="302">
        <v>0</v>
      </c>
      <c r="N35" s="302">
        <v>0</v>
      </c>
      <c r="O35" s="302">
        <v>0</v>
      </c>
      <c r="P35" s="302">
        <v>0</v>
      </c>
      <c r="Q35" s="302">
        <v>0</v>
      </c>
      <c r="R35" s="292"/>
    </row>
    <row r="36" spans="1:18" ht="164.25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292"/>
    </row>
    <row r="37" spans="1:18" ht="164.25" customHeight="1">
      <c r="A37" s="373" t="s">
        <v>472</v>
      </c>
      <c r="B37" s="302">
        <v>112883.00312000001</v>
      </c>
      <c r="C37" s="302">
        <v>0</v>
      </c>
      <c r="D37" s="302">
        <v>0</v>
      </c>
      <c r="E37" s="302">
        <v>0</v>
      </c>
      <c r="F37" s="302">
        <v>0</v>
      </c>
      <c r="G37" s="302">
        <v>0</v>
      </c>
      <c r="H37" s="302">
        <v>0</v>
      </c>
      <c r="I37" s="302">
        <v>112883.00312000001</v>
      </c>
      <c r="J37" s="302">
        <v>0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0</v>
      </c>
      <c r="R37" s="292"/>
    </row>
    <row r="38" spans="1:18" ht="164.25" customHeight="1">
      <c r="A38" s="373" t="s">
        <v>473</v>
      </c>
      <c r="B38" s="302">
        <v>665390.61092000001</v>
      </c>
      <c r="C38" s="302">
        <v>0</v>
      </c>
      <c r="D38" s="302">
        <v>3005.1378999999997</v>
      </c>
      <c r="E38" s="302">
        <v>0</v>
      </c>
      <c r="F38" s="302">
        <v>0</v>
      </c>
      <c r="G38" s="302">
        <v>0</v>
      </c>
      <c r="H38" s="302">
        <v>0</v>
      </c>
      <c r="I38" s="302">
        <v>668395.7488200001</v>
      </c>
      <c r="J38" s="302">
        <v>0</v>
      </c>
      <c r="K38" s="302">
        <v>0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0</v>
      </c>
      <c r="R38" s="292"/>
    </row>
    <row r="39" spans="1:18" s="215" customFormat="1" ht="83.25" customHeight="1">
      <c r="A39" s="374" t="s">
        <v>76</v>
      </c>
      <c r="B39" s="375">
        <f>SUM(B10:B38)</f>
        <v>15339269.228524005</v>
      </c>
      <c r="C39" s="375">
        <f t="shared" ref="C39:Q39" si="0">SUM(C10:C38)</f>
        <v>43860.468548600009</v>
      </c>
      <c r="D39" s="375">
        <f t="shared" si="0"/>
        <v>126805.69539820001</v>
      </c>
      <c r="E39" s="375">
        <f t="shared" si="0"/>
        <v>7957.8759199999995</v>
      </c>
      <c r="F39" s="375">
        <f t="shared" si="0"/>
        <v>152493.95479299998</v>
      </c>
      <c r="G39" s="375">
        <f t="shared" si="0"/>
        <v>6088.4586294000001</v>
      </c>
      <c r="H39" s="375">
        <f t="shared" si="0"/>
        <v>4061620.0325600002</v>
      </c>
      <c r="I39" s="375">
        <f t="shared" si="0"/>
        <v>19738095.714369997</v>
      </c>
      <c r="J39" s="375">
        <f t="shared" si="0"/>
        <v>9121434.1263276003</v>
      </c>
      <c r="K39" s="375">
        <f t="shared" si="0"/>
        <v>320582.8162532</v>
      </c>
      <c r="L39" s="375">
        <f t="shared" si="0"/>
        <v>25357.685957200007</v>
      </c>
      <c r="M39" s="375">
        <f t="shared" si="0"/>
        <v>45011.264460000006</v>
      </c>
      <c r="N39" s="375">
        <f t="shared" si="0"/>
        <v>117438.45993119998</v>
      </c>
      <c r="O39" s="375">
        <f t="shared" si="0"/>
        <v>35019.229002</v>
      </c>
      <c r="P39" s="375">
        <f t="shared" si="0"/>
        <v>287185.24935999996</v>
      </c>
      <c r="Q39" s="375">
        <f t="shared" si="0"/>
        <v>9952028.8313000016</v>
      </c>
      <c r="R39" s="306"/>
    </row>
    <row r="40" spans="1:18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91.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52.25" customHeight="1">
      <c r="A42" s="1037" t="s">
        <v>440</v>
      </c>
      <c r="B42" s="1037"/>
      <c r="C42" s="1037"/>
      <c r="D42" s="1037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48.75" customHeight="1">
      <c r="A43" s="289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T664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65.85546875" style="289" customWidth="1"/>
    <col min="4" max="4" width="53.7109375" style="103" customWidth="1"/>
    <col min="5" max="5" width="65.85546875" style="103" customWidth="1"/>
    <col min="6" max="6" width="53.7109375" style="103" customWidth="1"/>
    <col min="7" max="7" width="65.85546875" style="103" customWidth="1"/>
    <col min="8" max="8" width="69.42578125" style="103" bestFit="1" customWidth="1"/>
    <col min="9" max="10" width="53.7109375" style="103" customWidth="1"/>
    <col min="11" max="11" width="65.85546875" style="103" customWidth="1"/>
    <col min="12" max="12" width="53.7109375" style="103" customWidth="1"/>
    <col min="13" max="13" width="65.85546875" style="103" customWidth="1"/>
    <col min="14" max="14" width="53.7109375" style="103" customWidth="1"/>
    <col min="15" max="15" width="65.85546875" style="103" customWidth="1"/>
    <col min="16" max="16" width="69.42578125" style="103" bestFit="1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65.85546875" style="103" customWidth="1"/>
    <col min="260" max="260" width="53.7109375" style="103" customWidth="1"/>
    <col min="261" max="261" width="65.85546875" style="103" customWidth="1"/>
    <col min="262" max="262" width="53.7109375" style="103" customWidth="1"/>
    <col min="263" max="263" width="65.85546875" style="103" customWidth="1"/>
    <col min="264" max="264" width="69.42578125" style="103" bestFit="1" customWidth="1"/>
    <col min="265" max="266" width="53.7109375" style="103" customWidth="1"/>
    <col min="267" max="267" width="65.85546875" style="103" customWidth="1"/>
    <col min="268" max="268" width="53.7109375" style="103" customWidth="1"/>
    <col min="269" max="269" width="65.85546875" style="103" customWidth="1"/>
    <col min="270" max="270" width="53.7109375" style="103" customWidth="1"/>
    <col min="271" max="271" width="65.85546875" style="103" customWidth="1"/>
    <col min="272" max="272" width="69.42578125" style="103" bestFit="1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65.85546875" style="103" customWidth="1"/>
    <col min="516" max="516" width="53.7109375" style="103" customWidth="1"/>
    <col min="517" max="517" width="65.85546875" style="103" customWidth="1"/>
    <col min="518" max="518" width="53.7109375" style="103" customWidth="1"/>
    <col min="519" max="519" width="65.85546875" style="103" customWidth="1"/>
    <col min="520" max="520" width="69.42578125" style="103" bestFit="1" customWidth="1"/>
    <col min="521" max="522" width="53.7109375" style="103" customWidth="1"/>
    <col min="523" max="523" width="65.85546875" style="103" customWidth="1"/>
    <col min="524" max="524" width="53.7109375" style="103" customWidth="1"/>
    <col min="525" max="525" width="65.85546875" style="103" customWidth="1"/>
    <col min="526" max="526" width="53.7109375" style="103" customWidth="1"/>
    <col min="527" max="527" width="65.85546875" style="103" customWidth="1"/>
    <col min="528" max="528" width="69.42578125" style="103" bestFit="1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65.85546875" style="103" customWidth="1"/>
    <col min="772" max="772" width="53.7109375" style="103" customWidth="1"/>
    <col min="773" max="773" width="65.85546875" style="103" customWidth="1"/>
    <col min="774" max="774" width="53.7109375" style="103" customWidth="1"/>
    <col min="775" max="775" width="65.85546875" style="103" customWidth="1"/>
    <col min="776" max="776" width="69.42578125" style="103" bestFit="1" customWidth="1"/>
    <col min="777" max="778" width="53.7109375" style="103" customWidth="1"/>
    <col min="779" max="779" width="65.85546875" style="103" customWidth="1"/>
    <col min="780" max="780" width="53.7109375" style="103" customWidth="1"/>
    <col min="781" max="781" width="65.85546875" style="103" customWidth="1"/>
    <col min="782" max="782" width="53.7109375" style="103" customWidth="1"/>
    <col min="783" max="783" width="65.85546875" style="103" customWidth="1"/>
    <col min="784" max="784" width="69.42578125" style="103" bestFit="1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65.85546875" style="103" customWidth="1"/>
    <col min="1028" max="1028" width="53.7109375" style="103" customWidth="1"/>
    <col min="1029" max="1029" width="65.85546875" style="103" customWidth="1"/>
    <col min="1030" max="1030" width="53.7109375" style="103" customWidth="1"/>
    <col min="1031" max="1031" width="65.85546875" style="103" customWidth="1"/>
    <col min="1032" max="1032" width="69.42578125" style="103" bestFit="1" customWidth="1"/>
    <col min="1033" max="1034" width="53.7109375" style="103" customWidth="1"/>
    <col min="1035" max="1035" width="65.85546875" style="103" customWidth="1"/>
    <col min="1036" max="1036" width="53.7109375" style="103" customWidth="1"/>
    <col min="1037" max="1037" width="65.85546875" style="103" customWidth="1"/>
    <col min="1038" max="1038" width="53.7109375" style="103" customWidth="1"/>
    <col min="1039" max="1039" width="65.85546875" style="103" customWidth="1"/>
    <col min="1040" max="1040" width="69.42578125" style="103" bestFit="1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65.85546875" style="103" customWidth="1"/>
    <col min="1284" max="1284" width="53.7109375" style="103" customWidth="1"/>
    <col min="1285" max="1285" width="65.85546875" style="103" customWidth="1"/>
    <col min="1286" max="1286" width="53.7109375" style="103" customWidth="1"/>
    <col min="1287" max="1287" width="65.85546875" style="103" customWidth="1"/>
    <col min="1288" max="1288" width="69.42578125" style="103" bestFit="1" customWidth="1"/>
    <col min="1289" max="1290" width="53.7109375" style="103" customWidth="1"/>
    <col min="1291" max="1291" width="65.85546875" style="103" customWidth="1"/>
    <col min="1292" max="1292" width="53.7109375" style="103" customWidth="1"/>
    <col min="1293" max="1293" width="65.85546875" style="103" customWidth="1"/>
    <col min="1294" max="1294" width="53.7109375" style="103" customWidth="1"/>
    <col min="1295" max="1295" width="65.85546875" style="103" customWidth="1"/>
    <col min="1296" max="1296" width="69.42578125" style="103" bestFit="1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65.85546875" style="103" customWidth="1"/>
    <col min="1540" max="1540" width="53.7109375" style="103" customWidth="1"/>
    <col min="1541" max="1541" width="65.85546875" style="103" customWidth="1"/>
    <col min="1542" max="1542" width="53.7109375" style="103" customWidth="1"/>
    <col min="1543" max="1543" width="65.85546875" style="103" customWidth="1"/>
    <col min="1544" max="1544" width="69.42578125" style="103" bestFit="1" customWidth="1"/>
    <col min="1545" max="1546" width="53.7109375" style="103" customWidth="1"/>
    <col min="1547" max="1547" width="65.85546875" style="103" customWidth="1"/>
    <col min="1548" max="1548" width="53.7109375" style="103" customWidth="1"/>
    <col min="1549" max="1549" width="65.85546875" style="103" customWidth="1"/>
    <col min="1550" max="1550" width="53.7109375" style="103" customWidth="1"/>
    <col min="1551" max="1551" width="65.85546875" style="103" customWidth="1"/>
    <col min="1552" max="1552" width="69.42578125" style="103" bestFit="1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65.85546875" style="103" customWidth="1"/>
    <col min="1796" max="1796" width="53.7109375" style="103" customWidth="1"/>
    <col min="1797" max="1797" width="65.85546875" style="103" customWidth="1"/>
    <col min="1798" max="1798" width="53.7109375" style="103" customWidth="1"/>
    <col min="1799" max="1799" width="65.85546875" style="103" customWidth="1"/>
    <col min="1800" max="1800" width="69.42578125" style="103" bestFit="1" customWidth="1"/>
    <col min="1801" max="1802" width="53.7109375" style="103" customWidth="1"/>
    <col min="1803" max="1803" width="65.85546875" style="103" customWidth="1"/>
    <col min="1804" max="1804" width="53.7109375" style="103" customWidth="1"/>
    <col min="1805" max="1805" width="65.85546875" style="103" customWidth="1"/>
    <col min="1806" max="1806" width="53.7109375" style="103" customWidth="1"/>
    <col min="1807" max="1807" width="65.85546875" style="103" customWidth="1"/>
    <col min="1808" max="1808" width="69.42578125" style="103" bestFit="1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65.85546875" style="103" customWidth="1"/>
    <col min="2052" max="2052" width="53.7109375" style="103" customWidth="1"/>
    <col min="2053" max="2053" width="65.85546875" style="103" customWidth="1"/>
    <col min="2054" max="2054" width="53.7109375" style="103" customWidth="1"/>
    <col min="2055" max="2055" width="65.85546875" style="103" customWidth="1"/>
    <col min="2056" max="2056" width="69.42578125" style="103" bestFit="1" customWidth="1"/>
    <col min="2057" max="2058" width="53.7109375" style="103" customWidth="1"/>
    <col min="2059" max="2059" width="65.85546875" style="103" customWidth="1"/>
    <col min="2060" max="2060" width="53.7109375" style="103" customWidth="1"/>
    <col min="2061" max="2061" width="65.85546875" style="103" customWidth="1"/>
    <col min="2062" max="2062" width="53.7109375" style="103" customWidth="1"/>
    <col min="2063" max="2063" width="65.85546875" style="103" customWidth="1"/>
    <col min="2064" max="2064" width="69.42578125" style="103" bestFit="1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65.85546875" style="103" customWidth="1"/>
    <col min="2308" max="2308" width="53.7109375" style="103" customWidth="1"/>
    <col min="2309" max="2309" width="65.85546875" style="103" customWidth="1"/>
    <col min="2310" max="2310" width="53.7109375" style="103" customWidth="1"/>
    <col min="2311" max="2311" width="65.85546875" style="103" customWidth="1"/>
    <col min="2312" max="2312" width="69.42578125" style="103" bestFit="1" customWidth="1"/>
    <col min="2313" max="2314" width="53.7109375" style="103" customWidth="1"/>
    <col min="2315" max="2315" width="65.85546875" style="103" customWidth="1"/>
    <col min="2316" max="2316" width="53.7109375" style="103" customWidth="1"/>
    <col min="2317" max="2317" width="65.85546875" style="103" customWidth="1"/>
    <col min="2318" max="2318" width="53.7109375" style="103" customWidth="1"/>
    <col min="2319" max="2319" width="65.85546875" style="103" customWidth="1"/>
    <col min="2320" max="2320" width="69.42578125" style="103" bestFit="1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65.85546875" style="103" customWidth="1"/>
    <col min="2564" max="2564" width="53.7109375" style="103" customWidth="1"/>
    <col min="2565" max="2565" width="65.85546875" style="103" customWidth="1"/>
    <col min="2566" max="2566" width="53.7109375" style="103" customWidth="1"/>
    <col min="2567" max="2567" width="65.85546875" style="103" customWidth="1"/>
    <col min="2568" max="2568" width="69.42578125" style="103" bestFit="1" customWidth="1"/>
    <col min="2569" max="2570" width="53.7109375" style="103" customWidth="1"/>
    <col min="2571" max="2571" width="65.85546875" style="103" customWidth="1"/>
    <col min="2572" max="2572" width="53.7109375" style="103" customWidth="1"/>
    <col min="2573" max="2573" width="65.85546875" style="103" customWidth="1"/>
    <col min="2574" max="2574" width="53.7109375" style="103" customWidth="1"/>
    <col min="2575" max="2575" width="65.85546875" style="103" customWidth="1"/>
    <col min="2576" max="2576" width="69.42578125" style="103" bestFit="1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65.85546875" style="103" customWidth="1"/>
    <col min="2820" max="2820" width="53.7109375" style="103" customWidth="1"/>
    <col min="2821" max="2821" width="65.85546875" style="103" customWidth="1"/>
    <col min="2822" max="2822" width="53.7109375" style="103" customWidth="1"/>
    <col min="2823" max="2823" width="65.85546875" style="103" customWidth="1"/>
    <col min="2824" max="2824" width="69.42578125" style="103" bestFit="1" customWidth="1"/>
    <col min="2825" max="2826" width="53.7109375" style="103" customWidth="1"/>
    <col min="2827" max="2827" width="65.85546875" style="103" customWidth="1"/>
    <col min="2828" max="2828" width="53.7109375" style="103" customWidth="1"/>
    <col min="2829" max="2829" width="65.85546875" style="103" customWidth="1"/>
    <col min="2830" max="2830" width="53.7109375" style="103" customWidth="1"/>
    <col min="2831" max="2831" width="65.85546875" style="103" customWidth="1"/>
    <col min="2832" max="2832" width="69.42578125" style="103" bestFit="1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65.85546875" style="103" customWidth="1"/>
    <col min="3076" max="3076" width="53.7109375" style="103" customWidth="1"/>
    <col min="3077" max="3077" width="65.85546875" style="103" customWidth="1"/>
    <col min="3078" max="3078" width="53.7109375" style="103" customWidth="1"/>
    <col min="3079" max="3079" width="65.85546875" style="103" customWidth="1"/>
    <col min="3080" max="3080" width="69.42578125" style="103" bestFit="1" customWidth="1"/>
    <col min="3081" max="3082" width="53.7109375" style="103" customWidth="1"/>
    <col min="3083" max="3083" width="65.85546875" style="103" customWidth="1"/>
    <col min="3084" max="3084" width="53.7109375" style="103" customWidth="1"/>
    <col min="3085" max="3085" width="65.85546875" style="103" customWidth="1"/>
    <col min="3086" max="3086" width="53.7109375" style="103" customWidth="1"/>
    <col min="3087" max="3087" width="65.85546875" style="103" customWidth="1"/>
    <col min="3088" max="3088" width="69.42578125" style="103" bestFit="1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65.85546875" style="103" customWidth="1"/>
    <col min="3332" max="3332" width="53.7109375" style="103" customWidth="1"/>
    <col min="3333" max="3333" width="65.85546875" style="103" customWidth="1"/>
    <col min="3334" max="3334" width="53.7109375" style="103" customWidth="1"/>
    <col min="3335" max="3335" width="65.85546875" style="103" customWidth="1"/>
    <col min="3336" max="3336" width="69.42578125" style="103" bestFit="1" customWidth="1"/>
    <col min="3337" max="3338" width="53.7109375" style="103" customWidth="1"/>
    <col min="3339" max="3339" width="65.85546875" style="103" customWidth="1"/>
    <col min="3340" max="3340" width="53.7109375" style="103" customWidth="1"/>
    <col min="3341" max="3341" width="65.85546875" style="103" customWidth="1"/>
    <col min="3342" max="3342" width="53.7109375" style="103" customWidth="1"/>
    <col min="3343" max="3343" width="65.85546875" style="103" customWidth="1"/>
    <col min="3344" max="3344" width="69.42578125" style="103" bestFit="1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65.85546875" style="103" customWidth="1"/>
    <col min="3588" max="3588" width="53.7109375" style="103" customWidth="1"/>
    <col min="3589" max="3589" width="65.85546875" style="103" customWidth="1"/>
    <col min="3590" max="3590" width="53.7109375" style="103" customWidth="1"/>
    <col min="3591" max="3591" width="65.85546875" style="103" customWidth="1"/>
    <col min="3592" max="3592" width="69.42578125" style="103" bestFit="1" customWidth="1"/>
    <col min="3593" max="3594" width="53.7109375" style="103" customWidth="1"/>
    <col min="3595" max="3595" width="65.85546875" style="103" customWidth="1"/>
    <col min="3596" max="3596" width="53.7109375" style="103" customWidth="1"/>
    <col min="3597" max="3597" width="65.85546875" style="103" customWidth="1"/>
    <col min="3598" max="3598" width="53.7109375" style="103" customWidth="1"/>
    <col min="3599" max="3599" width="65.85546875" style="103" customWidth="1"/>
    <col min="3600" max="3600" width="69.42578125" style="103" bestFit="1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65.85546875" style="103" customWidth="1"/>
    <col min="3844" max="3844" width="53.7109375" style="103" customWidth="1"/>
    <col min="3845" max="3845" width="65.85546875" style="103" customWidth="1"/>
    <col min="3846" max="3846" width="53.7109375" style="103" customWidth="1"/>
    <col min="3847" max="3847" width="65.85546875" style="103" customWidth="1"/>
    <col min="3848" max="3848" width="69.42578125" style="103" bestFit="1" customWidth="1"/>
    <col min="3849" max="3850" width="53.7109375" style="103" customWidth="1"/>
    <col min="3851" max="3851" width="65.85546875" style="103" customWidth="1"/>
    <col min="3852" max="3852" width="53.7109375" style="103" customWidth="1"/>
    <col min="3853" max="3853" width="65.85546875" style="103" customWidth="1"/>
    <col min="3854" max="3854" width="53.7109375" style="103" customWidth="1"/>
    <col min="3855" max="3855" width="65.85546875" style="103" customWidth="1"/>
    <col min="3856" max="3856" width="69.42578125" style="103" bestFit="1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65.85546875" style="103" customWidth="1"/>
    <col min="4100" max="4100" width="53.7109375" style="103" customWidth="1"/>
    <col min="4101" max="4101" width="65.85546875" style="103" customWidth="1"/>
    <col min="4102" max="4102" width="53.7109375" style="103" customWidth="1"/>
    <col min="4103" max="4103" width="65.85546875" style="103" customWidth="1"/>
    <col min="4104" max="4104" width="69.42578125" style="103" bestFit="1" customWidth="1"/>
    <col min="4105" max="4106" width="53.7109375" style="103" customWidth="1"/>
    <col min="4107" max="4107" width="65.85546875" style="103" customWidth="1"/>
    <col min="4108" max="4108" width="53.7109375" style="103" customWidth="1"/>
    <col min="4109" max="4109" width="65.85546875" style="103" customWidth="1"/>
    <col min="4110" max="4110" width="53.7109375" style="103" customWidth="1"/>
    <col min="4111" max="4111" width="65.85546875" style="103" customWidth="1"/>
    <col min="4112" max="4112" width="69.42578125" style="103" bestFit="1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65.85546875" style="103" customWidth="1"/>
    <col min="4356" max="4356" width="53.7109375" style="103" customWidth="1"/>
    <col min="4357" max="4357" width="65.85546875" style="103" customWidth="1"/>
    <col min="4358" max="4358" width="53.7109375" style="103" customWidth="1"/>
    <col min="4359" max="4359" width="65.85546875" style="103" customWidth="1"/>
    <col min="4360" max="4360" width="69.42578125" style="103" bestFit="1" customWidth="1"/>
    <col min="4361" max="4362" width="53.7109375" style="103" customWidth="1"/>
    <col min="4363" max="4363" width="65.85546875" style="103" customWidth="1"/>
    <col min="4364" max="4364" width="53.7109375" style="103" customWidth="1"/>
    <col min="4365" max="4365" width="65.85546875" style="103" customWidth="1"/>
    <col min="4366" max="4366" width="53.7109375" style="103" customWidth="1"/>
    <col min="4367" max="4367" width="65.85546875" style="103" customWidth="1"/>
    <col min="4368" max="4368" width="69.42578125" style="103" bestFit="1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65.85546875" style="103" customWidth="1"/>
    <col min="4612" max="4612" width="53.7109375" style="103" customWidth="1"/>
    <col min="4613" max="4613" width="65.85546875" style="103" customWidth="1"/>
    <col min="4614" max="4614" width="53.7109375" style="103" customWidth="1"/>
    <col min="4615" max="4615" width="65.85546875" style="103" customWidth="1"/>
    <col min="4616" max="4616" width="69.42578125" style="103" bestFit="1" customWidth="1"/>
    <col min="4617" max="4618" width="53.7109375" style="103" customWidth="1"/>
    <col min="4619" max="4619" width="65.85546875" style="103" customWidth="1"/>
    <col min="4620" max="4620" width="53.7109375" style="103" customWidth="1"/>
    <col min="4621" max="4621" width="65.85546875" style="103" customWidth="1"/>
    <col min="4622" max="4622" width="53.7109375" style="103" customWidth="1"/>
    <col min="4623" max="4623" width="65.85546875" style="103" customWidth="1"/>
    <col min="4624" max="4624" width="69.42578125" style="103" bestFit="1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65.85546875" style="103" customWidth="1"/>
    <col min="4868" max="4868" width="53.7109375" style="103" customWidth="1"/>
    <col min="4869" max="4869" width="65.85546875" style="103" customWidth="1"/>
    <col min="4870" max="4870" width="53.7109375" style="103" customWidth="1"/>
    <col min="4871" max="4871" width="65.85546875" style="103" customWidth="1"/>
    <col min="4872" max="4872" width="69.42578125" style="103" bestFit="1" customWidth="1"/>
    <col min="4873" max="4874" width="53.7109375" style="103" customWidth="1"/>
    <col min="4875" max="4875" width="65.85546875" style="103" customWidth="1"/>
    <col min="4876" max="4876" width="53.7109375" style="103" customWidth="1"/>
    <col min="4877" max="4877" width="65.85546875" style="103" customWidth="1"/>
    <col min="4878" max="4878" width="53.7109375" style="103" customWidth="1"/>
    <col min="4879" max="4879" width="65.85546875" style="103" customWidth="1"/>
    <col min="4880" max="4880" width="69.42578125" style="103" bestFit="1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65.85546875" style="103" customWidth="1"/>
    <col min="5124" max="5124" width="53.7109375" style="103" customWidth="1"/>
    <col min="5125" max="5125" width="65.85546875" style="103" customWidth="1"/>
    <col min="5126" max="5126" width="53.7109375" style="103" customWidth="1"/>
    <col min="5127" max="5127" width="65.85546875" style="103" customWidth="1"/>
    <col min="5128" max="5128" width="69.42578125" style="103" bestFit="1" customWidth="1"/>
    <col min="5129" max="5130" width="53.7109375" style="103" customWidth="1"/>
    <col min="5131" max="5131" width="65.85546875" style="103" customWidth="1"/>
    <col min="5132" max="5132" width="53.7109375" style="103" customWidth="1"/>
    <col min="5133" max="5133" width="65.85546875" style="103" customWidth="1"/>
    <col min="5134" max="5134" width="53.7109375" style="103" customWidth="1"/>
    <col min="5135" max="5135" width="65.85546875" style="103" customWidth="1"/>
    <col min="5136" max="5136" width="69.42578125" style="103" bestFit="1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65.85546875" style="103" customWidth="1"/>
    <col min="5380" max="5380" width="53.7109375" style="103" customWidth="1"/>
    <col min="5381" max="5381" width="65.85546875" style="103" customWidth="1"/>
    <col min="5382" max="5382" width="53.7109375" style="103" customWidth="1"/>
    <col min="5383" max="5383" width="65.85546875" style="103" customWidth="1"/>
    <col min="5384" max="5384" width="69.42578125" style="103" bestFit="1" customWidth="1"/>
    <col min="5385" max="5386" width="53.7109375" style="103" customWidth="1"/>
    <col min="5387" max="5387" width="65.85546875" style="103" customWidth="1"/>
    <col min="5388" max="5388" width="53.7109375" style="103" customWidth="1"/>
    <col min="5389" max="5389" width="65.85546875" style="103" customWidth="1"/>
    <col min="5390" max="5390" width="53.7109375" style="103" customWidth="1"/>
    <col min="5391" max="5391" width="65.85546875" style="103" customWidth="1"/>
    <col min="5392" max="5392" width="69.42578125" style="103" bestFit="1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65.85546875" style="103" customWidth="1"/>
    <col min="5636" max="5636" width="53.7109375" style="103" customWidth="1"/>
    <col min="5637" max="5637" width="65.85546875" style="103" customWidth="1"/>
    <col min="5638" max="5638" width="53.7109375" style="103" customWidth="1"/>
    <col min="5639" max="5639" width="65.85546875" style="103" customWidth="1"/>
    <col min="5640" max="5640" width="69.42578125" style="103" bestFit="1" customWidth="1"/>
    <col min="5641" max="5642" width="53.7109375" style="103" customWidth="1"/>
    <col min="5643" max="5643" width="65.85546875" style="103" customWidth="1"/>
    <col min="5644" max="5644" width="53.7109375" style="103" customWidth="1"/>
    <col min="5645" max="5645" width="65.85546875" style="103" customWidth="1"/>
    <col min="5646" max="5646" width="53.7109375" style="103" customWidth="1"/>
    <col min="5647" max="5647" width="65.85546875" style="103" customWidth="1"/>
    <col min="5648" max="5648" width="69.42578125" style="103" bestFit="1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65.85546875" style="103" customWidth="1"/>
    <col min="5892" max="5892" width="53.7109375" style="103" customWidth="1"/>
    <col min="5893" max="5893" width="65.85546875" style="103" customWidth="1"/>
    <col min="5894" max="5894" width="53.7109375" style="103" customWidth="1"/>
    <col min="5895" max="5895" width="65.85546875" style="103" customWidth="1"/>
    <col min="5896" max="5896" width="69.42578125" style="103" bestFit="1" customWidth="1"/>
    <col min="5897" max="5898" width="53.7109375" style="103" customWidth="1"/>
    <col min="5899" max="5899" width="65.85546875" style="103" customWidth="1"/>
    <col min="5900" max="5900" width="53.7109375" style="103" customWidth="1"/>
    <col min="5901" max="5901" width="65.85546875" style="103" customWidth="1"/>
    <col min="5902" max="5902" width="53.7109375" style="103" customWidth="1"/>
    <col min="5903" max="5903" width="65.85546875" style="103" customWidth="1"/>
    <col min="5904" max="5904" width="69.42578125" style="103" bestFit="1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65.85546875" style="103" customWidth="1"/>
    <col min="6148" max="6148" width="53.7109375" style="103" customWidth="1"/>
    <col min="6149" max="6149" width="65.85546875" style="103" customWidth="1"/>
    <col min="6150" max="6150" width="53.7109375" style="103" customWidth="1"/>
    <col min="6151" max="6151" width="65.85546875" style="103" customWidth="1"/>
    <col min="6152" max="6152" width="69.42578125" style="103" bestFit="1" customWidth="1"/>
    <col min="6153" max="6154" width="53.7109375" style="103" customWidth="1"/>
    <col min="6155" max="6155" width="65.85546875" style="103" customWidth="1"/>
    <col min="6156" max="6156" width="53.7109375" style="103" customWidth="1"/>
    <col min="6157" max="6157" width="65.85546875" style="103" customWidth="1"/>
    <col min="6158" max="6158" width="53.7109375" style="103" customWidth="1"/>
    <col min="6159" max="6159" width="65.85546875" style="103" customWidth="1"/>
    <col min="6160" max="6160" width="69.42578125" style="103" bestFit="1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65.85546875" style="103" customWidth="1"/>
    <col min="6404" max="6404" width="53.7109375" style="103" customWidth="1"/>
    <col min="6405" max="6405" width="65.85546875" style="103" customWidth="1"/>
    <col min="6406" max="6406" width="53.7109375" style="103" customWidth="1"/>
    <col min="6407" max="6407" width="65.85546875" style="103" customWidth="1"/>
    <col min="6408" max="6408" width="69.42578125" style="103" bestFit="1" customWidth="1"/>
    <col min="6409" max="6410" width="53.7109375" style="103" customWidth="1"/>
    <col min="6411" max="6411" width="65.85546875" style="103" customWidth="1"/>
    <col min="6412" max="6412" width="53.7109375" style="103" customWidth="1"/>
    <col min="6413" max="6413" width="65.85546875" style="103" customWidth="1"/>
    <col min="6414" max="6414" width="53.7109375" style="103" customWidth="1"/>
    <col min="6415" max="6415" width="65.85546875" style="103" customWidth="1"/>
    <col min="6416" max="6416" width="69.42578125" style="103" bestFit="1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65.85546875" style="103" customWidth="1"/>
    <col min="6660" max="6660" width="53.7109375" style="103" customWidth="1"/>
    <col min="6661" max="6661" width="65.85546875" style="103" customWidth="1"/>
    <col min="6662" max="6662" width="53.7109375" style="103" customWidth="1"/>
    <col min="6663" max="6663" width="65.85546875" style="103" customWidth="1"/>
    <col min="6664" max="6664" width="69.42578125" style="103" bestFit="1" customWidth="1"/>
    <col min="6665" max="6666" width="53.7109375" style="103" customWidth="1"/>
    <col min="6667" max="6667" width="65.85546875" style="103" customWidth="1"/>
    <col min="6668" max="6668" width="53.7109375" style="103" customWidth="1"/>
    <col min="6669" max="6669" width="65.85546875" style="103" customWidth="1"/>
    <col min="6670" max="6670" width="53.7109375" style="103" customWidth="1"/>
    <col min="6671" max="6671" width="65.85546875" style="103" customWidth="1"/>
    <col min="6672" max="6672" width="69.42578125" style="103" bestFit="1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65.85546875" style="103" customWidth="1"/>
    <col min="6916" max="6916" width="53.7109375" style="103" customWidth="1"/>
    <col min="6917" max="6917" width="65.85546875" style="103" customWidth="1"/>
    <col min="6918" max="6918" width="53.7109375" style="103" customWidth="1"/>
    <col min="6919" max="6919" width="65.85546875" style="103" customWidth="1"/>
    <col min="6920" max="6920" width="69.42578125" style="103" bestFit="1" customWidth="1"/>
    <col min="6921" max="6922" width="53.7109375" style="103" customWidth="1"/>
    <col min="6923" max="6923" width="65.85546875" style="103" customWidth="1"/>
    <col min="6924" max="6924" width="53.7109375" style="103" customWidth="1"/>
    <col min="6925" max="6925" width="65.85546875" style="103" customWidth="1"/>
    <col min="6926" max="6926" width="53.7109375" style="103" customWidth="1"/>
    <col min="6927" max="6927" width="65.85546875" style="103" customWidth="1"/>
    <col min="6928" max="6928" width="69.42578125" style="103" bestFit="1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65.85546875" style="103" customWidth="1"/>
    <col min="7172" max="7172" width="53.7109375" style="103" customWidth="1"/>
    <col min="7173" max="7173" width="65.85546875" style="103" customWidth="1"/>
    <col min="7174" max="7174" width="53.7109375" style="103" customWidth="1"/>
    <col min="7175" max="7175" width="65.85546875" style="103" customWidth="1"/>
    <col min="7176" max="7176" width="69.42578125" style="103" bestFit="1" customWidth="1"/>
    <col min="7177" max="7178" width="53.7109375" style="103" customWidth="1"/>
    <col min="7179" max="7179" width="65.85546875" style="103" customWidth="1"/>
    <col min="7180" max="7180" width="53.7109375" style="103" customWidth="1"/>
    <col min="7181" max="7181" width="65.85546875" style="103" customWidth="1"/>
    <col min="7182" max="7182" width="53.7109375" style="103" customWidth="1"/>
    <col min="7183" max="7183" width="65.85546875" style="103" customWidth="1"/>
    <col min="7184" max="7184" width="69.42578125" style="103" bestFit="1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65.85546875" style="103" customWidth="1"/>
    <col min="7428" max="7428" width="53.7109375" style="103" customWidth="1"/>
    <col min="7429" max="7429" width="65.85546875" style="103" customWidth="1"/>
    <col min="7430" max="7430" width="53.7109375" style="103" customWidth="1"/>
    <col min="7431" max="7431" width="65.85546875" style="103" customWidth="1"/>
    <col min="7432" max="7432" width="69.42578125" style="103" bestFit="1" customWidth="1"/>
    <col min="7433" max="7434" width="53.7109375" style="103" customWidth="1"/>
    <col min="7435" max="7435" width="65.85546875" style="103" customWidth="1"/>
    <col min="7436" max="7436" width="53.7109375" style="103" customWidth="1"/>
    <col min="7437" max="7437" width="65.85546875" style="103" customWidth="1"/>
    <col min="7438" max="7438" width="53.7109375" style="103" customWidth="1"/>
    <col min="7439" max="7439" width="65.85546875" style="103" customWidth="1"/>
    <col min="7440" max="7440" width="69.42578125" style="103" bestFit="1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65.85546875" style="103" customWidth="1"/>
    <col min="7684" max="7684" width="53.7109375" style="103" customWidth="1"/>
    <col min="7685" max="7685" width="65.85546875" style="103" customWidth="1"/>
    <col min="7686" max="7686" width="53.7109375" style="103" customWidth="1"/>
    <col min="7687" max="7687" width="65.85546875" style="103" customWidth="1"/>
    <col min="7688" max="7688" width="69.42578125" style="103" bestFit="1" customWidth="1"/>
    <col min="7689" max="7690" width="53.7109375" style="103" customWidth="1"/>
    <col min="7691" max="7691" width="65.85546875" style="103" customWidth="1"/>
    <col min="7692" max="7692" width="53.7109375" style="103" customWidth="1"/>
    <col min="7693" max="7693" width="65.85546875" style="103" customWidth="1"/>
    <col min="7694" max="7694" width="53.7109375" style="103" customWidth="1"/>
    <col min="7695" max="7695" width="65.85546875" style="103" customWidth="1"/>
    <col min="7696" max="7696" width="69.42578125" style="103" bestFit="1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65.85546875" style="103" customWidth="1"/>
    <col min="7940" max="7940" width="53.7109375" style="103" customWidth="1"/>
    <col min="7941" max="7941" width="65.85546875" style="103" customWidth="1"/>
    <col min="7942" max="7942" width="53.7109375" style="103" customWidth="1"/>
    <col min="7943" max="7943" width="65.85546875" style="103" customWidth="1"/>
    <col min="7944" max="7944" width="69.42578125" style="103" bestFit="1" customWidth="1"/>
    <col min="7945" max="7946" width="53.7109375" style="103" customWidth="1"/>
    <col min="7947" max="7947" width="65.85546875" style="103" customWidth="1"/>
    <col min="7948" max="7948" width="53.7109375" style="103" customWidth="1"/>
    <col min="7949" max="7949" width="65.85546875" style="103" customWidth="1"/>
    <col min="7950" max="7950" width="53.7109375" style="103" customWidth="1"/>
    <col min="7951" max="7951" width="65.85546875" style="103" customWidth="1"/>
    <col min="7952" max="7952" width="69.42578125" style="103" bestFit="1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65.85546875" style="103" customWidth="1"/>
    <col min="8196" max="8196" width="53.7109375" style="103" customWidth="1"/>
    <col min="8197" max="8197" width="65.85546875" style="103" customWidth="1"/>
    <col min="8198" max="8198" width="53.7109375" style="103" customWidth="1"/>
    <col min="8199" max="8199" width="65.85546875" style="103" customWidth="1"/>
    <col min="8200" max="8200" width="69.42578125" style="103" bestFit="1" customWidth="1"/>
    <col min="8201" max="8202" width="53.7109375" style="103" customWidth="1"/>
    <col min="8203" max="8203" width="65.85546875" style="103" customWidth="1"/>
    <col min="8204" max="8204" width="53.7109375" style="103" customWidth="1"/>
    <col min="8205" max="8205" width="65.85546875" style="103" customWidth="1"/>
    <col min="8206" max="8206" width="53.7109375" style="103" customWidth="1"/>
    <col min="8207" max="8207" width="65.85546875" style="103" customWidth="1"/>
    <col min="8208" max="8208" width="69.42578125" style="103" bestFit="1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65.85546875" style="103" customWidth="1"/>
    <col min="8452" max="8452" width="53.7109375" style="103" customWidth="1"/>
    <col min="8453" max="8453" width="65.85546875" style="103" customWidth="1"/>
    <col min="8454" max="8454" width="53.7109375" style="103" customWidth="1"/>
    <col min="8455" max="8455" width="65.85546875" style="103" customWidth="1"/>
    <col min="8456" max="8456" width="69.42578125" style="103" bestFit="1" customWidth="1"/>
    <col min="8457" max="8458" width="53.7109375" style="103" customWidth="1"/>
    <col min="8459" max="8459" width="65.85546875" style="103" customWidth="1"/>
    <col min="8460" max="8460" width="53.7109375" style="103" customWidth="1"/>
    <col min="8461" max="8461" width="65.85546875" style="103" customWidth="1"/>
    <col min="8462" max="8462" width="53.7109375" style="103" customWidth="1"/>
    <col min="8463" max="8463" width="65.85546875" style="103" customWidth="1"/>
    <col min="8464" max="8464" width="69.42578125" style="103" bestFit="1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65.85546875" style="103" customWidth="1"/>
    <col min="8708" max="8708" width="53.7109375" style="103" customWidth="1"/>
    <col min="8709" max="8709" width="65.85546875" style="103" customWidth="1"/>
    <col min="8710" max="8710" width="53.7109375" style="103" customWidth="1"/>
    <col min="8711" max="8711" width="65.85546875" style="103" customWidth="1"/>
    <col min="8712" max="8712" width="69.42578125" style="103" bestFit="1" customWidth="1"/>
    <col min="8713" max="8714" width="53.7109375" style="103" customWidth="1"/>
    <col min="8715" max="8715" width="65.85546875" style="103" customWidth="1"/>
    <col min="8716" max="8716" width="53.7109375" style="103" customWidth="1"/>
    <col min="8717" max="8717" width="65.85546875" style="103" customWidth="1"/>
    <col min="8718" max="8718" width="53.7109375" style="103" customWidth="1"/>
    <col min="8719" max="8719" width="65.85546875" style="103" customWidth="1"/>
    <col min="8720" max="8720" width="69.42578125" style="103" bestFit="1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65.85546875" style="103" customWidth="1"/>
    <col min="8964" max="8964" width="53.7109375" style="103" customWidth="1"/>
    <col min="8965" max="8965" width="65.85546875" style="103" customWidth="1"/>
    <col min="8966" max="8966" width="53.7109375" style="103" customWidth="1"/>
    <col min="8967" max="8967" width="65.85546875" style="103" customWidth="1"/>
    <col min="8968" max="8968" width="69.42578125" style="103" bestFit="1" customWidth="1"/>
    <col min="8969" max="8970" width="53.7109375" style="103" customWidth="1"/>
    <col min="8971" max="8971" width="65.85546875" style="103" customWidth="1"/>
    <col min="8972" max="8972" width="53.7109375" style="103" customWidth="1"/>
    <col min="8973" max="8973" width="65.85546875" style="103" customWidth="1"/>
    <col min="8974" max="8974" width="53.7109375" style="103" customWidth="1"/>
    <col min="8975" max="8975" width="65.85546875" style="103" customWidth="1"/>
    <col min="8976" max="8976" width="69.42578125" style="103" bestFit="1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65.85546875" style="103" customWidth="1"/>
    <col min="9220" max="9220" width="53.7109375" style="103" customWidth="1"/>
    <col min="9221" max="9221" width="65.85546875" style="103" customWidth="1"/>
    <col min="9222" max="9222" width="53.7109375" style="103" customWidth="1"/>
    <col min="9223" max="9223" width="65.85546875" style="103" customWidth="1"/>
    <col min="9224" max="9224" width="69.42578125" style="103" bestFit="1" customWidth="1"/>
    <col min="9225" max="9226" width="53.7109375" style="103" customWidth="1"/>
    <col min="9227" max="9227" width="65.85546875" style="103" customWidth="1"/>
    <col min="9228" max="9228" width="53.7109375" style="103" customWidth="1"/>
    <col min="9229" max="9229" width="65.85546875" style="103" customWidth="1"/>
    <col min="9230" max="9230" width="53.7109375" style="103" customWidth="1"/>
    <col min="9231" max="9231" width="65.85546875" style="103" customWidth="1"/>
    <col min="9232" max="9232" width="69.42578125" style="103" bestFit="1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65.85546875" style="103" customWidth="1"/>
    <col min="9476" max="9476" width="53.7109375" style="103" customWidth="1"/>
    <col min="9477" max="9477" width="65.85546875" style="103" customWidth="1"/>
    <col min="9478" max="9478" width="53.7109375" style="103" customWidth="1"/>
    <col min="9479" max="9479" width="65.85546875" style="103" customWidth="1"/>
    <col min="9480" max="9480" width="69.42578125" style="103" bestFit="1" customWidth="1"/>
    <col min="9481" max="9482" width="53.7109375" style="103" customWidth="1"/>
    <col min="9483" max="9483" width="65.85546875" style="103" customWidth="1"/>
    <col min="9484" max="9484" width="53.7109375" style="103" customWidth="1"/>
    <col min="9485" max="9485" width="65.85546875" style="103" customWidth="1"/>
    <col min="9486" max="9486" width="53.7109375" style="103" customWidth="1"/>
    <col min="9487" max="9487" width="65.85546875" style="103" customWidth="1"/>
    <col min="9488" max="9488" width="69.42578125" style="103" bestFit="1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65.85546875" style="103" customWidth="1"/>
    <col min="9732" max="9732" width="53.7109375" style="103" customWidth="1"/>
    <col min="9733" max="9733" width="65.85546875" style="103" customWidth="1"/>
    <col min="9734" max="9734" width="53.7109375" style="103" customWidth="1"/>
    <col min="9735" max="9735" width="65.85546875" style="103" customWidth="1"/>
    <col min="9736" max="9736" width="69.42578125" style="103" bestFit="1" customWidth="1"/>
    <col min="9737" max="9738" width="53.7109375" style="103" customWidth="1"/>
    <col min="9739" max="9739" width="65.85546875" style="103" customWidth="1"/>
    <col min="9740" max="9740" width="53.7109375" style="103" customWidth="1"/>
    <col min="9741" max="9741" width="65.85546875" style="103" customWidth="1"/>
    <col min="9742" max="9742" width="53.7109375" style="103" customWidth="1"/>
    <col min="9743" max="9743" width="65.85546875" style="103" customWidth="1"/>
    <col min="9744" max="9744" width="69.42578125" style="103" bestFit="1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65.85546875" style="103" customWidth="1"/>
    <col min="9988" max="9988" width="53.7109375" style="103" customWidth="1"/>
    <col min="9989" max="9989" width="65.85546875" style="103" customWidth="1"/>
    <col min="9990" max="9990" width="53.7109375" style="103" customWidth="1"/>
    <col min="9991" max="9991" width="65.85546875" style="103" customWidth="1"/>
    <col min="9992" max="9992" width="69.42578125" style="103" bestFit="1" customWidth="1"/>
    <col min="9993" max="9994" width="53.7109375" style="103" customWidth="1"/>
    <col min="9995" max="9995" width="65.85546875" style="103" customWidth="1"/>
    <col min="9996" max="9996" width="53.7109375" style="103" customWidth="1"/>
    <col min="9997" max="9997" width="65.85546875" style="103" customWidth="1"/>
    <col min="9998" max="9998" width="53.7109375" style="103" customWidth="1"/>
    <col min="9999" max="9999" width="65.85546875" style="103" customWidth="1"/>
    <col min="10000" max="10000" width="69.42578125" style="103" bestFit="1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65.85546875" style="103" customWidth="1"/>
    <col min="10244" max="10244" width="53.7109375" style="103" customWidth="1"/>
    <col min="10245" max="10245" width="65.85546875" style="103" customWidth="1"/>
    <col min="10246" max="10246" width="53.7109375" style="103" customWidth="1"/>
    <col min="10247" max="10247" width="65.85546875" style="103" customWidth="1"/>
    <col min="10248" max="10248" width="69.42578125" style="103" bestFit="1" customWidth="1"/>
    <col min="10249" max="10250" width="53.7109375" style="103" customWidth="1"/>
    <col min="10251" max="10251" width="65.85546875" style="103" customWidth="1"/>
    <col min="10252" max="10252" width="53.7109375" style="103" customWidth="1"/>
    <col min="10253" max="10253" width="65.85546875" style="103" customWidth="1"/>
    <col min="10254" max="10254" width="53.7109375" style="103" customWidth="1"/>
    <col min="10255" max="10255" width="65.85546875" style="103" customWidth="1"/>
    <col min="10256" max="10256" width="69.42578125" style="103" bestFit="1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65.85546875" style="103" customWidth="1"/>
    <col min="10500" max="10500" width="53.7109375" style="103" customWidth="1"/>
    <col min="10501" max="10501" width="65.85546875" style="103" customWidth="1"/>
    <col min="10502" max="10502" width="53.7109375" style="103" customWidth="1"/>
    <col min="10503" max="10503" width="65.85546875" style="103" customWidth="1"/>
    <col min="10504" max="10504" width="69.42578125" style="103" bestFit="1" customWidth="1"/>
    <col min="10505" max="10506" width="53.7109375" style="103" customWidth="1"/>
    <col min="10507" max="10507" width="65.85546875" style="103" customWidth="1"/>
    <col min="10508" max="10508" width="53.7109375" style="103" customWidth="1"/>
    <col min="10509" max="10509" width="65.85546875" style="103" customWidth="1"/>
    <col min="10510" max="10510" width="53.7109375" style="103" customWidth="1"/>
    <col min="10511" max="10511" width="65.85546875" style="103" customWidth="1"/>
    <col min="10512" max="10512" width="69.42578125" style="103" bestFit="1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65.85546875" style="103" customWidth="1"/>
    <col min="10756" max="10756" width="53.7109375" style="103" customWidth="1"/>
    <col min="10757" max="10757" width="65.85546875" style="103" customWidth="1"/>
    <col min="10758" max="10758" width="53.7109375" style="103" customWidth="1"/>
    <col min="10759" max="10759" width="65.85546875" style="103" customWidth="1"/>
    <col min="10760" max="10760" width="69.42578125" style="103" bestFit="1" customWidth="1"/>
    <col min="10761" max="10762" width="53.7109375" style="103" customWidth="1"/>
    <col min="10763" max="10763" width="65.85546875" style="103" customWidth="1"/>
    <col min="10764" max="10764" width="53.7109375" style="103" customWidth="1"/>
    <col min="10765" max="10765" width="65.85546875" style="103" customWidth="1"/>
    <col min="10766" max="10766" width="53.7109375" style="103" customWidth="1"/>
    <col min="10767" max="10767" width="65.85546875" style="103" customWidth="1"/>
    <col min="10768" max="10768" width="69.42578125" style="103" bestFit="1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65.85546875" style="103" customWidth="1"/>
    <col min="11012" max="11012" width="53.7109375" style="103" customWidth="1"/>
    <col min="11013" max="11013" width="65.85546875" style="103" customWidth="1"/>
    <col min="11014" max="11014" width="53.7109375" style="103" customWidth="1"/>
    <col min="11015" max="11015" width="65.85546875" style="103" customWidth="1"/>
    <col min="11016" max="11016" width="69.42578125" style="103" bestFit="1" customWidth="1"/>
    <col min="11017" max="11018" width="53.7109375" style="103" customWidth="1"/>
    <col min="11019" max="11019" width="65.85546875" style="103" customWidth="1"/>
    <col min="11020" max="11020" width="53.7109375" style="103" customWidth="1"/>
    <col min="11021" max="11021" width="65.85546875" style="103" customWidth="1"/>
    <col min="11022" max="11022" width="53.7109375" style="103" customWidth="1"/>
    <col min="11023" max="11023" width="65.85546875" style="103" customWidth="1"/>
    <col min="11024" max="11024" width="69.42578125" style="103" bestFit="1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65.85546875" style="103" customWidth="1"/>
    <col min="11268" max="11268" width="53.7109375" style="103" customWidth="1"/>
    <col min="11269" max="11269" width="65.85546875" style="103" customWidth="1"/>
    <col min="11270" max="11270" width="53.7109375" style="103" customWidth="1"/>
    <col min="11271" max="11271" width="65.85546875" style="103" customWidth="1"/>
    <col min="11272" max="11272" width="69.42578125" style="103" bestFit="1" customWidth="1"/>
    <col min="11273" max="11274" width="53.7109375" style="103" customWidth="1"/>
    <col min="11275" max="11275" width="65.85546875" style="103" customWidth="1"/>
    <col min="11276" max="11276" width="53.7109375" style="103" customWidth="1"/>
    <col min="11277" max="11277" width="65.85546875" style="103" customWidth="1"/>
    <col min="11278" max="11278" width="53.7109375" style="103" customWidth="1"/>
    <col min="11279" max="11279" width="65.85546875" style="103" customWidth="1"/>
    <col min="11280" max="11280" width="69.42578125" style="103" bestFit="1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65.85546875" style="103" customWidth="1"/>
    <col min="11524" max="11524" width="53.7109375" style="103" customWidth="1"/>
    <col min="11525" max="11525" width="65.85546875" style="103" customWidth="1"/>
    <col min="11526" max="11526" width="53.7109375" style="103" customWidth="1"/>
    <col min="11527" max="11527" width="65.85546875" style="103" customWidth="1"/>
    <col min="11528" max="11528" width="69.42578125" style="103" bestFit="1" customWidth="1"/>
    <col min="11529" max="11530" width="53.7109375" style="103" customWidth="1"/>
    <col min="11531" max="11531" width="65.85546875" style="103" customWidth="1"/>
    <col min="11532" max="11532" width="53.7109375" style="103" customWidth="1"/>
    <col min="11533" max="11533" width="65.85546875" style="103" customWidth="1"/>
    <col min="11534" max="11534" width="53.7109375" style="103" customWidth="1"/>
    <col min="11535" max="11535" width="65.85546875" style="103" customWidth="1"/>
    <col min="11536" max="11536" width="69.42578125" style="103" bestFit="1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65.85546875" style="103" customWidth="1"/>
    <col min="11780" max="11780" width="53.7109375" style="103" customWidth="1"/>
    <col min="11781" max="11781" width="65.85546875" style="103" customWidth="1"/>
    <col min="11782" max="11782" width="53.7109375" style="103" customWidth="1"/>
    <col min="11783" max="11783" width="65.85546875" style="103" customWidth="1"/>
    <col min="11784" max="11784" width="69.42578125" style="103" bestFit="1" customWidth="1"/>
    <col min="11785" max="11786" width="53.7109375" style="103" customWidth="1"/>
    <col min="11787" max="11787" width="65.85546875" style="103" customWidth="1"/>
    <col min="11788" max="11788" width="53.7109375" style="103" customWidth="1"/>
    <col min="11789" max="11789" width="65.85546875" style="103" customWidth="1"/>
    <col min="11790" max="11790" width="53.7109375" style="103" customWidth="1"/>
    <col min="11791" max="11791" width="65.85546875" style="103" customWidth="1"/>
    <col min="11792" max="11792" width="69.42578125" style="103" bestFit="1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65.85546875" style="103" customWidth="1"/>
    <col min="12036" max="12036" width="53.7109375" style="103" customWidth="1"/>
    <col min="12037" max="12037" width="65.85546875" style="103" customWidth="1"/>
    <col min="12038" max="12038" width="53.7109375" style="103" customWidth="1"/>
    <col min="12039" max="12039" width="65.85546875" style="103" customWidth="1"/>
    <col min="12040" max="12040" width="69.42578125" style="103" bestFit="1" customWidth="1"/>
    <col min="12041" max="12042" width="53.7109375" style="103" customWidth="1"/>
    <col min="12043" max="12043" width="65.85546875" style="103" customWidth="1"/>
    <col min="12044" max="12044" width="53.7109375" style="103" customWidth="1"/>
    <col min="12045" max="12045" width="65.85546875" style="103" customWidth="1"/>
    <col min="12046" max="12046" width="53.7109375" style="103" customWidth="1"/>
    <col min="12047" max="12047" width="65.85546875" style="103" customWidth="1"/>
    <col min="12048" max="12048" width="69.42578125" style="103" bestFit="1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65.85546875" style="103" customWidth="1"/>
    <col min="12292" max="12292" width="53.7109375" style="103" customWidth="1"/>
    <col min="12293" max="12293" width="65.85546875" style="103" customWidth="1"/>
    <col min="12294" max="12294" width="53.7109375" style="103" customWidth="1"/>
    <col min="12295" max="12295" width="65.85546875" style="103" customWidth="1"/>
    <col min="12296" max="12296" width="69.42578125" style="103" bestFit="1" customWidth="1"/>
    <col min="12297" max="12298" width="53.7109375" style="103" customWidth="1"/>
    <col min="12299" max="12299" width="65.85546875" style="103" customWidth="1"/>
    <col min="12300" max="12300" width="53.7109375" style="103" customWidth="1"/>
    <col min="12301" max="12301" width="65.85546875" style="103" customWidth="1"/>
    <col min="12302" max="12302" width="53.7109375" style="103" customWidth="1"/>
    <col min="12303" max="12303" width="65.85546875" style="103" customWidth="1"/>
    <col min="12304" max="12304" width="69.42578125" style="103" bestFit="1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65.85546875" style="103" customWidth="1"/>
    <col min="12548" max="12548" width="53.7109375" style="103" customWidth="1"/>
    <col min="12549" max="12549" width="65.85546875" style="103" customWidth="1"/>
    <col min="12550" max="12550" width="53.7109375" style="103" customWidth="1"/>
    <col min="12551" max="12551" width="65.85546875" style="103" customWidth="1"/>
    <col min="12552" max="12552" width="69.42578125" style="103" bestFit="1" customWidth="1"/>
    <col min="12553" max="12554" width="53.7109375" style="103" customWidth="1"/>
    <col min="12555" max="12555" width="65.85546875" style="103" customWidth="1"/>
    <col min="12556" max="12556" width="53.7109375" style="103" customWidth="1"/>
    <col min="12557" max="12557" width="65.85546875" style="103" customWidth="1"/>
    <col min="12558" max="12558" width="53.7109375" style="103" customWidth="1"/>
    <col min="12559" max="12559" width="65.85546875" style="103" customWidth="1"/>
    <col min="12560" max="12560" width="69.42578125" style="103" bestFit="1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65.85546875" style="103" customWidth="1"/>
    <col min="12804" max="12804" width="53.7109375" style="103" customWidth="1"/>
    <col min="12805" max="12805" width="65.85546875" style="103" customWidth="1"/>
    <col min="12806" max="12806" width="53.7109375" style="103" customWidth="1"/>
    <col min="12807" max="12807" width="65.85546875" style="103" customWidth="1"/>
    <col min="12808" max="12808" width="69.42578125" style="103" bestFit="1" customWidth="1"/>
    <col min="12809" max="12810" width="53.7109375" style="103" customWidth="1"/>
    <col min="12811" max="12811" width="65.85546875" style="103" customWidth="1"/>
    <col min="12812" max="12812" width="53.7109375" style="103" customWidth="1"/>
    <col min="12813" max="12813" width="65.85546875" style="103" customWidth="1"/>
    <col min="12814" max="12814" width="53.7109375" style="103" customWidth="1"/>
    <col min="12815" max="12815" width="65.85546875" style="103" customWidth="1"/>
    <col min="12816" max="12816" width="69.42578125" style="103" bestFit="1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65.85546875" style="103" customWidth="1"/>
    <col min="13060" max="13060" width="53.7109375" style="103" customWidth="1"/>
    <col min="13061" max="13061" width="65.85546875" style="103" customWidth="1"/>
    <col min="13062" max="13062" width="53.7109375" style="103" customWidth="1"/>
    <col min="13063" max="13063" width="65.85546875" style="103" customWidth="1"/>
    <col min="13064" max="13064" width="69.42578125" style="103" bestFit="1" customWidth="1"/>
    <col min="13065" max="13066" width="53.7109375" style="103" customWidth="1"/>
    <col min="13067" max="13067" width="65.85546875" style="103" customWidth="1"/>
    <col min="13068" max="13068" width="53.7109375" style="103" customWidth="1"/>
    <col min="13069" max="13069" width="65.85546875" style="103" customWidth="1"/>
    <col min="13070" max="13070" width="53.7109375" style="103" customWidth="1"/>
    <col min="13071" max="13071" width="65.85546875" style="103" customWidth="1"/>
    <col min="13072" max="13072" width="69.42578125" style="103" bestFit="1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65.85546875" style="103" customWidth="1"/>
    <col min="13316" max="13316" width="53.7109375" style="103" customWidth="1"/>
    <col min="13317" max="13317" width="65.85546875" style="103" customWidth="1"/>
    <col min="13318" max="13318" width="53.7109375" style="103" customWidth="1"/>
    <col min="13319" max="13319" width="65.85546875" style="103" customWidth="1"/>
    <col min="13320" max="13320" width="69.42578125" style="103" bestFit="1" customWidth="1"/>
    <col min="13321" max="13322" width="53.7109375" style="103" customWidth="1"/>
    <col min="13323" max="13323" width="65.85546875" style="103" customWidth="1"/>
    <col min="13324" max="13324" width="53.7109375" style="103" customWidth="1"/>
    <col min="13325" max="13325" width="65.85546875" style="103" customWidth="1"/>
    <col min="13326" max="13326" width="53.7109375" style="103" customWidth="1"/>
    <col min="13327" max="13327" width="65.85546875" style="103" customWidth="1"/>
    <col min="13328" max="13328" width="69.42578125" style="103" bestFit="1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65.85546875" style="103" customWidth="1"/>
    <col min="13572" max="13572" width="53.7109375" style="103" customWidth="1"/>
    <col min="13573" max="13573" width="65.85546875" style="103" customWidth="1"/>
    <col min="13574" max="13574" width="53.7109375" style="103" customWidth="1"/>
    <col min="13575" max="13575" width="65.85546875" style="103" customWidth="1"/>
    <col min="13576" max="13576" width="69.42578125" style="103" bestFit="1" customWidth="1"/>
    <col min="13577" max="13578" width="53.7109375" style="103" customWidth="1"/>
    <col min="13579" max="13579" width="65.85546875" style="103" customWidth="1"/>
    <col min="13580" max="13580" width="53.7109375" style="103" customWidth="1"/>
    <col min="13581" max="13581" width="65.85546875" style="103" customWidth="1"/>
    <col min="13582" max="13582" width="53.7109375" style="103" customWidth="1"/>
    <col min="13583" max="13583" width="65.85546875" style="103" customWidth="1"/>
    <col min="13584" max="13584" width="69.42578125" style="103" bestFit="1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65.85546875" style="103" customWidth="1"/>
    <col min="13828" max="13828" width="53.7109375" style="103" customWidth="1"/>
    <col min="13829" max="13829" width="65.85546875" style="103" customWidth="1"/>
    <col min="13830" max="13830" width="53.7109375" style="103" customWidth="1"/>
    <col min="13831" max="13831" width="65.85546875" style="103" customWidth="1"/>
    <col min="13832" max="13832" width="69.42578125" style="103" bestFit="1" customWidth="1"/>
    <col min="13833" max="13834" width="53.7109375" style="103" customWidth="1"/>
    <col min="13835" max="13835" width="65.85546875" style="103" customWidth="1"/>
    <col min="13836" max="13836" width="53.7109375" style="103" customWidth="1"/>
    <col min="13837" max="13837" width="65.85546875" style="103" customWidth="1"/>
    <col min="13838" max="13838" width="53.7109375" style="103" customWidth="1"/>
    <col min="13839" max="13839" width="65.85546875" style="103" customWidth="1"/>
    <col min="13840" max="13840" width="69.42578125" style="103" bestFit="1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65.85546875" style="103" customWidth="1"/>
    <col min="14084" max="14084" width="53.7109375" style="103" customWidth="1"/>
    <col min="14085" max="14085" width="65.85546875" style="103" customWidth="1"/>
    <col min="14086" max="14086" width="53.7109375" style="103" customWidth="1"/>
    <col min="14087" max="14087" width="65.85546875" style="103" customWidth="1"/>
    <col min="14088" max="14088" width="69.42578125" style="103" bestFit="1" customWidth="1"/>
    <col min="14089" max="14090" width="53.7109375" style="103" customWidth="1"/>
    <col min="14091" max="14091" width="65.85546875" style="103" customWidth="1"/>
    <col min="14092" max="14092" width="53.7109375" style="103" customWidth="1"/>
    <col min="14093" max="14093" width="65.85546875" style="103" customWidth="1"/>
    <col min="14094" max="14094" width="53.7109375" style="103" customWidth="1"/>
    <col min="14095" max="14095" width="65.85546875" style="103" customWidth="1"/>
    <col min="14096" max="14096" width="69.42578125" style="103" bestFit="1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65.85546875" style="103" customWidth="1"/>
    <col min="14340" max="14340" width="53.7109375" style="103" customWidth="1"/>
    <col min="14341" max="14341" width="65.85546875" style="103" customWidth="1"/>
    <col min="14342" max="14342" width="53.7109375" style="103" customWidth="1"/>
    <col min="14343" max="14343" width="65.85546875" style="103" customWidth="1"/>
    <col min="14344" max="14344" width="69.42578125" style="103" bestFit="1" customWidth="1"/>
    <col min="14345" max="14346" width="53.7109375" style="103" customWidth="1"/>
    <col min="14347" max="14347" width="65.85546875" style="103" customWidth="1"/>
    <col min="14348" max="14348" width="53.7109375" style="103" customWidth="1"/>
    <col min="14349" max="14349" width="65.85546875" style="103" customWidth="1"/>
    <col min="14350" max="14350" width="53.7109375" style="103" customWidth="1"/>
    <col min="14351" max="14351" width="65.85546875" style="103" customWidth="1"/>
    <col min="14352" max="14352" width="69.42578125" style="103" bestFit="1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65.85546875" style="103" customWidth="1"/>
    <col min="14596" max="14596" width="53.7109375" style="103" customWidth="1"/>
    <col min="14597" max="14597" width="65.85546875" style="103" customWidth="1"/>
    <col min="14598" max="14598" width="53.7109375" style="103" customWidth="1"/>
    <col min="14599" max="14599" width="65.85546875" style="103" customWidth="1"/>
    <col min="14600" max="14600" width="69.42578125" style="103" bestFit="1" customWidth="1"/>
    <col min="14601" max="14602" width="53.7109375" style="103" customWidth="1"/>
    <col min="14603" max="14603" width="65.85546875" style="103" customWidth="1"/>
    <col min="14604" max="14604" width="53.7109375" style="103" customWidth="1"/>
    <col min="14605" max="14605" width="65.85546875" style="103" customWidth="1"/>
    <col min="14606" max="14606" width="53.7109375" style="103" customWidth="1"/>
    <col min="14607" max="14607" width="65.85546875" style="103" customWidth="1"/>
    <col min="14608" max="14608" width="69.42578125" style="103" bestFit="1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65.85546875" style="103" customWidth="1"/>
    <col min="14852" max="14852" width="53.7109375" style="103" customWidth="1"/>
    <col min="14853" max="14853" width="65.85546875" style="103" customWidth="1"/>
    <col min="14854" max="14854" width="53.7109375" style="103" customWidth="1"/>
    <col min="14855" max="14855" width="65.85546875" style="103" customWidth="1"/>
    <col min="14856" max="14856" width="69.42578125" style="103" bestFit="1" customWidth="1"/>
    <col min="14857" max="14858" width="53.7109375" style="103" customWidth="1"/>
    <col min="14859" max="14859" width="65.85546875" style="103" customWidth="1"/>
    <col min="14860" max="14860" width="53.7109375" style="103" customWidth="1"/>
    <col min="14861" max="14861" width="65.85546875" style="103" customWidth="1"/>
    <col min="14862" max="14862" width="53.7109375" style="103" customWidth="1"/>
    <col min="14863" max="14863" width="65.85546875" style="103" customWidth="1"/>
    <col min="14864" max="14864" width="69.42578125" style="103" bestFit="1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65.85546875" style="103" customWidth="1"/>
    <col min="15108" max="15108" width="53.7109375" style="103" customWidth="1"/>
    <col min="15109" max="15109" width="65.85546875" style="103" customWidth="1"/>
    <col min="15110" max="15110" width="53.7109375" style="103" customWidth="1"/>
    <col min="15111" max="15111" width="65.85546875" style="103" customWidth="1"/>
    <col min="15112" max="15112" width="69.42578125" style="103" bestFit="1" customWidth="1"/>
    <col min="15113" max="15114" width="53.7109375" style="103" customWidth="1"/>
    <col min="15115" max="15115" width="65.85546875" style="103" customWidth="1"/>
    <col min="15116" max="15116" width="53.7109375" style="103" customWidth="1"/>
    <col min="15117" max="15117" width="65.85546875" style="103" customWidth="1"/>
    <col min="15118" max="15118" width="53.7109375" style="103" customWidth="1"/>
    <col min="15119" max="15119" width="65.85546875" style="103" customWidth="1"/>
    <col min="15120" max="15120" width="69.42578125" style="103" bestFit="1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65.85546875" style="103" customWidth="1"/>
    <col min="15364" max="15364" width="53.7109375" style="103" customWidth="1"/>
    <col min="15365" max="15365" width="65.85546875" style="103" customWidth="1"/>
    <col min="15366" max="15366" width="53.7109375" style="103" customWidth="1"/>
    <col min="15367" max="15367" width="65.85546875" style="103" customWidth="1"/>
    <col min="15368" max="15368" width="69.42578125" style="103" bestFit="1" customWidth="1"/>
    <col min="15369" max="15370" width="53.7109375" style="103" customWidth="1"/>
    <col min="15371" max="15371" width="65.85546875" style="103" customWidth="1"/>
    <col min="15372" max="15372" width="53.7109375" style="103" customWidth="1"/>
    <col min="15373" max="15373" width="65.85546875" style="103" customWidth="1"/>
    <col min="15374" max="15374" width="53.7109375" style="103" customWidth="1"/>
    <col min="15375" max="15375" width="65.85546875" style="103" customWidth="1"/>
    <col min="15376" max="15376" width="69.42578125" style="103" bestFit="1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65.85546875" style="103" customWidth="1"/>
    <col min="15620" max="15620" width="53.7109375" style="103" customWidth="1"/>
    <col min="15621" max="15621" width="65.85546875" style="103" customWidth="1"/>
    <col min="15622" max="15622" width="53.7109375" style="103" customWidth="1"/>
    <col min="15623" max="15623" width="65.85546875" style="103" customWidth="1"/>
    <col min="15624" max="15624" width="69.42578125" style="103" bestFit="1" customWidth="1"/>
    <col min="15625" max="15626" width="53.7109375" style="103" customWidth="1"/>
    <col min="15627" max="15627" width="65.85546875" style="103" customWidth="1"/>
    <col min="15628" max="15628" width="53.7109375" style="103" customWidth="1"/>
    <col min="15629" max="15629" width="65.85546875" style="103" customWidth="1"/>
    <col min="15630" max="15630" width="53.7109375" style="103" customWidth="1"/>
    <col min="15631" max="15631" width="65.85546875" style="103" customWidth="1"/>
    <col min="15632" max="15632" width="69.42578125" style="103" bestFit="1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65.85546875" style="103" customWidth="1"/>
    <col min="15876" max="15876" width="53.7109375" style="103" customWidth="1"/>
    <col min="15877" max="15877" width="65.85546875" style="103" customWidth="1"/>
    <col min="15878" max="15878" width="53.7109375" style="103" customWidth="1"/>
    <col min="15879" max="15879" width="65.85546875" style="103" customWidth="1"/>
    <col min="15880" max="15880" width="69.42578125" style="103" bestFit="1" customWidth="1"/>
    <col min="15881" max="15882" width="53.7109375" style="103" customWidth="1"/>
    <col min="15883" max="15883" width="65.85546875" style="103" customWidth="1"/>
    <col min="15884" max="15884" width="53.7109375" style="103" customWidth="1"/>
    <col min="15885" max="15885" width="65.85546875" style="103" customWidth="1"/>
    <col min="15886" max="15886" width="53.7109375" style="103" customWidth="1"/>
    <col min="15887" max="15887" width="65.85546875" style="103" customWidth="1"/>
    <col min="15888" max="15888" width="69.42578125" style="103" bestFit="1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65.85546875" style="103" customWidth="1"/>
    <col min="16132" max="16132" width="53.7109375" style="103" customWidth="1"/>
    <col min="16133" max="16133" width="65.85546875" style="103" customWidth="1"/>
    <col min="16134" max="16134" width="53.7109375" style="103" customWidth="1"/>
    <col min="16135" max="16135" width="65.85546875" style="103" customWidth="1"/>
    <col min="16136" max="16136" width="69.42578125" style="103" bestFit="1" customWidth="1"/>
    <col min="16137" max="16138" width="53.7109375" style="103" customWidth="1"/>
    <col min="16139" max="16139" width="65.85546875" style="103" customWidth="1"/>
    <col min="16140" max="16140" width="53.7109375" style="103" customWidth="1"/>
    <col min="16141" max="16141" width="65.85546875" style="103" customWidth="1"/>
    <col min="16142" max="16142" width="53.7109375" style="103" customWidth="1"/>
    <col min="16143" max="16143" width="65.85546875" style="103" customWidth="1"/>
    <col min="16144" max="16144" width="69.42578125" style="103" bestFit="1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20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0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0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0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0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0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20" ht="54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20" s="294" customFormat="1" ht="92.25" customHeight="1">
      <c r="A8" s="293"/>
      <c r="B8" s="1043" t="s">
        <v>448</v>
      </c>
      <c r="C8" s="1043"/>
      <c r="D8" s="1043"/>
      <c r="E8" s="1043"/>
      <c r="F8" s="1043"/>
      <c r="G8" s="1043"/>
      <c r="H8" s="1043"/>
      <c r="I8" s="1043"/>
      <c r="J8" s="1043" t="s">
        <v>68</v>
      </c>
      <c r="K8" s="1043"/>
      <c r="L8" s="1043"/>
      <c r="M8" s="1043"/>
      <c r="N8" s="1043"/>
      <c r="O8" s="1043"/>
      <c r="P8" s="1043"/>
      <c r="Q8" s="1043"/>
      <c r="R8" s="292"/>
    </row>
    <row r="9" spans="1:20" s="300" customFormat="1" ht="227.25" customHeight="1">
      <c r="A9" s="295" t="s">
        <v>444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</row>
    <row r="10" spans="1:20" ht="164.25" customHeight="1">
      <c r="A10" s="373" t="s">
        <v>89</v>
      </c>
      <c r="B10" s="302">
        <v>1994977.293607</v>
      </c>
      <c r="C10" s="302">
        <v>59493.303670000001</v>
      </c>
      <c r="D10" s="302">
        <v>7535</v>
      </c>
      <c r="E10" s="302">
        <v>0</v>
      </c>
      <c r="F10" s="302">
        <v>0</v>
      </c>
      <c r="G10" s="302">
        <v>0</v>
      </c>
      <c r="H10" s="302">
        <v>252762.61359999998</v>
      </c>
      <c r="I10" s="302">
        <v>2314768.2108800001</v>
      </c>
      <c r="J10" s="302">
        <v>0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0</v>
      </c>
      <c r="Q10" s="302">
        <v>0</v>
      </c>
      <c r="R10" s="292"/>
    </row>
    <row r="11" spans="1:20" ht="164.25" customHeight="1">
      <c r="A11" s="373" t="s">
        <v>90</v>
      </c>
      <c r="B11" s="302">
        <v>1177.9866850000001</v>
      </c>
      <c r="C11" s="302">
        <v>0</v>
      </c>
      <c r="D11" s="302">
        <v>61.423559999999995</v>
      </c>
      <c r="E11" s="302">
        <v>0</v>
      </c>
      <c r="F11" s="302">
        <v>0</v>
      </c>
      <c r="G11" s="302">
        <v>0</v>
      </c>
      <c r="H11" s="302">
        <v>5203.8646799999997</v>
      </c>
      <c r="I11" s="302">
        <v>6443.2749299999996</v>
      </c>
      <c r="J11" s="302">
        <v>0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0</v>
      </c>
      <c r="R11" s="292"/>
    </row>
    <row r="12" spans="1:20" ht="164.25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292"/>
    </row>
    <row r="13" spans="1:20" ht="164.25" customHeight="1">
      <c r="A13" s="373" t="s">
        <v>92</v>
      </c>
      <c r="B13" s="302">
        <v>0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0</v>
      </c>
      <c r="J13" s="302">
        <v>0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0</v>
      </c>
      <c r="R13" s="292"/>
    </row>
    <row r="14" spans="1:20" ht="164.25" customHeight="1">
      <c r="A14" s="373" t="s">
        <v>93</v>
      </c>
      <c r="B14" s="302">
        <v>762796.90985520009</v>
      </c>
      <c r="C14" s="302">
        <v>23107.604736000001</v>
      </c>
      <c r="D14" s="302">
        <v>1219.5168596000001</v>
      </c>
      <c r="E14" s="302">
        <v>959.44762379999997</v>
      </c>
      <c r="F14" s="302">
        <v>9396.3872087999989</v>
      </c>
      <c r="G14" s="302">
        <v>6560.7682750000004</v>
      </c>
      <c r="H14" s="302">
        <v>0</v>
      </c>
      <c r="I14" s="302">
        <v>804040.63456999999</v>
      </c>
      <c r="J14" s="302">
        <v>232339.70798959999</v>
      </c>
      <c r="K14" s="302">
        <v>909.41861059999997</v>
      </c>
      <c r="L14" s="302">
        <v>3.67421</v>
      </c>
      <c r="M14" s="302">
        <v>0</v>
      </c>
      <c r="N14" s="302">
        <v>664.60261000000003</v>
      </c>
      <c r="O14" s="302">
        <v>0</v>
      </c>
      <c r="P14" s="302">
        <v>0</v>
      </c>
      <c r="Q14" s="302">
        <v>233917.40341</v>
      </c>
      <c r="R14" s="292"/>
    </row>
    <row r="15" spans="1:20" ht="164.25" customHeight="1">
      <c r="A15" s="373" t="s">
        <v>94</v>
      </c>
      <c r="B15" s="302">
        <v>1643.9448400000001</v>
      </c>
      <c r="C15" s="302">
        <v>0</v>
      </c>
      <c r="D15" s="302">
        <v>28.661619999999999</v>
      </c>
      <c r="E15" s="302">
        <v>0</v>
      </c>
      <c r="F15" s="302">
        <v>138.48419000000001</v>
      </c>
      <c r="G15" s="302">
        <v>0</v>
      </c>
      <c r="H15" s="302">
        <v>0</v>
      </c>
      <c r="I15" s="302">
        <v>1811.0906499999999</v>
      </c>
      <c r="J15" s="302">
        <v>943497.03886119998</v>
      </c>
      <c r="K15" s="302">
        <v>24898.34201</v>
      </c>
      <c r="L15" s="302">
        <v>1723.2205300000001</v>
      </c>
      <c r="M15" s="302">
        <v>56.848089999999999</v>
      </c>
      <c r="N15" s="302">
        <v>2987.2036400000002</v>
      </c>
      <c r="O15" s="302">
        <v>51.57244</v>
      </c>
      <c r="P15" s="302">
        <v>0</v>
      </c>
      <c r="Q15" s="302">
        <v>973214.22557000001</v>
      </c>
      <c r="R15" s="292"/>
    </row>
    <row r="16" spans="1:20" ht="164.25" customHeight="1">
      <c r="A16" s="373" t="s">
        <v>475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0</v>
      </c>
      <c r="J16" s="302">
        <v>5735.38778</v>
      </c>
      <c r="K16" s="302">
        <v>31.014209999999999</v>
      </c>
      <c r="L16" s="302">
        <v>135.09845999999999</v>
      </c>
      <c r="M16" s="302">
        <v>0</v>
      </c>
      <c r="N16" s="302">
        <v>97.682299999999998</v>
      </c>
      <c r="O16" s="302">
        <v>0</v>
      </c>
      <c r="P16" s="302">
        <v>0</v>
      </c>
      <c r="Q16" s="302">
        <v>5999.1827499999999</v>
      </c>
      <c r="R16" s="292"/>
    </row>
    <row r="17" spans="1:18" ht="164.25" customHeight="1">
      <c r="A17" s="373" t="s">
        <v>476</v>
      </c>
      <c r="B17" s="302">
        <v>844729.51622480003</v>
      </c>
      <c r="C17" s="302">
        <v>29818.197010200001</v>
      </c>
      <c r="D17" s="302">
        <v>830.53263200000004</v>
      </c>
      <c r="E17" s="302">
        <v>446.28751340000002</v>
      </c>
      <c r="F17" s="302">
        <v>6943.8072357999999</v>
      </c>
      <c r="G17" s="302">
        <v>2764.3305299999997</v>
      </c>
      <c r="H17" s="302">
        <v>0</v>
      </c>
      <c r="I17" s="302">
        <v>885532.67111999996</v>
      </c>
      <c r="J17" s="302">
        <v>179979.88563</v>
      </c>
      <c r="K17" s="302">
        <v>0</v>
      </c>
      <c r="L17" s="302">
        <v>40.871169999999999</v>
      </c>
      <c r="M17" s="302">
        <v>0</v>
      </c>
      <c r="N17" s="302">
        <v>162.62303</v>
      </c>
      <c r="O17" s="302">
        <v>0</v>
      </c>
      <c r="P17" s="302">
        <v>0</v>
      </c>
      <c r="Q17" s="302">
        <v>180183.37983000002</v>
      </c>
      <c r="R17" s="292"/>
    </row>
    <row r="18" spans="1:18" ht="164.25" customHeight="1">
      <c r="A18" s="373" t="s">
        <v>95</v>
      </c>
      <c r="B18" s="302">
        <v>74.164079999999998</v>
      </c>
      <c r="C18" s="302">
        <v>0</v>
      </c>
      <c r="D18" s="302">
        <v>0</v>
      </c>
      <c r="E18" s="302">
        <v>0</v>
      </c>
      <c r="F18" s="302">
        <v>0</v>
      </c>
      <c r="G18" s="302">
        <v>0</v>
      </c>
      <c r="H18" s="302">
        <v>0</v>
      </c>
      <c r="I18" s="302">
        <v>74.164079999999998</v>
      </c>
      <c r="J18" s="302">
        <v>7604.6733700000004</v>
      </c>
      <c r="K18" s="302">
        <v>0</v>
      </c>
      <c r="L18" s="302">
        <v>9.9571000000000005</v>
      </c>
      <c r="M18" s="302">
        <v>0</v>
      </c>
      <c r="N18" s="302">
        <v>12.61013</v>
      </c>
      <c r="O18" s="302">
        <v>0</v>
      </c>
      <c r="P18" s="302">
        <v>0</v>
      </c>
      <c r="Q18" s="302">
        <v>7627.2405999999992</v>
      </c>
      <c r="R18" s="292"/>
    </row>
    <row r="19" spans="1:18" ht="164.25" customHeight="1">
      <c r="A19" s="373" t="s">
        <v>96</v>
      </c>
      <c r="B19" s="302">
        <v>638966.91114760004</v>
      </c>
      <c r="C19" s="302">
        <v>65549.511799999993</v>
      </c>
      <c r="D19" s="302">
        <v>4324.0611441999999</v>
      </c>
      <c r="E19" s="302">
        <v>1752.8285000000001</v>
      </c>
      <c r="F19" s="302">
        <v>21415.9620798</v>
      </c>
      <c r="G19" s="302">
        <v>8918.8258100000003</v>
      </c>
      <c r="H19" s="302">
        <v>0</v>
      </c>
      <c r="I19" s="302">
        <v>740928.10048000002</v>
      </c>
      <c r="J19" s="302">
        <v>1934485.1376634</v>
      </c>
      <c r="K19" s="302">
        <v>51703.7778062</v>
      </c>
      <c r="L19" s="302">
        <v>1804.6885</v>
      </c>
      <c r="M19" s="302">
        <v>163.63005999999999</v>
      </c>
      <c r="N19" s="302">
        <v>7738.4161100000001</v>
      </c>
      <c r="O19" s="302">
        <v>710.05457999999999</v>
      </c>
      <c r="P19" s="302">
        <v>203.49504000000002</v>
      </c>
      <c r="Q19" s="302">
        <v>1996809.19976</v>
      </c>
      <c r="R19" s="292"/>
    </row>
    <row r="20" spans="1:18" ht="164.25" customHeight="1">
      <c r="A20" s="373" t="s">
        <v>98</v>
      </c>
      <c r="B20" s="302">
        <v>23172.760791799999</v>
      </c>
      <c r="C20" s="302">
        <v>6197.7928707999999</v>
      </c>
      <c r="D20" s="302">
        <v>1048.8451699999998</v>
      </c>
      <c r="E20" s="302">
        <v>106.71552</v>
      </c>
      <c r="F20" s="302">
        <v>1626.8060399999999</v>
      </c>
      <c r="G20" s="302">
        <v>1443.62763</v>
      </c>
      <c r="H20" s="302">
        <v>0</v>
      </c>
      <c r="I20" s="302">
        <v>33596.548020000002</v>
      </c>
      <c r="J20" s="302">
        <v>5766161.1930499999</v>
      </c>
      <c r="K20" s="302">
        <v>235708.1237536</v>
      </c>
      <c r="L20" s="302">
        <v>24324.284653000002</v>
      </c>
      <c r="M20" s="302">
        <v>2159.0545899999997</v>
      </c>
      <c r="N20" s="302">
        <v>22610.896083</v>
      </c>
      <c r="O20" s="302">
        <v>2911.2996000000003</v>
      </c>
      <c r="P20" s="302">
        <v>159.55291</v>
      </c>
      <c r="Q20" s="302">
        <v>6054034.4046599995</v>
      </c>
      <c r="R20" s="292"/>
    </row>
    <row r="21" spans="1:18" ht="164.25" customHeight="1">
      <c r="A21" s="373" t="s">
        <v>99</v>
      </c>
      <c r="B21" s="302">
        <v>1287881.5645334001</v>
      </c>
      <c r="C21" s="302">
        <v>104315.2847536</v>
      </c>
      <c r="D21" s="302">
        <v>2525.05681</v>
      </c>
      <c r="E21" s="302">
        <v>3913.0074399999999</v>
      </c>
      <c r="F21" s="302">
        <v>12438.844801400001</v>
      </c>
      <c r="G21" s="302">
        <v>5934.4838455999998</v>
      </c>
      <c r="H21" s="302">
        <v>4720.3432599999996</v>
      </c>
      <c r="I21" s="302">
        <v>1421728.58543</v>
      </c>
      <c r="J21" s="302">
        <v>541655.91277320008</v>
      </c>
      <c r="K21" s="302">
        <v>3244.2385624000003</v>
      </c>
      <c r="L21" s="302">
        <v>150.54657999999998</v>
      </c>
      <c r="M21" s="302">
        <v>0</v>
      </c>
      <c r="N21" s="302">
        <v>2041.28504</v>
      </c>
      <c r="O21" s="302">
        <v>0</v>
      </c>
      <c r="P21" s="302">
        <v>365.37799999999999</v>
      </c>
      <c r="Q21" s="302">
        <v>547457.36098</v>
      </c>
      <c r="R21" s="292"/>
    </row>
    <row r="22" spans="1:18" ht="164.2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8" ht="164.25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8" ht="164.25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8" ht="164.25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4.25" customHeight="1">
      <c r="A26" s="373" t="s">
        <v>104</v>
      </c>
      <c r="B26" s="303">
        <v>0</v>
      </c>
      <c r="C26" s="303">
        <v>0</v>
      </c>
      <c r="D26" s="303">
        <v>0</v>
      </c>
      <c r="E26" s="303">
        <v>0</v>
      </c>
      <c r="F26" s="303">
        <v>0</v>
      </c>
      <c r="G26" s="303">
        <v>0</v>
      </c>
      <c r="H26" s="303">
        <v>0</v>
      </c>
      <c r="I26" s="303">
        <v>0</v>
      </c>
      <c r="J26" s="303">
        <v>527188.84797999996</v>
      </c>
      <c r="K26" s="303">
        <v>11848.85124</v>
      </c>
      <c r="L26" s="302">
        <v>1350.53196</v>
      </c>
      <c r="M26" s="302">
        <v>227.21216000000001</v>
      </c>
      <c r="N26" s="302">
        <v>2638.8845000000001</v>
      </c>
      <c r="O26" s="302">
        <v>193.38698000000002</v>
      </c>
      <c r="P26" s="302">
        <v>0</v>
      </c>
      <c r="Q26" s="302">
        <v>543447.71482000011</v>
      </c>
      <c r="R26" s="292"/>
    </row>
    <row r="27" spans="1:18" ht="164.25" customHeight="1">
      <c r="A27" s="373" t="s">
        <v>474</v>
      </c>
      <c r="B27" s="303">
        <v>0</v>
      </c>
      <c r="C27" s="303">
        <v>0</v>
      </c>
      <c r="D27" s="303">
        <v>0</v>
      </c>
      <c r="E27" s="303">
        <v>0</v>
      </c>
      <c r="F27" s="303">
        <v>0</v>
      </c>
      <c r="G27" s="303">
        <v>0</v>
      </c>
      <c r="H27" s="303">
        <v>0</v>
      </c>
      <c r="I27" s="303">
        <v>0</v>
      </c>
      <c r="J27" s="303">
        <v>14417.036109999999</v>
      </c>
      <c r="K27" s="303">
        <v>292.35399999999998</v>
      </c>
      <c r="L27" s="302">
        <v>63.652740000000001</v>
      </c>
      <c r="M27" s="302">
        <v>12.4451</v>
      </c>
      <c r="N27" s="302">
        <v>116.22019</v>
      </c>
      <c r="O27" s="302">
        <v>0</v>
      </c>
      <c r="P27" s="302">
        <v>0</v>
      </c>
      <c r="Q27" s="302">
        <v>14901.708140000001</v>
      </c>
      <c r="R27" s="292"/>
    </row>
    <row r="28" spans="1:18" ht="164.25" customHeight="1">
      <c r="A28" s="373" t="s">
        <v>105</v>
      </c>
      <c r="B28" s="303">
        <v>0</v>
      </c>
      <c r="C28" s="303">
        <v>0</v>
      </c>
      <c r="D28" s="303">
        <v>0</v>
      </c>
      <c r="E28" s="303">
        <v>0</v>
      </c>
      <c r="F28" s="303">
        <v>0</v>
      </c>
      <c r="G28" s="303">
        <v>0</v>
      </c>
      <c r="H28" s="303">
        <v>0</v>
      </c>
      <c r="I28" s="303">
        <v>0</v>
      </c>
      <c r="J28" s="303">
        <v>0</v>
      </c>
      <c r="K28" s="303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292"/>
    </row>
    <row r="29" spans="1:18" ht="164.25" customHeight="1">
      <c r="A29" s="373" t="s">
        <v>106</v>
      </c>
      <c r="B29" s="303">
        <v>677264.48950339993</v>
      </c>
      <c r="C29" s="303">
        <v>20692.85528</v>
      </c>
      <c r="D29" s="303">
        <v>6739.6830965999998</v>
      </c>
      <c r="E29" s="303">
        <v>1305.03899</v>
      </c>
      <c r="F29" s="303">
        <v>6731.8973239999996</v>
      </c>
      <c r="G29" s="303">
        <v>2454.4612999999999</v>
      </c>
      <c r="H29" s="303">
        <v>160271.87786000001</v>
      </c>
      <c r="I29" s="303">
        <v>875460.30335000006</v>
      </c>
      <c r="J29" s="303">
        <v>311762.49913999997</v>
      </c>
      <c r="K29" s="303">
        <v>10169.633699999998</v>
      </c>
      <c r="L29" s="302">
        <v>1598.1278600000001</v>
      </c>
      <c r="M29" s="302">
        <v>105.08117</v>
      </c>
      <c r="N29" s="302">
        <v>716.40814999999998</v>
      </c>
      <c r="O29" s="302">
        <v>216.93701000000001</v>
      </c>
      <c r="P29" s="302">
        <v>0</v>
      </c>
      <c r="Q29" s="302">
        <v>324568.68702999997</v>
      </c>
      <c r="R29" s="292"/>
    </row>
    <row r="30" spans="1:18" ht="164.25" customHeight="1">
      <c r="A30" s="373" t="s">
        <v>107</v>
      </c>
      <c r="B30" s="303">
        <v>2421.6445699999999</v>
      </c>
      <c r="C30" s="303">
        <v>194.26222000000001</v>
      </c>
      <c r="D30" s="303">
        <v>0</v>
      </c>
      <c r="E30" s="303">
        <v>0</v>
      </c>
      <c r="F30" s="303">
        <v>116.38971000000001</v>
      </c>
      <c r="G30" s="303">
        <v>0</v>
      </c>
      <c r="H30" s="303">
        <v>0</v>
      </c>
      <c r="I30" s="303">
        <v>2732.2964999999999</v>
      </c>
      <c r="J30" s="303">
        <v>756038.47870000009</v>
      </c>
      <c r="K30" s="303">
        <v>30031.008030000001</v>
      </c>
      <c r="L30" s="302">
        <v>4477.1536172000006</v>
      </c>
      <c r="M30" s="302">
        <v>629.87228000000005</v>
      </c>
      <c r="N30" s="302">
        <v>2884.55737</v>
      </c>
      <c r="O30" s="302">
        <v>462.34886999999998</v>
      </c>
      <c r="P30" s="302">
        <v>0</v>
      </c>
      <c r="Q30" s="302">
        <v>794523.41887000005</v>
      </c>
      <c r="R30" s="292"/>
    </row>
    <row r="31" spans="1:18" ht="164.25" customHeight="1">
      <c r="A31" s="373" t="s">
        <v>108</v>
      </c>
      <c r="B31" s="303">
        <v>237760.79143539999</v>
      </c>
      <c r="C31" s="303">
        <v>17909.847633200003</v>
      </c>
      <c r="D31" s="303">
        <v>291.76521000000002</v>
      </c>
      <c r="E31" s="303">
        <v>1045.3584699999999</v>
      </c>
      <c r="F31" s="303">
        <v>4258.9036599999999</v>
      </c>
      <c r="G31" s="303">
        <v>1699.0214799999999</v>
      </c>
      <c r="H31" s="303">
        <v>17876.126550000001</v>
      </c>
      <c r="I31" s="303">
        <v>280841.81443000003</v>
      </c>
      <c r="J31" s="303">
        <v>131043.5322164</v>
      </c>
      <c r="K31" s="303">
        <v>624.47924999999998</v>
      </c>
      <c r="L31" s="302">
        <v>114.0015712</v>
      </c>
      <c r="M31" s="302">
        <v>0</v>
      </c>
      <c r="N31" s="302">
        <v>684.98718999999994</v>
      </c>
      <c r="O31" s="302">
        <v>48.339239999999997</v>
      </c>
      <c r="P31" s="302">
        <v>0</v>
      </c>
      <c r="Q31" s="302">
        <v>132515.33945999999</v>
      </c>
      <c r="R31" s="292"/>
    </row>
    <row r="32" spans="1:18" ht="164.25" customHeight="1">
      <c r="A32" s="373" t="s">
        <v>109</v>
      </c>
      <c r="B32" s="302">
        <v>1091231.0548876</v>
      </c>
      <c r="C32" s="302">
        <v>121903.61752279999</v>
      </c>
      <c r="D32" s="302">
        <v>0</v>
      </c>
      <c r="E32" s="302">
        <v>4719.5521699999999</v>
      </c>
      <c r="F32" s="302">
        <v>2783.3722400000001</v>
      </c>
      <c r="G32" s="302">
        <v>4897.2165300000006</v>
      </c>
      <c r="H32" s="302">
        <v>29218.22697</v>
      </c>
      <c r="I32" s="302">
        <v>1254753.0403099998</v>
      </c>
      <c r="J32" s="302">
        <v>0</v>
      </c>
      <c r="K32" s="302">
        <v>0</v>
      </c>
      <c r="L32" s="302">
        <v>0</v>
      </c>
      <c r="M32" s="302">
        <v>0</v>
      </c>
      <c r="N32" s="302">
        <v>0</v>
      </c>
      <c r="O32" s="302">
        <v>0</v>
      </c>
      <c r="P32" s="302">
        <v>0</v>
      </c>
      <c r="Q32" s="302">
        <v>0</v>
      </c>
      <c r="R32" s="292"/>
    </row>
    <row r="33" spans="1:18" ht="164.25" customHeight="1">
      <c r="A33" s="373" t="s">
        <v>110</v>
      </c>
      <c r="B33" s="302">
        <v>161690.84107640001</v>
      </c>
      <c r="C33" s="302">
        <v>23872.420407000001</v>
      </c>
      <c r="D33" s="302">
        <v>7.4307565999999996</v>
      </c>
      <c r="E33" s="302">
        <v>0</v>
      </c>
      <c r="F33" s="302">
        <v>8543.6893602000018</v>
      </c>
      <c r="G33" s="302">
        <v>2443.0642686000001</v>
      </c>
      <c r="H33" s="302">
        <v>3486.20874</v>
      </c>
      <c r="I33" s="302">
        <v>200043.65462000002</v>
      </c>
      <c r="J33" s="302">
        <v>5927.9588017999995</v>
      </c>
      <c r="K33" s="302">
        <v>0</v>
      </c>
      <c r="L33" s="302">
        <v>0</v>
      </c>
      <c r="M33" s="302">
        <v>0</v>
      </c>
      <c r="N33" s="302">
        <v>0</v>
      </c>
      <c r="O33" s="302">
        <v>0</v>
      </c>
      <c r="P33" s="302">
        <v>8.2319999999999993</v>
      </c>
      <c r="Q33" s="302">
        <v>5936.1908099999991</v>
      </c>
      <c r="R33" s="292"/>
    </row>
    <row r="34" spans="1:18" ht="164.25" customHeight="1">
      <c r="A34" s="373" t="s">
        <v>469</v>
      </c>
      <c r="B34" s="302">
        <v>0</v>
      </c>
      <c r="C34" s="302">
        <v>0</v>
      </c>
      <c r="D34" s="302">
        <v>0</v>
      </c>
      <c r="E34" s="302">
        <v>0</v>
      </c>
      <c r="F34" s="302">
        <v>0</v>
      </c>
      <c r="G34" s="302">
        <v>0</v>
      </c>
      <c r="H34" s="302">
        <v>0</v>
      </c>
      <c r="I34" s="302">
        <v>0</v>
      </c>
      <c r="J34" s="302">
        <v>0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0</v>
      </c>
      <c r="Q34" s="302">
        <v>0</v>
      </c>
      <c r="R34" s="292"/>
    </row>
    <row r="35" spans="1:18" ht="164.25" customHeight="1">
      <c r="A35" s="373" t="s">
        <v>470</v>
      </c>
      <c r="B35" s="302">
        <v>674.56241</v>
      </c>
      <c r="C35" s="302">
        <v>0</v>
      </c>
      <c r="D35" s="302">
        <v>0</v>
      </c>
      <c r="E35" s="302">
        <v>0</v>
      </c>
      <c r="F35" s="302">
        <v>0</v>
      </c>
      <c r="G35" s="302">
        <v>0</v>
      </c>
      <c r="H35" s="302">
        <v>0</v>
      </c>
      <c r="I35" s="302">
        <v>674.56241</v>
      </c>
      <c r="J35" s="302">
        <v>127.11743</v>
      </c>
      <c r="K35" s="302">
        <v>0</v>
      </c>
      <c r="L35" s="302">
        <v>0</v>
      </c>
      <c r="M35" s="302">
        <v>0</v>
      </c>
      <c r="N35" s="302">
        <v>0</v>
      </c>
      <c r="O35" s="302">
        <v>0</v>
      </c>
      <c r="P35" s="302">
        <v>0</v>
      </c>
      <c r="Q35" s="302">
        <v>127.11743</v>
      </c>
      <c r="R35" s="292"/>
    </row>
    <row r="36" spans="1:18" ht="164.25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292"/>
    </row>
    <row r="37" spans="1:18" ht="164.25" customHeight="1">
      <c r="A37" s="373" t="s">
        <v>472</v>
      </c>
      <c r="B37" s="302">
        <v>2231.25</v>
      </c>
      <c r="C37" s="302">
        <v>0</v>
      </c>
      <c r="D37" s="302">
        <v>0</v>
      </c>
      <c r="E37" s="302">
        <v>0</v>
      </c>
      <c r="F37" s="302">
        <v>0</v>
      </c>
      <c r="G37" s="302">
        <v>0</v>
      </c>
      <c r="H37" s="302">
        <v>0</v>
      </c>
      <c r="I37" s="302">
        <v>2231.25</v>
      </c>
      <c r="J37" s="302">
        <v>0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0</v>
      </c>
      <c r="R37" s="292"/>
    </row>
    <row r="38" spans="1:18" ht="164.25" customHeight="1">
      <c r="A38" s="373" t="s">
        <v>473</v>
      </c>
      <c r="B38" s="302">
        <v>1566</v>
      </c>
      <c r="C38" s="302">
        <v>0</v>
      </c>
      <c r="D38" s="302">
        <v>0</v>
      </c>
      <c r="E38" s="302">
        <v>0</v>
      </c>
      <c r="F38" s="302">
        <v>0</v>
      </c>
      <c r="G38" s="302">
        <v>0</v>
      </c>
      <c r="H38" s="302">
        <v>0</v>
      </c>
      <c r="I38" s="302">
        <v>1566</v>
      </c>
      <c r="J38" s="302">
        <v>0</v>
      </c>
      <c r="K38" s="302">
        <v>0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0</v>
      </c>
      <c r="R38" s="292"/>
    </row>
    <row r="39" spans="1:18" s="215" customFormat="1" ht="83.25" customHeight="1">
      <c r="A39" s="374" t="s">
        <v>81</v>
      </c>
      <c r="B39" s="375">
        <f>SUM(B10:B38)</f>
        <v>7730261.6856476013</v>
      </c>
      <c r="C39" s="375">
        <f t="shared" ref="C39:Q39" si="0">SUM(C10:C38)</f>
        <v>473054.6979036</v>
      </c>
      <c r="D39" s="375">
        <f t="shared" si="0"/>
        <v>24611.976858999999</v>
      </c>
      <c r="E39" s="375">
        <f t="shared" si="0"/>
        <v>14248.236227199999</v>
      </c>
      <c r="F39" s="375">
        <f t="shared" si="0"/>
        <v>74394.543850000002</v>
      </c>
      <c r="G39" s="375">
        <f t="shared" si="0"/>
        <v>37115.799669199994</v>
      </c>
      <c r="H39" s="375">
        <f t="shared" si="0"/>
        <v>473539.26165999996</v>
      </c>
      <c r="I39" s="375">
        <f t="shared" si="0"/>
        <v>8827226.2017800007</v>
      </c>
      <c r="J39" s="375">
        <f t="shared" si="0"/>
        <v>11357964.407495601</v>
      </c>
      <c r="K39" s="375">
        <f t="shared" si="0"/>
        <v>369461.24117279996</v>
      </c>
      <c r="L39" s="375">
        <f t="shared" si="0"/>
        <v>35795.808951400002</v>
      </c>
      <c r="M39" s="375">
        <f t="shared" si="0"/>
        <v>3354.1434499999996</v>
      </c>
      <c r="N39" s="375">
        <f t="shared" si="0"/>
        <v>43356.376343000011</v>
      </c>
      <c r="O39" s="375">
        <f t="shared" si="0"/>
        <v>4593.938720000001</v>
      </c>
      <c r="P39" s="375">
        <f t="shared" si="0"/>
        <v>736.65795000000003</v>
      </c>
      <c r="Q39" s="375">
        <f t="shared" si="0"/>
        <v>11815262.574120002</v>
      </c>
      <c r="R39" s="306"/>
    </row>
    <row r="40" spans="1:18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57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35" customHeight="1">
      <c r="A42" s="1037" t="s">
        <v>440</v>
      </c>
      <c r="B42" s="1037"/>
      <c r="C42" s="1037"/>
      <c r="D42" s="1037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13.5" customHeight="1">
      <c r="A43" s="232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U664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66.5703125" style="289" customWidth="1"/>
    <col min="4" max="4" width="53.7109375" style="103" customWidth="1"/>
    <col min="5" max="5" width="66.5703125" style="103" customWidth="1"/>
    <col min="6" max="6" width="53.7109375" style="103" customWidth="1"/>
    <col min="7" max="7" width="66.5703125" style="103" customWidth="1"/>
    <col min="8" max="8" width="69.42578125" style="103" bestFit="1" customWidth="1"/>
    <col min="9" max="10" width="53.7109375" style="103" customWidth="1"/>
    <col min="11" max="11" width="66.5703125" style="103" customWidth="1"/>
    <col min="12" max="12" width="53.7109375" style="103" customWidth="1"/>
    <col min="13" max="13" width="66.5703125" style="103" customWidth="1"/>
    <col min="14" max="14" width="53.7109375" style="103" customWidth="1"/>
    <col min="15" max="15" width="66.5703125" style="103" customWidth="1"/>
    <col min="16" max="16" width="69.42578125" style="103" bestFit="1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66.5703125" style="103" customWidth="1"/>
    <col min="260" max="260" width="53.7109375" style="103" customWidth="1"/>
    <col min="261" max="261" width="66.5703125" style="103" customWidth="1"/>
    <col min="262" max="262" width="53.7109375" style="103" customWidth="1"/>
    <col min="263" max="263" width="66.5703125" style="103" customWidth="1"/>
    <col min="264" max="264" width="69.42578125" style="103" bestFit="1" customWidth="1"/>
    <col min="265" max="266" width="53.7109375" style="103" customWidth="1"/>
    <col min="267" max="267" width="66.5703125" style="103" customWidth="1"/>
    <col min="268" max="268" width="53.7109375" style="103" customWidth="1"/>
    <col min="269" max="269" width="66.5703125" style="103" customWidth="1"/>
    <col min="270" max="270" width="53.7109375" style="103" customWidth="1"/>
    <col min="271" max="271" width="66.5703125" style="103" customWidth="1"/>
    <col min="272" max="272" width="69.42578125" style="103" bestFit="1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66.5703125" style="103" customWidth="1"/>
    <col min="516" max="516" width="53.7109375" style="103" customWidth="1"/>
    <col min="517" max="517" width="66.5703125" style="103" customWidth="1"/>
    <col min="518" max="518" width="53.7109375" style="103" customWidth="1"/>
    <col min="519" max="519" width="66.5703125" style="103" customWidth="1"/>
    <col min="520" max="520" width="69.42578125" style="103" bestFit="1" customWidth="1"/>
    <col min="521" max="522" width="53.7109375" style="103" customWidth="1"/>
    <col min="523" max="523" width="66.5703125" style="103" customWidth="1"/>
    <col min="524" max="524" width="53.7109375" style="103" customWidth="1"/>
    <col min="525" max="525" width="66.5703125" style="103" customWidth="1"/>
    <col min="526" max="526" width="53.7109375" style="103" customWidth="1"/>
    <col min="527" max="527" width="66.5703125" style="103" customWidth="1"/>
    <col min="528" max="528" width="69.42578125" style="103" bestFit="1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66.5703125" style="103" customWidth="1"/>
    <col min="772" max="772" width="53.7109375" style="103" customWidth="1"/>
    <col min="773" max="773" width="66.5703125" style="103" customWidth="1"/>
    <col min="774" max="774" width="53.7109375" style="103" customWidth="1"/>
    <col min="775" max="775" width="66.5703125" style="103" customWidth="1"/>
    <col min="776" max="776" width="69.42578125" style="103" bestFit="1" customWidth="1"/>
    <col min="777" max="778" width="53.7109375" style="103" customWidth="1"/>
    <col min="779" max="779" width="66.5703125" style="103" customWidth="1"/>
    <col min="780" max="780" width="53.7109375" style="103" customWidth="1"/>
    <col min="781" max="781" width="66.5703125" style="103" customWidth="1"/>
    <col min="782" max="782" width="53.7109375" style="103" customWidth="1"/>
    <col min="783" max="783" width="66.5703125" style="103" customWidth="1"/>
    <col min="784" max="784" width="69.42578125" style="103" bestFit="1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66.5703125" style="103" customWidth="1"/>
    <col min="1028" max="1028" width="53.7109375" style="103" customWidth="1"/>
    <col min="1029" max="1029" width="66.5703125" style="103" customWidth="1"/>
    <col min="1030" max="1030" width="53.7109375" style="103" customWidth="1"/>
    <col min="1031" max="1031" width="66.5703125" style="103" customWidth="1"/>
    <col min="1032" max="1032" width="69.42578125" style="103" bestFit="1" customWidth="1"/>
    <col min="1033" max="1034" width="53.7109375" style="103" customWidth="1"/>
    <col min="1035" max="1035" width="66.5703125" style="103" customWidth="1"/>
    <col min="1036" max="1036" width="53.7109375" style="103" customWidth="1"/>
    <col min="1037" max="1037" width="66.5703125" style="103" customWidth="1"/>
    <col min="1038" max="1038" width="53.7109375" style="103" customWidth="1"/>
    <col min="1039" max="1039" width="66.5703125" style="103" customWidth="1"/>
    <col min="1040" max="1040" width="69.42578125" style="103" bestFit="1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66.5703125" style="103" customWidth="1"/>
    <col min="1284" max="1284" width="53.7109375" style="103" customWidth="1"/>
    <col min="1285" max="1285" width="66.5703125" style="103" customWidth="1"/>
    <col min="1286" max="1286" width="53.7109375" style="103" customWidth="1"/>
    <col min="1287" max="1287" width="66.5703125" style="103" customWidth="1"/>
    <col min="1288" max="1288" width="69.42578125" style="103" bestFit="1" customWidth="1"/>
    <col min="1289" max="1290" width="53.7109375" style="103" customWidth="1"/>
    <col min="1291" max="1291" width="66.5703125" style="103" customWidth="1"/>
    <col min="1292" max="1292" width="53.7109375" style="103" customWidth="1"/>
    <col min="1293" max="1293" width="66.5703125" style="103" customWidth="1"/>
    <col min="1294" max="1294" width="53.7109375" style="103" customWidth="1"/>
    <col min="1295" max="1295" width="66.5703125" style="103" customWidth="1"/>
    <col min="1296" max="1296" width="69.42578125" style="103" bestFit="1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66.5703125" style="103" customWidth="1"/>
    <col min="1540" max="1540" width="53.7109375" style="103" customWidth="1"/>
    <col min="1541" max="1541" width="66.5703125" style="103" customWidth="1"/>
    <col min="1542" max="1542" width="53.7109375" style="103" customWidth="1"/>
    <col min="1543" max="1543" width="66.5703125" style="103" customWidth="1"/>
    <col min="1544" max="1544" width="69.42578125" style="103" bestFit="1" customWidth="1"/>
    <col min="1545" max="1546" width="53.7109375" style="103" customWidth="1"/>
    <col min="1547" max="1547" width="66.5703125" style="103" customWidth="1"/>
    <col min="1548" max="1548" width="53.7109375" style="103" customWidth="1"/>
    <col min="1549" max="1549" width="66.5703125" style="103" customWidth="1"/>
    <col min="1550" max="1550" width="53.7109375" style="103" customWidth="1"/>
    <col min="1551" max="1551" width="66.5703125" style="103" customWidth="1"/>
    <col min="1552" max="1552" width="69.42578125" style="103" bestFit="1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66.5703125" style="103" customWidth="1"/>
    <col min="1796" max="1796" width="53.7109375" style="103" customWidth="1"/>
    <col min="1797" max="1797" width="66.5703125" style="103" customWidth="1"/>
    <col min="1798" max="1798" width="53.7109375" style="103" customWidth="1"/>
    <col min="1799" max="1799" width="66.5703125" style="103" customWidth="1"/>
    <col min="1800" max="1800" width="69.42578125" style="103" bestFit="1" customWidth="1"/>
    <col min="1801" max="1802" width="53.7109375" style="103" customWidth="1"/>
    <col min="1803" max="1803" width="66.5703125" style="103" customWidth="1"/>
    <col min="1804" max="1804" width="53.7109375" style="103" customWidth="1"/>
    <col min="1805" max="1805" width="66.5703125" style="103" customWidth="1"/>
    <col min="1806" max="1806" width="53.7109375" style="103" customWidth="1"/>
    <col min="1807" max="1807" width="66.5703125" style="103" customWidth="1"/>
    <col min="1808" max="1808" width="69.42578125" style="103" bestFit="1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66.5703125" style="103" customWidth="1"/>
    <col min="2052" max="2052" width="53.7109375" style="103" customWidth="1"/>
    <col min="2053" max="2053" width="66.5703125" style="103" customWidth="1"/>
    <col min="2054" max="2054" width="53.7109375" style="103" customWidth="1"/>
    <col min="2055" max="2055" width="66.5703125" style="103" customWidth="1"/>
    <col min="2056" max="2056" width="69.42578125" style="103" bestFit="1" customWidth="1"/>
    <col min="2057" max="2058" width="53.7109375" style="103" customWidth="1"/>
    <col min="2059" max="2059" width="66.5703125" style="103" customWidth="1"/>
    <col min="2060" max="2060" width="53.7109375" style="103" customWidth="1"/>
    <col min="2061" max="2061" width="66.5703125" style="103" customWidth="1"/>
    <col min="2062" max="2062" width="53.7109375" style="103" customWidth="1"/>
    <col min="2063" max="2063" width="66.5703125" style="103" customWidth="1"/>
    <col min="2064" max="2064" width="69.42578125" style="103" bestFit="1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66.5703125" style="103" customWidth="1"/>
    <col min="2308" max="2308" width="53.7109375" style="103" customWidth="1"/>
    <col min="2309" max="2309" width="66.5703125" style="103" customWidth="1"/>
    <col min="2310" max="2310" width="53.7109375" style="103" customWidth="1"/>
    <col min="2311" max="2311" width="66.5703125" style="103" customWidth="1"/>
    <col min="2312" max="2312" width="69.42578125" style="103" bestFit="1" customWidth="1"/>
    <col min="2313" max="2314" width="53.7109375" style="103" customWidth="1"/>
    <col min="2315" max="2315" width="66.5703125" style="103" customWidth="1"/>
    <col min="2316" max="2316" width="53.7109375" style="103" customWidth="1"/>
    <col min="2317" max="2317" width="66.5703125" style="103" customWidth="1"/>
    <col min="2318" max="2318" width="53.7109375" style="103" customWidth="1"/>
    <col min="2319" max="2319" width="66.5703125" style="103" customWidth="1"/>
    <col min="2320" max="2320" width="69.42578125" style="103" bestFit="1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66.5703125" style="103" customWidth="1"/>
    <col min="2564" max="2564" width="53.7109375" style="103" customWidth="1"/>
    <col min="2565" max="2565" width="66.5703125" style="103" customWidth="1"/>
    <col min="2566" max="2566" width="53.7109375" style="103" customWidth="1"/>
    <col min="2567" max="2567" width="66.5703125" style="103" customWidth="1"/>
    <col min="2568" max="2568" width="69.42578125" style="103" bestFit="1" customWidth="1"/>
    <col min="2569" max="2570" width="53.7109375" style="103" customWidth="1"/>
    <col min="2571" max="2571" width="66.5703125" style="103" customWidth="1"/>
    <col min="2572" max="2572" width="53.7109375" style="103" customWidth="1"/>
    <col min="2573" max="2573" width="66.5703125" style="103" customWidth="1"/>
    <col min="2574" max="2574" width="53.7109375" style="103" customWidth="1"/>
    <col min="2575" max="2575" width="66.5703125" style="103" customWidth="1"/>
    <col min="2576" max="2576" width="69.42578125" style="103" bestFit="1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66.5703125" style="103" customWidth="1"/>
    <col min="2820" max="2820" width="53.7109375" style="103" customWidth="1"/>
    <col min="2821" max="2821" width="66.5703125" style="103" customWidth="1"/>
    <col min="2822" max="2822" width="53.7109375" style="103" customWidth="1"/>
    <col min="2823" max="2823" width="66.5703125" style="103" customWidth="1"/>
    <col min="2824" max="2824" width="69.42578125" style="103" bestFit="1" customWidth="1"/>
    <col min="2825" max="2826" width="53.7109375" style="103" customWidth="1"/>
    <col min="2827" max="2827" width="66.5703125" style="103" customWidth="1"/>
    <col min="2828" max="2828" width="53.7109375" style="103" customWidth="1"/>
    <col min="2829" max="2829" width="66.5703125" style="103" customWidth="1"/>
    <col min="2830" max="2830" width="53.7109375" style="103" customWidth="1"/>
    <col min="2831" max="2831" width="66.5703125" style="103" customWidth="1"/>
    <col min="2832" max="2832" width="69.42578125" style="103" bestFit="1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66.5703125" style="103" customWidth="1"/>
    <col min="3076" max="3076" width="53.7109375" style="103" customWidth="1"/>
    <col min="3077" max="3077" width="66.5703125" style="103" customWidth="1"/>
    <col min="3078" max="3078" width="53.7109375" style="103" customWidth="1"/>
    <col min="3079" max="3079" width="66.5703125" style="103" customWidth="1"/>
    <col min="3080" max="3080" width="69.42578125" style="103" bestFit="1" customWidth="1"/>
    <col min="3081" max="3082" width="53.7109375" style="103" customWidth="1"/>
    <col min="3083" max="3083" width="66.5703125" style="103" customWidth="1"/>
    <col min="3084" max="3084" width="53.7109375" style="103" customWidth="1"/>
    <col min="3085" max="3085" width="66.5703125" style="103" customWidth="1"/>
    <col min="3086" max="3086" width="53.7109375" style="103" customWidth="1"/>
    <col min="3087" max="3087" width="66.5703125" style="103" customWidth="1"/>
    <col min="3088" max="3088" width="69.42578125" style="103" bestFit="1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66.5703125" style="103" customWidth="1"/>
    <col min="3332" max="3332" width="53.7109375" style="103" customWidth="1"/>
    <col min="3333" max="3333" width="66.5703125" style="103" customWidth="1"/>
    <col min="3334" max="3334" width="53.7109375" style="103" customWidth="1"/>
    <col min="3335" max="3335" width="66.5703125" style="103" customWidth="1"/>
    <col min="3336" max="3336" width="69.42578125" style="103" bestFit="1" customWidth="1"/>
    <col min="3337" max="3338" width="53.7109375" style="103" customWidth="1"/>
    <col min="3339" max="3339" width="66.5703125" style="103" customWidth="1"/>
    <col min="3340" max="3340" width="53.7109375" style="103" customWidth="1"/>
    <col min="3341" max="3341" width="66.5703125" style="103" customWidth="1"/>
    <col min="3342" max="3342" width="53.7109375" style="103" customWidth="1"/>
    <col min="3343" max="3343" width="66.5703125" style="103" customWidth="1"/>
    <col min="3344" max="3344" width="69.42578125" style="103" bestFit="1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66.5703125" style="103" customWidth="1"/>
    <col min="3588" max="3588" width="53.7109375" style="103" customWidth="1"/>
    <col min="3589" max="3589" width="66.5703125" style="103" customWidth="1"/>
    <col min="3590" max="3590" width="53.7109375" style="103" customWidth="1"/>
    <col min="3591" max="3591" width="66.5703125" style="103" customWidth="1"/>
    <col min="3592" max="3592" width="69.42578125" style="103" bestFit="1" customWidth="1"/>
    <col min="3593" max="3594" width="53.7109375" style="103" customWidth="1"/>
    <col min="3595" max="3595" width="66.5703125" style="103" customWidth="1"/>
    <col min="3596" max="3596" width="53.7109375" style="103" customWidth="1"/>
    <col min="3597" max="3597" width="66.5703125" style="103" customWidth="1"/>
    <col min="3598" max="3598" width="53.7109375" style="103" customWidth="1"/>
    <col min="3599" max="3599" width="66.5703125" style="103" customWidth="1"/>
    <col min="3600" max="3600" width="69.42578125" style="103" bestFit="1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66.5703125" style="103" customWidth="1"/>
    <col min="3844" max="3844" width="53.7109375" style="103" customWidth="1"/>
    <col min="3845" max="3845" width="66.5703125" style="103" customWidth="1"/>
    <col min="3846" max="3846" width="53.7109375" style="103" customWidth="1"/>
    <col min="3847" max="3847" width="66.5703125" style="103" customWidth="1"/>
    <col min="3848" max="3848" width="69.42578125" style="103" bestFit="1" customWidth="1"/>
    <col min="3849" max="3850" width="53.7109375" style="103" customWidth="1"/>
    <col min="3851" max="3851" width="66.5703125" style="103" customWidth="1"/>
    <col min="3852" max="3852" width="53.7109375" style="103" customWidth="1"/>
    <col min="3853" max="3853" width="66.5703125" style="103" customWidth="1"/>
    <col min="3854" max="3854" width="53.7109375" style="103" customWidth="1"/>
    <col min="3855" max="3855" width="66.5703125" style="103" customWidth="1"/>
    <col min="3856" max="3856" width="69.42578125" style="103" bestFit="1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66.5703125" style="103" customWidth="1"/>
    <col min="4100" max="4100" width="53.7109375" style="103" customWidth="1"/>
    <col min="4101" max="4101" width="66.5703125" style="103" customWidth="1"/>
    <col min="4102" max="4102" width="53.7109375" style="103" customWidth="1"/>
    <col min="4103" max="4103" width="66.5703125" style="103" customWidth="1"/>
    <col min="4104" max="4104" width="69.42578125" style="103" bestFit="1" customWidth="1"/>
    <col min="4105" max="4106" width="53.7109375" style="103" customWidth="1"/>
    <col min="4107" max="4107" width="66.5703125" style="103" customWidth="1"/>
    <col min="4108" max="4108" width="53.7109375" style="103" customWidth="1"/>
    <col min="4109" max="4109" width="66.5703125" style="103" customWidth="1"/>
    <col min="4110" max="4110" width="53.7109375" style="103" customWidth="1"/>
    <col min="4111" max="4111" width="66.5703125" style="103" customWidth="1"/>
    <col min="4112" max="4112" width="69.42578125" style="103" bestFit="1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66.5703125" style="103" customWidth="1"/>
    <col min="4356" max="4356" width="53.7109375" style="103" customWidth="1"/>
    <col min="4357" max="4357" width="66.5703125" style="103" customWidth="1"/>
    <col min="4358" max="4358" width="53.7109375" style="103" customWidth="1"/>
    <col min="4359" max="4359" width="66.5703125" style="103" customWidth="1"/>
    <col min="4360" max="4360" width="69.42578125" style="103" bestFit="1" customWidth="1"/>
    <col min="4361" max="4362" width="53.7109375" style="103" customWidth="1"/>
    <col min="4363" max="4363" width="66.5703125" style="103" customWidth="1"/>
    <col min="4364" max="4364" width="53.7109375" style="103" customWidth="1"/>
    <col min="4365" max="4365" width="66.5703125" style="103" customWidth="1"/>
    <col min="4366" max="4366" width="53.7109375" style="103" customWidth="1"/>
    <col min="4367" max="4367" width="66.5703125" style="103" customWidth="1"/>
    <col min="4368" max="4368" width="69.42578125" style="103" bestFit="1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66.5703125" style="103" customWidth="1"/>
    <col min="4612" max="4612" width="53.7109375" style="103" customWidth="1"/>
    <col min="4613" max="4613" width="66.5703125" style="103" customWidth="1"/>
    <col min="4614" max="4614" width="53.7109375" style="103" customWidth="1"/>
    <col min="4615" max="4615" width="66.5703125" style="103" customWidth="1"/>
    <col min="4616" max="4616" width="69.42578125" style="103" bestFit="1" customWidth="1"/>
    <col min="4617" max="4618" width="53.7109375" style="103" customWidth="1"/>
    <col min="4619" max="4619" width="66.5703125" style="103" customWidth="1"/>
    <col min="4620" max="4620" width="53.7109375" style="103" customWidth="1"/>
    <col min="4621" max="4621" width="66.5703125" style="103" customWidth="1"/>
    <col min="4622" max="4622" width="53.7109375" style="103" customWidth="1"/>
    <col min="4623" max="4623" width="66.5703125" style="103" customWidth="1"/>
    <col min="4624" max="4624" width="69.42578125" style="103" bestFit="1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66.5703125" style="103" customWidth="1"/>
    <col min="4868" max="4868" width="53.7109375" style="103" customWidth="1"/>
    <col min="4869" max="4869" width="66.5703125" style="103" customWidth="1"/>
    <col min="4870" max="4870" width="53.7109375" style="103" customWidth="1"/>
    <col min="4871" max="4871" width="66.5703125" style="103" customWidth="1"/>
    <col min="4872" max="4872" width="69.42578125" style="103" bestFit="1" customWidth="1"/>
    <col min="4873" max="4874" width="53.7109375" style="103" customWidth="1"/>
    <col min="4875" max="4875" width="66.5703125" style="103" customWidth="1"/>
    <col min="4876" max="4876" width="53.7109375" style="103" customWidth="1"/>
    <col min="4877" max="4877" width="66.5703125" style="103" customWidth="1"/>
    <col min="4878" max="4878" width="53.7109375" style="103" customWidth="1"/>
    <col min="4879" max="4879" width="66.5703125" style="103" customWidth="1"/>
    <col min="4880" max="4880" width="69.42578125" style="103" bestFit="1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66.5703125" style="103" customWidth="1"/>
    <col min="5124" max="5124" width="53.7109375" style="103" customWidth="1"/>
    <col min="5125" max="5125" width="66.5703125" style="103" customWidth="1"/>
    <col min="5126" max="5126" width="53.7109375" style="103" customWidth="1"/>
    <col min="5127" max="5127" width="66.5703125" style="103" customWidth="1"/>
    <col min="5128" max="5128" width="69.42578125" style="103" bestFit="1" customWidth="1"/>
    <col min="5129" max="5130" width="53.7109375" style="103" customWidth="1"/>
    <col min="5131" max="5131" width="66.5703125" style="103" customWidth="1"/>
    <col min="5132" max="5132" width="53.7109375" style="103" customWidth="1"/>
    <col min="5133" max="5133" width="66.5703125" style="103" customWidth="1"/>
    <col min="5134" max="5134" width="53.7109375" style="103" customWidth="1"/>
    <col min="5135" max="5135" width="66.5703125" style="103" customWidth="1"/>
    <col min="5136" max="5136" width="69.42578125" style="103" bestFit="1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66.5703125" style="103" customWidth="1"/>
    <col min="5380" max="5380" width="53.7109375" style="103" customWidth="1"/>
    <col min="5381" max="5381" width="66.5703125" style="103" customWidth="1"/>
    <col min="5382" max="5382" width="53.7109375" style="103" customWidth="1"/>
    <col min="5383" max="5383" width="66.5703125" style="103" customWidth="1"/>
    <col min="5384" max="5384" width="69.42578125" style="103" bestFit="1" customWidth="1"/>
    <col min="5385" max="5386" width="53.7109375" style="103" customWidth="1"/>
    <col min="5387" max="5387" width="66.5703125" style="103" customWidth="1"/>
    <col min="5388" max="5388" width="53.7109375" style="103" customWidth="1"/>
    <col min="5389" max="5389" width="66.5703125" style="103" customWidth="1"/>
    <col min="5390" max="5390" width="53.7109375" style="103" customWidth="1"/>
    <col min="5391" max="5391" width="66.5703125" style="103" customWidth="1"/>
    <col min="5392" max="5392" width="69.42578125" style="103" bestFit="1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66.5703125" style="103" customWidth="1"/>
    <col min="5636" max="5636" width="53.7109375" style="103" customWidth="1"/>
    <col min="5637" max="5637" width="66.5703125" style="103" customWidth="1"/>
    <col min="5638" max="5638" width="53.7109375" style="103" customWidth="1"/>
    <col min="5639" max="5639" width="66.5703125" style="103" customWidth="1"/>
    <col min="5640" max="5640" width="69.42578125" style="103" bestFit="1" customWidth="1"/>
    <col min="5641" max="5642" width="53.7109375" style="103" customWidth="1"/>
    <col min="5643" max="5643" width="66.5703125" style="103" customWidth="1"/>
    <col min="5644" max="5644" width="53.7109375" style="103" customWidth="1"/>
    <col min="5645" max="5645" width="66.5703125" style="103" customWidth="1"/>
    <col min="5646" max="5646" width="53.7109375" style="103" customWidth="1"/>
    <col min="5647" max="5647" width="66.5703125" style="103" customWidth="1"/>
    <col min="5648" max="5648" width="69.42578125" style="103" bestFit="1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66.5703125" style="103" customWidth="1"/>
    <col min="5892" max="5892" width="53.7109375" style="103" customWidth="1"/>
    <col min="5893" max="5893" width="66.5703125" style="103" customWidth="1"/>
    <col min="5894" max="5894" width="53.7109375" style="103" customWidth="1"/>
    <col min="5895" max="5895" width="66.5703125" style="103" customWidth="1"/>
    <col min="5896" max="5896" width="69.42578125" style="103" bestFit="1" customWidth="1"/>
    <col min="5897" max="5898" width="53.7109375" style="103" customWidth="1"/>
    <col min="5899" max="5899" width="66.5703125" style="103" customWidth="1"/>
    <col min="5900" max="5900" width="53.7109375" style="103" customWidth="1"/>
    <col min="5901" max="5901" width="66.5703125" style="103" customWidth="1"/>
    <col min="5902" max="5902" width="53.7109375" style="103" customWidth="1"/>
    <col min="5903" max="5903" width="66.5703125" style="103" customWidth="1"/>
    <col min="5904" max="5904" width="69.42578125" style="103" bestFit="1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66.5703125" style="103" customWidth="1"/>
    <col min="6148" max="6148" width="53.7109375" style="103" customWidth="1"/>
    <col min="6149" max="6149" width="66.5703125" style="103" customWidth="1"/>
    <col min="6150" max="6150" width="53.7109375" style="103" customWidth="1"/>
    <col min="6151" max="6151" width="66.5703125" style="103" customWidth="1"/>
    <col min="6152" max="6152" width="69.42578125" style="103" bestFit="1" customWidth="1"/>
    <col min="6153" max="6154" width="53.7109375" style="103" customWidth="1"/>
    <col min="6155" max="6155" width="66.5703125" style="103" customWidth="1"/>
    <col min="6156" max="6156" width="53.7109375" style="103" customWidth="1"/>
    <col min="6157" max="6157" width="66.5703125" style="103" customWidth="1"/>
    <col min="6158" max="6158" width="53.7109375" style="103" customWidth="1"/>
    <col min="6159" max="6159" width="66.5703125" style="103" customWidth="1"/>
    <col min="6160" max="6160" width="69.42578125" style="103" bestFit="1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66.5703125" style="103" customWidth="1"/>
    <col min="6404" max="6404" width="53.7109375" style="103" customWidth="1"/>
    <col min="6405" max="6405" width="66.5703125" style="103" customWidth="1"/>
    <col min="6406" max="6406" width="53.7109375" style="103" customWidth="1"/>
    <col min="6407" max="6407" width="66.5703125" style="103" customWidth="1"/>
    <col min="6408" max="6408" width="69.42578125" style="103" bestFit="1" customWidth="1"/>
    <col min="6409" max="6410" width="53.7109375" style="103" customWidth="1"/>
    <col min="6411" max="6411" width="66.5703125" style="103" customWidth="1"/>
    <col min="6412" max="6412" width="53.7109375" style="103" customWidth="1"/>
    <col min="6413" max="6413" width="66.5703125" style="103" customWidth="1"/>
    <col min="6414" max="6414" width="53.7109375" style="103" customWidth="1"/>
    <col min="6415" max="6415" width="66.5703125" style="103" customWidth="1"/>
    <col min="6416" max="6416" width="69.42578125" style="103" bestFit="1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66.5703125" style="103" customWidth="1"/>
    <col min="6660" max="6660" width="53.7109375" style="103" customWidth="1"/>
    <col min="6661" max="6661" width="66.5703125" style="103" customWidth="1"/>
    <col min="6662" max="6662" width="53.7109375" style="103" customWidth="1"/>
    <col min="6663" max="6663" width="66.5703125" style="103" customWidth="1"/>
    <col min="6664" max="6664" width="69.42578125" style="103" bestFit="1" customWidth="1"/>
    <col min="6665" max="6666" width="53.7109375" style="103" customWidth="1"/>
    <col min="6667" max="6667" width="66.5703125" style="103" customWidth="1"/>
    <col min="6668" max="6668" width="53.7109375" style="103" customWidth="1"/>
    <col min="6669" max="6669" width="66.5703125" style="103" customWidth="1"/>
    <col min="6670" max="6670" width="53.7109375" style="103" customWidth="1"/>
    <col min="6671" max="6671" width="66.5703125" style="103" customWidth="1"/>
    <col min="6672" max="6672" width="69.42578125" style="103" bestFit="1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66.5703125" style="103" customWidth="1"/>
    <col min="6916" max="6916" width="53.7109375" style="103" customWidth="1"/>
    <col min="6917" max="6917" width="66.5703125" style="103" customWidth="1"/>
    <col min="6918" max="6918" width="53.7109375" style="103" customWidth="1"/>
    <col min="6919" max="6919" width="66.5703125" style="103" customWidth="1"/>
    <col min="6920" max="6920" width="69.42578125" style="103" bestFit="1" customWidth="1"/>
    <col min="6921" max="6922" width="53.7109375" style="103" customWidth="1"/>
    <col min="6923" max="6923" width="66.5703125" style="103" customWidth="1"/>
    <col min="6924" max="6924" width="53.7109375" style="103" customWidth="1"/>
    <col min="6925" max="6925" width="66.5703125" style="103" customWidth="1"/>
    <col min="6926" max="6926" width="53.7109375" style="103" customWidth="1"/>
    <col min="6927" max="6927" width="66.5703125" style="103" customWidth="1"/>
    <col min="6928" max="6928" width="69.42578125" style="103" bestFit="1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66.5703125" style="103" customWidth="1"/>
    <col min="7172" max="7172" width="53.7109375" style="103" customWidth="1"/>
    <col min="7173" max="7173" width="66.5703125" style="103" customWidth="1"/>
    <col min="7174" max="7174" width="53.7109375" style="103" customWidth="1"/>
    <col min="7175" max="7175" width="66.5703125" style="103" customWidth="1"/>
    <col min="7176" max="7176" width="69.42578125" style="103" bestFit="1" customWidth="1"/>
    <col min="7177" max="7178" width="53.7109375" style="103" customWidth="1"/>
    <col min="7179" max="7179" width="66.5703125" style="103" customWidth="1"/>
    <col min="7180" max="7180" width="53.7109375" style="103" customWidth="1"/>
    <col min="7181" max="7181" width="66.5703125" style="103" customWidth="1"/>
    <col min="7182" max="7182" width="53.7109375" style="103" customWidth="1"/>
    <col min="7183" max="7183" width="66.5703125" style="103" customWidth="1"/>
    <col min="7184" max="7184" width="69.42578125" style="103" bestFit="1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66.5703125" style="103" customWidth="1"/>
    <col min="7428" max="7428" width="53.7109375" style="103" customWidth="1"/>
    <col min="7429" max="7429" width="66.5703125" style="103" customWidth="1"/>
    <col min="7430" max="7430" width="53.7109375" style="103" customWidth="1"/>
    <col min="7431" max="7431" width="66.5703125" style="103" customWidth="1"/>
    <col min="7432" max="7432" width="69.42578125" style="103" bestFit="1" customWidth="1"/>
    <col min="7433" max="7434" width="53.7109375" style="103" customWidth="1"/>
    <col min="7435" max="7435" width="66.5703125" style="103" customWidth="1"/>
    <col min="7436" max="7436" width="53.7109375" style="103" customWidth="1"/>
    <col min="7437" max="7437" width="66.5703125" style="103" customWidth="1"/>
    <col min="7438" max="7438" width="53.7109375" style="103" customWidth="1"/>
    <col min="7439" max="7439" width="66.5703125" style="103" customWidth="1"/>
    <col min="7440" max="7440" width="69.42578125" style="103" bestFit="1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66.5703125" style="103" customWidth="1"/>
    <col min="7684" max="7684" width="53.7109375" style="103" customWidth="1"/>
    <col min="7685" max="7685" width="66.5703125" style="103" customWidth="1"/>
    <col min="7686" max="7686" width="53.7109375" style="103" customWidth="1"/>
    <col min="7687" max="7687" width="66.5703125" style="103" customWidth="1"/>
    <col min="7688" max="7688" width="69.42578125" style="103" bestFit="1" customWidth="1"/>
    <col min="7689" max="7690" width="53.7109375" style="103" customWidth="1"/>
    <col min="7691" max="7691" width="66.5703125" style="103" customWidth="1"/>
    <col min="7692" max="7692" width="53.7109375" style="103" customWidth="1"/>
    <col min="7693" max="7693" width="66.5703125" style="103" customWidth="1"/>
    <col min="7694" max="7694" width="53.7109375" style="103" customWidth="1"/>
    <col min="7695" max="7695" width="66.5703125" style="103" customWidth="1"/>
    <col min="7696" max="7696" width="69.42578125" style="103" bestFit="1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66.5703125" style="103" customWidth="1"/>
    <col min="7940" max="7940" width="53.7109375" style="103" customWidth="1"/>
    <col min="7941" max="7941" width="66.5703125" style="103" customWidth="1"/>
    <col min="7942" max="7942" width="53.7109375" style="103" customWidth="1"/>
    <col min="7943" max="7943" width="66.5703125" style="103" customWidth="1"/>
    <col min="7944" max="7944" width="69.42578125" style="103" bestFit="1" customWidth="1"/>
    <col min="7945" max="7946" width="53.7109375" style="103" customWidth="1"/>
    <col min="7947" max="7947" width="66.5703125" style="103" customWidth="1"/>
    <col min="7948" max="7948" width="53.7109375" style="103" customWidth="1"/>
    <col min="7949" max="7949" width="66.5703125" style="103" customWidth="1"/>
    <col min="7950" max="7950" width="53.7109375" style="103" customWidth="1"/>
    <col min="7951" max="7951" width="66.5703125" style="103" customWidth="1"/>
    <col min="7952" max="7952" width="69.42578125" style="103" bestFit="1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66.5703125" style="103" customWidth="1"/>
    <col min="8196" max="8196" width="53.7109375" style="103" customWidth="1"/>
    <col min="8197" max="8197" width="66.5703125" style="103" customWidth="1"/>
    <col min="8198" max="8198" width="53.7109375" style="103" customWidth="1"/>
    <col min="8199" max="8199" width="66.5703125" style="103" customWidth="1"/>
    <col min="8200" max="8200" width="69.42578125" style="103" bestFit="1" customWidth="1"/>
    <col min="8201" max="8202" width="53.7109375" style="103" customWidth="1"/>
    <col min="8203" max="8203" width="66.5703125" style="103" customWidth="1"/>
    <col min="8204" max="8204" width="53.7109375" style="103" customWidth="1"/>
    <col min="8205" max="8205" width="66.5703125" style="103" customWidth="1"/>
    <col min="8206" max="8206" width="53.7109375" style="103" customWidth="1"/>
    <col min="8207" max="8207" width="66.5703125" style="103" customWidth="1"/>
    <col min="8208" max="8208" width="69.42578125" style="103" bestFit="1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66.5703125" style="103" customWidth="1"/>
    <col min="8452" max="8452" width="53.7109375" style="103" customWidth="1"/>
    <col min="8453" max="8453" width="66.5703125" style="103" customWidth="1"/>
    <col min="8454" max="8454" width="53.7109375" style="103" customWidth="1"/>
    <col min="8455" max="8455" width="66.5703125" style="103" customWidth="1"/>
    <col min="8456" max="8456" width="69.42578125" style="103" bestFit="1" customWidth="1"/>
    <col min="8457" max="8458" width="53.7109375" style="103" customWidth="1"/>
    <col min="8459" max="8459" width="66.5703125" style="103" customWidth="1"/>
    <col min="8460" max="8460" width="53.7109375" style="103" customWidth="1"/>
    <col min="8461" max="8461" width="66.5703125" style="103" customWidth="1"/>
    <col min="8462" max="8462" width="53.7109375" style="103" customWidth="1"/>
    <col min="8463" max="8463" width="66.5703125" style="103" customWidth="1"/>
    <col min="8464" max="8464" width="69.42578125" style="103" bestFit="1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66.5703125" style="103" customWidth="1"/>
    <col min="8708" max="8708" width="53.7109375" style="103" customWidth="1"/>
    <col min="8709" max="8709" width="66.5703125" style="103" customWidth="1"/>
    <col min="8710" max="8710" width="53.7109375" style="103" customWidth="1"/>
    <col min="8711" max="8711" width="66.5703125" style="103" customWidth="1"/>
    <col min="8712" max="8712" width="69.42578125" style="103" bestFit="1" customWidth="1"/>
    <col min="8713" max="8714" width="53.7109375" style="103" customWidth="1"/>
    <col min="8715" max="8715" width="66.5703125" style="103" customWidth="1"/>
    <col min="8716" max="8716" width="53.7109375" style="103" customWidth="1"/>
    <col min="8717" max="8717" width="66.5703125" style="103" customWidth="1"/>
    <col min="8718" max="8718" width="53.7109375" style="103" customWidth="1"/>
    <col min="8719" max="8719" width="66.5703125" style="103" customWidth="1"/>
    <col min="8720" max="8720" width="69.42578125" style="103" bestFit="1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66.5703125" style="103" customWidth="1"/>
    <col min="8964" max="8964" width="53.7109375" style="103" customWidth="1"/>
    <col min="8965" max="8965" width="66.5703125" style="103" customWidth="1"/>
    <col min="8966" max="8966" width="53.7109375" style="103" customWidth="1"/>
    <col min="8967" max="8967" width="66.5703125" style="103" customWidth="1"/>
    <col min="8968" max="8968" width="69.42578125" style="103" bestFit="1" customWidth="1"/>
    <col min="8969" max="8970" width="53.7109375" style="103" customWidth="1"/>
    <col min="8971" max="8971" width="66.5703125" style="103" customWidth="1"/>
    <col min="8972" max="8972" width="53.7109375" style="103" customWidth="1"/>
    <col min="8973" max="8973" width="66.5703125" style="103" customWidth="1"/>
    <col min="8974" max="8974" width="53.7109375" style="103" customWidth="1"/>
    <col min="8975" max="8975" width="66.5703125" style="103" customWidth="1"/>
    <col min="8976" max="8976" width="69.42578125" style="103" bestFit="1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66.5703125" style="103" customWidth="1"/>
    <col min="9220" max="9220" width="53.7109375" style="103" customWidth="1"/>
    <col min="9221" max="9221" width="66.5703125" style="103" customWidth="1"/>
    <col min="9222" max="9222" width="53.7109375" style="103" customWidth="1"/>
    <col min="9223" max="9223" width="66.5703125" style="103" customWidth="1"/>
    <col min="9224" max="9224" width="69.42578125" style="103" bestFit="1" customWidth="1"/>
    <col min="9225" max="9226" width="53.7109375" style="103" customWidth="1"/>
    <col min="9227" max="9227" width="66.5703125" style="103" customWidth="1"/>
    <col min="9228" max="9228" width="53.7109375" style="103" customWidth="1"/>
    <col min="9229" max="9229" width="66.5703125" style="103" customWidth="1"/>
    <col min="9230" max="9230" width="53.7109375" style="103" customWidth="1"/>
    <col min="9231" max="9231" width="66.5703125" style="103" customWidth="1"/>
    <col min="9232" max="9232" width="69.42578125" style="103" bestFit="1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66.5703125" style="103" customWidth="1"/>
    <col min="9476" max="9476" width="53.7109375" style="103" customWidth="1"/>
    <col min="9477" max="9477" width="66.5703125" style="103" customWidth="1"/>
    <col min="9478" max="9478" width="53.7109375" style="103" customWidth="1"/>
    <col min="9479" max="9479" width="66.5703125" style="103" customWidth="1"/>
    <col min="9480" max="9480" width="69.42578125" style="103" bestFit="1" customWidth="1"/>
    <col min="9481" max="9482" width="53.7109375" style="103" customWidth="1"/>
    <col min="9483" max="9483" width="66.5703125" style="103" customWidth="1"/>
    <col min="9484" max="9484" width="53.7109375" style="103" customWidth="1"/>
    <col min="9485" max="9485" width="66.5703125" style="103" customWidth="1"/>
    <col min="9486" max="9486" width="53.7109375" style="103" customWidth="1"/>
    <col min="9487" max="9487" width="66.5703125" style="103" customWidth="1"/>
    <col min="9488" max="9488" width="69.42578125" style="103" bestFit="1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66.5703125" style="103" customWidth="1"/>
    <col min="9732" max="9732" width="53.7109375" style="103" customWidth="1"/>
    <col min="9733" max="9733" width="66.5703125" style="103" customWidth="1"/>
    <col min="9734" max="9734" width="53.7109375" style="103" customWidth="1"/>
    <col min="9735" max="9735" width="66.5703125" style="103" customWidth="1"/>
    <col min="9736" max="9736" width="69.42578125" style="103" bestFit="1" customWidth="1"/>
    <col min="9737" max="9738" width="53.7109375" style="103" customWidth="1"/>
    <col min="9739" max="9739" width="66.5703125" style="103" customWidth="1"/>
    <col min="9740" max="9740" width="53.7109375" style="103" customWidth="1"/>
    <col min="9741" max="9741" width="66.5703125" style="103" customWidth="1"/>
    <col min="9742" max="9742" width="53.7109375" style="103" customWidth="1"/>
    <col min="9743" max="9743" width="66.5703125" style="103" customWidth="1"/>
    <col min="9744" max="9744" width="69.42578125" style="103" bestFit="1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66.5703125" style="103" customWidth="1"/>
    <col min="9988" max="9988" width="53.7109375" style="103" customWidth="1"/>
    <col min="9989" max="9989" width="66.5703125" style="103" customWidth="1"/>
    <col min="9990" max="9990" width="53.7109375" style="103" customWidth="1"/>
    <col min="9991" max="9991" width="66.5703125" style="103" customWidth="1"/>
    <col min="9992" max="9992" width="69.42578125" style="103" bestFit="1" customWidth="1"/>
    <col min="9993" max="9994" width="53.7109375" style="103" customWidth="1"/>
    <col min="9995" max="9995" width="66.5703125" style="103" customWidth="1"/>
    <col min="9996" max="9996" width="53.7109375" style="103" customWidth="1"/>
    <col min="9997" max="9997" width="66.5703125" style="103" customWidth="1"/>
    <col min="9998" max="9998" width="53.7109375" style="103" customWidth="1"/>
    <col min="9999" max="9999" width="66.5703125" style="103" customWidth="1"/>
    <col min="10000" max="10000" width="69.42578125" style="103" bestFit="1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66.5703125" style="103" customWidth="1"/>
    <col min="10244" max="10244" width="53.7109375" style="103" customWidth="1"/>
    <col min="10245" max="10245" width="66.5703125" style="103" customWidth="1"/>
    <col min="10246" max="10246" width="53.7109375" style="103" customWidth="1"/>
    <col min="10247" max="10247" width="66.5703125" style="103" customWidth="1"/>
    <col min="10248" max="10248" width="69.42578125" style="103" bestFit="1" customWidth="1"/>
    <col min="10249" max="10250" width="53.7109375" style="103" customWidth="1"/>
    <col min="10251" max="10251" width="66.5703125" style="103" customWidth="1"/>
    <col min="10252" max="10252" width="53.7109375" style="103" customWidth="1"/>
    <col min="10253" max="10253" width="66.5703125" style="103" customWidth="1"/>
    <col min="10254" max="10254" width="53.7109375" style="103" customWidth="1"/>
    <col min="10255" max="10255" width="66.5703125" style="103" customWidth="1"/>
    <col min="10256" max="10256" width="69.42578125" style="103" bestFit="1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66.5703125" style="103" customWidth="1"/>
    <col min="10500" max="10500" width="53.7109375" style="103" customWidth="1"/>
    <col min="10501" max="10501" width="66.5703125" style="103" customWidth="1"/>
    <col min="10502" max="10502" width="53.7109375" style="103" customWidth="1"/>
    <col min="10503" max="10503" width="66.5703125" style="103" customWidth="1"/>
    <col min="10504" max="10504" width="69.42578125" style="103" bestFit="1" customWidth="1"/>
    <col min="10505" max="10506" width="53.7109375" style="103" customWidth="1"/>
    <col min="10507" max="10507" width="66.5703125" style="103" customWidth="1"/>
    <col min="10508" max="10508" width="53.7109375" style="103" customWidth="1"/>
    <col min="10509" max="10509" width="66.5703125" style="103" customWidth="1"/>
    <col min="10510" max="10510" width="53.7109375" style="103" customWidth="1"/>
    <col min="10511" max="10511" width="66.5703125" style="103" customWidth="1"/>
    <col min="10512" max="10512" width="69.42578125" style="103" bestFit="1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66.5703125" style="103" customWidth="1"/>
    <col min="10756" max="10756" width="53.7109375" style="103" customWidth="1"/>
    <col min="10757" max="10757" width="66.5703125" style="103" customWidth="1"/>
    <col min="10758" max="10758" width="53.7109375" style="103" customWidth="1"/>
    <col min="10759" max="10759" width="66.5703125" style="103" customWidth="1"/>
    <col min="10760" max="10760" width="69.42578125" style="103" bestFit="1" customWidth="1"/>
    <col min="10761" max="10762" width="53.7109375" style="103" customWidth="1"/>
    <col min="10763" max="10763" width="66.5703125" style="103" customWidth="1"/>
    <col min="10764" max="10764" width="53.7109375" style="103" customWidth="1"/>
    <col min="10765" max="10765" width="66.5703125" style="103" customWidth="1"/>
    <col min="10766" max="10766" width="53.7109375" style="103" customWidth="1"/>
    <col min="10767" max="10767" width="66.5703125" style="103" customWidth="1"/>
    <col min="10768" max="10768" width="69.42578125" style="103" bestFit="1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66.5703125" style="103" customWidth="1"/>
    <col min="11012" max="11012" width="53.7109375" style="103" customWidth="1"/>
    <col min="11013" max="11013" width="66.5703125" style="103" customWidth="1"/>
    <col min="11014" max="11014" width="53.7109375" style="103" customWidth="1"/>
    <col min="11015" max="11015" width="66.5703125" style="103" customWidth="1"/>
    <col min="11016" max="11016" width="69.42578125" style="103" bestFit="1" customWidth="1"/>
    <col min="11017" max="11018" width="53.7109375" style="103" customWidth="1"/>
    <col min="11019" max="11019" width="66.5703125" style="103" customWidth="1"/>
    <col min="11020" max="11020" width="53.7109375" style="103" customWidth="1"/>
    <col min="11021" max="11021" width="66.5703125" style="103" customWidth="1"/>
    <col min="11022" max="11022" width="53.7109375" style="103" customWidth="1"/>
    <col min="11023" max="11023" width="66.5703125" style="103" customWidth="1"/>
    <col min="11024" max="11024" width="69.42578125" style="103" bestFit="1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66.5703125" style="103" customWidth="1"/>
    <col min="11268" max="11268" width="53.7109375" style="103" customWidth="1"/>
    <col min="11269" max="11269" width="66.5703125" style="103" customWidth="1"/>
    <col min="11270" max="11270" width="53.7109375" style="103" customWidth="1"/>
    <col min="11271" max="11271" width="66.5703125" style="103" customWidth="1"/>
    <col min="11272" max="11272" width="69.42578125" style="103" bestFit="1" customWidth="1"/>
    <col min="11273" max="11274" width="53.7109375" style="103" customWidth="1"/>
    <col min="11275" max="11275" width="66.5703125" style="103" customWidth="1"/>
    <col min="11276" max="11276" width="53.7109375" style="103" customWidth="1"/>
    <col min="11277" max="11277" width="66.5703125" style="103" customWidth="1"/>
    <col min="11278" max="11278" width="53.7109375" style="103" customWidth="1"/>
    <col min="11279" max="11279" width="66.5703125" style="103" customWidth="1"/>
    <col min="11280" max="11280" width="69.42578125" style="103" bestFit="1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66.5703125" style="103" customWidth="1"/>
    <col min="11524" max="11524" width="53.7109375" style="103" customWidth="1"/>
    <col min="11525" max="11525" width="66.5703125" style="103" customWidth="1"/>
    <col min="11526" max="11526" width="53.7109375" style="103" customWidth="1"/>
    <col min="11527" max="11527" width="66.5703125" style="103" customWidth="1"/>
    <col min="11528" max="11528" width="69.42578125" style="103" bestFit="1" customWidth="1"/>
    <col min="11529" max="11530" width="53.7109375" style="103" customWidth="1"/>
    <col min="11531" max="11531" width="66.5703125" style="103" customWidth="1"/>
    <col min="11532" max="11532" width="53.7109375" style="103" customWidth="1"/>
    <col min="11533" max="11533" width="66.5703125" style="103" customWidth="1"/>
    <col min="11534" max="11534" width="53.7109375" style="103" customWidth="1"/>
    <col min="11535" max="11535" width="66.5703125" style="103" customWidth="1"/>
    <col min="11536" max="11536" width="69.42578125" style="103" bestFit="1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66.5703125" style="103" customWidth="1"/>
    <col min="11780" max="11780" width="53.7109375" style="103" customWidth="1"/>
    <col min="11781" max="11781" width="66.5703125" style="103" customWidth="1"/>
    <col min="11782" max="11782" width="53.7109375" style="103" customWidth="1"/>
    <col min="11783" max="11783" width="66.5703125" style="103" customWidth="1"/>
    <col min="11784" max="11784" width="69.42578125" style="103" bestFit="1" customWidth="1"/>
    <col min="11785" max="11786" width="53.7109375" style="103" customWidth="1"/>
    <col min="11787" max="11787" width="66.5703125" style="103" customWidth="1"/>
    <col min="11788" max="11788" width="53.7109375" style="103" customWidth="1"/>
    <col min="11789" max="11789" width="66.5703125" style="103" customWidth="1"/>
    <col min="11790" max="11790" width="53.7109375" style="103" customWidth="1"/>
    <col min="11791" max="11791" width="66.5703125" style="103" customWidth="1"/>
    <col min="11792" max="11792" width="69.42578125" style="103" bestFit="1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66.5703125" style="103" customWidth="1"/>
    <col min="12036" max="12036" width="53.7109375" style="103" customWidth="1"/>
    <col min="12037" max="12037" width="66.5703125" style="103" customWidth="1"/>
    <col min="12038" max="12038" width="53.7109375" style="103" customWidth="1"/>
    <col min="12039" max="12039" width="66.5703125" style="103" customWidth="1"/>
    <col min="12040" max="12040" width="69.42578125" style="103" bestFit="1" customWidth="1"/>
    <col min="12041" max="12042" width="53.7109375" style="103" customWidth="1"/>
    <col min="12043" max="12043" width="66.5703125" style="103" customWidth="1"/>
    <col min="12044" max="12044" width="53.7109375" style="103" customWidth="1"/>
    <col min="12045" max="12045" width="66.5703125" style="103" customWidth="1"/>
    <col min="12046" max="12046" width="53.7109375" style="103" customWidth="1"/>
    <col min="12047" max="12047" width="66.5703125" style="103" customWidth="1"/>
    <col min="12048" max="12048" width="69.42578125" style="103" bestFit="1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66.5703125" style="103" customWidth="1"/>
    <col min="12292" max="12292" width="53.7109375" style="103" customWidth="1"/>
    <col min="12293" max="12293" width="66.5703125" style="103" customWidth="1"/>
    <col min="12294" max="12294" width="53.7109375" style="103" customWidth="1"/>
    <col min="12295" max="12295" width="66.5703125" style="103" customWidth="1"/>
    <col min="12296" max="12296" width="69.42578125" style="103" bestFit="1" customWidth="1"/>
    <col min="12297" max="12298" width="53.7109375" style="103" customWidth="1"/>
    <col min="12299" max="12299" width="66.5703125" style="103" customWidth="1"/>
    <col min="12300" max="12300" width="53.7109375" style="103" customWidth="1"/>
    <col min="12301" max="12301" width="66.5703125" style="103" customWidth="1"/>
    <col min="12302" max="12302" width="53.7109375" style="103" customWidth="1"/>
    <col min="12303" max="12303" width="66.5703125" style="103" customWidth="1"/>
    <col min="12304" max="12304" width="69.42578125" style="103" bestFit="1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66.5703125" style="103" customWidth="1"/>
    <col min="12548" max="12548" width="53.7109375" style="103" customWidth="1"/>
    <col min="12549" max="12549" width="66.5703125" style="103" customWidth="1"/>
    <col min="12550" max="12550" width="53.7109375" style="103" customWidth="1"/>
    <col min="12551" max="12551" width="66.5703125" style="103" customWidth="1"/>
    <col min="12552" max="12552" width="69.42578125" style="103" bestFit="1" customWidth="1"/>
    <col min="12553" max="12554" width="53.7109375" style="103" customWidth="1"/>
    <col min="12555" max="12555" width="66.5703125" style="103" customWidth="1"/>
    <col min="12556" max="12556" width="53.7109375" style="103" customWidth="1"/>
    <col min="12557" max="12557" width="66.5703125" style="103" customWidth="1"/>
    <col min="12558" max="12558" width="53.7109375" style="103" customWidth="1"/>
    <col min="12559" max="12559" width="66.5703125" style="103" customWidth="1"/>
    <col min="12560" max="12560" width="69.42578125" style="103" bestFit="1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66.5703125" style="103" customWidth="1"/>
    <col min="12804" max="12804" width="53.7109375" style="103" customWidth="1"/>
    <col min="12805" max="12805" width="66.5703125" style="103" customWidth="1"/>
    <col min="12806" max="12806" width="53.7109375" style="103" customWidth="1"/>
    <col min="12807" max="12807" width="66.5703125" style="103" customWidth="1"/>
    <col min="12808" max="12808" width="69.42578125" style="103" bestFit="1" customWidth="1"/>
    <col min="12809" max="12810" width="53.7109375" style="103" customWidth="1"/>
    <col min="12811" max="12811" width="66.5703125" style="103" customWidth="1"/>
    <col min="12812" max="12812" width="53.7109375" style="103" customWidth="1"/>
    <col min="12813" max="12813" width="66.5703125" style="103" customWidth="1"/>
    <col min="12814" max="12814" width="53.7109375" style="103" customWidth="1"/>
    <col min="12815" max="12815" width="66.5703125" style="103" customWidth="1"/>
    <col min="12816" max="12816" width="69.42578125" style="103" bestFit="1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66.5703125" style="103" customWidth="1"/>
    <col min="13060" max="13060" width="53.7109375" style="103" customWidth="1"/>
    <col min="13061" max="13061" width="66.5703125" style="103" customWidth="1"/>
    <col min="13062" max="13062" width="53.7109375" style="103" customWidth="1"/>
    <col min="13063" max="13063" width="66.5703125" style="103" customWidth="1"/>
    <col min="13064" max="13064" width="69.42578125" style="103" bestFit="1" customWidth="1"/>
    <col min="13065" max="13066" width="53.7109375" style="103" customWidth="1"/>
    <col min="13067" max="13067" width="66.5703125" style="103" customWidth="1"/>
    <col min="13068" max="13068" width="53.7109375" style="103" customWidth="1"/>
    <col min="13069" max="13069" width="66.5703125" style="103" customWidth="1"/>
    <col min="13070" max="13070" width="53.7109375" style="103" customWidth="1"/>
    <col min="13071" max="13071" width="66.5703125" style="103" customWidth="1"/>
    <col min="13072" max="13072" width="69.42578125" style="103" bestFit="1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66.5703125" style="103" customWidth="1"/>
    <col min="13316" max="13316" width="53.7109375" style="103" customWidth="1"/>
    <col min="13317" max="13317" width="66.5703125" style="103" customWidth="1"/>
    <col min="13318" max="13318" width="53.7109375" style="103" customWidth="1"/>
    <col min="13319" max="13319" width="66.5703125" style="103" customWidth="1"/>
    <col min="13320" max="13320" width="69.42578125" style="103" bestFit="1" customWidth="1"/>
    <col min="13321" max="13322" width="53.7109375" style="103" customWidth="1"/>
    <col min="13323" max="13323" width="66.5703125" style="103" customWidth="1"/>
    <col min="13324" max="13324" width="53.7109375" style="103" customWidth="1"/>
    <col min="13325" max="13325" width="66.5703125" style="103" customWidth="1"/>
    <col min="13326" max="13326" width="53.7109375" style="103" customWidth="1"/>
    <col min="13327" max="13327" width="66.5703125" style="103" customWidth="1"/>
    <col min="13328" max="13328" width="69.42578125" style="103" bestFit="1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66.5703125" style="103" customWidth="1"/>
    <col min="13572" max="13572" width="53.7109375" style="103" customWidth="1"/>
    <col min="13573" max="13573" width="66.5703125" style="103" customWidth="1"/>
    <col min="13574" max="13574" width="53.7109375" style="103" customWidth="1"/>
    <col min="13575" max="13575" width="66.5703125" style="103" customWidth="1"/>
    <col min="13576" max="13576" width="69.42578125" style="103" bestFit="1" customWidth="1"/>
    <col min="13577" max="13578" width="53.7109375" style="103" customWidth="1"/>
    <col min="13579" max="13579" width="66.5703125" style="103" customWidth="1"/>
    <col min="13580" max="13580" width="53.7109375" style="103" customWidth="1"/>
    <col min="13581" max="13581" width="66.5703125" style="103" customWidth="1"/>
    <col min="13582" max="13582" width="53.7109375" style="103" customWidth="1"/>
    <col min="13583" max="13583" width="66.5703125" style="103" customWidth="1"/>
    <col min="13584" max="13584" width="69.42578125" style="103" bestFit="1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66.5703125" style="103" customWidth="1"/>
    <col min="13828" max="13828" width="53.7109375" style="103" customWidth="1"/>
    <col min="13829" max="13829" width="66.5703125" style="103" customWidth="1"/>
    <col min="13830" max="13830" width="53.7109375" style="103" customWidth="1"/>
    <col min="13831" max="13831" width="66.5703125" style="103" customWidth="1"/>
    <col min="13832" max="13832" width="69.42578125" style="103" bestFit="1" customWidth="1"/>
    <col min="13833" max="13834" width="53.7109375" style="103" customWidth="1"/>
    <col min="13835" max="13835" width="66.5703125" style="103" customWidth="1"/>
    <col min="13836" max="13836" width="53.7109375" style="103" customWidth="1"/>
    <col min="13837" max="13837" width="66.5703125" style="103" customWidth="1"/>
    <col min="13838" max="13838" width="53.7109375" style="103" customWidth="1"/>
    <col min="13839" max="13839" width="66.5703125" style="103" customWidth="1"/>
    <col min="13840" max="13840" width="69.42578125" style="103" bestFit="1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66.5703125" style="103" customWidth="1"/>
    <col min="14084" max="14084" width="53.7109375" style="103" customWidth="1"/>
    <col min="14085" max="14085" width="66.5703125" style="103" customWidth="1"/>
    <col min="14086" max="14086" width="53.7109375" style="103" customWidth="1"/>
    <col min="14087" max="14087" width="66.5703125" style="103" customWidth="1"/>
    <col min="14088" max="14088" width="69.42578125" style="103" bestFit="1" customWidth="1"/>
    <col min="14089" max="14090" width="53.7109375" style="103" customWidth="1"/>
    <col min="14091" max="14091" width="66.5703125" style="103" customWidth="1"/>
    <col min="14092" max="14092" width="53.7109375" style="103" customWidth="1"/>
    <col min="14093" max="14093" width="66.5703125" style="103" customWidth="1"/>
    <col min="14094" max="14094" width="53.7109375" style="103" customWidth="1"/>
    <col min="14095" max="14095" width="66.5703125" style="103" customWidth="1"/>
    <col min="14096" max="14096" width="69.42578125" style="103" bestFit="1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66.5703125" style="103" customWidth="1"/>
    <col min="14340" max="14340" width="53.7109375" style="103" customWidth="1"/>
    <col min="14341" max="14341" width="66.5703125" style="103" customWidth="1"/>
    <col min="14342" max="14342" width="53.7109375" style="103" customWidth="1"/>
    <col min="14343" max="14343" width="66.5703125" style="103" customWidth="1"/>
    <col min="14344" max="14344" width="69.42578125" style="103" bestFit="1" customWidth="1"/>
    <col min="14345" max="14346" width="53.7109375" style="103" customWidth="1"/>
    <col min="14347" max="14347" width="66.5703125" style="103" customWidth="1"/>
    <col min="14348" max="14348" width="53.7109375" style="103" customWidth="1"/>
    <col min="14349" max="14349" width="66.5703125" style="103" customWidth="1"/>
    <col min="14350" max="14350" width="53.7109375" style="103" customWidth="1"/>
    <col min="14351" max="14351" width="66.5703125" style="103" customWidth="1"/>
    <col min="14352" max="14352" width="69.42578125" style="103" bestFit="1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66.5703125" style="103" customWidth="1"/>
    <col min="14596" max="14596" width="53.7109375" style="103" customWidth="1"/>
    <col min="14597" max="14597" width="66.5703125" style="103" customWidth="1"/>
    <col min="14598" max="14598" width="53.7109375" style="103" customWidth="1"/>
    <col min="14599" max="14599" width="66.5703125" style="103" customWidth="1"/>
    <col min="14600" max="14600" width="69.42578125" style="103" bestFit="1" customWidth="1"/>
    <col min="14601" max="14602" width="53.7109375" style="103" customWidth="1"/>
    <col min="14603" max="14603" width="66.5703125" style="103" customWidth="1"/>
    <col min="14604" max="14604" width="53.7109375" style="103" customWidth="1"/>
    <col min="14605" max="14605" width="66.5703125" style="103" customWidth="1"/>
    <col min="14606" max="14606" width="53.7109375" style="103" customWidth="1"/>
    <col min="14607" max="14607" width="66.5703125" style="103" customWidth="1"/>
    <col min="14608" max="14608" width="69.42578125" style="103" bestFit="1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66.5703125" style="103" customWidth="1"/>
    <col min="14852" max="14852" width="53.7109375" style="103" customWidth="1"/>
    <col min="14853" max="14853" width="66.5703125" style="103" customWidth="1"/>
    <col min="14854" max="14854" width="53.7109375" style="103" customWidth="1"/>
    <col min="14855" max="14855" width="66.5703125" style="103" customWidth="1"/>
    <col min="14856" max="14856" width="69.42578125" style="103" bestFit="1" customWidth="1"/>
    <col min="14857" max="14858" width="53.7109375" style="103" customWidth="1"/>
    <col min="14859" max="14859" width="66.5703125" style="103" customWidth="1"/>
    <col min="14860" max="14860" width="53.7109375" style="103" customWidth="1"/>
    <col min="14861" max="14861" width="66.5703125" style="103" customWidth="1"/>
    <col min="14862" max="14862" width="53.7109375" style="103" customWidth="1"/>
    <col min="14863" max="14863" width="66.5703125" style="103" customWidth="1"/>
    <col min="14864" max="14864" width="69.42578125" style="103" bestFit="1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66.5703125" style="103" customWidth="1"/>
    <col min="15108" max="15108" width="53.7109375" style="103" customWidth="1"/>
    <col min="15109" max="15109" width="66.5703125" style="103" customWidth="1"/>
    <col min="15110" max="15110" width="53.7109375" style="103" customWidth="1"/>
    <col min="15111" max="15111" width="66.5703125" style="103" customWidth="1"/>
    <col min="15112" max="15112" width="69.42578125" style="103" bestFit="1" customWidth="1"/>
    <col min="15113" max="15114" width="53.7109375" style="103" customWidth="1"/>
    <col min="15115" max="15115" width="66.5703125" style="103" customWidth="1"/>
    <col min="15116" max="15116" width="53.7109375" style="103" customWidth="1"/>
    <col min="15117" max="15117" width="66.5703125" style="103" customWidth="1"/>
    <col min="15118" max="15118" width="53.7109375" style="103" customWidth="1"/>
    <col min="15119" max="15119" width="66.5703125" style="103" customWidth="1"/>
    <col min="15120" max="15120" width="69.42578125" style="103" bestFit="1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66.5703125" style="103" customWidth="1"/>
    <col min="15364" max="15364" width="53.7109375" style="103" customWidth="1"/>
    <col min="15365" max="15365" width="66.5703125" style="103" customWidth="1"/>
    <col min="15366" max="15366" width="53.7109375" style="103" customWidth="1"/>
    <col min="15367" max="15367" width="66.5703125" style="103" customWidth="1"/>
    <col min="15368" max="15368" width="69.42578125" style="103" bestFit="1" customWidth="1"/>
    <col min="15369" max="15370" width="53.7109375" style="103" customWidth="1"/>
    <col min="15371" max="15371" width="66.5703125" style="103" customWidth="1"/>
    <col min="15372" max="15372" width="53.7109375" style="103" customWidth="1"/>
    <col min="15373" max="15373" width="66.5703125" style="103" customWidth="1"/>
    <col min="15374" max="15374" width="53.7109375" style="103" customWidth="1"/>
    <col min="15375" max="15375" width="66.5703125" style="103" customWidth="1"/>
    <col min="15376" max="15376" width="69.42578125" style="103" bestFit="1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66.5703125" style="103" customWidth="1"/>
    <col min="15620" max="15620" width="53.7109375" style="103" customWidth="1"/>
    <col min="15621" max="15621" width="66.5703125" style="103" customWidth="1"/>
    <col min="15622" max="15622" width="53.7109375" style="103" customWidth="1"/>
    <col min="15623" max="15623" width="66.5703125" style="103" customWidth="1"/>
    <col min="15624" max="15624" width="69.42578125" style="103" bestFit="1" customWidth="1"/>
    <col min="15625" max="15626" width="53.7109375" style="103" customWidth="1"/>
    <col min="15627" max="15627" width="66.5703125" style="103" customWidth="1"/>
    <col min="15628" max="15628" width="53.7109375" style="103" customWidth="1"/>
    <col min="15629" max="15629" width="66.5703125" style="103" customWidth="1"/>
    <col min="15630" max="15630" width="53.7109375" style="103" customWidth="1"/>
    <col min="15631" max="15631" width="66.5703125" style="103" customWidth="1"/>
    <col min="15632" max="15632" width="69.42578125" style="103" bestFit="1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66.5703125" style="103" customWidth="1"/>
    <col min="15876" max="15876" width="53.7109375" style="103" customWidth="1"/>
    <col min="15877" max="15877" width="66.5703125" style="103" customWidth="1"/>
    <col min="15878" max="15878" width="53.7109375" style="103" customWidth="1"/>
    <col min="15879" max="15879" width="66.5703125" style="103" customWidth="1"/>
    <col min="15880" max="15880" width="69.42578125" style="103" bestFit="1" customWidth="1"/>
    <col min="15881" max="15882" width="53.7109375" style="103" customWidth="1"/>
    <col min="15883" max="15883" width="66.5703125" style="103" customWidth="1"/>
    <col min="15884" max="15884" width="53.7109375" style="103" customWidth="1"/>
    <col min="15885" max="15885" width="66.5703125" style="103" customWidth="1"/>
    <col min="15886" max="15886" width="53.7109375" style="103" customWidth="1"/>
    <col min="15887" max="15887" width="66.5703125" style="103" customWidth="1"/>
    <col min="15888" max="15888" width="69.42578125" style="103" bestFit="1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66.5703125" style="103" customWidth="1"/>
    <col min="16132" max="16132" width="53.7109375" style="103" customWidth="1"/>
    <col min="16133" max="16133" width="66.5703125" style="103" customWidth="1"/>
    <col min="16134" max="16134" width="53.7109375" style="103" customWidth="1"/>
    <col min="16135" max="16135" width="66.5703125" style="103" customWidth="1"/>
    <col min="16136" max="16136" width="69.42578125" style="103" bestFit="1" customWidth="1"/>
    <col min="16137" max="16138" width="53.7109375" style="103" customWidth="1"/>
    <col min="16139" max="16139" width="66.5703125" style="103" customWidth="1"/>
    <col min="16140" max="16140" width="53.7109375" style="103" customWidth="1"/>
    <col min="16141" max="16141" width="66.5703125" style="103" customWidth="1"/>
    <col min="16142" max="16142" width="53.7109375" style="103" customWidth="1"/>
    <col min="16143" max="16143" width="66.5703125" style="103" customWidth="1"/>
    <col min="16144" max="16144" width="69.42578125" style="103" bestFit="1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21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1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1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21" ht="38.25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21" s="294" customFormat="1" ht="92.25" customHeight="1">
      <c r="A8" s="293"/>
      <c r="B8" s="1043" t="s">
        <v>69</v>
      </c>
      <c r="C8" s="1043"/>
      <c r="D8" s="1043"/>
      <c r="E8" s="1043"/>
      <c r="F8" s="1043"/>
      <c r="G8" s="1043"/>
      <c r="H8" s="1043"/>
      <c r="I8" s="1043"/>
      <c r="J8" s="1043" t="s">
        <v>71</v>
      </c>
      <c r="K8" s="1043"/>
      <c r="L8" s="1043"/>
      <c r="M8" s="1043"/>
      <c r="N8" s="1043"/>
      <c r="O8" s="1043"/>
      <c r="P8" s="1043"/>
      <c r="Q8" s="1043"/>
      <c r="R8" s="292"/>
    </row>
    <row r="9" spans="1:21" s="300" customFormat="1" ht="237.75" customHeight="1">
      <c r="A9" s="295" t="s">
        <v>480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</row>
    <row r="10" spans="1:21" ht="164.25" customHeight="1">
      <c r="A10" s="373" t="s">
        <v>89</v>
      </c>
      <c r="B10" s="302">
        <v>79204.015286599999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20781.734179999999</v>
      </c>
      <c r="I10" s="302">
        <v>99985.749469999995</v>
      </c>
      <c r="J10" s="302">
        <v>1377941.1744900001</v>
      </c>
      <c r="K10" s="302">
        <v>17425</v>
      </c>
      <c r="L10" s="302">
        <v>0</v>
      </c>
      <c r="M10" s="302">
        <v>0</v>
      </c>
      <c r="N10" s="302">
        <v>0</v>
      </c>
      <c r="O10" s="302">
        <v>0</v>
      </c>
      <c r="P10" s="302">
        <v>66554.539749999996</v>
      </c>
      <c r="Q10" s="302">
        <v>1461920.7142400001</v>
      </c>
      <c r="R10" s="292"/>
    </row>
    <row r="11" spans="1:21" ht="164.25" customHeight="1">
      <c r="A11" s="373" t="s">
        <v>90</v>
      </c>
      <c r="B11" s="302">
        <v>0</v>
      </c>
      <c r="C11" s="302">
        <v>0</v>
      </c>
      <c r="D11" s="302">
        <v>0</v>
      </c>
      <c r="E11" s="302">
        <v>0</v>
      </c>
      <c r="F11" s="302">
        <v>0</v>
      </c>
      <c r="G11" s="302">
        <v>0</v>
      </c>
      <c r="H11" s="302">
        <v>0</v>
      </c>
      <c r="I11" s="302">
        <v>0</v>
      </c>
      <c r="J11" s="302">
        <v>0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0</v>
      </c>
      <c r="R11" s="292"/>
    </row>
    <row r="12" spans="1:21" ht="164.25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292"/>
    </row>
    <row r="13" spans="1:21" ht="164.25" customHeight="1">
      <c r="A13" s="373" t="s">
        <v>92</v>
      </c>
      <c r="B13" s="302">
        <v>0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0</v>
      </c>
      <c r="J13" s="302">
        <v>36178.257590000001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36178.257590000001</v>
      </c>
      <c r="R13" s="292"/>
    </row>
    <row r="14" spans="1:21" ht="164.25" customHeight="1">
      <c r="A14" s="373" t="s">
        <v>93</v>
      </c>
      <c r="B14" s="302">
        <v>0</v>
      </c>
      <c r="C14" s="302">
        <v>0</v>
      </c>
      <c r="D14" s="302">
        <v>0</v>
      </c>
      <c r="E14" s="302">
        <v>0</v>
      </c>
      <c r="F14" s="302">
        <v>0</v>
      </c>
      <c r="G14" s="302">
        <v>0</v>
      </c>
      <c r="H14" s="302">
        <v>0</v>
      </c>
      <c r="I14" s="302">
        <v>0</v>
      </c>
      <c r="J14" s="302">
        <v>659372.55128359993</v>
      </c>
      <c r="K14" s="302">
        <v>23396.665980000002</v>
      </c>
      <c r="L14" s="302">
        <v>5635.4571699999997</v>
      </c>
      <c r="M14" s="302">
        <v>1434.9106200000001</v>
      </c>
      <c r="N14" s="302">
        <v>7972.7302328000005</v>
      </c>
      <c r="O14" s="302">
        <v>837.90393999999992</v>
      </c>
      <c r="P14" s="302">
        <v>0</v>
      </c>
      <c r="Q14" s="302">
        <v>698650.21922000009</v>
      </c>
      <c r="R14" s="292"/>
    </row>
    <row r="15" spans="1:21" ht="164.25" customHeight="1">
      <c r="A15" s="373" t="s">
        <v>94</v>
      </c>
      <c r="B15" s="302">
        <v>0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0</v>
      </c>
      <c r="I15" s="302">
        <v>0</v>
      </c>
      <c r="J15" s="302">
        <v>436112.12011999998</v>
      </c>
      <c r="K15" s="302">
        <v>13363.17251</v>
      </c>
      <c r="L15" s="302">
        <v>4321.1340799999998</v>
      </c>
      <c r="M15" s="302">
        <v>2462.1911299999997</v>
      </c>
      <c r="N15" s="302">
        <v>675.55691000000002</v>
      </c>
      <c r="O15" s="302">
        <v>122.79124</v>
      </c>
      <c r="P15" s="302">
        <v>0</v>
      </c>
      <c r="Q15" s="302">
        <v>457056.96599</v>
      </c>
      <c r="R15" s="292"/>
    </row>
    <row r="16" spans="1:21" ht="164.25" customHeight="1">
      <c r="A16" s="373" t="s">
        <v>475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0</v>
      </c>
      <c r="J16" s="302">
        <v>0</v>
      </c>
      <c r="K16" s="302">
        <v>0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292"/>
    </row>
    <row r="17" spans="1:18" ht="164.25" customHeight="1">
      <c r="A17" s="373" t="s">
        <v>476</v>
      </c>
      <c r="B17" s="302">
        <v>0</v>
      </c>
      <c r="C17" s="302">
        <v>0</v>
      </c>
      <c r="D17" s="302">
        <v>0</v>
      </c>
      <c r="E17" s="302">
        <v>0</v>
      </c>
      <c r="F17" s="302">
        <v>0</v>
      </c>
      <c r="G17" s="302">
        <v>0</v>
      </c>
      <c r="H17" s="302">
        <v>0</v>
      </c>
      <c r="I17" s="302">
        <v>0</v>
      </c>
      <c r="J17" s="302">
        <v>1081990.2823900001</v>
      </c>
      <c r="K17" s="302">
        <v>12078.99848</v>
      </c>
      <c r="L17" s="302">
        <v>4526.2187599999997</v>
      </c>
      <c r="M17" s="302">
        <v>45.026180000000004</v>
      </c>
      <c r="N17" s="302">
        <v>5305.30159</v>
      </c>
      <c r="O17" s="302">
        <v>156.39989000000003</v>
      </c>
      <c r="P17" s="302">
        <v>0</v>
      </c>
      <c r="Q17" s="302">
        <v>1104102.2272900001</v>
      </c>
      <c r="R17" s="292"/>
    </row>
    <row r="18" spans="1:18" ht="164.25" customHeight="1">
      <c r="A18" s="373" t="s">
        <v>95</v>
      </c>
      <c r="B18" s="302">
        <v>0</v>
      </c>
      <c r="C18" s="302">
        <v>0</v>
      </c>
      <c r="D18" s="302">
        <v>0</v>
      </c>
      <c r="E18" s="302">
        <v>0</v>
      </c>
      <c r="F18" s="302">
        <v>0</v>
      </c>
      <c r="G18" s="302">
        <v>0</v>
      </c>
      <c r="H18" s="302">
        <v>0</v>
      </c>
      <c r="I18" s="302">
        <v>0</v>
      </c>
      <c r="J18" s="302">
        <v>34837.820460000003</v>
      </c>
      <c r="K18" s="302">
        <v>503.78692000000001</v>
      </c>
      <c r="L18" s="302">
        <v>91.809539999999998</v>
      </c>
      <c r="M18" s="302">
        <v>0</v>
      </c>
      <c r="N18" s="302">
        <v>108.1538</v>
      </c>
      <c r="O18" s="302">
        <v>0</v>
      </c>
      <c r="P18" s="302">
        <v>0</v>
      </c>
      <c r="Q18" s="302">
        <v>35541.570719999996</v>
      </c>
      <c r="R18" s="292"/>
    </row>
    <row r="19" spans="1:18" ht="164.25" customHeight="1">
      <c r="A19" s="373" t="s">
        <v>96</v>
      </c>
      <c r="B19" s="302">
        <v>0</v>
      </c>
      <c r="C19" s="302">
        <v>0</v>
      </c>
      <c r="D19" s="302">
        <v>0</v>
      </c>
      <c r="E19" s="302">
        <v>0</v>
      </c>
      <c r="F19" s="302">
        <v>0</v>
      </c>
      <c r="G19" s="302">
        <v>0</v>
      </c>
      <c r="H19" s="302">
        <v>0</v>
      </c>
      <c r="I19" s="302">
        <v>0</v>
      </c>
      <c r="J19" s="302">
        <v>2178099.9870263999</v>
      </c>
      <c r="K19" s="302">
        <v>112163.47039</v>
      </c>
      <c r="L19" s="302">
        <v>19179.588577399998</v>
      </c>
      <c r="M19" s="302">
        <v>8177.4955899999995</v>
      </c>
      <c r="N19" s="302">
        <v>13037.390905799999</v>
      </c>
      <c r="O19" s="302">
        <v>1800.5247465999998</v>
      </c>
      <c r="P19" s="302">
        <v>0</v>
      </c>
      <c r="Q19" s="302">
        <v>2332458.4572600001</v>
      </c>
      <c r="R19" s="292"/>
    </row>
    <row r="20" spans="1:18" ht="165" customHeight="1">
      <c r="A20" s="373" t="s">
        <v>98</v>
      </c>
      <c r="B20" s="302">
        <v>0</v>
      </c>
      <c r="C20" s="302">
        <v>0</v>
      </c>
      <c r="D20" s="302">
        <v>0</v>
      </c>
      <c r="E20" s="302">
        <v>0</v>
      </c>
      <c r="F20" s="302">
        <v>0</v>
      </c>
      <c r="G20" s="302">
        <v>0</v>
      </c>
      <c r="H20" s="302">
        <v>149.14416</v>
      </c>
      <c r="I20" s="302">
        <v>149.14416</v>
      </c>
      <c r="J20" s="302">
        <v>957456.48348959989</v>
      </c>
      <c r="K20" s="302">
        <v>91741.758863399999</v>
      </c>
      <c r="L20" s="302">
        <v>16379.673698000001</v>
      </c>
      <c r="M20" s="302">
        <v>9513.7564077999996</v>
      </c>
      <c r="N20" s="302">
        <v>21869.246249600001</v>
      </c>
      <c r="O20" s="302">
        <v>7928.8950851999998</v>
      </c>
      <c r="P20" s="302">
        <v>138.19999999999999</v>
      </c>
      <c r="Q20" s="302">
        <v>1105028.0138399999</v>
      </c>
      <c r="R20" s="292"/>
    </row>
    <row r="21" spans="1:18" ht="164.25" customHeight="1">
      <c r="A21" s="373" t="s">
        <v>99</v>
      </c>
      <c r="B21" s="302">
        <v>0</v>
      </c>
      <c r="C21" s="302">
        <v>0</v>
      </c>
      <c r="D21" s="302">
        <v>0</v>
      </c>
      <c r="E21" s="302">
        <v>0</v>
      </c>
      <c r="F21" s="302">
        <v>0</v>
      </c>
      <c r="G21" s="302">
        <v>0</v>
      </c>
      <c r="H21" s="302">
        <v>0</v>
      </c>
      <c r="I21" s="302">
        <v>0</v>
      </c>
      <c r="J21" s="302">
        <v>964410.00867700006</v>
      </c>
      <c r="K21" s="302">
        <v>43039.158349999998</v>
      </c>
      <c r="L21" s="302">
        <v>7897.6498300000003</v>
      </c>
      <c r="M21" s="302">
        <v>441.53520000000003</v>
      </c>
      <c r="N21" s="302">
        <v>4204.6575899999998</v>
      </c>
      <c r="O21" s="302">
        <v>0</v>
      </c>
      <c r="P21" s="302">
        <v>11121.25361</v>
      </c>
      <c r="Q21" s="302">
        <v>1031114.26326</v>
      </c>
      <c r="R21" s="292"/>
    </row>
    <row r="22" spans="1:18" ht="164.2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8" ht="164.25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8" ht="164.25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8" ht="164.25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4.25" customHeight="1">
      <c r="A26" s="373" t="s">
        <v>104</v>
      </c>
      <c r="B26" s="303">
        <v>0</v>
      </c>
      <c r="C26" s="303">
        <v>282.95334000000003</v>
      </c>
      <c r="D26" s="303">
        <v>0</v>
      </c>
      <c r="E26" s="303">
        <v>0</v>
      </c>
      <c r="F26" s="303">
        <v>0</v>
      </c>
      <c r="G26" s="303">
        <v>0</v>
      </c>
      <c r="H26" s="303">
        <v>0</v>
      </c>
      <c r="I26" s="303">
        <v>282.95334000000003</v>
      </c>
      <c r="J26" s="303">
        <v>1063082.74055</v>
      </c>
      <c r="K26" s="303">
        <v>28460.295620000001</v>
      </c>
      <c r="L26" s="302">
        <v>8105.4202800000003</v>
      </c>
      <c r="M26" s="302">
        <v>4057.1019300000003</v>
      </c>
      <c r="N26" s="302">
        <v>3007.3572000000004</v>
      </c>
      <c r="O26" s="302">
        <v>1077.15335</v>
      </c>
      <c r="P26" s="302">
        <v>0</v>
      </c>
      <c r="Q26" s="302">
        <v>1107790.0689300001</v>
      </c>
      <c r="R26" s="292"/>
    </row>
    <row r="27" spans="1:18" ht="164.25" customHeight="1">
      <c r="A27" s="373" t="s">
        <v>474</v>
      </c>
      <c r="B27" s="303">
        <v>0</v>
      </c>
      <c r="C27" s="303">
        <v>0</v>
      </c>
      <c r="D27" s="303">
        <v>0</v>
      </c>
      <c r="E27" s="303">
        <v>0</v>
      </c>
      <c r="F27" s="303">
        <v>0</v>
      </c>
      <c r="G27" s="303">
        <v>0</v>
      </c>
      <c r="H27" s="303">
        <v>0</v>
      </c>
      <c r="I27" s="303">
        <v>0</v>
      </c>
      <c r="J27" s="303">
        <v>290848.59920999996</v>
      </c>
      <c r="K27" s="303">
        <v>16492.287830000001</v>
      </c>
      <c r="L27" s="302">
        <v>848.45668999999998</v>
      </c>
      <c r="M27" s="302">
        <v>856.97766999999999</v>
      </c>
      <c r="N27" s="302">
        <v>1320.3308079999999</v>
      </c>
      <c r="O27" s="302">
        <v>493.87660999999997</v>
      </c>
      <c r="P27" s="302">
        <v>0</v>
      </c>
      <c r="Q27" s="302">
        <v>310860.52882000001</v>
      </c>
      <c r="R27" s="292"/>
    </row>
    <row r="28" spans="1:18" ht="164.25" customHeight="1">
      <c r="A28" s="373" t="s">
        <v>105</v>
      </c>
      <c r="B28" s="303">
        <v>0</v>
      </c>
      <c r="C28" s="303">
        <v>0</v>
      </c>
      <c r="D28" s="303">
        <v>0</v>
      </c>
      <c r="E28" s="303">
        <v>0</v>
      </c>
      <c r="F28" s="303">
        <v>0</v>
      </c>
      <c r="G28" s="303">
        <v>0</v>
      </c>
      <c r="H28" s="303">
        <v>0</v>
      </c>
      <c r="I28" s="303">
        <v>0</v>
      </c>
      <c r="J28" s="303">
        <v>51986.838130000004</v>
      </c>
      <c r="K28" s="303">
        <v>1859.8664899999999</v>
      </c>
      <c r="L28" s="302">
        <v>208.9211</v>
      </c>
      <c r="M28" s="302">
        <v>84.648399999999995</v>
      </c>
      <c r="N28" s="302">
        <v>105</v>
      </c>
      <c r="O28" s="302">
        <v>0</v>
      </c>
      <c r="P28" s="302">
        <v>0</v>
      </c>
      <c r="Q28" s="302">
        <v>54245.274119999995</v>
      </c>
      <c r="R28" s="292"/>
    </row>
    <row r="29" spans="1:18" ht="164.25" customHeight="1">
      <c r="A29" s="373" t="s">
        <v>106</v>
      </c>
      <c r="B29" s="303">
        <v>561.33668999999998</v>
      </c>
      <c r="C29" s="303">
        <v>0</v>
      </c>
      <c r="D29" s="303">
        <v>20.419730000000001</v>
      </c>
      <c r="E29" s="303">
        <v>0</v>
      </c>
      <c r="F29" s="303">
        <v>204.66182000000001</v>
      </c>
      <c r="G29" s="303">
        <v>0</v>
      </c>
      <c r="H29" s="303">
        <v>0</v>
      </c>
      <c r="I29" s="303">
        <v>786.41823999999997</v>
      </c>
      <c r="J29" s="303">
        <v>923903.21467639995</v>
      </c>
      <c r="K29" s="303">
        <v>29182.739089999999</v>
      </c>
      <c r="L29" s="302">
        <v>9465.3351008000009</v>
      </c>
      <c r="M29" s="302">
        <v>2997.2425200000002</v>
      </c>
      <c r="N29" s="302">
        <v>2806.9503502000002</v>
      </c>
      <c r="O29" s="302">
        <v>81.564350000000005</v>
      </c>
      <c r="P29" s="302">
        <v>2581.2662700000001</v>
      </c>
      <c r="Q29" s="302">
        <v>971018.31235999998</v>
      </c>
      <c r="R29" s="292"/>
    </row>
    <row r="30" spans="1:18" ht="164.25" customHeight="1">
      <c r="A30" s="373" t="s">
        <v>107</v>
      </c>
      <c r="B30" s="303">
        <v>0</v>
      </c>
      <c r="C30" s="303">
        <v>0</v>
      </c>
      <c r="D30" s="303">
        <v>0</v>
      </c>
      <c r="E30" s="303">
        <v>0</v>
      </c>
      <c r="F30" s="303">
        <v>0</v>
      </c>
      <c r="G30" s="303">
        <v>0</v>
      </c>
      <c r="H30" s="303">
        <v>0</v>
      </c>
      <c r="I30" s="303">
        <v>0</v>
      </c>
      <c r="J30" s="303">
        <v>245948.58056659999</v>
      </c>
      <c r="K30" s="303">
        <v>17641.902355999999</v>
      </c>
      <c r="L30" s="302">
        <v>4293.8250174000004</v>
      </c>
      <c r="M30" s="302">
        <v>1988.64274</v>
      </c>
      <c r="N30" s="302">
        <v>4295.6108596000004</v>
      </c>
      <c r="O30" s="302">
        <v>526.59987000000001</v>
      </c>
      <c r="P30" s="302">
        <v>0</v>
      </c>
      <c r="Q30" s="302">
        <v>274695.16141</v>
      </c>
      <c r="R30" s="292"/>
    </row>
    <row r="31" spans="1:18" ht="164.25" customHeight="1">
      <c r="A31" s="373" t="s">
        <v>108</v>
      </c>
      <c r="B31" s="303">
        <v>0</v>
      </c>
      <c r="C31" s="303">
        <v>0</v>
      </c>
      <c r="D31" s="303">
        <v>0</v>
      </c>
      <c r="E31" s="303">
        <v>0</v>
      </c>
      <c r="F31" s="303">
        <v>0</v>
      </c>
      <c r="G31" s="303">
        <v>0</v>
      </c>
      <c r="H31" s="303">
        <v>0</v>
      </c>
      <c r="I31" s="303">
        <v>0</v>
      </c>
      <c r="J31" s="303">
        <v>0</v>
      </c>
      <c r="K31" s="303">
        <v>0</v>
      </c>
      <c r="L31" s="302">
        <v>0</v>
      </c>
      <c r="M31" s="302">
        <v>0</v>
      </c>
      <c r="N31" s="302">
        <v>0</v>
      </c>
      <c r="O31" s="302">
        <v>0</v>
      </c>
      <c r="P31" s="302">
        <v>0</v>
      </c>
      <c r="Q31" s="302">
        <v>0</v>
      </c>
      <c r="R31" s="292"/>
    </row>
    <row r="32" spans="1:18" ht="164.25" customHeight="1">
      <c r="A32" s="373" t="s">
        <v>109</v>
      </c>
      <c r="B32" s="302">
        <v>23760.209737199999</v>
      </c>
      <c r="C32" s="302">
        <v>0</v>
      </c>
      <c r="D32" s="302">
        <v>0</v>
      </c>
      <c r="E32" s="302">
        <v>0</v>
      </c>
      <c r="F32" s="302">
        <v>0</v>
      </c>
      <c r="G32" s="302">
        <v>274.39999999999998</v>
      </c>
      <c r="H32" s="302">
        <v>4592.3100800000002</v>
      </c>
      <c r="I32" s="302">
        <v>28626.919819999999</v>
      </c>
      <c r="J32" s="302">
        <v>328622.75472000003</v>
      </c>
      <c r="K32" s="302">
        <v>33822.950659999995</v>
      </c>
      <c r="L32" s="302">
        <v>8341.9999399999997</v>
      </c>
      <c r="M32" s="302">
        <v>1320.6132700000001</v>
      </c>
      <c r="N32" s="302">
        <v>0</v>
      </c>
      <c r="O32" s="302">
        <v>1211.7264299999999</v>
      </c>
      <c r="P32" s="302">
        <v>5099.8544199999997</v>
      </c>
      <c r="Q32" s="302">
        <v>378419.89944000001</v>
      </c>
      <c r="R32" s="292"/>
    </row>
    <row r="33" spans="1:18" ht="164.25" customHeight="1">
      <c r="A33" s="373" t="s">
        <v>110</v>
      </c>
      <c r="B33" s="302">
        <v>0</v>
      </c>
      <c r="C33" s="302">
        <v>0</v>
      </c>
      <c r="D33" s="302">
        <v>0</v>
      </c>
      <c r="E33" s="302">
        <v>0</v>
      </c>
      <c r="F33" s="302">
        <v>0</v>
      </c>
      <c r="G33" s="302">
        <v>0</v>
      </c>
      <c r="H33" s="302">
        <v>0</v>
      </c>
      <c r="I33" s="302">
        <v>0</v>
      </c>
      <c r="J33" s="302">
        <v>156335.89926420001</v>
      </c>
      <c r="K33" s="302">
        <v>51621.774848399997</v>
      </c>
      <c r="L33" s="302">
        <v>3330.7755400000001</v>
      </c>
      <c r="M33" s="302">
        <v>2012.3992599999999</v>
      </c>
      <c r="N33" s="302">
        <v>12316.642265799999</v>
      </c>
      <c r="O33" s="302">
        <v>2368.5766957999999</v>
      </c>
      <c r="P33" s="302">
        <v>300.74806000000001</v>
      </c>
      <c r="Q33" s="302">
        <v>228286.81590000002</v>
      </c>
      <c r="R33" s="292"/>
    </row>
    <row r="34" spans="1:18" ht="164.25" customHeight="1">
      <c r="A34" s="373" t="s">
        <v>469</v>
      </c>
      <c r="B34" s="302">
        <v>0</v>
      </c>
      <c r="C34" s="302">
        <v>0</v>
      </c>
      <c r="D34" s="302">
        <v>0</v>
      </c>
      <c r="E34" s="302">
        <v>0</v>
      </c>
      <c r="F34" s="302">
        <v>0</v>
      </c>
      <c r="G34" s="302">
        <v>0</v>
      </c>
      <c r="H34" s="302">
        <v>0</v>
      </c>
      <c r="I34" s="302">
        <v>0</v>
      </c>
      <c r="J34" s="302">
        <v>9205.5835299999999</v>
      </c>
      <c r="K34" s="302">
        <v>100.23757000000001</v>
      </c>
      <c r="L34" s="302">
        <v>0</v>
      </c>
      <c r="M34" s="302">
        <v>0</v>
      </c>
      <c r="N34" s="302">
        <v>17.465869999999999</v>
      </c>
      <c r="O34" s="302">
        <v>0</v>
      </c>
      <c r="P34" s="302">
        <v>0</v>
      </c>
      <c r="Q34" s="302">
        <v>9323.286970000001</v>
      </c>
      <c r="R34" s="292"/>
    </row>
    <row r="35" spans="1:18" ht="164.25" customHeight="1">
      <c r="A35" s="373" t="s">
        <v>470</v>
      </c>
      <c r="B35" s="302">
        <v>0</v>
      </c>
      <c r="C35" s="302">
        <v>0</v>
      </c>
      <c r="D35" s="302">
        <v>0</v>
      </c>
      <c r="E35" s="302">
        <v>0</v>
      </c>
      <c r="F35" s="302">
        <v>0</v>
      </c>
      <c r="G35" s="302">
        <v>0</v>
      </c>
      <c r="H35" s="302">
        <v>0</v>
      </c>
      <c r="I35" s="302">
        <v>0</v>
      </c>
      <c r="J35" s="302">
        <v>88767.846170000004</v>
      </c>
      <c r="K35" s="302">
        <v>4108.6343200000001</v>
      </c>
      <c r="L35" s="302">
        <v>536.72568999999999</v>
      </c>
      <c r="M35" s="302">
        <v>0</v>
      </c>
      <c r="N35" s="302">
        <v>1372.4888500000002</v>
      </c>
      <c r="O35" s="302">
        <v>2126.3867700000001</v>
      </c>
      <c r="P35" s="302">
        <v>0</v>
      </c>
      <c r="Q35" s="302">
        <v>96912.0818</v>
      </c>
      <c r="R35" s="292"/>
    </row>
    <row r="36" spans="1:18" ht="164.25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627.36430000000007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627.36430000000007</v>
      </c>
      <c r="R36" s="292"/>
    </row>
    <row r="37" spans="1:18" ht="164.25" customHeight="1">
      <c r="A37" s="373" t="s">
        <v>472</v>
      </c>
      <c r="B37" s="302">
        <v>0</v>
      </c>
      <c r="C37" s="302">
        <v>0</v>
      </c>
      <c r="D37" s="302">
        <v>0</v>
      </c>
      <c r="E37" s="302">
        <v>0</v>
      </c>
      <c r="F37" s="302">
        <v>0</v>
      </c>
      <c r="G37" s="302">
        <v>0</v>
      </c>
      <c r="H37" s="302">
        <v>0</v>
      </c>
      <c r="I37" s="302">
        <v>0</v>
      </c>
      <c r="J37" s="302">
        <v>432.25218999999998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432.25218999999998</v>
      </c>
      <c r="R37" s="292"/>
    </row>
    <row r="38" spans="1:18" ht="164.25" customHeight="1">
      <c r="A38" s="373" t="s">
        <v>473</v>
      </c>
      <c r="B38" s="302">
        <v>0</v>
      </c>
      <c r="C38" s="302">
        <v>0</v>
      </c>
      <c r="D38" s="302">
        <v>0</v>
      </c>
      <c r="E38" s="302">
        <v>0</v>
      </c>
      <c r="F38" s="302">
        <v>0</v>
      </c>
      <c r="G38" s="302">
        <v>0</v>
      </c>
      <c r="H38" s="302">
        <v>0</v>
      </c>
      <c r="I38" s="302">
        <v>0</v>
      </c>
      <c r="J38" s="302">
        <v>677455.44494000007</v>
      </c>
      <c r="K38" s="302">
        <v>17690.699270000001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695146.14421000006</v>
      </c>
      <c r="R38" s="292"/>
    </row>
    <row r="39" spans="1:18" s="215" customFormat="1" ht="83.25" customHeight="1">
      <c r="A39" s="374" t="s">
        <v>76</v>
      </c>
      <c r="B39" s="375">
        <f>SUM(B10:B38)</f>
        <v>103525.56171379999</v>
      </c>
      <c r="C39" s="375">
        <f t="shared" ref="C39:Q39" si="0">SUM(C10:C38)</f>
        <v>282.95334000000003</v>
      </c>
      <c r="D39" s="375">
        <f t="shared" si="0"/>
        <v>20.419730000000001</v>
      </c>
      <c r="E39" s="375">
        <f t="shared" si="0"/>
        <v>0</v>
      </c>
      <c r="F39" s="375">
        <f t="shared" si="0"/>
        <v>204.66182000000001</v>
      </c>
      <c r="G39" s="375">
        <f t="shared" si="0"/>
        <v>274.39999999999998</v>
      </c>
      <c r="H39" s="375">
        <f t="shared" si="0"/>
        <v>25523.188419999999</v>
      </c>
      <c r="I39" s="375">
        <f t="shared" si="0"/>
        <v>129831.18502999998</v>
      </c>
      <c r="J39" s="375">
        <f t="shared" si="0"/>
        <v>11563615.8037738</v>
      </c>
      <c r="K39" s="375">
        <f t="shared" si="0"/>
        <v>514693.3995477999</v>
      </c>
      <c r="L39" s="375">
        <f t="shared" si="0"/>
        <v>93162.991013600011</v>
      </c>
      <c r="M39" s="375">
        <f t="shared" si="0"/>
        <v>35392.540917799997</v>
      </c>
      <c r="N39" s="375">
        <f t="shared" si="0"/>
        <v>78414.883481799989</v>
      </c>
      <c r="O39" s="375">
        <f t="shared" si="0"/>
        <v>18732.398977600002</v>
      </c>
      <c r="P39" s="375">
        <f t="shared" si="0"/>
        <v>85795.862109999987</v>
      </c>
      <c r="Q39" s="375">
        <f t="shared" si="0"/>
        <v>12389807.879860001</v>
      </c>
      <c r="R39" s="306"/>
    </row>
    <row r="40" spans="1:18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51.7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13.5" customHeight="1">
      <c r="A43" s="232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V664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59.42578125" style="289" customWidth="1"/>
    <col min="4" max="4" width="53.7109375" style="103" customWidth="1"/>
    <col min="5" max="5" width="59.42578125" style="103" customWidth="1"/>
    <col min="6" max="6" width="53.7109375" style="103" customWidth="1"/>
    <col min="7" max="7" width="59.42578125" style="103" customWidth="1"/>
    <col min="8" max="8" width="69.42578125" style="103" bestFit="1" customWidth="1"/>
    <col min="9" max="10" width="53.7109375" style="103" customWidth="1"/>
    <col min="11" max="11" width="59.42578125" style="103" customWidth="1"/>
    <col min="12" max="12" width="53.7109375" style="103" customWidth="1"/>
    <col min="13" max="13" width="59.42578125" style="103" customWidth="1"/>
    <col min="14" max="14" width="53.7109375" style="103" customWidth="1"/>
    <col min="15" max="15" width="59.42578125" style="103" customWidth="1"/>
    <col min="16" max="16" width="69.42578125" style="103" bestFit="1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59.42578125" style="103" customWidth="1"/>
    <col min="260" max="260" width="53.7109375" style="103" customWidth="1"/>
    <col min="261" max="261" width="59.42578125" style="103" customWidth="1"/>
    <col min="262" max="262" width="53.7109375" style="103" customWidth="1"/>
    <col min="263" max="263" width="59.42578125" style="103" customWidth="1"/>
    <col min="264" max="264" width="69.42578125" style="103" bestFit="1" customWidth="1"/>
    <col min="265" max="266" width="53.7109375" style="103" customWidth="1"/>
    <col min="267" max="267" width="59.42578125" style="103" customWidth="1"/>
    <col min="268" max="268" width="53.7109375" style="103" customWidth="1"/>
    <col min="269" max="269" width="59.42578125" style="103" customWidth="1"/>
    <col min="270" max="270" width="53.7109375" style="103" customWidth="1"/>
    <col min="271" max="271" width="59.42578125" style="103" customWidth="1"/>
    <col min="272" max="272" width="69.42578125" style="103" bestFit="1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59.42578125" style="103" customWidth="1"/>
    <col min="516" max="516" width="53.7109375" style="103" customWidth="1"/>
    <col min="517" max="517" width="59.42578125" style="103" customWidth="1"/>
    <col min="518" max="518" width="53.7109375" style="103" customWidth="1"/>
    <col min="519" max="519" width="59.42578125" style="103" customWidth="1"/>
    <col min="520" max="520" width="69.42578125" style="103" bestFit="1" customWidth="1"/>
    <col min="521" max="522" width="53.7109375" style="103" customWidth="1"/>
    <col min="523" max="523" width="59.42578125" style="103" customWidth="1"/>
    <col min="524" max="524" width="53.7109375" style="103" customWidth="1"/>
    <col min="525" max="525" width="59.42578125" style="103" customWidth="1"/>
    <col min="526" max="526" width="53.7109375" style="103" customWidth="1"/>
    <col min="527" max="527" width="59.42578125" style="103" customWidth="1"/>
    <col min="528" max="528" width="69.42578125" style="103" bestFit="1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59.42578125" style="103" customWidth="1"/>
    <col min="772" max="772" width="53.7109375" style="103" customWidth="1"/>
    <col min="773" max="773" width="59.42578125" style="103" customWidth="1"/>
    <col min="774" max="774" width="53.7109375" style="103" customWidth="1"/>
    <col min="775" max="775" width="59.42578125" style="103" customWidth="1"/>
    <col min="776" max="776" width="69.42578125" style="103" bestFit="1" customWidth="1"/>
    <col min="777" max="778" width="53.7109375" style="103" customWidth="1"/>
    <col min="779" max="779" width="59.42578125" style="103" customWidth="1"/>
    <col min="780" max="780" width="53.7109375" style="103" customWidth="1"/>
    <col min="781" max="781" width="59.42578125" style="103" customWidth="1"/>
    <col min="782" max="782" width="53.7109375" style="103" customWidth="1"/>
    <col min="783" max="783" width="59.42578125" style="103" customWidth="1"/>
    <col min="784" max="784" width="69.42578125" style="103" bestFit="1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59.42578125" style="103" customWidth="1"/>
    <col min="1028" max="1028" width="53.7109375" style="103" customWidth="1"/>
    <col min="1029" max="1029" width="59.42578125" style="103" customWidth="1"/>
    <col min="1030" max="1030" width="53.7109375" style="103" customWidth="1"/>
    <col min="1031" max="1031" width="59.42578125" style="103" customWidth="1"/>
    <col min="1032" max="1032" width="69.42578125" style="103" bestFit="1" customWidth="1"/>
    <col min="1033" max="1034" width="53.7109375" style="103" customWidth="1"/>
    <col min="1035" max="1035" width="59.42578125" style="103" customWidth="1"/>
    <col min="1036" max="1036" width="53.7109375" style="103" customWidth="1"/>
    <col min="1037" max="1037" width="59.42578125" style="103" customWidth="1"/>
    <col min="1038" max="1038" width="53.7109375" style="103" customWidth="1"/>
    <col min="1039" max="1039" width="59.42578125" style="103" customWidth="1"/>
    <col min="1040" max="1040" width="69.42578125" style="103" bestFit="1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59.42578125" style="103" customWidth="1"/>
    <col min="1284" max="1284" width="53.7109375" style="103" customWidth="1"/>
    <col min="1285" max="1285" width="59.42578125" style="103" customWidth="1"/>
    <col min="1286" max="1286" width="53.7109375" style="103" customWidth="1"/>
    <col min="1287" max="1287" width="59.42578125" style="103" customWidth="1"/>
    <col min="1288" max="1288" width="69.42578125" style="103" bestFit="1" customWidth="1"/>
    <col min="1289" max="1290" width="53.7109375" style="103" customWidth="1"/>
    <col min="1291" max="1291" width="59.42578125" style="103" customWidth="1"/>
    <col min="1292" max="1292" width="53.7109375" style="103" customWidth="1"/>
    <col min="1293" max="1293" width="59.42578125" style="103" customWidth="1"/>
    <col min="1294" max="1294" width="53.7109375" style="103" customWidth="1"/>
    <col min="1295" max="1295" width="59.42578125" style="103" customWidth="1"/>
    <col min="1296" max="1296" width="69.42578125" style="103" bestFit="1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59.42578125" style="103" customWidth="1"/>
    <col min="1540" max="1540" width="53.7109375" style="103" customWidth="1"/>
    <col min="1541" max="1541" width="59.42578125" style="103" customWidth="1"/>
    <col min="1542" max="1542" width="53.7109375" style="103" customWidth="1"/>
    <col min="1543" max="1543" width="59.42578125" style="103" customWidth="1"/>
    <col min="1544" max="1544" width="69.42578125" style="103" bestFit="1" customWidth="1"/>
    <col min="1545" max="1546" width="53.7109375" style="103" customWidth="1"/>
    <col min="1547" max="1547" width="59.42578125" style="103" customWidth="1"/>
    <col min="1548" max="1548" width="53.7109375" style="103" customWidth="1"/>
    <col min="1549" max="1549" width="59.42578125" style="103" customWidth="1"/>
    <col min="1550" max="1550" width="53.7109375" style="103" customWidth="1"/>
    <col min="1551" max="1551" width="59.42578125" style="103" customWidth="1"/>
    <col min="1552" max="1552" width="69.42578125" style="103" bestFit="1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59.42578125" style="103" customWidth="1"/>
    <col min="1796" max="1796" width="53.7109375" style="103" customWidth="1"/>
    <col min="1797" max="1797" width="59.42578125" style="103" customWidth="1"/>
    <col min="1798" max="1798" width="53.7109375" style="103" customWidth="1"/>
    <col min="1799" max="1799" width="59.42578125" style="103" customWidth="1"/>
    <col min="1800" max="1800" width="69.42578125" style="103" bestFit="1" customWidth="1"/>
    <col min="1801" max="1802" width="53.7109375" style="103" customWidth="1"/>
    <col min="1803" max="1803" width="59.42578125" style="103" customWidth="1"/>
    <col min="1804" max="1804" width="53.7109375" style="103" customWidth="1"/>
    <col min="1805" max="1805" width="59.42578125" style="103" customWidth="1"/>
    <col min="1806" max="1806" width="53.7109375" style="103" customWidth="1"/>
    <col min="1807" max="1807" width="59.42578125" style="103" customWidth="1"/>
    <col min="1808" max="1808" width="69.42578125" style="103" bestFit="1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59.42578125" style="103" customWidth="1"/>
    <col min="2052" max="2052" width="53.7109375" style="103" customWidth="1"/>
    <col min="2053" max="2053" width="59.42578125" style="103" customWidth="1"/>
    <col min="2054" max="2054" width="53.7109375" style="103" customWidth="1"/>
    <col min="2055" max="2055" width="59.42578125" style="103" customWidth="1"/>
    <col min="2056" max="2056" width="69.42578125" style="103" bestFit="1" customWidth="1"/>
    <col min="2057" max="2058" width="53.7109375" style="103" customWidth="1"/>
    <col min="2059" max="2059" width="59.42578125" style="103" customWidth="1"/>
    <col min="2060" max="2060" width="53.7109375" style="103" customWidth="1"/>
    <col min="2061" max="2061" width="59.42578125" style="103" customWidth="1"/>
    <col min="2062" max="2062" width="53.7109375" style="103" customWidth="1"/>
    <col min="2063" max="2063" width="59.42578125" style="103" customWidth="1"/>
    <col min="2064" max="2064" width="69.42578125" style="103" bestFit="1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59.42578125" style="103" customWidth="1"/>
    <col min="2308" max="2308" width="53.7109375" style="103" customWidth="1"/>
    <col min="2309" max="2309" width="59.42578125" style="103" customWidth="1"/>
    <col min="2310" max="2310" width="53.7109375" style="103" customWidth="1"/>
    <col min="2311" max="2311" width="59.42578125" style="103" customWidth="1"/>
    <col min="2312" max="2312" width="69.42578125" style="103" bestFit="1" customWidth="1"/>
    <col min="2313" max="2314" width="53.7109375" style="103" customWidth="1"/>
    <col min="2315" max="2315" width="59.42578125" style="103" customWidth="1"/>
    <col min="2316" max="2316" width="53.7109375" style="103" customWidth="1"/>
    <col min="2317" max="2317" width="59.42578125" style="103" customWidth="1"/>
    <col min="2318" max="2318" width="53.7109375" style="103" customWidth="1"/>
    <col min="2319" max="2319" width="59.42578125" style="103" customWidth="1"/>
    <col min="2320" max="2320" width="69.42578125" style="103" bestFit="1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59.42578125" style="103" customWidth="1"/>
    <col min="2564" max="2564" width="53.7109375" style="103" customWidth="1"/>
    <col min="2565" max="2565" width="59.42578125" style="103" customWidth="1"/>
    <col min="2566" max="2566" width="53.7109375" style="103" customWidth="1"/>
    <col min="2567" max="2567" width="59.42578125" style="103" customWidth="1"/>
    <col min="2568" max="2568" width="69.42578125" style="103" bestFit="1" customWidth="1"/>
    <col min="2569" max="2570" width="53.7109375" style="103" customWidth="1"/>
    <col min="2571" max="2571" width="59.42578125" style="103" customWidth="1"/>
    <col min="2572" max="2572" width="53.7109375" style="103" customWidth="1"/>
    <col min="2573" max="2573" width="59.42578125" style="103" customWidth="1"/>
    <col min="2574" max="2574" width="53.7109375" style="103" customWidth="1"/>
    <col min="2575" max="2575" width="59.42578125" style="103" customWidth="1"/>
    <col min="2576" max="2576" width="69.42578125" style="103" bestFit="1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59.42578125" style="103" customWidth="1"/>
    <col min="2820" max="2820" width="53.7109375" style="103" customWidth="1"/>
    <col min="2821" max="2821" width="59.42578125" style="103" customWidth="1"/>
    <col min="2822" max="2822" width="53.7109375" style="103" customWidth="1"/>
    <col min="2823" max="2823" width="59.42578125" style="103" customWidth="1"/>
    <col min="2824" max="2824" width="69.42578125" style="103" bestFit="1" customWidth="1"/>
    <col min="2825" max="2826" width="53.7109375" style="103" customWidth="1"/>
    <col min="2827" max="2827" width="59.42578125" style="103" customWidth="1"/>
    <col min="2828" max="2828" width="53.7109375" style="103" customWidth="1"/>
    <col min="2829" max="2829" width="59.42578125" style="103" customWidth="1"/>
    <col min="2830" max="2830" width="53.7109375" style="103" customWidth="1"/>
    <col min="2831" max="2831" width="59.42578125" style="103" customWidth="1"/>
    <col min="2832" max="2832" width="69.42578125" style="103" bestFit="1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59.42578125" style="103" customWidth="1"/>
    <col min="3076" max="3076" width="53.7109375" style="103" customWidth="1"/>
    <col min="3077" max="3077" width="59.42578125" style="103" customWidth="1"/>
    <col min="3078" max="3078" width="53.7109375" style="103" customWidth="1"/>
    <col min="3079" max="3079" width="59.42578125" style="103" customWidth="1"/>
    <col min="3080" max="3080" width="69.42578125" style="103" bestFit="1" customWidth="1"/>
    <col min="3081" max="3082" width="53.7109375" style="103" customWidth="1"/>
    <col min="3083" max="3083" width="59.42578125" style="103" customWidth="1"/>
    <col min="3084" max="3084" width="53.7109375" style="103" customWidth="1"/>
    <col min="3085" max="3085" width="59.42578125" style="103" customWidth="1"/>
    <col min="3086" max="3086" width="53.7109375" style="103" customWidth="1"/>
    <col min="3087" max="3087" width="59.42578125" style="103" customWidth="1"/>
    <col min="3088" max="3088" width="69.42578125" style="103" bestFit="1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59.42578125" style="103" customWidth="1"/>
    <col min="3332" max="3332" width="53.7109375" style="103" customWidth="1"/>
    <col min="3333" max="3333" width="59.42578125" style="103" customWidth="1"/>
    <col min="3334" max="3334" width="53.7109375" style="103" customWidth="1"/>
    <col min="3335" max="3335" width="59.42578125" style="103" customWidth="1"/>
    <col min="3336" max="3336" width="69.42578125" style="103" bestFit="1" customWidth="1"/>
    <col min="3337" max="3338" width="53.7109375" style="103" customWidth="1"/>
    <col min="3339" max="3339" width="59.42578125" style="103" customWidth="1"/>
    <col min="3340" max="3340" width="53.7109375" style="103" customWidth="1"/>
    <col min="3341" max="3341" width="59.42578125" style="103" customWidth="1"/>
    <col min="3342" max="3342" width="53.7109375" style="103" customWidth="1"/>
    <col min="3343" max="3343" width="59.42578125" style="103" customWidth="1"/>
    <col min="3344" max="3344" width="69.42578125" style="103" bestFit="1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59.42578125" style="103" customWidth="1"/>
    <col min="3588" max="3588" width="53.7109375" style="103" customWidth="1"/>
    <col min="3589" max="3589" width="59.42578125" style="103" customWidth="1"/>
    <col min="3590" max="3590" width="53.7109375" style="103" customWidth="1"/>
    <col min="3591" max="3591" width="59.42578125" style="103" customWidth="1"/>
    <col min="3592" max="3592" width="69.42578125" style="103" bestFit="1" customWidth="1"/>
    <col min="3593" max="3594" width="53.7109375" style="103" customWidth="1"/>
    <col min="3595" max="3595" width="59.42578125" style="103" customWidth="1"/>
    <col min="3596" max="3596" width="53.7109375" style="103" customWidth="1"/>
    <col min="3597" max="3597" width="59.42578125" style="103" customWidth="1"/>
    <col min="3598" max="3598" width="53.7109375" style="103" customWidth="1"/>
    <col min="3599" max="3599" width="59.42578125" style="103" customWidth="1"/>
    <col min="3600" max="3600" width="69.42578125" style="103" bestFit="1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59.42578125" style="103" customWidth="1"/>
    <col min="3844" max="3844" width="53.7109375" style="103" customWidth="1"/>
    <col min="3845" max="3845" width="59.42578125" style="103" customWidth="1"/>
    <col min="3846" max="3846" width="53.7109375" style="103" customWidth="1"/>
    <col min="3847" max="3847" width="59.42578125" style="103" customWidth="1"/>
    <col min="3848" max="3848" width="69.42578125" style="103" bestFit="1" customWidth="1"/>
    <col min="3849" max="3850" width="53.7109375" style="103" customWidth="1"/>
    <col min="3851" max="3851" width="59.42578125" style="103" customWidth="1"/>
    <col min="3852" max="3852" width="53.7109375" style="103" customWidth="1"/>
    <col min="3853" max="3853" width="59.42578125" style="103" customWidth="1"/>
    <col min="3854" max="3854" width="53.7109375" style="103" customWidth="1"/>
    <col min="3855" max="3855" width="59.42578125" style="103" customWidth="1"/>
    <col min="3856" max="3856" width="69.42578125" style="103" bestFit="1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59.42578125" style="103" customWidth="1"/>
    <col min="4100" max="4100" width="53.7109375" style="103" customWidth="1"/>
    <col min="4101" max="4101" width="59.42578125" style="103" customWidth="1"/>
    <col min="4102" max="4102" width="53.7109375" style="103" customWidth="1"/>
    <col min="4103" max="4103" width="59.42578125" style="103" customWidth="1"/>
    <col min="4104" max="4104" width="69.42578125" style="103" bestFit="1" customWidth="1"/>
    <col min="4105" max="4106" width="53.7109375" style="103" customWidth="1"/>
    <col min="4107" max="4107" width="59.42578125" style="103" customWidth="1"/>
    <col min="4108" max="4108" width="53.7109375" style="103" customWidth="1"/>
    <col min="4109" max="4109" width="59.42578125" style="103" customWidth="1"/>
    <col min="4110" max="4110" width="53.7109375" style="103" customWidth="1"/>
    <col min="4111" max="4111" width="59.42578125" style="103" customWidth="1"/>
    <col min="4112" max="4112" width="69.42578125" style="103" bestFit="1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59.42578125" style="103" customWidth="1"/>
    <col min="4356" max="4356" width="53.7109375" style="103" customWidth="1"/>
    <col min="4357" max="4357" width="59.42578125" style="103" customWidth="1"/>
    <col min="4358" max="4358" width="53.7109375" style="103" customWidth="1"/>
    <col min="4359" max="4359" width="59.42578125" style="103" customWidth="1"/>
    <col min="4360" max="4360" width="69.42578125" style="103" bestFit="1" customWidth="1"/>
    <col min="4361" max="4362" width="53.7109375" style="103" customWidth="1"/>
    <col min="4363" max="4363" width="59.42578125" style="103" customWidth="1"/>
    <col min="4364" max="4364" width="53.7109375" style="103" customWidth="1"/>
    <col min="4365" max="4365" width="59.42578125" style="103" customWidth="1"/>
    <col min="4366" max="4366" width="53.7109375" style="103" customWidth="1"/>
    <col min="4367" max="4367" width="59.42578125" style="103" customWidth="1"/>
    <col min="4368" max="4368" width="69.42578125" style="103" bestFit="1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59.42578125" style="103" customWidth="1"/>
    <col min="4612" max="4612" width="53.7109375" style="103" customWidth="1"/>
    <col min="4613" max="4613" width="59.42578125" style="103" customWidth="1"/>
    <col min="4614" max="4614" width="53.7109375" style="103" customWidth="1"/>
    <col min="4615" max="4615" width="59.42578125" style="103" customWidth="1"/>
    <col min="4616" max="4616" width="69.42578125" style="103" bestFit="1" customWidth="1"/>
    <col min="4617" max="4618" width="53.7109375" style="103" customWidth="1"/>
    <col min="4619" max="4619" width="59.42578125" style="103" customWidth="1"/>
    <col min="4620" max="4620" width="53.7109375" style="103" customWidth="1"/>
    <col min="4621" max="4621" width="59.42578125" style="103" customWidth="1"/>
    <col min="4622" max="4622" width="53.7109375" style="103" customWidth="1"/>
    <col min="4623" max="4623" width="59.42578125" style="103" customWidth="1"/>
    <col min="4624" max="4624" width="69.42578125" style="103" bestFit="1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59.42578125" style="103" customWidth="1"/>
    <col min="4868" max="4868" width="53.7109375" style="103" customWidth="1"/>
    <col min="4869" max="4869" width="59.42578125" style="103" customWidth="1"/>
    <col min="4870" max="4870" width="53.7109375" style="103" customWidth="1"/>
    <col min="4871" max="4871" width="59.42578125" style="103" customWidth="1"/>
    <col min="4872" max="4872" width="69.42578125" style="103" bestFit="1" customWidth="1"/>
    <col min="4873" max="4874" width="53.7109375" style="103" customWidth="1"/>
    <col min="4875" max="4875" width="59.42578125" style="103" customWidth="1"/>
    <col min="4876" max="4876" width="53.7109375" style="103" customWidth="1"/>
    <col min="4877" max="4877" width="59.42578125" style="103" customWidth="1"/>
    <col min="4878" max="4878" width="53.7109375" style="103" customWidth="1"/>
    <col min="4879" max="4879" width="59.42578125" style="103" customWidth="1"/>
    <col min="4880" max="4880" width="69.42578125" style="103" bestFit="1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59.42578125" style="103" customWidth="1"/>
    <col min="5124" max="5124" width="53.7109375" style="103" customWidth="1"/>
    <col min="5125" max="5125" width="59.42578125" style="103" customWidth="1"/>
    <col min="5126" max="5126" width="53.7109375" style="103" customWidth="1"/>
    <col min="5127" max="5127" width="59.42578125" style="103" customWidth="1"/>
    <col min="5128" max="5128" width="69.42578125" style="103" bestFit="1" customWidth="1"/>
    <col min="5129" max="5130" width="53.7109375" style="103" customWidth="1"/>
    <col min="5131" max="5131" width="59.42578125" style="103" customWidth="1"/>
    <col min="5132" max="5132" width="53.7109375" style="103" customWidth="1"/>
    <col min="5133" max="5133" width="59.42578125" style="103" customWidth="1"/>
    <col min="5134" max="5134" width="53.7109375" style="103" customWidth="1"/>
    <col min="5135" max="5135" width="59.42578125" style="103" customWidth="1"/>
    <col min="5136" max="5136" width="69.42578125" style="103" bestFit="1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59.42578125" style="103" customWidth="1"/>
    <col min="5380" max="5380" width="53.7109375" style="103" customWidth="1"/>
    <col min="5381" max="5381" width="59.42578125" style="103" customWidth="1"/>
    <col min="5382" max="5382" width="53.7109375" style="103" customWidth="1"/>
    <col min="5383" max="5383" width="59.42578125" style="103" customWidth="1"/>
    <col min="5384" max="5384" width="69.42578125" style="103" bestFit="1" customWidth="1"/>
    <col min="5385" max="5386" width="53.7109375" style="103" customWidth="1"/>
    <col min="5387" max="5387" width="59.42578125" style="103" customWidth="1"/>
    <col min="5388" max="5388" width="53.7109375" style="103" customWidth="1"/>
    <col min="5389" max="5389" width="59.42578125" style="103" customWidth="1"/>
    <col min="5390" max="5390" width="53.7109375" style="103" customWidth="1"/>
    <col min="5391" max="5391" width="59.42578125" style="103" customWidth="1"/>
    <col min="5392" max="5392" width="69.42578125" style="103" bestFit="1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59.42578125" style="103" customWidth="1"/>
    <col min="5636" max="5636" width="53.7109375" style="103" customWidth="1"/>
    <col min="5637" max="5637" width="59.42578125" style="103" customWidth="1"/>
    <col min="5638" max="5638" width="53.7109375" style="103" customWidth="1"/>
    <col min="5639" max="5639" width="59.42578125" style="103" customWidth="1"/>
    <col min="5640" max="5640" width="69.42578125" style="103" bestFit="1" customWidth="1"/>
    <col min="5641" max="5642" width="53.7109375" style="103" customWidth="1"/>
    <col min="5643" max="5643" width="59.42578125" style="103" customWidth="1"/>
    <col min="5644" max="5644" width="53.7109375" style="103" customWidth="1"/>
    <col min="5645" max="5645" width="59.42578125" style="103" customWidth="1"/>
    <col min="5646" max="5646" width="53.7109375" style="103" customWidth="1"/>
    <col min="5647" max="5647" width="59.42578125" style="103" customWidth="1"/>
    <col min="5648" max="5648" width="69.42578125" style="103" bestFit="1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59.42578125" style="103" customWidth="1"/>
    <col min="5892" max="5892" width="53.7109375" style="103" customWidth="1"/>
    <col min="5893" max="5893" width="59.42578125" style="103" customWidth="1"/>
    <col min="5894" max="5894" width="53.7109375" style="103" customWidth="1"/>
    <col min="5895" max="5895" width="59.42578125" style="103" customWidth="1"/>
    <col min="5896" max="5896" width="69.42578125" style="103" bestFit="1" customWidth="1"/>
    <col min="5897" max="5898" width="53.7109375" style="103" customWidth="1"/>
    <col min="5899" max="5899" width="59.42578125" style="103" customWidth="1"/>
    <col min="5900" max="5900" width="53.7109375" style="103" customWidth="1"/>
    <col min="5901" max="5901" width="59.42578125" style="103" customWidth="1"/>
    <col min="5902" max="5902" width="53.7109375" style="103" customWidth="1"/>
    <col min="5903" max="5903" width="59.42578125" style="103" customWidth="1"/>
    <col min="5904" max="5904" width="69.42578125" style="103" bestFit="1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59.42578125" style="103" customWidth="1"/>
    <col min="6148" max="6148" width="53.7109375" style="103" customWidth="1"/>
    <col min="6149" max="6149" width="59.42578125" style="103" customWidth="1"/>
    <col min="6150" max="6150" width="53.7109375" style="103" customWidth="1"/>
    <col min="6151" max="6151" width="59.42578125" style="103" customWidth="1"/>
    <col min="6152" max="6152" width="69.42578125" style="103" bestFit="1" customWidth="1"/>
    <col min="6153" max="6154" width="53.7109375" style="103" customWidth="1"/>
    <col min="6155" max="6155" width="59.42578125" style="103" customWidth="1"/>
    <col min="6156" max="6156" width="53.7109375" style="103" customWidth="1"/>
    <col min="6157" max="6157" width="59.42578125" style="103" customWidth="1"/>
    <col min="6158" max="6158" width="53.7109375" style="103" customWidth="1"/>
    <col min="6159" max="6159" width="59.42578125" style="103" customWidth="1"/>
    <col min="6160" max="6160" width="69.42578125" style="103" bestFit="1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59.42578125" style="103" customWidth="1"/>
    <col min="6404" max="6404" width="53.7109375" style="103" customWidth="1"/>
    <col min="6405" max="6405" width="59.42578125" style="103" customWidth="1"/>
    <col min="6406" max="6406" width="53.7109375" style="103" customWidth="1"/>
    <col min="6407" max="6407" width="59.42578125" style="103" customWidth="1"/>
    <col min="6408" max="6408" width="69.42578125" style="103" bestFit="1" customWidth="1"/>
    <col min="6409" max="6410" width="53.7109375" style="103" customWidth="1"/>
    <col min="6411" max="6411" width="59.42578125" style="103" customWidth="1"/>
    <col min="6412" max="6412" width="53.7109375" style="103" customWidth="1"/>
    <col min="6413" max="6413" width="59.42578125" style="103" customWidth="1"/>
    <col min="6414" max="6414" width="53.7109375" style="103" customWidth="1"/>
    <col min="6415" max="6415" width="59.42578125" style="103" customWidth="1"/>
    <col min="6416" max="6416" width="69.42578125" style="103" bestFit="1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59.42578125" style="103" customWidth="1"/>
    <col min="6660" max="6660" width="53.7109375" style="103" customWidth="1"/>
    <col min="6661" max="6661" width="59.42578125" style="103" customWidth="1"/>
    <col min="6662" max="6662" width="53.7109375" style="103" customWidth="1"/>
    <col min="6663" max="6663" width="59.42578125" style="103" customWidth="1"/>
    <col min="6664" max="6664" width="69.42578125" style="103" bestFit="1" customWidth="1"/>
    <col min="6665" max="6666" width="53.7109375" style="103" customWidth="1"/>
    <col min="6667" max="6667" width="59.42578125" style="103" customWidth="1"/>
    <col min="6668" max="6668" width="53.7109375" style="103" customWidth="1"/>
    <col min="6669" max="6669" width="59.42578125" style="103" customWidth="1"/>
    <col min="6670" max="6670" width="53.7109375" style="103" customWidth="1"/>
    <col min="6671" max="6671" width="59.42578125" style="103" customWidth="1"/>
    <col min="6672" max="6672" width="69.42578125" style="103" bestFit="1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59.42578125" style="103" customWidth="1"/>
    <col min="6916" max="6916" width="53.7109375" style="103" customWidth="1"/>
    <col min="6917" max="6917" width="59.42578125" style="103" customWidth="1"/>
    <col min="6918" max="6918" width="53.7109375" style="103" customWidth="1"/>
    <col min="6919" max="6919" width="59.42578125" style="103" customWidth="1"/>
    <col min="6920" max="6920" width="69.42578125" style="103" bestFit="1" customWidth="1"/>
    <col min="6921" max="6922" width="53.7109375" style="103" customWidth="1"/>
    <col min="6923" max="6923" width="59.42578125" style="103" customWidth="1"/>
    <col min="6924" max="6924" width="53.7109375" style="103" customWidth="1"/>
    <col min="6925" max="6925" width="59.42578125" style="103" customWidth="1"/>
    <col min="6926" max="6926" width="53.7109375" style="103" customWidth="1"/>
    <col min="6927" max="6927" width="59.42578125" style="103" customWidth="1"/>
    <col min="6928" max="6928" width="69.42578125" style="103" bestFit="1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59.42578125" style="103" customWidth="1"/>
    <col min="7172" max="7172" width="53.7109375" style="103" customWidth="1"/>
    <col min="7173" max="7173" width="59.42578125" style="103" customWidth="1"/>
    <col min="7174" max="7174" width="53.7109375" style="103" customWidth="1"/>
    <col min="7175" max="7175" width="59.42578125" style="103" customWidth="1"/>
    <col min="7176" max="7176" width="69.42578125" style="103" bestFit="1" customWidth="1"/>
    <col min="7177" max="7178" width="53.7109375" style="103" customWidth="1"/>
    <col min="7179" max="7179" width="59.42578125" style="103" customWidth="1"/>
    <col min="7180" max="7180" width="53.7109375" style="103" customWidth="1"/>
    <col min="7181" max="7181" width="59.42578125" style="103" customWidth="1"/>
    <col min="7182" max="7182" width="53.7109375" style="103" customWidth="1"/>
    <col min="7183" max="7183" width="59.42578125" style="103" customWidth="1"/>
    <col min="7184" max="7184" width="69.42578125" style="103" bestFit="1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59.42578125" style="103" customWidth="1"/>
    <col min="7428" max="7428" width="53.7109375" style="103" customWidth="1"/>
    <col min="7429" max="7429" width="59.42578125" style="103" customWidth="1"/>
    <col min="7430" max="7430" width="53.7109375" style="103" customWidth="1"/>
    <col min="7431" max="7431" width="59.42578125" style="103" customWidth="1"/>
    <col min="7432" max="7432" width="69.42578125" style="103" bestFit="1" customWidth="1"/>
    <col min="7433" max="7434" width="53.7109375" style="103" customWidth="1"/>
    <col min="7435" max="7435" width="59.42578125" style="103" customWidth="1"/>
    <col min="7436" max="7436" width="53.7109375" style="103" customWidth="1"/>
    <col min="7437" max="7437" width="59.42578125" style="103" customWidth="1"/>
    <col min="7438" max="7438" width="53.7109375" style="103" customWidth="1"/>
    <col min="7439" max="7439" width="59.42578125" style="103" customWidth="1"/>
    <col min="7440" max="7440" width="69.42578125" style="103" bestFit="1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59.42578125" style="103" customWidth="1"/>
    <col min="7684" max="7684" width="53.7109375" style="103" customWidth="1"/>
    <col min="7685" max="7685" width="59.42578125" style="103" customWidth="1"/>
    <col min="7686" max="7686" width="53.7109375" style="103" customWidth="1"/>
    <col min="7687" max="7687" width="59.42578125" style="103" customWidth="1"/>
    <col min="7688" max="7688" width="69.42578125" style="103" bestFit="1" customWidth="1"/>
    <col min="7689" max="7690" width="53.7109375" style="103" customWidth="1"/>
    <col min="7691" max="7691" width="59.42578125" style="103" customWidth="1"/>
    <col min="7692" max="7692" width="53.7109375" style="103" customWidth="1"/>
    <col min="7693" max="7693" width="59.42578125" style="103" customWidth="1"/>
    <col min="7694" max="7694" width="53.7109375" style="103" customWidth="1"/>
    <col min="7695" max="7695" width="59.42578125" style="103" customWidth="1"/>
    <col min="7696" max="7696" width="69.42578125" style="103" bestFit="1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59.42578125" style="103" customWidth="1"/>
    <col min="7940" max="7940" width="53.7109375" style="103" customWidth="1"/>
    <col min="7941" max="7941" width="59.42578125" style="103" customWidth="1"/>
    <col min="7942" max="7942" width="53.7109375" style="103" customWidth="1"/>
    <col min="7943" max="7943" width="59.42578125" style="103" customWidth="1"/>
    <col min="7944" max="7944" width="69.42578125" style="103" bestFit="1" customWidth="1"/>
    <col min="7945" max="7946" width="53.7109375" style="103" customWidth="1"/>
    <col min="7947" max="7947" width="59.42578125" style="103" customWidth="1"/>
    <col min="7948" max="7948" width="53.7109375" style="103" customWidth="1"/>
    <col min="7949" max="7949" width="59.42578125" style="103" customWidth="1"/>
    <col min="7950" max="7950" width="53.7109375" style="103" customWidth="1"/>
    <col min="7951" max="7951" width="59.42578125" style="103" customWidth="1"/>
    <col min="7952" max="7952" width="69.42578125" style="103" bestFit="1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59.42578125" style="103" customWidth="1"/>
    <col min="8196" max="8196" width="53.7109375" style="103" customWidth="1"/>
    <col min="8197" max="8197" width="59.42578125" style="103" customWidth="1"/>
    <col min="8198" max="8198" width="53.7109375" style="103" customWidth="1"/>
    <col min="8199" max="8199" width="59.42578125" style="103" customWidth="1"/>
    <col min="8200" max="8200" width="69.42578125" style="103" bestFit="1" customWidth="1"/>
    <col min="8201" max="8202" width="53.7109375" style="103" customWidth="1"/>
    <col min="8203" max="8203" width="59.42578125" style="103" customWidth="1"/>
    <col min="8204" max="8204" width="53.7109375" style="103" customWidth="1"/>
    <col min="8205" max="8205" width="59.42578125" style="103" customWidth="1"/>
    <col min="8206" max="8206" width="53.7109375" style="103" customWidth="1"/>
    <col min="8207" max="8207" width="59.42578125" style="103" customWidth="1"/>
    <col min="8208" max="8208" width="69.42578125" style="103" bestFit="1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59.42578125" style="103" customWidth="1"/>
    <col min="8452" max="8452" width="53.7109375" style="103" customWidth="1"/>
    <col min="8453" max="8453" width="59.42578125" style="103" customWidth="1"/>
    <col min="8454" max="8454" width="53.7109375" style="103" customWidth="1"/>
    <col min="8455" max="8455" width="59.42578125" style="103" customWidth="1"/>
    <col min="8456" max="8456" width="69.42578125" style="103" bestFit="1" customWidth="1"/>
    <col min="8457" max="8458" width="53.7109375" style="103" customWidth="1"/>
    <col min="8459" max="8459" width="59.42578125" style="103" customWidth="1"/>
    <col min="8460" max="8460" width="53.7109375" style="103" customWidth="1"/>
    <col min="8461" max="8461" width="59.42578125" style="103" customWidth="1"/>
    <col min="8462" max="8462" width="53.7109375" style="103" customWidth="1"/>
    <col min="8463" max="8463" width="59.42578125" style="103" customWidth="1"/>
    <col min="8464" max="8464" width="69.42578125" style="103" bestFit="1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59.42578125" style="103" customWidth="1"/>
    <col min="8708" max="8708" width="53.7109375" style="103" customWidth="1"/>
    <col min="8709" max="8709" width="59.42578125" style="103" customWidth="1"/>
    <col min="8710" max="8710" width="53.7109375" style="103" customWidth="1"/>
    <col min="8711" max="8711" width="59.42578125" style="103" customWidth="1"/>
    <col min="8712" max="8712" width="69.42578125" style="103" bestFit="1" customWidth="1"/>
    <col min="8713" max="8714" width="53.7109375" style="103" customWidth="1"/>
    <col min="8715" max="8715" width="59.42578125" style="103" customWidth="1"/>
    <col min="8716" max="8716" width="53.7109375" style="103" customWidth="1"/>
    <col min="8717" max="8717" width="59.42578125" style="103" customWidth="1"/>
    <col min="8718" max="8718" width="53.7109375" style="103" customWidth="1"/>
    <col min="8719" max="8719" width="59.42578125" style="103" customWidth="1"/>
    <col min="8720" max="8720" width="69.42578125" style="103" bestFit="1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59.42578125" style="103" customWidth="1"/>
    <col min="8964" max="8964" width="53.7109375" style="103" customWidth="1"/>
    <col min="8965" max="8965" width="59.42578125" style="103" customWidth="1"/>
    <col min="8966" max="8966" width="53.7109375" style="103" customWidth="1"/>
    <col min="8967" max="8967" width="59.42578125" style="103" customWidth="1"/>
    <col min="8968" max="8968" width="69.42578125" style="103" bestFit="1" customWidth="1"/>
    <col min="8969" max="8970" width="53.7109375" style="103" customWidth="1"/>
    <col min="8971" max="8971" width="59.42578125" style="103" customWidth="1"/>
    <col min="8972" max="8972" width="53.7109375" style="103" customWidth="1"/>
    <col min="8973" max="8973" width="59.42578125" style="103" customWidth="1"/>
    <col min="8974" max="8974" width="53.7109375" style="103" customWidth="1"/>
    <col min="8975" max="8975" width="59.42578125" style="103" customWidth="1"/>
    <col min="8976" max="8976" width="69.42578125" style="103" bestFit="1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59.42578125" style="103" customWidth="1"/>
    <col min="9220" max="9220" width="53.7109375" style="103" customWidth="1"/>
    <col min="9221" max="9221" width="59.42578125" style="103" customWidth="1"/>
    <col min="9222" max="9222" width="53.7109375" style="103" customWidth="1"/>
    <col min="9223" max="9223" width="59.42578125" style="103" customWidth="1"/>
    <col min="9224" max="9224" width="69.42578125" style="103" bestFit="1" customWidth="1"/>
    <col min="9225" max="9226" width="53.7109375" style="103" customWidth="1"/>
    <col min="9227" max="9227" width="59.42578125" style="103" customWidth="1"/>
    <col min="9228" max="9228" width="53.7109375" style="103" customWidth="1"/>
    <col min="9229" max="9229" width="59.42578125" style="103" customWidth="1"/>
    <col min="9230" max="9230" width="53.7109375" style="103" customWidth="1"/>
    <col min="9231" max="9231" width="59.42578125" style="103" customWidth="1"/>
    <col min="9232" max="9232" width="69.42578125" style="103" bestFit="1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59.42578125" style="103" customWidth="1"/>
    <col min="9476" max="9476" width="53.7109375" style="103" customWidth="1"/>
    <col min="9477" max="9477" width="59.42578125" style="103" customWidth="1"/>
    <col min="9478" max="9478" width="53.7109375" style="103" customWidth="1"/>
    <col min="9479" max="9479" width="59.42578125" style="103" customWidth="1"/>
    <col min="9480" max="9480" width="69.42578125" style="103" bestFit="1" customWidth="1"/>
    <col min="9481" max="9482" width="53.7109375" style="103" customWidth="1"/>
    <col min="9483" max="9483" width="59.42578125" style="103" customWidth="1"/>
    <col min="9484" max="9484" width="53.7109375" style="103" customWidth="1"/>
    <col min="9485" max="9485" width="59.42578125" style="103" customWidth="1"/>
    <col min="9486" max="9486" width="53.7109375" style="103" customWidth="1"/>
    <col min="9487" max="9487" width="59.42578125" style="103" customWidth="1"/>
    <col min="9488" max="9488" width="69.42578125" style="103" bestFit="1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59.42578125" style="103" customWidth="1"/>
    <col min="9732" max="9732" width="53.7109375" style="103" customWidth="1"/>
    <col min="9733" max="9733" width="59.42578125" style="103" customWidth="1"/>
    <col min="9734" max="9734" width="53.7109375" style="103" customWidth="1"/>
    <col min="9735" max="9735" width="59.42578125" style="103" customWidth="1"/>
    <col min="9736" max="9736" width="69.42578125" style="103" bestFit="1" customWidth="1"/>
    <col min="9737" max="9738" width="53.7109375" style="103" customWidth="1"/>
    <col min="9739" max="9739" width="59.42578125" style="103" customWidth="1"/>
    <col min="9740" max="9740" width="53.7109375" style="103" customWidth="1"/>
    <col min="9741" max="9741" width="59.42578125" style="103" customWidth="1"/>
    <col min="9742" max="9742" width="53.7109375" style="103" customWidth="1"/>
    <col min="9743" max="9743" width="59.42578125" style="103" customWidth="1"/>
    <col min="9744" max="9744" width="69.42578125" style="103" bestFit="1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59.42578125" style="103" customWidth="1"/>
    <col min="9988" max="9988" width="53.7109375" style="103" customWidth="1"/>
    <col min="9989" max="9989" width="59.42578125" style="103" customWidth="1"/>
    <col min="9990" max="9990" width="53.7109375" style="103" customWidth="1"/>
    <col min="9991" max="9991" width="59.42578125" style="103" customWidth="1"/>
    <col min="9992" max="9992" width="69.42578125" style="103" bestFit="1" customWidth="1"/>
    <col min="9993" max="9994" width="53.7109375" style="103" customWidth="1"/>
    <col min="9995" max="9995" width="59.42578125" style="103" customWidth="1"/>
    <col min="9996" max="9996" width="53.7109375" style="103" customWidth="1"/>
    <col min="9997" max="9997" width="59.42578125" style="103" customWidth="1"/>
    <col min="9998" max="9998" width="53.7109375" style="103" customWidth="1"/>
    <col min="9999" max="9999" width="59.42578125" style="103" customWidth="1"/>
    <col min="10000" max="10000" width="69.42578125" style="103" bestFit="1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59.42578125" style="103" customWidth="1"/>
    <col min="10244" max="10244" width="53.7109375" style="103" customWidth="1"/>
    <col min="10245" max="10245" width="59.42578125" style="103" customWidth="1"/>
    <col min="10246" max="10246" width="53.7109375" style="103" customWidth="1"/>
    <col min="10247" max="10247" width="59.42578125" style="103" customWidth="1"/>
    <col min="10248" max="10248" width="69.42578125" style="103" bestFit="1" customWidth="1"/>
    <col min="10249" max="10250" width="53.7109375" style="103" customWidth="1"/>
    <col min="10251" max="10251" width="59.42578125" style="103" customWidth="1"/>
    <col min="10252" max="10252" width="53.7109375" style="103" customWidth="1"/>
    <col min="10253" max="10253" width="59.42578125" style="103" customWidth="1"/>
    <col min="10254" max="10254" width="53.7109375" style="103" customWidth="1"/>
    <col min="10255" max="10255" width="59.42578125" style="103" customWidth="1"/>
    <col min="10256" max="10256" width="69.42578125" style="103" bestFit="1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59.42578125" style="103" customWidth="1"/>
    <col min="10500" max="10500" width="53.7109375" style="103" customWidth="1"/>
    <col min="10501" max="10501" width="59.42578125" style="103" customWidth="1"/>
    <col min="10502" max="10502" width="53.7109375" style="103" customWidth="1"/>
    <col min="10503" max="10503" width="59.42578125" style="103" customWidth="1"/>
    <col min="10504" max="10504" width="69.42578125" style="103" bestFit="1" customWidth="1"/>
    <col min="10505" max="10506" width="53.7109375" style="103" customWidth="1"/>
    <col min="10507" max="10507" width="59.42578125" style="103" customWidth="1"/>
    <col min="10508" max="10508" width="53.7109375" style="103" customWidth="1"/>
    <col min="10509" max="10509" width="59.42578125" style="103" customWidth="1"/>
    <col min="10510" max="10510" width="53.7109375" style="103" customWidth="1"/>
    <col min="10511" max="10511" width="59.42578125" style="103" customWidth="1"/>
    <col min="10512" max="10512" width="69.42578125" style="103" bestFit="1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59.42578125" style="103" customWidth="1"/>
    <col min="10756" max="10756" width="53.7109375" style="103" customWidth="1"/>
    <col min="10757" max="10757" width="59.42578125" style="103" customWidth="1"/>
    <col min="10758" max="10758" width="53.7109375" style="103" customWidth="1"/>
    <col min="10759" max="10759" width="59.42578125" style="103" customWidth="1"/>
    <col min="10760" max="10760" width="69.42578125" style="103" bestFit="1" customWidth="1"/>
    <col min="10761" max="10762" width="53.7109375" style="103" customWidth="1"/>
    <col min="10763" max="10763" width="59.42578125" style="103" customWidth="1"/>
    <col min="10764" max="10764" width="53.7109375" style="103" customWidth="1"/>
    <col min="10765" max="10765" width="59.42578125" style="103" customWidth="1"/>
    <col min="10766" max="10766" width="53.7109375" style="103" customWidth="1"/>
    <col min="10767" max="10767" width="59.42578125" style="103" customWidth="1"/>
    <col min="10768" max="10768" width="69.42578125" style="103" bestFit="1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59.42578125" style="103" customWidth="1"/>
    <col min="11012" max="11012" width="53.7109375" style="103" customWidth="1"/>
    <col min="11013" max="11013" width="59.42578125" style="103" customWidth="1"/>
    <col min="11014" max="11014" width="53.7109375" style="103" customWidth="1"/>
    <col min="11015" max="11015" width="59.42578125" style="103" customWidth="1"/>
    <col min="11016" max="11016" width="69.42578125" style="103" bestFit="1" customWidth="1"/>
    <col min="11017" max="11018" width="53.7109375" style="103" customWidth="1"/>
    <col min="11019" max="11019" width="59.42578125" style="103" customWidth="1"/>
    <col min="11020" max="11020" width="53.7109375" style="103" customWidth="1"/>
    <col min="11021" max="11021" width="59.42578125" style="103" customWidth="1"/>
    <col min="11022" max="11022" width="53.7109375" style="103" customWidth="1"/>
    <col min="11023" max="11023" width="59.42578125" style="103" customWidth="1"/>
    <col min="11024" max="11024" width="69.42578125" style="103" bestFit="1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59.42578125" style="103" customWidth="1"/>
    <col min="11268" max="11268" width="53.7109375" style="103" customWidth="1"/>
    <col min="11269" max="11269" width="59.42578125" style="103" customWidth="1"/>
    <col min="11270" max="11270" width="53.7109375" style="103" customWidth="1"/>
    <col min="11271" max="11271" width="59.42578125" style="103" customWidth="1"/>
    <col min="11272" max="11272" width="69.42578125" style="103" bestFit="1" customWidth="1"/>
    <col min="11273" max="11274" width="53.7109375" style="103" customWidth="1"/>
    <col min="11275" max="11275" width="59.42578125" style="103" customWidth="1"/>
    <col min="11276" max="11276" width="53.7109375" style="103" customWidth="1"/>
    <col min="11277" max="11277" width="59.42578125" style="103" customWidth="1"/>
    <col min="11278" max="11278" width="53.7109375" style="103" customWidth="1"/>
    <col min="11279" max="11279" width="59.42578125" style="103" customWidth="1"/>
    <col min="11280" max="11280" width="69.42578125" style="103" bestFit="1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59.42578125" style="103" customWidth="1"/>
    <col min="11524" max="11524" width="53.7109375" style="103" customWidth="1"/>
    <col min="11525" max="11525" width="59.42578125" style="103" customWidth="1"/>
    <col min="11526" max="11526" width="53.7109375" style="103" customWidth="1"/>
    <col min="11527" max="11527" width="59.42578125" style="103" customWidth="1"/>
    <col min="11528" max="11528" width="69.42578125" style="103" bestFit="1" customWidth="1"/>
    <col min="11529" max="11530" width="53.7109375" style="103" customWidth="1"/>
    <col min="11531" max="11531" width="59.42578125" style="103" customWidth="1"/>
    <col min="11532" max="11532" width="53.7109375" style="103" customWidth="1"/>
    <col min="11533" max="11533" width="59.42578125" style="103" customWidth="1"/>
    <col min="11534" max="11534" width="53.7109375" style="103" customWidth="1"/>
    <col min="11535" max="11535" width="59.42578125" style="103" customWidth="1"/>
    <col min="11536" max="11536" width="69.42578125" style="103" bestFit="1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59.42578125" style="103" customWidth="1"/>
    <col min="11780" max="11780" width="53.7109375" style="103" customWidth="1"/>
    <col min="11781" max="11781" width="59.42578125" style="103" customWidth="1"/>
    <col min="11782" max="11782" width="53.7109375" style="103" customWidth="1"/>
    <col min="11783" max="11783" width="59.42578125" style="103" customWidth="1"/>
    <col min="11784" max="11784" width="69.42578125" style="103" bestFit="1" customWidth="1"/>
    <col min="11785" max="11786" width="53.7109375" style="103" customWidth="1"/>
    <col min="11787" max="11787" width="59.42578125" style="103" customWidth="1"/>
    <col min="11788" max="11788" width="53.7109375" style="103" customWidth="1"/>
    <col min="11789" max="11789" width="59.42578125" style="103" customWidth="1"/>
    <col min="11790" max="11790" width="53.7109375" style="103" customWidth="1"/>
    <col min="11791" max="11791" width="59.42578125" style="103" customWidth="1"/>
    <col min="11792" max="11792" width="69.42578125" style="103" bestFit="1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59.42578125" style="103" customWidth="1"/>
    <col min="12036" max="12036" width="53.7109375" style="103" customWidth="1"/>
    <col min="12037" max="12037" width="59.42578125" style="103" customWidth="1"/>
    <col min="12038" max="12038" width="53.7109375" style="103" customWidth="1"/>
    <col min="12039" max="12039" width="59.42578125" style="103" customWidth="1"/>
    <col min="12040" max="12040" width="69.42578125" style="103" bestFit="1" customWidth="1"/>
    <col min="12041" max="12042" width="53.7109375" style="103" customWidth="1"/>
    <col min="12043" max="12043" width="59.42578125" style="103" customWidth="1"/>
    <col min="12044" max="12044" width="53.7109375" style="103" customWidth="1"/>
    <col min="12045" max="12045" width="59.42578125" style="103" customWidth="1"/>
    <col min="12046" max="12046" width="53.7109375" style="103" customWidth="1"/>
    <col min="12047" max="12047" width="59.42578125" style="103" customWidth="1"/>
    <col min="12048" max="12048" width="69.42578125" style="103" bestFit="1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59.42578125" style="103" customWidth="1"/>
    <col min="12292" max="12292" width="53.7109375" style="103" customWidth="1"/>
    <col min="12293" max="12293" width="59.42578125" style="103" customWidth="1"/>
    <col min="12294" max="12294" width="53.7109375" style="103" customWidth="1"/>
    <col min="12295" max="12295" width="59.42578125" style="103" customWidth="1"/>
    <col min="12296" max="12296" width="69.42578125" style="103" bestFit="1" customWidth="1"/>
    <col min="12297" max="12298" width="53.7109375" style="103" customWidth="1"/>
    <col min="12299" max="12299" width="59.42578125" style="103" customWidth="1"/>
    <col min="12300" max="12300" width="53.7109375" style="103" customWidth="1"/>
    <col min="12301" max="12301" width="59.42578125" style="103" customWidth="1"/>
    <col min="12302" max="12302" width="53.7109375" style="103" customWidth="1"/>
    <col min="12303" max="12303" width="59.42578125" style="103" customWidth="1"/>
    <col min="12304" max="12304" width="69.42578125" style="103" bestFit="1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59.42578125" style="103" customWidth="1"/>
    <col min="12548" max="12548" width="53.7109375" style="103" customWidth="1"/>
    <col min="12549" max="12549" width="59.42578125" style="103" customWidth="1"/>
    <col min="12550" max="12550" width="53.7109375" style="103" customWidth="1"/>
    <col min="12551" max="12551" width="59.42578125" style="103" customWidth="1"/>
    <col min="12552" max="12552" width="69.42578125" style="103" bestFit="1" customWidth="1"/>
    <col min="12553" max="12554" width="53.7109375" style="103" customWidth="1"/>
    <col min="12555" max="12555" width="59.42578125" style="103" customWidth="1"/>
    <col min="12556" max="12556" width="53.7109375" style="103" customWidth="1"/>
    <col min="12557" max="12557" width="59.42578125" style="103" customWidth="1"/>
    <col min="12558" max="12558" width="53.7109375" style="103" customWidth="1"/>
    <col min="12559" max="12559" width="59.42578125" style="103" customWidth="1"/>
    <col min="12560" max="12560" width="69.42578125" style="103" bestFit="1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59.42578125" style="103" customWidth="1"/>
    <col min="12804" max="12804" width="53.7109375" style="103" customWidth="1"/>
    <col min="12805" max="12805" width="59.42578125" style="103" customWidth="1"/>
    <col min="12806" max="12806" width="53.7109375" style="103" customWidth="1"/>
    <col min="12807" max="12807" width="59.42578125" style="103" customWidth="1"/>
    <col min="12808" max="12808" width="69.42578125" style="103" bestFit="1" customWidth="1"/>
    <col min="12809" max="12810" width="53.7109375" style="103" customWidth="1"/>
    <col min="12811" max="12811" width="59.42578125" style="103" customWidth="1"/>
    <col min="12812" max="12812" width="53.7109375" style="103" customWidth="1"/>
    <col min="12813" max="12813" width="59.42578125" style="103" customWidth="1"/>
    <col min="12814" max="12814" width="53.7109375" style="103" customWidth="1"/>
    <col min="12815" max="12815" width="59.42578125" style="103" customWidth="1"/>
    <col min="12816" max="12816" width="69.42578125" style="103" bestFit="1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59.42578125" style="103" customWidth="1"/>
    <col min="13060" max="13060" width="53.7109375" style="103" customWidth="1"/>
    <col min="13061" max="13061" width="59.42578125" style="103" customWidth="1"/>
    <col min="13062" max="13062" width="53.7109375" style="103" customWidth="1"/>
    <col min="13063" max="13063" width="59.42578125" style="103" customWidth="1"/>
    <col min="13064" max="13064" width="69.42578125" style="103" bestFit="1" customWidth="1"/>
    <col min="13065" max="13066" width="53.7109375" style="103" customWidth="1"/>
    <col min="13067" max="13067" width="59.42578125" style="103" customWidth="1"/>
    <col min="13068" max="13068" width="53.7109375" style="103" customWidth="1"/>
    <col min="13069" max="13069" width="59.42578125" style="103" customWidth="1"/>
    <col min="13070" max="13070" width="53.7109375" style="103" customWidth="1"/>
    <col min="13071" max="13071" width="59.42578125" style="103" customWidth="1"/>
    <col min="13072" max="13072" width="69.42578125" style="103" bestFit="1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59.42578125" style="103" customWidth="1"/>
    <col min="13316" max="13316" width="53.7109375" style="103" customWidth="1"/>
    <col min="13317" max="13317" width="59.42578125" style="103" customWidth="1"/>
    <col min="13318" max="13318" width="53.7109375" style="103" customWidth="1"/>
    <col min="13319" max="13319" width="59.42578125" style="103" customWidth="1"/>
    <col min="13320" max="13320" width="69.42578125" style="103" bestFit="1" customWidth="1"/>
    <col min="13321" max="13322" width="53.7109375" style="103" customWidth="1"/>
    <col min="13323" max="13323" width="59.42578125" style="103" customWidth="1"/>
    <col min="13324" max="13324" width="53.7109375" style="103" customWidth="1"/>
    <col min="13325" max="13325" width="59.42578125" style="103" customWidth="1"/>
    <col min="13326" max="13326" width="53.7109375" style="103" customWidth="1"/>
    <col min="13327" max="13327" width="59.42578125" style="103" customWidth="1"/>
    <col min="13328" max="13328" width="69.42578125" style="103" bestFit="1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59.42578125" style="103" customWidth="1"/>
    <col min="13572" max="13572" width="53.7109375" style="103" customWidth="1"/>
    <col min="13573" max="13573" width="59.42578125" style="103" customWidth="1"/>
    <col min="13574" max="13574" width="53.7109375" style="103" customWidth="1"/>
    <col min="13575" max="13575" width="59.42578125" style="103" customWidth="1"/>
    <col min="13576" max="13576" width="69.42578125" style="103" bestFit="1" customWidth="1"/>
    <col min="13577" max="13578" width="53.7109375" style="103" customWidth="1"/>
    <col min="13579" max="13579" width="59.42578125" style="103" customWidth="1"/>
    <col min="13580" max="13580" width="53.7109375" style="103" customWidth="1"/>
    <col min="13581" max="13581" width="59.42578125" style="103" customWidth="1"/>
    <col min="13582" max="13582" width="53.7109375" style="103" customWidth="1"/>
    <col min="13583" max="13583" width="59.42578125" style="103" customWidth="1"/>
    <col min="13584" max="13584" width="69.42578125" style="103" bestFit="1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59.42578125" style="103" customWidth="1"/>
    <col min="13828" max="13828" width="53.7109375" style="103" customWidth="1"/>
    <col min="13829" max="13829" width="59.42578125" style="103" customWidth="1"/>
    <col min="13830" max="13830" width="53.7109375" style="103" customWidth="1"/>
    <col min="13831" max="13831" width="59.42578125" style="103" customWidth="1"/>
    <col min="13832" max="13832" width="69.42578125" style="103" bestFit="1" customWidth="1"/>
    <col min="13833" max="13834" width="53.7109375" style="103" customWidth="1"/>
    <col min="13835" max="13835" width="59.42578125" style="103" customWidth="1"/>
    <col min="13836" max="13836" width="53.7109375" style="103" customWidth="1"/>
    <col min="13837" max="13837" width="59.42578125" style="103" customWidth="1"/>
    <col min="13838" max="13838" width="53.7109375" style="103" customWidth="1"/>
    <col min="13839" max="13839" width="59.42578125" style="103" customWidth="1"/>
    <col min="13840" max="13840" width="69.42578125" style="103" bestFit="1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59.42578125" style="103" customWidth="1"/>
    <col min="14084" max="14084" width="53.7109375" style="103" customWidth="1"/>
    <col min="14085" max="14085" width="59.42578125" style="103" customWidth="1"/>
    <col min="14086" max="14086" width="53.7109375" style="103" customWidth="1"/>
    <col min="14087" max="14087" width="59.42578125" style="103" customWidth="1"/>
    <col min="14088" max="14088" width="69.42578125" style="103" bestFit="1" customWidth="1"/>
    <col min="14089" max="14090" width="53.7109375" style="103" customWidth="1"/>
    <col min="14091" max="14091" width="59.42578125" style="103" customWidth="1"/>
    <col min="14092" max="14092" width="53.7109375" style="103" customWidth="1"/>
    <col min="14093" max="14093" width="59.42578125" style="103" customWidth="1"/>
    <col min="14094" max="14094" width="53.7109375" style="103" customWidth="1"/>
    <col min="14095" max="14095" width="59.42578125" style="103" customWidth="1"/>
    <col min="14096" max="14096" width="69.42578125" style="103" bestFit="1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59.42578125" style="103" customWidth="1"/>
    <col min="14340" max="14340" width="53.7109375" style="103" customWidth="1"/>
    <col min="14341" max="14341" width="59.42578125" style="103" customWidth="1"/>
    <col min="14342" max="14342" width="53.7109375" style="103" customWidth="1"/>
    <col min="14343" max="14343" width="59.42578125" style="103" customWidth="1"/>
    <col min="14344" max="14344" width="69.42578125" style="103" bestFit="1" customWidth="1"/>
    <col min="14345" max="14346" width="53.7109375" style="103" customWidth="1"/>
    <col min="14347" max="14347" width="59.42578125" style="103" customWidth="1"/>
    <col min="14348" max="14348" width="53.7109375" style="103" customWidth="1"/>
    <col min="14349" max="14349" width="59.42578125" style="103" customWidth="1"/>
    <col min="14350" max="14350" width="53.7109375" style="103" customWidth="1"/>
    <col min="14351" max="14351" width="59.42578125" style="103" customWidth="1"/>
    <col min="14352" max="14352" width="69.42578125" style="103" bestFit="1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59.42578125" style="103" customWidth="1"/>
    <col min="14596" max="14596" width="53.7109375" style="103" customWidth="1"/>
    <col min="14597" max="14597" width="59.42578125" style="103" customWidth="1"/>
    <col min="14598" max="14598" width="53.7109375" style="103" customWidth="1"/>
    <col min="14599" max="14599" width="59.42578125" style="103" customWidth="1"/>
    <col min="14600" max="14600" width="69.42578125" style="103" bestFit="1" customWidth="1"/>
    <col min="14601" max="14602" width="53.7109375" style="103" customWidth="1"/>
    <col min="14603" max="14603" width="59.42578125" style="103" customWidth="1"/>
    <col min="14604" max="14604" width="53.7109375" style="103" customWidth="1"/>
    <col min="14605" max="14605" width="59.42578125" style="103" customWidth="1"/>
    <col min="14606" max="14606" width="53.7109375" style="103" customWidth="1"/>
    <col min="14607" max="14607" width="59.42578125" style="103" customWidth="1"/>
    <col min="14608" max="14608" width="69.42578125" style="103" bestFit="1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59.42578125" style="103" customWidth="1"/>
    <col min="14852" max="14852" width="53.7109375" style="103" customWidth="1"/>
    <col min="14853" max="14853" width="59.42578125" style="103" customWidth="1"/>
    <col min="14854" max="14854" width="53.7109375" style="103" customWidth="1"/>
    <col min="14855" max="14855" width="59.42578125" style="103" customWidth="1"/>
    <col min="14856" max="14856" width="69.42578125" style="103" bestFit="1" customWidth="1"/>
    <col min="14857" max="14858" width="53.7109375" style="103" customWidth="1"/>
    <col min="14859" max="14859" width="59.42578125" style="103" customWidth="1"/>
    <col min="14860" max="14860" width="53.7109375" style="103" customWidth="1"/>
    <col min="14861" max="14861" width="59.42578125" style="103" customWidth="1"/>
    <col min="14862" max="14862" width="53.7109375" style="103" customWidth="1"/>
    <col min="14863" max="14863" width="59.42578125" style="103" customWidth="1"/>
    <col min="14864" max="14864" width="69.42578125" style="103" bestFit="1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59.42578125" style="103" customWidth="1"/>
    <col min="15108" max="15108" width="53.7109375" style="103" customWidth="1"/>
    <col min="15109" max="15109" width="59.42578125" style="103" customWidth="1"/>
    <col min="15110" max="15110" width="53.7109375" style="103" customWidth="1"/>
    <col min="15111" max="15111" width="59.42578125" style="103" customWidth="1"/>
    <col min="15112" max="15112" width="69.42578125" style="103" bestFit="1" customWidth="1"/>
    <col min="15113" max="15114" width="53.7109375" style="103" customWidth="1"/>
    <col min="15115" max="15115" width="59.42578125" style="103" customWidth="1"/>
    <col min="15116" max="15116" width="53.7109375" style="103" customWidth="1"/>
    <col min="15117" max="15117" width="59.42578125" style="103" customWidth="1"/>
    <col min="15118" max="15118" width="53.7109375" style="103" customWidth="1"/>
    <col min="15119" max="15119" width="59.42578125" style="103" customWidth="1"/>
    <col min="15120" max="15120" width="69.42578125" style="103" bestFit="1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59.42578125" style="103" customWidth="1"/>
    <col min="15364" max="15364" width="53.7109375" style="103" customWidth="1"/>
    <col min="15365" max="15365" width="59.42578125" style="103" customWidth="1"/>
    <col min="15366" max="15366" width="53.7109375" style="103" customWidth="1"/>
    <col min="15367" max="15367" width="59.42578125" style="103" customWidth="1"/>
    <col min="15368" max="15368" width="69.42578125" style="103" bestFit="1" customWidth="1"/>
    <col min="15369" max="15370" width="53.7109375" style="103" customWidth="1"/>
    <col min="15371" max="15371" width="59.42578125" style="103" customWidth="1"/>
    <col min="15372" max="15372" width="53.7109375" style="103" customWidth="1"/>
    <col min="15373" max="15373" width="59.42578125" style="103" customWidth="1"/>
    <col min="15374" max="15374" width="53.7109375" style="103" customWidth="1"/>
    <col min="15375" max="15375" width="59.42578125" style="103" customWidth="1"/>
    <col min="15376" max="15376" width="69.42578125" style="103" bestFit="1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59.42578125" style="103" customWidth="1"/>
    <col min="15620" max="15620" width="53.7109375" style="103" customWidth="1"/>
    <col min="15621" max="15621" width="59.42578125" style="103" customWidth="1"/>
    <col min="15622" max="15622" width="53.7109375" style="103" customWidth="1"/>
    <col min="15623" max="15623" width="59.42578125" style="103" customWidth="1"/>
    <col min="15624" max="15624" width="69.42578125" style="103" bestFit="1" customWidth="1"/>
    <col min="15625" max="15626" width="53.7109375" style="103" customWidth="1"/>
    <col min="15627" max="15627" width="59.42578125" style="103" customWidth="1"/>
    <col min="15628" max="15628" width="53.7109375" style="103" customWidth="1"/>
    <col min="15629" max="15629" width="59.42578125" style="103" customWidth="1"/>
    <col min="15630" max="15630" width="53.7109375" style="103" customWidth="1"/>
    <col min="15631" max="15631" width="59.42578125" style="103" customWidth="1"/>
    <col min="15632" max="15632" width="69.42578125" style="103" bestFit="1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59.42578125" style="103" customWidth="1"/>
    <col min="15876" max="15876" width="53.7109375" style="103" customWidth="1"/>
    <col min="15877" max="15877" width="59.42578125" style="103" customWidth="1"/>
    <col min="15878" max="15878" width="53.7109375" style="103" customWidth="1"/>
    <col min="15879" max="15879" width="59.42578125" style="103" customWidth="1"/>
    <col min="15880" max="15880" width="69.42578125" style="103" bestFit="1" customWidth="1"/>
    <col min="15881" max="15882" width="53.7109375" style="103" customWidth="1"/>
    <col min="15883" max="15883" width="59.42578125" style="103" customWidth="1"/>
    <col min="15884" max="15884" width="53.7109375" style="103" customWidth="1"/>
    <col min="15885" max="15885" width="59.42578125" style="103" customWidth="1"/>
    <col min="15886" max="15886" width="53.7109375" style="103" customWidth="1"/>
    <col min="15887" max="15887" width="59.42578125" style="103" customWidth="1"/>
    <col min="15888" max="15888" width="69.42578125" style="103" bestFit="1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59.42578125" style="103" customWidth="1"/>
    <col min="16132" max="16132" width="53.7109375" style="103" customWidth="1"/>
    <col min="16133" max="16133" width="59.42578125" style="103" customWidth="1"/>
    <col min="16134" max="16134" width="53.7109375" style="103" customWidth="1"/>
    <col min="16135" max="16135" width="59.42578125" style="103" customWidth="1"/>
    <col min="16136" max="16136" width="69.42578125" style="103" bestFit="1" customWidth="1"/>
    <col min="16137" max="16138" width="53.7109375" style="103" customWidth="1"/>
    <col min="16139" max="16139" width="59.42578125" style="103" customWidth="1"/>
    <col min="16140" max="16140" width="53.7109375" style="103" customWidth="1"/>
    <col min="16141" max="16141" width="59.42578125" style="103" customWidth="1"/>
    <col min="16142" max="16142" width="53.7109375" style="103" customWidth="1"/>
    <col min="16143" max="16143" width="59.42578125" style="103" customWidth="1"/>
    <col min="16144" max="16144" width="69.42578125" style="103" bestFit="1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22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2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2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2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2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2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22" ht="54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22" s="294" customFormat="1" ht="92.25" customHeight="1">
      <c r="A8" s="293"/>
      <c r="B8" s="1043" t="s">
        <v>72</v>
      </c>
      <c r="C8" s="1043"/>
      <c r="D8" s="1043"/>
      <c r="E8" s="1043"/>
      <c r="F8" s="1043"/>
      <c r="G8" s="1043"/>
      <c r="H8" s="1043"/>
      <c r="I8" s="1043"/>
      <c r="J8" s="1043" t="s">
        <v>449</v>
      </c>
      <c r="K8" s="1043"/>
      <c r="L8" s="1043"/>
      <c r="M8" s="1043"/>
      <c r="N8" s="1043"/>
      <c r="O8" s="1043"/>
      <c r="P8" s="1043"/>
      <c r="Q8" s="1043"/>
      <c r="R8" s="292"/>
    </row>
    <row r="9" spans="1:22" s="300" customFormat="1" ht="222" customHeight="1">
      <c r="A9" s="295" t="s">
        <v>480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</row>
    <row r="10" spans="1:22" ht="164.25" customHeight="1">
      <c r="A10" s="373" t="s">
        <v>89</v>
      </c>
      <c r="B10" s="302">
        <v>411109.01202999998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70642.754060000007</v>
      </c>
      <c r="I10" s="302">
        <v>481751.76608999999</v>
      </c>
      <c r="J10" s="302">
        <v>4315128.483453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234038.10673</v>
      </c>
      <c r="Q10" s="302">
        <v>4549166.5901800003</v>
      </c>
      <c r="R10" s="292"/>
    </row>
    <row r="11" spans="1:22" ht="164.25" customHeight="1">
      <c r="A11" s="373" t="s">
        <v>90</v>
      </c>
      <c r="B11" s="302">
        <v>553.51631999999995</v>
      </c>
      <c r="C11" s="302">
        <v>351.41296</v>
      </c>
      <c r="D11" s="302">
        <v>0</v>
      </c>
      <c r="E11" s="302">
        <v>0</v>
      </c>
      <c r="F11" s="302">
        <v>0</v>
      </c>
      <c r="G11" s="302">
        <v>0</v>
      </c>
      <c r="H11" s="302">
        <v>234.77333999999999</v>
      </c>
      <c r="I11" s="302">
        <v>1139.70262</v>
      </c>
      <c r="J11" s="302">
        <v>660.19164999999998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237.85287</v>
      </c>
      <c r="Q11" s="302">
        <v>898.04452000000003</v>
      </c>
      <c r="R11" s="292"/>
    </row>
    <row r="12" spans="1:22" ht="164.25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292"/>
    </row>
    <row r="13" spans="1:22" ht="164.25" customHeight="1">
      <c r="A13" s="373" t="s">
        <v>92</v>
      </c>
      <c r="B13" s="302">
        <v>6761.0205999999998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6761.0205999999998</v>
      </c>
      <c r="J13" s="302">
        <v>354906.36657000001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354906.36657000001</v>
      </c>
      <c r="R13" s="292"/>
    </row>
    <row r="14" spans="1:22" ht="164.25" customHeight="1">
      <c r="A14" s="373" t="s">
        <v>93</v>
      </c>
      <c r="B14" s="302">
        <v>517204.6779598</v>
      </c>
      <c r="C14" s="302">
        <v>2442.0975199999998</v>
      </c>
      <c r="D14" s="302">
        <v>968.41432999999995</v>
      </c>
      <c r="E14" s="302">
        <v>0</v>
      </c>
      <c r="F14" s="302">
        <v>2062.4016099999999</v>
      </c>
      <c r="G14" s="302">
        <v>0</v>
      </c>
      <c r="H14" s="302">
        <v>0</v>
      </c>
      <c r="I14" s="302">
        <v>522677.59142000001</v>
      </c>
      <c r="J14" s="302">
        <v>1035086.3448046</v>
      </c>
      <c r="K14" s="302">
        <v>21783.704690000002</v>
      </c>
      <c r="L14" s="302">
        <v>376.02898999999996</v>
      </c>
      <c r="M14" s="302">
        <v>596.36518999999998</v>
      </c>
      <c r="N14" s="302">
        <v>4282.8871434000002</v>
      </c>
      <c r="O14" s="302">
        <v>2890.94236</v>
      </c>
      <c r="P14" s="302">
        <v>0</v>
      </c>
      <c r="Q14" s="302">
        <v>1065016.27321</v>
      </c>
      <c r="R14" s="292"/>
    </row>
    <row r="15" spans="1:22" ht="164.25" customHeight="1">
      <c r="A15" s="373" t="s">
        <v>94</v>
      </c>
      <c r="B15" s="302">
        <v>421.20567999999997</v>
      </c>
      <c r="C15" s="302">
        <v>132.041</v>
      </c>
      <c r="D15" s="302">
        <v>0</v>
      </c>
      <c r="E15" s="302">
        <v>0</v>
      </c>
      <c r="F15" s="302">
        <v>1596.2966399999998</v>
      </c>
      <c r="G15" s="302">
        <v>0</v>
      </c>
      <c r="H15" s="302">
        <v>0</v>
      </c>
      <c r="I15" s="302">
        <v>2149.5433199999998</v>
      </c>
      <c r="J15" s="302">
        <v>0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0</v>
      </c>
      <c r="R15" s="292"/>
    </row>
    <row r="16" spans="1:22" ht="164.25" customHeight="1">
      <c r="A16" s="373" t="s">
        <v>475</v>
      </c>
      <c r="B16" s="302">
        <v>284.26346999999998</v>
      </c>
      <c r="C16" s="302">
        <v>0</v>
      </c>
      <c r="D16" s="302">
        <v>8.2834400000000006</v>
      </c>
      <c r="E16" s="302">
        <v>0</v>
      </c>
      <c r="F16" s="302">
        <v>0</v>
      </c>
      <c r="G16" s="302">
        <v>0</v>
      </c>
      <c r="H16" s="302">
        <v>0</v>
      </c>
      <c r="I16" s="302">
        <v>292.54690999999997</v>
      </c>
      <c r="J16" s="302">
        <v>0</v>
      </c>
      <c r="K16" s="302">
        <v>0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292"/>
    </row>
    <row r="17" spans="1:18" ht="164.25" customHeight="1">
      <c r="A17" s="373" t="s">
        <v>476</v>
      </c>
      <c r="B17" s="302">
        <v>286710.61799</v>
      </c>
      <c r="C17" s="302">
        <v>454.03992</v>
      </c>
      <c r="D17" s="302">
        <v>482.19440000000003</v>
      </c>
      <c r="E17" s="302">
        <v>0</v>
      </c>
      <c r="F17" s="302">
        <v>1100.37571</v>
      </c>
      <c r="G17" s="302">
        <v>0</v>
      </c>
      <c r="H17" s="302">
        <v>0</v>
      </c>
      <c r="I17" s="302">
        <v>288747.22801999998</v>
      </c>
      <c r="J17" s="302">
        <v>848426.26186899992</v>
      </c>
      <c r="K17" s="302">
        <v>10907.7747652</v>
      </c>
      <c r="L17" s="302">
        <v>455.30283000000003</v>
      </c>
      <c r="M17" s="302">
        <v>0</v>
      </c>
      <c r="N17" s="302">
        <v>2646.28</v>
      </c>
      <c r="O17" s="302">
        <v>1179.9255954</v>
      </c>
      <c r="P17" s="302">
        <v>0</v>
      </c>
      <c r="Q17" s="302">
        <v>863615.54505999992</v>
      </c>
      <c r="R17" s="292"/>
    </row>
    <row r="18" spans="1:18" ht="164.25" customHeight="1">
      <c r="A18" s="373" t="s">
        <v>95</v>
      </c>
      <c r="B18" s="302">
        <v>329.00702000000001</v>
      </c>
      <c r="C18" s="302">
        <v>0</v>
      </c>
      <c r="D18" s="302">
        <v>0</v>
      </c>
      <c r="E18" s="302">
        <v>0</v>
      </c>
      <c r="F18" s="302">
        <v>0</v>
      </c>
      <c r="G18" s="302">
        <v>0</v>
      </c>
      <c r="H18" s="302">
        <v>0</v>
      </c>
      <c r="I18" s="302">
        <v>329.00702000000001</v>
      </c>
      <c r="J18" s="302">
        <v>0</v>
      </c>
      <c r="K18" s="302">
        <v>0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0</v>
      </c>
      <c r="R18" s="292"/>
    </row>
    <row r="19" spans="1:18" ht="164.25" customHeight="1">
      <c r="A19" s="373" t="s">
        <v>96</v>
      </c>
      <c r="B19" s="302">
        <v>139601.22805999999</v>
      </c>
      <c r="C19" s="302">
        <v>11057.70089</v>
      </c>
      <c r="D19" s="302">
        <v>614.23559</v>
      </c>
      <c r="E19" s="302">
        <v>172.7201</v>
      </c>
      <c r="F19" s="302">
        <v>3512.9749400000001</v>
      </c>
      <c r="G19" s="302">
        <v>310.66926000000001</v>
      </c>
      <c r="H19" s="302">
        <v>6358.6408300000003</v>
      </c>
      <c r="I19" s="302">
        <v>161628.16966999997</v>
      </c>
      <c r="J19" s="302">
        <v>948292.04750999995</v>
      </c>
      <c r="K19" s="302">
        <v>4015.73632</v>
      </c>
      <c r="L19" s="302">
        <v>1168.58141</v>
      </c>
      <c r="M19" s="302">
        <v>341.57594</v>
      </c>
      <c r="N19" s="302">
        <v>545.90172999999993</v>
      </c>
      <c r="O19" s="302">
        <v>0</v>
      </c>
      <c r="P19" s="302">
        <v>4824.8217000000004</v>
      </c>
      <c r="Q19" s="302">
        <v>959188.66460999998</v>
      </c>
      <c r="R19" s="292"/>
    </row>
    <row r="20" spans="1:18" ht="164.25" customHeight="1">
      <c r="A20" s="373" t="s">
        <v>98</v>
      </c>
      <c r="B20" s="302">
        <v>106590.08613</v>
      </c>
      <c r="C20" s="302">
        <v>2814.7966200000001</v>
      </c>
      <c r="D20" s="302">
        <v>1000.5909499999999</v>
      </c>
      <c r="E20" s="302">
        <v>159.75534999999999</v>
      </c>
      <c r="F20" s="302">
        <v>3606.91104</v>
      </c>
      <c r="G20" s="302">
        <v>379.16806000000003</v>
      </c>
      <c r="H20" s="302">
        <v>31822.420590000002</v>
      </c>
      <c r="I20" s="302">
        <v>146373.72874000002</v>
      </c>
      <c r="J20" s="302">
        <v>256804.43583</v>
      </c>
      <c r="K20" s="302">
        <v>2888.3873599999997</v>
      </c>
      <c r="L20" s="302">
        <v>1576.9047399999999</v>
      </c>
      <c r="M20" s="302">
        <v>364.41230000000002</v>
      </c>
      <c r="N20" s="302">
        <v>301.18740000000003</v>
      </c>
      <c r="O20" s="302">
        <v>0</v>
      </c>
      <c r="P20" s="302">
        <v>19.075800000000001</v>
      </c>
      <c r="Q20" s="302">
        <v>261954.40343000001</v>
      </c>
      <c r="R20" s="292"/>
    </row>
    <row r="21" spans="1:18" ht="164.25" customHeight="1">
      <c r="A21" s="373" t="s">
        <v>99</v>
      </c>
      <c r="B21" s="302">
        <v>588841.06914000004</v>
      </c>
      <c r="C21" s="302">
        <v>40295.19973</v>
      </c>
      <c r="D21" s="302">
        <v>939.44767680000007</v>
      </c>
      <c r="E21" s="302">
        <v>458.80962</v>
      </c>
      <c r="F21" s="302">
        <v>5126.4451200000003</v>
      </c>
      <c r="G21" s="302">
        <v>1240.0176375999999</v>
      </c>
      <c r="H21" s="302">
        <v>51334.776399999995</v>
      </c>
      <c r="I21" s="302">
        <v>688235.76533000008</v>
      </c>
      <c r="J21" s="302">
        <v>2147367.2161900001</v>
      </c>
      <c r="K21" s="302">
        <v>87903.632784999994</v>
      </c>
      <c r="L21" s="302">
        <v>4265.8173799999995</v>
      </c>
      <c r="M21" s="302">
        <v>1870.0766999999998</v>
      </c>
      <c r="N21" s="302">
        <v>18111.538519999998</v>
      </c>
      <c r="O21" s="302">
        <v>9682.8652100000018</v>
      </c>
      <c r="P21" s="302">
        <v>11</v>
      </c>
      <c r="Q21" s="302">
        <v>2269212.1467900001</v>
      </c>
      <c r="R21" s="292"/>
    </row>
    <row r="22" spans="1:18" ht="164.2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8" ht="164.25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8" ht="164.25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8" ht="164.25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5" customHeight="1">
      <c r="A26" s="373" t="s">
        <v>104</v>
      </c>
      <c r="B26" s="303">
        <v>7886.4808899999998</v>
      </c>
      <c r="C26" s="303">
        <v>2062.0225099999998</v>
      </c>
      <c r="D26" s="303">
        <v>23.443660000000001</v>
      </c>
      <c r="E26" s="303">
        <v>0</v>
      </c>
      <c r="F26" s="303">
        <v>516.46803</v>
      </c>
      <c r="G26" s="303">
        <v>38.112910000000007</v>
      </c>
      <c r="H26" s="303">
        <v>0</v>
      </c>
      <c r="I26" s="303">
        <v>10526.528</v>
      </c>
      <c r="J26" s="303">
        <v>8200.9103599999999</v>
      </c>
      <c r="K26" s="303">
        <v>52.01099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8252.9213500000005</v>
      </c>
      <c r="R26" s="292"/>
    </row>
    <row r="27" spans="1:18" ht="164.25" customHeight="1">
      <c r="A27" s="373" t="s">
        <v>474</v>
      </c>
      <c r="B27" s="303">
        <v>42879.246340000005</v>
      </c>
      <c r="C27" s="303">
        <v>14181.006609999999</v>
      </c>
      <c r="D27" s="303">
        <v>221.79536999999999</v>
      </c>
      <c r="E27" s="303">
        <v>38.676639999999999</v>
      </c>
      <c r="F27" s="303">
        <v>1134.8794599999999</v>
      </c>
      <c r="G27" s="303">
        <v>400.28762999999998</v>
      </c>
      <c r="H27" s="303">
        <v>0</v>
      </c>
      <c r="I27" s="303">
        <v>58855.892049999995</v>
      </c>
      <c r="J27" s="303">
        <v>201548.50936000003</v>
      </c>
      <c r="K27" s="303">
        <v>11087.27628</v>
      </c>
      <c r="L27" s="302">
        <v>698.34935999999993</v>
      </c>
      <c r="M27" s="302">
        <v>128.01322999999999</v>
      </c>
      <c r="N27" s="302">
        <v>2543.6978399999998</v>
      </c>
      <c r="O27" s="302">
        <v>495.82620000000003</v>
      </c>
      <c r="P27" s="302">
        <v>0</v>
      </c>
      <c r="Q27" s="302">
        <v>216501.67227000001</v>
      </c>
      <c r="R27" s="292"/>
    </row>
    <row r="28" spans="1:18" ht="164.25" customHeight="1">
      <c r="A28" s="373" t="s">
        <v>105</v>
      </c>
      <c r="B28" s="303">
        <v>1278.10232</v>
      </c>
      <c r="C28" s="303">
        <v>0</v>
      </c>
      <c r="D28" s="303">
        <v>0</v>
      </c>
      <c r="E28" s="303">
        <v>0</v>
      </c>
      <c r="F28" s="303">
        <v>0</v>
      </c>
      <c r="G28" s="303">
        <v>0</v>
      </c>
      <c r="H28" s="303">
        <v>0</v>
      </c>
      <c r="I28" s="303">
        <v>1278.10232</v>
      </c>
      <c r="J28" s="303">
        <v>0</v>
      </c>
      <c r="K28" s="303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292"/>
    </row>
    <row r="29" spans="1:18" ht="164.25" customHeight="1">
      <c r="A29" s="373" t="s">
        <v>106</v>
      </c>
      <c r="B29" s="303">
        <v>229942.59988999998</v>
      </c>
      <c r="C29" s="303">
        <v>2131.0707699999998</v>
      </c>
      <c r="D29" s="303">
        <v>919.78592000000003</v>
      </c>
      <c r="E29" s="303">
        <v>4.1644199999999998</v>
      </c>
      <c r="F29" s="303">
        <v>1127.70252</v>
      </c>
      <c r="G29" s="303">
        <v>0</v>
      </c>
      <c r="H29" s="303">
        <v>25152.433120000002</v>
      </c>
      <c r="I29" s="303">
        <v>259277.75663999998</v>
      </c>
      <c r="J29" s="303">
        <v>657005.02713880001</v>
      </c>
      <c r="K29" s="303">
        <v>470.19294000000002</v>
      </c>
      <c r="L29" s="302">
        <v>3956.0716299999999</v>
      </c>
      <c r="M29" s="302">
        <v>0</v>
      </c>
      <c r="N29" s="302">
        <v>453.96553999999998</v>
      </c>
      <c r="O29" s="302">
        <v>0</v>
      </c>
      <c r="P29" s="302">
        <v>98531.398969999995</v>
      </c>
      <c r="Q29" s="302">
        <v>760416.65622999996</v>
      </c>
      <c r="R29" s="292"/>
    </row>
    <row r="30" spans="1:18" ht="164.25" customHeight="1">
      <c r="A30" s="373" t="s">
        <v>107</v>
      </c>
      <c r="B30" s="303">
        <v>12412.64696</v>
      </c>
      <c r="C30" s="303">
        <v>68.228929999999991</v>
      </c>
      <c r="D30" s="303">
        <v>126.24038</v>
      </c>
      <c r="E30" s="303">
        <v>0</v>
      </c>
      <c r="F30" s="303">
        <v>319.40573000000001</v>
      </c>
      <c r="G30" s="303">
        <v>32.967359999999999</v>
      </c>
      <c r="H30" s="303">
        <v>1054.62725</v>
      </c>
      <c r="I30" s="303">
        <v>14014.116609999999</v>
      </c>
      <c r="J30" s="303">
        <v>31346.43202</v>
      </c>
      <c r="K30" s="303">
        <v>280.97093999999998</v>
      </c>
      <c r="L30" s="302">
        <v>464.57236</v>
      </c>
      <c r="M30" s="302">
        <v>0</v>
      </c>
      <c r="N30" s="302">
        <v>0</v>
      </c>
      <c r="O30" s="302">
        <v>0</v>
      </c>
      <c r="P30" s="302">
        <v>0</v>
      </c>
      <c r="Q30" s="302">
        <v>32091.975320000001</v>
      </c>
      <c r="R30" s="292"/>
    </row>
    <row r="31" spans="1:18" ht="164.25" customHeight="1">
      <c r="A31" s="373" t="s">
        <v>108</v>
      </c>
      <c r="B31" s="303">
        <v>66936.131899999993</v>
      </c>
      <c r="C31" s="303">
        <v>1263.2090600000001</v>
      </c>
      <c r="D31" s="303">
        <v>30.69979</v>
      </c>
      <c r="E31" s="303">
        <v>0</v>
      </c>
      <c r="F31" s="303">
        <v>574.15809999999999</v>
      </c>
      <c r="G31" s="303">
        <v>347.81834000000003</v>
      </c>
      <c r="H31" s="303">
        <v>3.98495</v>
      </c>
      <c r="I31" s="303">
        <v>69156.002139999997</v>
      </c>
      <c r="J31" s="303">
        <v>335976.96536940004</v>
      </c>
      <c r="K31" s="303">
        <v>3874.7555400000001</v>
      </c>
      <c r="L31" s="302">
        <v>345.49876</v>
      </c>
      <c r="M31" s="302">
        <v>50.946559999999998</v>
      </c>
      <c r="N31" s="302">
        <v>1004.3070600000001</v>
      </c>
      <c r="O31" s="302">
        <v>0</v>
      </c>
      <c r="P31" s="302">
        <v>36.315010000000001</v>
      </c>
      <c r="Q31" s="302">
        <v>341288.78830000001</v>
      </c>
      <c r="R31" s="292"/>
    </row>
    <row r="32" spans="1:18" ht="169.5" customHeight="1">
      <c r="A32" s="373" t="s">
        <v>109</v>
      </c>
      <c r="B32" s="302">
        <v>330372.71500999999</v>
      </c>
      <c r="C32" s="302">
        <v>29616.44988</v>
      </c>
      <c r="D32" s="302">
        <v>780.15704000000005</v>
      </c>
      <c r="E32" s="302">
        <v>0</v>
      </c>
      <c r="F32" s="302">
        <v>8898.4281499999997</v>
      </c>
      <c r="G32" s="302">
        <v>4796.1568699999998</v>
      </c>
      <c r="H32" s="302">
        <v>279333.36557999998</v>
      </c>
      <c r="I32" s="302">
        <v>653797.27252999996</v>
      </c>
      <c r="J32" s="302">
        <v>864513.68475999997</v>
      </c>
      <c r="K32" s="302">
        <v>7177.3641699999998</v>
      </c>
      <c r="L32" s="302">
        <v>0</v>
      </c>
      <c r="M32" s="302">
        <v>0</v>
      </c>
      <c r="N32" s="302">
        <v>0</v>
      </c>
      <c r="O32" s="302">
        <v>0</v>
      </c>
      <c r="P32" s="302">
        <v>14535.6716</v>
      </c>
      <c r="Q32" s="302">
        <v>886226.72052999993</v>
      </c>
      <c r="R32" s="292"/>
    </row>
    <row r="33" spans="1:18" ht="164.25" customHeight="1">
      <c r="A33" s="373" t="s">
        <v>110</v>
      </c>
      <c r="B33" s="302">
        <v>42209.260450000002</v>
      </c>
      <c r="C33" s="302">
        <v>7204.0042899999999</v>
      </c>
      <c r="D33" s="302">
        <v>771.58306999999991</v>
      </c>
      <c r="E33" s="302">
        <v>309.45071999999999</v>
      </c>
      <c r="F33" s="302">
        <v>1373.0792099999999</v>
      </c>
      <c r="G33" s="302">
        <v>51.352260000000001</v>
      </c>
      <c r="H33" s="302">
        <v>17719.887930000001</v>
      </c>
      <c r="I33" s="302">
        <v>69638.617930000008</v>
      </c>
      <c r="J33" s="302">
        <v>179318.0266028</v>
      </c>
      <c r="K33" s="302">
        <v>15912.021199999999</v>
      </c>
      <c r="L33" s="302">
        <v>45.511099999999999</v>
      </c>
      <c r="M33" s="302">
        <v>683.7319</v>
      </c>
      <c r="N33" s="302">
        <v>2113.4869199999998</v>
      </c>
      <c r="O33" s="302">
        <v>764.29045999999994</v>
      </c>
      <c r="P33" s="302">
        <v>7619.9113200000002</v>
      </c>
      <c r="Q33" s="302">
        <v>206456.97949999999</v>
      </c>
      <c r="R33" s="292"/>
    </row>
    <row r="34" spans="1:18" ht="164.25" customHeight="1">
      <c r="A34" s="373" t="s">
        <v>469</v>
      </c>
      <c r="B34" s="302">
        <v>0</v>
      </c>
      <c r="C34" s="302">
        <v>561.04741999999999</v>
      </c>
      <c r="D34" s="302">
        <v>0</v>
      </c>
      <c r="E34" s="302">
        <v>0</v>
      </c>
      <c r="F34" s="302">
        <v>24</v>
      </c>
      <c r="G34" s="302">
        <v>0</v>
      </c>
      <c r="H34" s="302">
        <v>0</v>
      </c>
      <c r="I34" s="302">
        <v>585.04741999999999</v>
      </c>
      <c r="J34" s="302">
        <v>929.95460000000003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0</v>
      </c>
      <c r="Q34" s="302">
        <v>929.95460000000003</v>
      </c>
      <c r="R34" s="292"/>
    </row>
    <row r="35" spans="1:18" ht="164.25" customHeight="1">
      <c r="A35" s="373" t="s">
        <v>470</v>
      </c>
      <c r="B35" s="302">
        <v>17322.93219</v>
      </c>
      <c r="C35" s="302">
        <v>5568.5999099999999</v>
      </c>
      <c r="D35" s="302">
        <v>0</v>
      </c>
      <c r="E35" s="302">
        <v>0</v>
      </c>
      <c r="F35" s="302">
        <v>929.92674</v>
      </c>
      <c r="G35" s="302">
        <v>677.16665999999998</v>
      </c>
      <c r="H35" s="302">
        <v>0</v>
      </c>
      <c r="I35" s="302">
        <v>24498.625499999998</v>
      </c>
      <c r="J35" s="302">
        <v>467793.53914000001</v>
      </c>
      <c r="K35" s="302">
        <v>21213.190340000001</v>
      </c>
      <c r="L35" s="302">
        <v>172.83698999999999</v>
      </c>
      <c r="M35" s="302">
        <v>0</v>
      </c>
      <c r="N35" s="302">
        <v>4866.1351100000002</v>
      </c>
      <c r="O35" s="302">
        <v>540.11619999999994</v>
      </c>
      <c r="P35" s="302">
        <v>0</v>
      </c>
      <c r="Q35" s="302">
        <v>494585.81777999998</v>
      </c>
      <c r="R35" s="292"/>
    </row>
    <row r="36" spans="1:18" ht="164.25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292"/>
    </row>
    <row r="37" spans="1:18" ht="164.25" customHeight="1">
      <c r="A37" s="373" t="s">
        <v>472</v>
      </c>
      <c r="B37" s="302">
        <v>3282.28865</v>
      </c>
      <c r="C37" s="302">
        <v>3255.9737999999998</v>
      </c>
      <c r="D37" s="302">
        <v>0</v>
      </c>
      <c r="E37" s="302">
        <v>0</v>
      </c>
      <c r="F37" s="302">
        <v>91.683630000000008</v>
      </c>
      <c r="G37" s="302">
        <v>0</v>
      </c>
      <c r="H37" s="302">
        <v>0</v>
      </c>
      <c r="I37" s="302">
        <v>6629.9460799999997</v>
      </c>
      <c r="J37" s="302">
        <v>0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0</v>
      </c>
      <c r="R37" s="292"/>
    </row>
    <row r="38" spans="1:18" ht="164.25" customHeight="1">
      <c r="A38" s="373" t="s">
        <v>473</v>
      </c>
      <c r="B38" s="302">
        <v>53577.792280000001</v>
      </c>
      <c r="C38" s="302">
        <v>16418.638269999999</v>
      </c>
      <c r="D38" s="302">
        <v>0</v>
      </c>
      <c r="E38" s="302">
        <v>0</v>
      </c>
      <c r="F38" s="302">
        <v>949.59521999999993</v>
      </c>
      <c r="G38" s="302">
        <v>0</v>
      </c>
      <c r="H38" s="302">
        <v>0</v>
      </c>
      <c r="I38" s="302">
        <v>70946.025769999993</v>
      </c>
      <c r="J38" s="302">
        <v>1056660.9628999999</v>
      </c>
      <c r="K38" s="302">
        <v>0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1056660.9628999999</v>
      </c>
      <c r="R38" s="292"/>
    </row>
    <row r="39" spans="1:18" s="215" customFormat="1" ht="83.25" customHeight="1">
      <c r="A39" s="374" t="s">
        <v>76</v>
      </c>
      <c r="B39" s="375">
        <f t="shared" ref="B39:P39" si="0">SUM(B10:B38)</f>
        <v>2866505.9012798001</v>
      </c>
      <c r="C39" s="375">
        <f t="shared" si="0"/>
        <v>139877.54008999999</v>
      </c>
      <c r="D39" s="375">
        <f t="shared" si="0"/>
        <v>6886.8716168000001</v>
      </c>
      <c r="E39" s="375">
        <f t="shared" si="0"/>
        <v>1143.5768499999999</v>
      </c>
      <c r="F39" s="375">
        <f t="shared" si="0"/>
        <v>32944.731849999996</v>
      </c>
      <c r="G39" s="375">
        <f t="shared" si="0"/>
        <v>8273.7169876000007</v>
      </c>
      <c r="H39" s="375">
        <f t="shared" si="0"/>
        <v>483657.66405000002</v>
      </c>
      <c r="I39" s="375">
        <f t="shared" si="0"/>
        <v>3539290.0027300008</v>
      </c>
      <c r="J39" s="375">
        <f t="shared" si="0"/>
        <v>13709965.3601276</v>
      </c>
      <c r="K39" s="375">
        <f t="shared" si="0"/>
        <v>187567.0183202</v>
      </c>
      <c r="L39" s="375">
        <f t="shared" si="0"/>
        <v>13525.475549999999</v>
      </c>
      <c r="M39" s="375">
        <f t="shared" si="0"/>
        <v>4035.1218199999994</v>
      </c>
      <c r="N39" s="375">
        <f t="shared" si="0"/>
        <v>36869.3872634</v>
      </c>
      <c r="O39" s="375">
        <f t="shared" si="0"/>
        <v>15553.966025400001</v>
      </c>
      <c r="P39" s="375">
        <f t="shared" si="0"/>
        <v>359854.15400000004</v>
      </c>
      <c r="Q39" s="375">
        <f>SUM(Q10:Q38)</f>
        <v>14327370.48315</v>
      </c>
      <c r="R39" s="306"/>
    </row>
    <row r="40" spans="1:18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51.7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41" customHeight="1">
      <c r="A42" s="1044" t="s">
        <v>440</v>
      </c>
      <c r="B42" s="1044"/>
      <c r="C42" s="1044"/>
      <c r="D42" s="1044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13.5" customHeight="1">
      <c r="A43" s="232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R664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65.140625" style="289" customWidth="1"/>
    <col min="4" max="4" width="53.7109375" style="103" customWidth="1"/>
    <col min="5" max="5" width="65.140625" style="103" customWidth="1"/>
    <col min="6" max="6" width="53.7109375" style="103" customWidth="1"/>
    <col min="7" max="7" width="65.140625" style="103" customWidth="1"/>
    <col min="8" max="8" width="69.42578125" style="103" bestFit="1" customWidth="1"/>
    <col min="9" max="10" width="53.7109375" style="103" customWidth="1"/>
    <col min="11" max="11" width="65.140625" style="103" customWidth="1"/>
    <col min="12" max="12" width="53.7109375" style="103" customWidth="1"/>
    <col min="13" max="13" width="65.140625" style="103" customWidth="1"/>
    <col min="14" max="14" width="53.7109375" style="103" customWidth="1"/>
    <col min="15" max="15" width="65.140625" style="103" customWidth="1"/>
    <col min="16" max="16" width="69.42578125" style="103" bestFit="1" customWidth="1"/>
    <col min="17" max="17" width="53.710937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53.7109375" style="103" customWidth="1"/>
    <col min="259" max="259" width="65.140625" style="103" customWidth="1"/>
    <col min="260" max="260" width="53.7109375" style="103" customWidth="1"/>
    <col min="261" max="261" width="65.140625" style="103" customWidth="1"/>
    <col min="262" max="262" width="53.7109375" style="103" customWidth="1"/>
    <col min="263" max="263" width="65.140625" style="103" customWidth="1"/>
    <col min="264" max="264" width="69.42578125" style="103" bestFit="1" customWidth="1"/>
    <col min="265" max="266" width="53.7109375" style="103" customWidth="1"/>
    <col min="267" max="267" width="65.140625" style="103" customWidth="1"/>
    <col min="268" max="268" width="53.7109375" style="103" customWidth="1"/>
    <col min="269" max="269" width="65.140625" style="103" customWidth="1"/>
    <col min="270" max="270" width="53.7109375" style="103" customWidth="1"/>
    <col min="271" max="271" width="65.140625" style="103" customWidth="1"/>
    <col min="272" max="272" width="69.42578125" style="103" bestFit="1" customWidth="1"/>
    <col min="273" max="273" width="53.710937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53.7109375" style="103" customWidth="1"/>
    <col min="515" max="515" width="65.140625" style="103" customWidth="1"/>
    <col min="516" max="516" width="53.7109375" style="103" customWidth="1"/>
    <col min="517" max="517" width="65.140625" style="103" customWidth="1"/>
    <col min="518" max="518" width="53.7109375" style="103" customWidth="1"/>
    <col min="519" max="519" width="65.140625" style="103" customWidth="1"/>
    <col min="520" max="520" width="69.42578125" style="103" bestFit="1" customWidth="1"/>
    <col min="521" max="522" width="53.7109375" style="103" customWidth="1"/>
    <col min="523" max="523" width="65.140625" style="103" customWidth="1"/>
    <col min="524" max="524" width="53.7109375" style="103" customWidth="1"/>
    <col min="525" max="525" width="65.140625" style="103" customWidth="1"/>
    <col min="526" max="526" width="53.7109375" style="103" customWidth="1"/>
    <col min="527" max="527" width="65.140625" style="103" customWidth="1"/>
    <col min="528" max="528" width="69.42578125" style="103" bestFit="1" customWidth="1"/>
    <col min="529" max="529" width="53.710937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53.7109375" style="103" customWidth="1"/>
    <col min="771" max="771" width="65.140625" style="103" customWidth="1"/>
    <col min="772" max="772" width="53.7109375" style="103" customWidth="1"/>
    <col min="773" max="773" width="65.140625" style="103" customWidth="1"/>
    <col min="774" max="774" width="53.7109375" style="103" customWidth="1"/>
    <col min="775" max="775" width="65.140625" style="103" customWidth="1"/>
    <col min="776" max="776" width="69.42578125" style="103" bestFit="1" customWidth="1"/>
    <col min="777" max="778" width="53.7109375" style="103" customWidth="1"/>
    <col min="779" max="779" width="65.140625" style="103" customWidth="1"/>
    <col min="780" max="780" width="53.7109375" style="103" customWidth="1"/>
    <col min="781" max="781" width="65.140625" style="103" customWidth="1"/>
    <col min="782" max="782" width="53.7109375" style="103" customWidth="1"/>
    <col min="783" max="783" width="65.140625" style="103" customWidth="1"/>
    <col min="784" max="784" width="69.42578125" style="103" bestFit="1" customWidth="1"/>
    <col min="785" max="785" width="53.710937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53.7109375" style="103" customWidth="1"/>
    <col min="1027" max="1027" width="65.140625" style="103" customWidth="1"/>
    <col min="1028" max="1028" width="53.7109375" style="103" customWidth="1"/>
    <col min="1029" max="1029" width="65.140625" style="103" customWidth="1"/>
    <col min="1030" max="1030" width="53.7109375" style="103" customWidth="1"/>
    <col min="1031" max="1031" width="65.140625" style="103" customWidth="1"/>
    <col min="1032" max="1032" width="69.42578125" style="103" bestFit="1" customWidth="1"/>
    <col min="1033" max="1034" width="53.7109375" style="103" customWidth="1"/>
    <col min="1035" max="1035" width="65.140625" style="103" customWidth="1"/>
    <col min="1036" max="1036" width="53.7109375" style="103" customWidth="1"/>
    <col min="1037" max="1037" width="65.140625" style="103" customWidth="1"/>
    <col min="1038" max="1038" width="53.7109375" style="103" customWidth="1"/>
    <col min="1039" max="1039" width="65.140625" style="103" customWidth="1"/>
    <col min="1040" max="1040" width="69.42578125" style="103" bestFit="1" customWidth="1"/>
    <col min="1041" max="1041" width="53.710937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53.7109375" style="103" customWidth="1"/>
    <col min="1283" max="1283" width="65.140625" style="103" customWidth="1"/>
    <col min="1284" max="1284" width="53.7109375" style="103" customWidth="1"/>
    <col min="1285" max="1285" width="65.140625" style="103" customWidth="1"/>
    <col min="1286" max="1286" width="53.7109375" style="103" customWidth="1"/>
    <col min="1287" max="1287" width="65.140625" style="103" customWidth="1"/>
    <col min="1288" max="1288" width="69.42578125" style="103" bestFit="1" customWidth="1"/>
    <col min="1289" max="1290" width="53.7109375" style="103" customWidth="1"/>
    <col min="1291" max="1291" width="65.140625" style="103" customWidth="1"/>
    <col min="1292" max="1292" width="53.7109375" style="103" customWidth="1"/>
    <col min="1293" max="1293" width="65.140625" style="103" customWidth="1"/>
    <col min="1294" max="1294" width="53.7109375" style="103" customWidth="1"/>
    <col min="1295" max="1295" width="65.140625" style="103" customWidth="1"/>
    <col min="1296" max="1296" width="69.42578125" style="103" bestFit="1" customWidth="1"/>
    <col min="1297" max="1297" width="53.710937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53.7109375" style="103" customWidth="1"/>
    <col min="1539" max="1539" width="65.140625" style="103" customWidth="1"/>
    <col min="1540" max="1540" width="53.7109375" style="103" customWidth="1"/>
    <col min="1541" max="1541" width="65.140625" style="103" customWidth="1"/>
    <col min="1542" max="1542" width="53.7109375" style="103" customWidth="1"/>
    <col min="1543" max="1543" width="65.140625" style="103" customWidth="1"/>
    <col min="1544" max="1544" width="69.42578125" style="103" bestFit="1" customWidth="1"/>
    <col min="1545" max="1546" width="53.7109375" style="103" customWidth="1"/>
    <col min="1547" max="1547" width="65.140625" style="103" customWidth="1"/>
    <col min="1548" max="1548" width="53.7109375" style="103" customWidth="1"/>
    <col min="1549" max="1549" width="65.140625" style="103" customWidth="1"/>
    <col min="1550" max="1550" width="53.7109375" style="103" customWidth="1"/>
    <col min="1551" max="1551" width="65.140625" style="103" customWidth="1"/>
    <col min="1552" max="1552" width="69.42578125" style="103" bestFit="1" customWidth="1"/>
    <col min="1553" max="1553" width="53.710937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53.7109375" style="103" customWidth="1"/>
    <col min="1795" max="1795" width="65.140625" style="103" customWidth="1"/>
    <col min="1796" max="1796" width="53.7109375" style="103" customWidth="1"/>
    <col min="1797" max="1797" width="65.140625" style="103" customWidth="1"/>
    <col min="1798" max="1798" width="53.7109375" style="103" customWidth="1"/>
    <col min="1799" max="1799" width="65.140625" style="103" customWidth="1"/>
    <col min="1800" max="1800" width="69.42578125" style="103" bestFit="1" customWidth="1"/>
    <col min="1801" max="1802" width="53.7109375" style="103" customWidth="1"/>
    <col min="1803" max="1803" width="65.140625" style="103" customWidth="1"/>
    <col min="1804" max="1804" width="53.7109375" style="103" customWidth="1"/>
    <col min="1805" max="1805" width="65.140625" style="103" customWidth="1"/>
    <col min="1806" max="1806" width="53.7109375" style="103" customWidth="1"/>
    <col min="1807" max="1807" width="65.140625" style="103" customWidth="1"/>
    <col min="1808" max="1808" width="69.42578125" style="103" bestFit="1" customWidth="1"/>
    <col min="1809" max="1809" width="53.710937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53.7109375" style="103" customWidth="1"/>
    <col min="2051" max="2051" width="65.140625" style="103" customWidth="1"/>
    <col min="2052" max="2052" width="53.7109375" style="103" customWidth="1"/>
    <col min="2053" max="2053" width="65.140625" style="103" customWidth="1"/>
    <col min="2054" max="2054" width="53.7109375" style="103" customWidth="1"/>
    <col min="2055" max="2055" width="65.140625" style="103" customWidth="1"/>
    <col min="2056" max="2056" width="69.42578125" style="103" bestFit="1" customWidth="1"/>
    <col min="2057" max="2058" width="53.7109375" style="103" customWidth="1"/>
    <col min="2059" max="2059" width="65.140625" style="103" customWidth="1"/>
    <col min="2060" max="2060" width="53.7109375" style="103" customWidth="1"/>
    <col min="2061" max="2061" width="65.140625" style="103" customWidth="1"/>
    <col min="2062" max="2062" width="53.7109375" style="103" customWidth="1"/>
    <col min="2063" max="2063" width="65.140625" style="103" customWidth="1"/>
    <col min="2064" max="2064" width="69.42578125" style="103" bestFit="1" customWidth="1"/>
    <col min="2065" max="2065" width="53.710937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53.7109375" style="103" customWidth="1"/>
    <col min="2307" max="2307" width="65.140625" style="103" customWidth="1"/>
    <col min="2308" max="2308" width="53.7109375" style="103" customWidth="1"/>
    <col min="2309" max="2309" width="65.140625" style="103" customWidth="1"/>
    <col min="2310" max="2310" width="53.7109375" style="103" customWidth="1"/>
    <col min="2311" max="2311" width="65.140625" style="103" customWidth="1"/>
    <col min="2312" max="2312" width="69.42578125" style="103" bestFit="1" customWidth="1"/>
    <col min="2313" max="2314" width="53.7109375" style="103" customWidth="1"/>
    <col min="2315" max="2315" width="65.140625" style="103" customWidth="1"/>
    <col min="2316" max="2316" width="53.7109375" style="103" customWidth="1"/>
    <col min="2317" max="2317" width="65.140625" style="103" customWidth="1"/>
    <col min="2318" max="2318" width="53.7109375" style="103" customWidth="1"/>
    <col min="2319" max="2319" width="65.140625" style="103" customWidth="1"/>
    <col min="2320" max="2320" width="69.42578125" style="103" bestFit="1" customWidth="1"/>
    <col min="2321" max="2321" width="53.710937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53.7109375" style="103" customWidth="1"/>
    <col min="2563" max="2563" width="65.140625" style="103" customWidth="1"/>
    <col min="2564" max="2564" width="53.7109375" style="103" customWidth="1"/>
    <col min="2565" max="2565" width="65.140625" style="103" customWidth="1"/>
    <col min="2566" max="2566" width="53.7109375" style="103" customWidth="1"/>
    <col min="2567" max="2567" width="65.140625" style="103" customWidth="1"/>
    <col min="2568" max="2568" width="69.42578125" style="103" bestFit="1" customWidth="1"/>
    <col min="2569" max="2570" width="53.7109375" style="103" customWidth="1"/>
    <col min="2571" max="2571" width="65.140625" style="103" customWidth="1"/>
    <col min="2572" max="2572" width="53.7109375" style="103" customWidth="1"/>
    <col min="2573" max="2573" width="65.140625" style="103" customWidth="1"/>
    <col min="2574" max="2574" width="53.7109375" style="103" customWidth="1"/>
    <col min="2575" max="2575" width="65.140625" style="103" customWidth="1"/>
    <col min="2576" max="2576" width="69.42578125" style="103" bestFit="1" customWidth="1"/>
    <col min="2577" max="2577" width="53.710937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53.7109375" style="103" customWidth="1"/>
    <col min="2819" max="2819" width="65.140625" style="103" customWidth="1"/>
    <col min="2820" max="2820" width="53.7109375" style="103" customWidth="1"/>
    <col min="2821" max="2821" width="65.140625" style="103" customWidth="1"/>
    <col min="2822" max="2822" width="53.7109375" style="103" customWidth="1"/>
    <col min="2823" max="2823" width="65.140625" style="103" customWidth="1"/>
    <col min="2824" max="2824" width="69.42578125" style="103" bestFit="1" customWidth="1"/>
    <col min="2825" max="2826" width="53.7109375" style="103" customWidth="1"/>
    <col min="2827" max="2827" width="65.140625" style="103" customWidth="1"/>
    <col min="2828" max="2828" width="53.7109375" style="103" customWidth="1"/>
    <col min="2829" max="2829" width="65.140625" style="103" customWidth="1"/>
    <col min="2830" max="2830" width="53.7109375" style="103" customWidth="1"/>
    <col min="2831" max="2831" width="65.140625" style="103" customWidth="1"/>
    <col min="2832" max="2832" width="69.42578125" style="103" bestFit="1" customWidth="1"/>
    <col min="2833" max="2833" width="53.710937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53.7109375" style="103" customWidth="1"/>
    <col min="3075" max="3075" width="65.140625" style="103" customWidth="1"/>
    <col min="3076" max="3076" width="53.7109375" style="103" customWidth="1"/>
    <col min="3077" max="3077" width="65.140625" style="103" customWidth="1"/>
    <col min="3078" max="3078" width="53.7109375" style="103" customWidth="1"/>
    <col min="3079" max="3079" width="65.140625" style="103" customWidth="1"/>
    <col min="3080" max="3080" width="69.42578125" style="103" bestFit="1" customWidth="1"/>
    <col min="3081" max="3082" width="53.7109375" style="103" customWidth="1"/>
    <col min="3083" max="3083" width="65.140625" style="103" customWidth="1"/>
    <col min="3084" max="3084" width="53.7109375" style="103" customWidth="1"/>
    <col min="3085" max="3085" width="65.140625" style="103" customWidth="1"/>
    <col min="3086" max="3086" width="53.7109375" style="103" customWidth="1"/>
    <col min="3087" max="3087" width="65.140625" style="103" customWidth="1"/>
    <col min="3088" max="3088" width="69.42578125" style="103" bestFit="1" customWidth="1"/>
    <col min="3089" max="3089" width="53.710937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53.7109375" style="103" customWidth="1"/>
    <col min="3331" max="3331" width="65.140625" style="103" customWidth="1"/>
    <col min="3332" max="3332" width="53.7109375" style="103" customWidth="1"/>
    <col min="3333" max="3333" width="65.140625" style="103" customWidth="1"/>
    <col min="3334" max="3334" width="53.7109375" style="103" customWidth="1"/>
    <col min="3335" max="3335" width="65.140625" style="103" customWidth="1"/>
    <col min="3336" max="3336" width="69.42578125" style="103" bestFit="1" customWidth="1"/>
    <col min="3337" max="3338" width="53.7109375" style="103" customWidth="1"/>
    <col min="3339" max="3339" width="65.140625" style="103" customWidth="1"/>
    <col min="3340" max="3340" width="53.7109375" style="103" customWidth="1"/>
    <col min="3341" max="3341" width="65.140625" style="103" customWidth="1"/>
    <col min="3342" max="3342" width="53.7109375" style="103" customWidth="1"/>
    <col min="3343" max="3343" width="65.140625" style="103" customWidth="1"/>
    <col min="3344" max="3344" width="69.42578125" style="103" bestFit="1" customWidth="1"/>
    <col min="3345" max="3345" width="53.710937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53.7109375" style="103" customWidth="1"/>
    <col min="3587" max="3587" width="65.140625" style="103" customWidth="1"/>
    <col min="3588" max="3588" width="53.7109375" style="103" customWidth="1"/>
    <col min="3589" max="3589" width="65.140625" style="103" customWidth="1"/>
    <col min="3590" max="3590" width="53.7109375" style="103" customWidth="1"/>
    <col min="3591" max="3591" width="65.140625" style="103" customWidth="1"/>
    <col min="3592" max="3592" width="69.42578125" style="103" bestFit="1" customWidth="1"/>
    <col min="3593" max="3594" width="53.7109375" style="103" customWidth="1"/>
    <col min="3595" max="3595" width="65.140625" style="103" customWidth="1"/>
    <col min="3596" max="3596" width="53.7109375" style="103" customWidth="1"/>
    <col min="3597" max="3597" width="65.140625" style="103" customWidth="1"/>
    <col min="3598" max="3598" width="53.7109375" style="103" customWidth="1"/>
    <col min="3599" max="3599" width="65.140625" style="103" customWidth="1"/>
    <col min="3600" max="3600" width="69.42578125" style="103" bestFit="1" customWidth="1"/>
    <col min="3601" max="3601" width="53.710937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53.7109375" style="103" customWidth="1"/>
    <col min="3843" max="3843" width="65.140625" style="103" customWidth="1"/>
    <col min="3844" max="3844" width="53.7109375" style="103" customWidth="1"/>
    <col min="3845" max="3845" width="65.140625" style="103" customWidth="1"/>
    <col min="3846" max="3846" width="53.7109375" style="103" customWidth="1"/>
    <col min="3847" max="3847" width="65.140625" style="103" customWidth="1"/>
    <col min="3848" max="3848" width="69.42578125" style="103" bestFit="1" customWidth="1"/>
    <col min="3849" max="3850" width="53.7109375" style="103" customWidth="1"/>
    <col min="3851" max="3851" width="65.140625" style="103" customWidth="1"/>
    <col min="3852" max="3852" width="53.7109375" style="103" customWidth="1"/>
    <col min="3853" max="3853" width="65.140625" style="103" customWidth="1"/>
    <col min="3854" max="3854" width="53.7109375" style="103" customWidth="1"/>
    <col min="3855" max="3855" width="65.140625" style="103" customWidth="1"/>
    <col min="3856" max="3856" width="69.42578125" style="103" bestFit="1" customWidth="1"/>
    <col min="3857" max="3857" width="53.710937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53.7109375" style="103" customWidth="1"/>
    <col min="4099" max="4099" width="65.140625" style="103" customWidth="1"/>
    <col min="4100" max="4100" width="53.7109375" style="103" customWidth="1"/>
    <col min="4101" max="4101" width="65.140625" style="103" customWidth="1"/>
    <col min="4102" max="4102" width="53.7109375" style="103" customWidth="1"/>
    <col min="4103" max="4103" width="65.140625" style="103" customWidth="1"/>
    <col min="4104" max="4104" width="69.42578125" style="103" bestFit="1" customWidth="1"/>
    <col min="4105" max="4106" width="53.7109375" style="103" customWidth="1"/>
    <col min="4107" max="4107" width="65.140625" style="103" customWidth="1"/>
    <col min="4108" max="4108" width="53.7109375" style="103" customWidth="1"/>
    <col min="4109" max="4109" width="65.140625" style="103" customWidth="1"/>
    <col min="4110" max="4110" width="53.7109375" style="103" customWidth="1"/>
    <col min="4111" max="4111" width="65.140625" style="103" customWidth="1"/>
    <col min="4112" max="4112" width="69.42578125" style="103" bestFit="1" customWidth="1"/>
    <col min="4113" max="4113" width="53.710937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53.7109375" style="103" customWidth="1"/>
    <col min="4355" max="4355" width="65.140625" style="103" customWidth="1"/>
    <col min="4356" max="4356" width="53.7109375" style="103" customWidth="1"/>
    <col min="4357" max="4357" width="65.140625" style="103" customWidth="1"/>
    <col min="4358" max="4358" width="53.7109375" style="103" customWidth="1"/>
    <col min="4359" max="4359" width="65.140625" style="103" customWidth="1"/>
    <col min="4360" max="4360" width="69.42578125" style="103" bestFit="1" customWidth="1"/>
    <col min="4361" max="4362" width="53.7109375" style="103" customWidth="1"/>
    <col min="4363" max="4363" width="65.140625" style="103" customWidth="1"/>
    <col min="4364" max="4364" width="53.7109375" style="103" customWidth="1"/>
    <col min="4365" max="4365" width="65.140625" style="103" customWidth="1"/>
    <col min="4366" max="4366" width="53.7109375" style="103" customWidth="1"/>
    <col min="4367" max="4367" width="65.140625" style="103" customWidth="1"/>
    <col min="4368" max="4368" width="69.42578125" style="103" bestFit="1" customWidth="1"/>
    <col min="4369" max="4369" width="53.710937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53.7109375" style="103" customWidth="1"/>
    <col min="4611" max="4611" width="65.140625" style="103" customWidth="1"/>
    <col min="4612" max="4612" width="53.7109375" style="103" customWidth="1"/>
    <col min="4613" max="4613" width="65.140625" style="103" customWidth="1"/>
    <col min="4614" max="4614" width="53.7109375" style="103" customWidth="1"/>
    <col min="4615" max="4615" width="65.140625" style="103" customWidth="1"/>
    <col min="4616" max="4616" width="69.42578125" style="103" bestFit="1" customWidth="1"/>
    <col min="4617" max="4618" width="53.7109375" style="103" customWidth="1"/>
    <col min="4619" max="4619" width="65.140625" style="103" customWidth="1"/>
    <col min="4620" max="4620" width="53.7109375" style="103" customWidth="1"/>
    <col min="4621" max="4621" width="65.140625" style="103" customWidth="1"/>
    <col min="4622" max="4622" width="53.7109375" style="103" customWidth="1"/>
    <col min="4623" max="4623" width="65.140625" style="103" customWidth="1"/>
    <col min="4624" max="4624" width="69.42578125" style="103" bestFit="1" customWidth="1"/>
    <col min="4625" max="4625" width="53.710937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53.7109375" style="103" customWidth="1"/>
    <col min="4867" max="4867" width="65.140625" style="103" customWidth="1"/>
    <col min="4868" max="4868" width="53.7109375" style="103" customWidth="1"/>
    <col min="4869" max="4869" width="65.140625" style="103" customWidth="1"/>
    <col min="4870" max="4870" width="53.7109375" style="103" customWidth="1"/>
    <col min="4871" max="4871" width="65.140625" style="103" customWidth="1"/>
    <col min="4872" max="4872" width="69.42578125" style="103" bestFit="1" customWidth="1"/>
    <col min="4873" max="4874" width="53.7109375" style="103" customWidth="1"/>
    <col min="4875" max="4875" width="65.140625" style="103" customWidth="1"/>
    <col min="4876" max="4876" width="53.7109375" style="103" customWidth="1"/>
    <col min="4877" max="4877" width="65.140625" style="103" customWidth="1"/>
    <col min="4878" max="4878" width="53.7109375" style="103" customWidth="1"/>
    <col min="4879" max="4879" width="65.140625" style="103" customWidth="1"/>
    <col min="4880" max="4880" width="69.42578125" style="103" bestFit="1" customWidth="1"/>
    <col min="4881" max="4881" width="53.710937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53.7109375" style="103" customWidth="1"/>
    <col min="5123" max="5123" width="65.140625" style="103" customWidth="1"/>
    <col min="5124" max="5124" width="53.7109375" style="103" customWidth="1"/>
    <col min="5125" max="5125" width="65.140625" style="103" customWidth="1"/>
    <col min="5126" max="5126" width="53.7109375" style="103" customWidth="1"/>
    <col min="5127" max="5127" width="65.140625" style="103" customWidth="1"/>
    <col min="5128" max="5128" width="69.42578125" style="103" bestFit="1" customWidth="1"/>
    <col min="5129" max="5130" width="53.7109375" style="103" customWidth="1"/>
    <col min="5131" max="5131" width="65.140625" style="103" customWidth="1"/>
    <col min="5132" max="5132" width="53.7109375" style="103" customWidth="1"/>
    <col min="5133" max="5133" width="65.140625" style="103" customWidth="1"/>
    <col min="5134" max="5134" width="53.7109375" style="103" customWidth="1"/>
    <col min="5135" max="5135" width="65.140625" style="103" customWidth="1"/>
    <col min="5136" max="5136" width="69.42578125" style="103" bestFit="1" customWidth="1"/>
    <col min="5137" max="5137" width="53.710937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53.7109375" style="103" customWidth="1"/>
    <col min="5379" max="5379" width="65.140625" style="103" customWidth="1"/>
    <col min="5380" max="5380" width="53.7109375" style="103" customWidth="1"/>
    <col min="5381" max="5381" width="65.140625" style="103" customWidth="1"/>
    <col min="5382" max="5382" width="53.7109375" style="103" customWidth="1"/>
    <col min="5383" max="5383" width="65.140625" style="103" customWidth="1"/>
    <col min="5384" max="5384" width="69.42578125" style="103" bestFit="1" customWidth="1"/>
    <col min="5385" max="5386" width="53.7109375" style="103" customWidth="1"/>
    <col min="5387" max="5387" width="65.140625" style="103" customWidth="1"/>
    <col min="5388" max="5388" width="53.7109375" style="103" customWidth="1"/>
    <col min="5389" max="5389" width="65.140625" style="103" customWidth="1"/>
    <col min="5390" max="5390" width="53.7109375" style="103" customWidth="1"/>
    <col min="5391" max="5391" width="65.140625" style="103" customWidth="1"/>
    <col min="5392" max="5392" width="69.42578125" style="103" bestFit="1" customWidth="1"/>
    <col min="5393" max="5393" width="53.710937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53.7109375" style="103" customWidth="1"/>
    <col min="5635" max="5635" width="65.140625" style="103" customWidth="1"/>
    <col min="5636" max="5636" width="53.7109375" style="103" customWidth="1"/>
    <col min="5637" max="5637" width="65.140625" style="103" customWidth="1"/>
    <col min="5638" max="5638" width="53.7109375" style="103" customWidth="1"/>
    <col min="5639" max="5639" width="65.140625" style="103" customWidth="1"/>
    <col min="5640" max="5640" width="69.42578125" style="103" bestFit="1" customWidth="1"/>
    <col min="5641" max="5642" width="53.7109375" style="103" customWidth="1"/>
    <col min="5643" max="5643" width="65.140625" style="103" customWidth="1"/>
    <col min="5644" max="5644" width="53.7109375" style="103" customWidth="1"/>
    <col min="5645" max="5645" width="65.140625" style="103" customWidth="1"/>
    <col min="5646" max="5646" width="53.7109375" style="103" customWidth="1"/>
    <col min="5647" max="5647" width="65.140625" style="103" customWidth="1"/>
    <col min="5648" max="5648" width="69.42578125" style="103" bestFit="1" customWidth="1"/>
    <col min="5649" max="5649" width="53.710937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53.7109375" style="103" customWidth="1"/>
    <col min="5891" max="5891" width="65.140625" style="103" customWidth="1"/>
    <col min="5892" max="5892" width="53.7109375" style="103" customWidth="1"/>
    <col min="5893" max="5893" width="65.140625" style="103" customWidth="1"/>
    <col min="5894" max="5894" width="53.7109375" style="103" customWidth="1"/>
    <col min="5895" max="5895" width="65.140625" style="103" customWidth="1"/>
    <col min="5896" max="5896" width="69.42578125" style="103" bestFit="1" customWidth="1"/>
    <col min="5897" max="5898" width="53.7109375" style="103" customWidth="1"/>
    <col min="5899" max="5899" width="65.140625" style="103" customWidth="1"/>
    <col min="5900" max="5900" width="53.7109375" style="103" customWidth="1"/>
    <col min="5901" max="5901" width="65.140625" style="103" customWidth="1"/>
    <col min="5902" max="5902" width="53.7109375" style="103" customWidth="1"/>
    <col min="5903" max="5903" width="65.140625" style="103" customWidth="1"/>
    <col min="5904" max="5904" width="69.42578125" style="103" bestFit="1" customWidth="1"/>
    <col min="5905" max="5905" width="53.710937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53.7109375" style="103" customWidth="1"/>
    <col min="6147" max="6147" width="65.140625" style="103" customWidth="1"/>
    <col min="6148" max="6148" width="53.7109375" style="103" customWidth="1"/>
    <col min="6149" max="6149" width="65.140625" style="103" customWidth="1"/>
    <col min="6150" max="6150" width="53.7109375" style="103" customWidth="1"/>
    <col min="6151" max="6151" width="65.140625" style="103" customWidth="1"/>
    <col min="6152" max="6152" width="69.42578125" style="103" bestFit="1" customWidth="1"/>
    <col min="6153" max="6154" width="53.7109375" style="103" customWidth="1"/>
    <col min="6155" max="6155" width="65.140625" style="103" customWidth="1"/>
    <col min="6156" max="6156" width="53.7109375" style="103" customWidth="1"/>
    <col min="6157" max="6157" width="65.140625" style="103" customWidth="1"/>
    <col min="6158" max="6158" width="53.7109375" style="103" customWidth="1"/>
    <col min="6159" max="6159" width="65.140625" style="103" customWidth="1"/>
    <col min="6160" max="6160" width="69.42578125" style="103" bestFit="1" customWidth="1"/>
    <col min="6161" max="6161" width="53.710937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53.7109375" style="103" customWidth="1"/>
    <col min="6403" max="6403" width="65.140625" style="103" customWidth="1"/>
    <col min="6404" max="6404" width="53.7109375" style="103" customWidth="1"/>
    <col min="6405" max="6405" width="65.140625" style="103" customWidth="1"/>
    <col min="6406" max="6406" width="53.7109375" style="103" customWidth="1"/>
    <col min="6407" max="6407" width="65.140625" style="103" customWidth="1"/>
    <col min="6408" max="6408" width="69.42578125" style="103" bestFit="1" customWidth="1"/>
    <col min="6409" max="6410" width="53.7109375" style="103" customWidth="1"/>
    <col min="6411" max="6411" width="65.140625" style="103" customWidth="1"/>
    <col min="6412" max="6412" width="53.7109375" style="103" customWidth="1"/>
    <col min="6413" max="6413" width="65.140625" style="103" customWidth="1"/>
    <col min="6414" max="6414" width="53.7109375" style="103" customWidth="1"/>
    <col min="6415" max="6415" width="65.140625" style="103" customWidth="1"/>
    <col min="6416" max="6416" width="69.42578125" style="103" bestFit="1" customWidth="1"/>
    <col min="6417" max="6417" width="53.710937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53.7109375" style="103" customWidth="1"/>
    <col min="6659" max="6659" width="65.140625" style="103" customWidth="1"/>
    <col min="6660" max="6660" width="53.7109375" style="103" customWidth="1"/>
    <col min="6661" max="6661" width="65.140625" style="103" customWidth="1"/>
    <col min="6662" max="6662" width="53.7109375" style="103" customWidth="1"/>
    <col min="6663" max="6663" width="65.140625" style="103" customWidth="1"/>
    <col min="6664" max="6664" width="69.42578125" style="103" bestFit="1" customWidth="1"/>
    <col min="6665" max="6666" width="53.7109375" style="103" customWidth="1"/>
    <col min="6667" max="6667" width="65.140625" style="103" customWidth="1"/>
    <col min="6668" max="6668" width="53.7109375" style="103" customWidth="1"/>
    <col min="6669" max="6669" width="65.140625" style="103" customWidth="1"/>
    <col min="6670" max="6670" width="53.7109375" style="103" customWidth="1"/>
    <col min="6671" max="6671" width="65.140625" style="103" customWidth="1"/>
    <col min="6672" max="6672" width="69.42578125" style="103" bestFit="1" customWidth="1"/>
    <col min="6673" max="6673" width="53.710937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53.7109375" style="103" customWidth="1"/>
    <col min="6915" max="6915" width="65.140625" style="103" customWidth="1"/>
    <col min="6916" max="6916" width="53.7109375" style="103" customWidth="1"/>
    <col min="6917" max="6917" width="65.140625" style="103" customWidth="1"/>
    <col min="6918" max="6918" width="53.7109375" style="103" customWidth="1"/>
    <col min="6919" max="6919" width="65.140625" style="103" customWidth="1"/>
    <col min="6920" max="6920" width="69.42578125" style="103" bestFit="1" customWidth="1"/>
    <col min="6921" max="6922" width="53.7109375" style="103" customWidth="1"/>
    <col min="6923" max="6923" width="65.140625" style="103" customWidth="1"/>
    <col min="6924" max="6924" width="53.7109375" style="103" customWidth="1"/>
    <col min="6925" max="6925" width="65.140625" style="103" customWidth="1"/>
    <col min="6926" max="6926" width="53.7109375" style="103" customWidth="1"/>
    <col min="6927" max="6927" width="65.140625" style="103" customWidth="1"/>
    <col min="6928" max="6928" width="69.42578125" style="103" bestFit="1" customWidth="1"/>
    <col min="6929" max="6929" width="53.710937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53.7109375" style="103" customWidth="1"/>
    <col min="7171" max="7171" width="65.140625" style="103" customWidth="1"/>
    <col min="7172" max="7172" width="53.7109375" style="103" customWidth="1"/>
    <col min="7173" max="7173" width="65.140625" style="103" customWidth="1"/>
    <col min="7174" max="7174" width="53.7109375" style="103" customWidth="1"/>
    <col min="7175" max="7175" width="65.140625" style="103" customWidth="1"/>
    <col min="7176" max="7176" width="69.42578125" style="103" bestFit="1" customWidth="1"/>
    <col min="7177" max="7178" width="53.7109375" style="103" customWidth="1"/>
    <col min="7179" max="7179" width="65.140625" style="103" customWidth="1"/>
    <col min="7180" max="7180" width="53.7109375" style="103" customWidth="1"/>
    <col min="7181" max="7181" width="65.140625" style="103" customWidth="1"/>
    <col min="7182" max="7182" width="53.7109375" style="103" customWidth="1"/>
    <col min="7183" max="7183" width="65.140625" style="103" customWidth="1"/>
    <col min="7184" max="7184" width="69.42578125" style="103" bestFit="1" customWidth="1"/>
    <col min="7185" max="7185" width="53.710937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53.7109375" style="103" customWidth="1"/>
    <col min="7427" max="7427" width="65.140625" style="103" customWidth="1"/>
    <col min="7428" max="7428" width="53.7109375" style="103" customWidth="1"/>
    <col min="7429" max="7429" width="65.140625" style="103" customWidth="1"/>
    <col min="7430" max="7430" width="53.7109375" style="103" customWidth="1"/>
    <col min="7431" max="7431" width="65.140625" style="103" customWidth="1"/>
    <col min="7432" max="7432" width="69.42578125" style="103" bestFit="1" customWidth="1"/>
    <col min="7433" max="7434" width="53.7109375" style="103" customWidth="1"/>
    <col min="7435" max="7435" width="65.140625" style="103" customWidth="1"/>
    <col min="7436" max="7436" width="53.7109375" style="103" customWidth="1"/>
    <col min="7437" max="7437" width="65.140625" style="103" customWidth="1"/>
    <col min="7438" max="7438" width="53.7109375" style="103" customWidth="1"/>
    <col min="7439" max="7439" width="65.140625" style="103" customWidth="1"/>
    <col min="7440" max="7440" width="69.42578125" style="103" bestFit="1" customWidth="1"/>
    <col min="7441" max="7441" width="53.710937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53.7109375" style="103" customWidth="1"/>
    <col min="7683" max="7683" width="65.140625" style="103" customWidth="1"/>
    <col min="7684" max="7684" width="53.7109375" style="103" customWidth="1"/>
    <col min="7685" max="7685" width="65.140625" style="103" customWidth="1"/>
    <col min="7686" max="7686" width="53.7109375" style="103" customWidth="1"/>
    <col min="7687" max="7687" width="65.140625" style="103" customWidth="1"/>
    <col min="7688" max="7688" width="69.42578125" style="103" bestFit="1" customWidth="1"/>
    <col min="7689" max="7690" width="53.7109375" style="103" customWidth="1"/>
    <col min="7691" max="7691" width="65.140625" style="103" customWidth="1"/>
    <col min="7692" max="7692" width="53.7109375" style="103" customWidth="1"/>
    <col min="7693" max="7693" width="65.140625" style="103" customWidth="1"/>
    <col min="7694" max="7694" width="53.7109375" style="103" customWidth="1"/>
    <col min="7695" max="7695" width="65.140625" style="103" customWidth="1"/>
    <col min="7696" max="7696" width="69.42578125" style="103" bestFit="1" customWidth="1"/>
    <col min="7697" max="7697" width="53.710937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53.7109375" style="103" customWidth="1"/>
    <col min="7939" max="7939" width="65.140625" style="103" customWidth="1"/>
    <col min="7940" max="7940" width="53.7109375" style="103" customWidth="1"/>
    <col min="7941" max="7941" width="65.140625" style="103" customWidth="1"/>
    <col min="7942" max="7942" width="53.7109375" style="103" customWidth="1"/>
    <col min="7943" max="7943" width="65.140625" style="103" customWidth="1"/>
    <col min="7944" max="7944" width="69.42578125" style="103" bestFit="1" customWidth="1"/>
    <col min="7945" max="7946" width="53.7109375" style="103" customWidth="1"/>
    <col min="7947" max="7947" width="65.140625" style="103" customWidth="1"/>
    <col min="7948" max="7948" width="53.7109375" style="103" customWidth="1"/>
    <col min="7949" max="7949" width="65.140625" style="103" customWidth="1"/>
    <col min="7950" max="7950" width="53.7109375" style="103" customWidth="1"/>
    <col min="7951" max="7951" width="65.140625" style="103" customWidth="1"/>
    <col min="7952" max="7952" width="69.42578125" style="103" bestFit="1" customWidth="1"/>
    <col min="7953" max="7953" width="53.710937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53.7109375" style="103" customWidth="1"/>
    <col min="8195" max="8195" width="65.140625" style="103" customWidth="1"/>
    <col min="8196" max="8196" width="53.7109375" style="103" customWidth="1"/>
    <col min="8197" max="8197" width="65.140625" style="103" customWidth="1"/>
    <col min="8198" max="8198" width="53.7109375" style="103" customWidth="1"/>
    <col min="8199" max="8199" width="65.140625" style="103" customWidth="1"/>
    <col min="8200" max="8200" width="69.42578125" style="103" bestFit="1" customWidth="1"/>
    <col min="8201" max="8202" width="53.7109375" style="103" customWidth="1"/>
    <col min="8203" max="8203" width="65.140625" style="103" customWidth="1"/>
    <col min="8204" max="8204" width="53.7109375" style="103" customWidth="1"/>
    <col min="8205" max="8205" width="65.140625" style="103" customWidth="1"/>
    <col min="8206" max="8206" width="53.7109375" style="103" customWidth="1"/>
    <col min="8207" max="8207" width="65.140625" style="103" customWidth="1"/>
    <col min="8208" max="8208" width="69.42578125" style="103" bestFit="1" customWidth="1"/>
    <col min="8209" max="8209" width="53.710937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53.7109375" style="103" customWidth="1"/>
    <col min="8451" max="8451" width="65.140625" style="103" customWidth="1"/>
    <col min="8452" max="8452" width="53.7109375" style="103" customWidth="1"/>
    <col min="8453" max="8453" width="65.140625" style="103" customWidth="1"/>
    <col min="8454" max="8454" width="53.7109375" style="103" customWidth="1"/>
    <col min="8455" max="8455" width="65.140625" style="103" customWidth="1"/>
    <col min="8456" max="8456" width="69.42578125" style="103" bestFit="1" customWidth="1"/>
    <col min="8457" max="8458" width="53.7109375" style="103" customWidth="1"/>
    <col min="8459" max="8459" width="65.140625" style="103" customWidth="1"/>
    <col min="8460" max="8460" width="53.7109375" style="103" customWidth="1"/>
    <col min="8461" max="8461" width="65.140625" style="103" customWidth="1"/>
    <col min="8462" max="8462" width="53.7109375" style="103" customWidth="1"/>
    <col min="8463" max="8463" width="65.140625" style="103" customWidth="1"/>
    <col min="8464" max="8464" width="69.42578125" style="103" bestFit="1" customWidth="1"/>
    <col min="8465" max="8465" width="53.710937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53.7109375" style="103" customWidth="1"/>
    <col min="8707" max="8707" width="65.140625" style="103" customWidth="1"/>
    <col min="8708" max="8708" width="53.7109375" style="103" customWidth="1"/>
    <col min="8709" max="8709" width="65.140625" style="103" customWidth="1"/>
    <col min="8710" max="8710" width="53.7109375" style="103" customWidth="1"/>
    <col min="8711" max="8711" width="65.140625" style="103" customWidth="1"/>
    <col min="8712" max="8712" width="69.42578125" style="103" bestFit="1" customWidth="1"/>
    <col min="8713" max="8714" width="53.7109375" style="103" customWidth="1"/>
    <col min="8715" max="8715" width="65.140625" style="103" customWidth="1"/>
    <col min="8716" max="8716" width="53.7109375" style="103" customWidth="1"/>
    <col min="8717" max="8717" width="65.140625" style="103" customWidth="1"/>
    <col min="8718" max="8718" width="53.7109375" style="103" customWidth="1"/>
    <col min="8719" max="8719" width="65.140625" style="103" customWidth="1"/>
    <col min="8720" max="8720" width="69.42578125" style="103" bestFit="1" customWidth="1"/>
    <col min="8721" max="8721" width="53.710937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53.7109375" style="103" customWidth="1"/>
    <col min="8963" max="8963" width="65.140625" style="103" customWidth="1"/>
    <col min="8964" max="8964" width="53.7109375" style="103" customWidth="1"/>
    <col min="8965" max="8965" width="65.140625" style="103" customWidth="1"/>
    <col min="8966" max="8966" width="53.7109375" style="103" customWidth="1"/>
    <col min="8967" max="8967" width="65.140625" style="103" customWidth="1"/>
    <col min="8968" max="8968" width="69.42578125" style="103" bestFit="1" customWidth="1"/>
    <col min="8969" max="8970" width="53.7109375" style="103" customWidth="1"/>
    <col min="8971" max="8971" width="65.140625" style="103" customWidth="1"/>
    <col min="8972" max="8972" width="53.7109375" style="103" customWidth="1"/>
    <col min="8973" max="8973" width="65.140625" style="103" customWidth="1"/>
    <col min="8974" max="8974" width="53.7109375" style="103" customWidth="1"/>
    <col min="8975" max="8975" width="65.140625" style="103" customWidth="1"/>
    <col min="8976" max="8976" width="69.42578125" style="103" bestFit="1" customWidth="1"/>
    <col min="8977" max="8977" width="53.710937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53.7109375" style="103" customWidth="1"/>
    <col min="9219" max="9219" width="65.140625" style="103" customWidth="1"/>
    <col min="9220" max="9220" width="53.7109375" style="103" customWidth="1"/>
    <col min="9221" max="9221" width="65.140625" style="103" customWidth="1"/>
    <col min="9222" max="9222" width="53.7109375" style="103" customWidth="1"/>
    <col min="9223" max="9223" width="65.140625" style="103" customWidth="1"/>
    <col min="9224" max="9224" width="69.42578125" style="103" bestFit="1" customWidth="1"/>
    <col min="9225" max="9226" width="53.7109375" style="103" customWidth="1"/>
    <col min="9227" max="9227" width="65.140625" style="103" customWidth="1"/>
    <col min="9228" max="9228" width="53.7109375" style="103" customWidth="1"/>
    <col min="9229" max="9229" width="65.140625" style="103" customWidth="1"/>
    <col min="9230" max="9230" width="53.7109375" style="103" customWidth="1"/>
    <col min="9231" max="9231" width="65.140625" style="103" customWidth="1"/>
    <col min="9232" max="9232" width="69.42578125" style="103" bestFit="1" customWidth="1"/>
    <col min="9233" max="9233" width="53.710937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53.7109375" style="103" customWidth="1"/>
    <col min="9475" max="9475" width="65.140625" style="103" customWidth="1"/>
    <col min="9476" max="9476" width="53.7109375" style="103" customWidth="1"/>
    <col min="9477" max="9477" width="65.140625" style="103" customWidth="1"/>
    <col min="9478" max="9478" width="53.7109375" style="103" customWidth="1"/>
    <col min="9479" max="9479" width="65.140625" style="103" customWidth="1"/>
    <col min="9480" max="9480" width="69.42578125" style="103" bestFit="1" customWidth="1"/>
    <col min="9481" max="9482" width="53.7109375" style="103" customWidth="1"/>
    <col min="9483" max="9483" width="65.140625" style="103" customWidth="1"/>
    <col min="9484" max="9484" width="53.7109375" style="103" customWidth="1"/>
    <col min="9485" max="9485" width="65.140625" style="103" customWidth="1"/>
    <col min="9486" max="9486" width="53.7109375" style="103" customWidth="1"/>
    <col min="9487" max="9487" width="65.140625" style="103" customWidth="1"/>
    <col min="9488" max="9488" width="69.42578125" style="103" bestFit="1" customWidth="1"/>
    <col min="9489" max="9489" width="53.710937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53.7109375" style="103" customWidth="1"/>
    <col min="9731" max="9731" width="65.140625" style="103" customWidth="1"/>
    <col min="9732" max="9732" width="53.7109375" style="103" customWidth="1"/>
    <col min="9733" max="9733" width="65.140625" style="103" customWidth="1"/>
    <col min="9734" max="9734" width="53.7109375" style="103" customWidth="1"/>
    <col min="9735" max="9735" width="65.140625" style="103" customWidth="1"/>
    <col min="9736" max="9736" width="69.42578125" style="103" bestFit="1" customWidth="1"/>
    <col min="9737" max="9738" width="53.7109375" style="103" customWidth="1"/>
    <col min="9739" max="9739" width="65.140625" style="103" customWidth="1"/>
    <col min="9740" max="9740" width="53.7109375" style="103" customWidth="1"/>
    <col min="9741" max="9741" width="65.140625" style="103" customWidth="1"/>
    <col min="9742" max="9742" width="53.7109375" style="103" customWidth="1"/>
    <col min="9743" max="9743" width="65.140625" style="103" customWidth="1"/>
    <col min="9744" max="9744" width="69.42578125" style="103" bestFit="1" customWidth="1"/>
    <col min="9745" max="9745" width="53.710937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53.7109375" style="103" customWidth="1"/>
    <col min="9987" max="9987" width="65.140625" style="103" customWidth="1"/>
    <col min="9988" max="9988" width="53.7109375" style="103" customWidth="1"/>
    <col min="9989" max="9989" width="65.140625" style="103" customWidth="1"/>
    <col min="9990" max="9990" width="53.7109375" style="103" customWidth="1"/>
    <col min="9991" max="9991" width="65.140625" style="103" customWidth="1"/>
    <col min="9992" max="9992" width="69.42578125" style="103" bestFit="1" customWidth="1"/>
    <col min="9993" max="9994" width="53.7109375" style="103" customWidth="1"/>
    <col min="9995" max="9995" width="65.140625" style="103" customWidth="1"/>
    <col min="9996" max="9996" width="53.7109375" style="103" customWidth="1"/>
    <col min="9997" max="9997" width="65.140625" style="103" customWidth="1"/>
    <col min="9998" max="9998" width="53.7109375" style="103" customWidth="1"/>
    <col min="9999" max="9999" width="65.140625" style="103" customWidth="1"/>
    <col min="10000" max="10000" width="69.42578125" style="103" bestFit="1" customWidth="1"/>
    <col min="10001" max="10001" width="53.710937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53.7109375" style="103" customWidth="1"/>
    <col min="10243" max="10243" width="65.140625" style="103" customWidth="1"/>
    <col min="10244" max="10244" width="53.7109375" style="103" customWidth="1"/>
    <col min="10245" max="10245" width="65.140625" style="103" customWidth="1"/>
    <col min="10246" max="10246" width="53.7109375" style="103" customWidth="1"/>
    <col min="10247" max="10247" width="65.140625" style="103" customWidth="1"/>
    <col min="10248" max="10248" width="69.42578125" style="103" bestFit="1" customWidth="1"/>
    <col min="10249" max="10250" width="53.7109375" style="103" customWidth="1"/>
    <col min="10251" max="10251" width="65.140625" style="103" customWidth="1"/>
    <col min="10252" max="10252" width="53.7109375" style="103" customWidth="1"/>
    <col min="10253" max="10253" width="65.140625" style="103" customWidth="1"/>
    <col min="10254" max="10254" width="53.7109375" style="103" customWidth="1"/>
    <col min="10255" max="10255" width="65.140625" style="103" customWidth="1"/>
    <col min="10256" max="10256" width="69.42578125" style="103" bestFit="1" customWidth="1"/>
    <col min="10257" max="10257" width="53.710937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53.7109375" style="103" customWidth="1"/>
    <col min="10499" max="10499" width="65.140625" style="103" customWidth="1"/>
    <col min="10500" max="10500" width="53.7109375" style="103" customWidth="1"/>
    <col min="10501" max="10501" width="65.140625" style="103" customWidth="1"/>
    <col min="10502" max="10502" width="53.7109375" style="103" customWidth="1"/>
    <col min="10503" max="10503" width="65.140625" style="103" customWidth="1"/>
    <col min="10504" max="10504" width="69.42578125" style="103" bestFit="1" customWidth="1"/>
    <col min="10505" max="10506" width="53.7109375" style="103" customWidth="1"/>
    <col min="10507" max="10507" width="65.140625" style="103" customWidth="1"/>
    <col min="10508" max="10508" width="53.7109375" style="103" customWidth="1"/>
    <col min="10509" max="10509" width="65.140625" style="103" customWidth="1"/>
    <col min="10510" max="10510" width="53.7109375" style="103" customWidth="1"/>
    <col min="10511" max="10511" width="65.140625" style="103" customWidth="1"/>
    <col min="10512" max="10512" width="69.42578125" style="103" bestFit="1" customWidth="1"/>
    <col min="10513" max="10513" width="53.710937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53.7109375" style="103" customWidth="1"/>
    <col min="10755" max="10755" width="65.140625" style="103" customWidth="1"/>
    <col min="10756" max="10756" width="53.7109375" style="103" customWidth="1"/>
    <col min="10757" max="10757" width="65.140625" style="103" customWidth="1"/>
    <col min="10758" max="10758" width="53.7109375" style="103" customWidth="1"/>
    <col min="10759" max="10759" width="65.140625" style="103" customWidth="1"/>
    <col min="10760" max="10760" width="69.42578125" style="103" bestFit="1" customWidth="1"/>
    <col min="10761" max="10762" width="53.7109375" style="103" customWidth="1"/>
    <col min="10763" max="10763" width="65.140625" style="103" customWidth="1"/>
    <col min="10764" max="10764" width="53.7109375" style="103" customWidth="1"/>
    <col min="10765" max="10765" width="65.140625" style="103" customWidth="1"/>
    <col min="10766" max="10766" width="53.7109375" style="103" customWidth="1"/>
    <col min="10767" max="10767" width="65.140625" style="103" customWidth="1"/>
    <col min="10768" max="10768" width="69.42578125" style="103" bestFit="1" customWidth="1"/>
    <col min="10769" max="10769" width="53.710937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53.7109375" style="103" customWidth="1"/>
    <col min="11011" max="11011" width="65.140625" style="103" customWidth="1"/>
    <col min="11012" max="11012" width="53.7109375" style="103" customWidth="1"/>
    <col min="11013" max="11013" width="65.140625" style="103" customWidth="1"/>
    <col min="11014" max="11014" width="53.7109375" style="103" customWidth="1"/>
    <col min="11015" max="11015" width="65.140625" style="103" customWidth="1"/>
    <col min="11016" max="11016" width="69.42578125" style="103" bestFit="1" customWidth="1"/>
    <col min="11017" max="11018" width="53.7109375" style="103" customWidth="1"/>
    <col min="11019" max="11019" width="65.140625" style="103" customWidth="1"/>
    <col min="11020" max="11020" width="53.7109375" style="103" customWidth="1"/>
    <col min="11021" max="11021" width="65.140625" style="103" customWidth="1"/>
    <col min="11022" max="11022" width="53.7109375" style="103" customWidth="1"/>
    <col min="11023" max="11023" width="65.140625" style="103" customWidth="1"/>
    <col min="11024" max="11024" width="69.42578125" style="103" bestFit="1" customWidth="1"/>
    <col min="11025" max="11025" width="53.710937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53.7109375" style="103" customWidth="1"/>
    <col min="11267" max="11267" width="65.140625" style="103" customWidth="1"/>
    <col min="11268" max="11268" width="53.7109375" style="103" customWidth="1"/>
    <col min="11269" max="11269" width="65.140625" style="103" customWidth="1"/>
    <col min="11270" max="11270" width="53.7109375" style="103" customWidth="1"/>
    <col min="11271" max="11271" width="65.140625" style="103" customWidth="1"/>
    <col min="11272" max="11272" width="69.42578125" style="103" bestFit="1" customWidth="1"/>
    <col min="11273" max="11274" width="53.7109375" style="103" customWidth="1"/>
    <col min="11275" max="11275" width="65.140625" style="103" customWidth="1"/>
    <col min="11276" max="11276" width="53.7109375" style="103" customWidth="1"/>
    <col min="11277" max="11277" width="65.140625" style="103" customWidth="1"/>
    <col min="11278" max="11278" width="53.7109375" style="103" customWidth="1"/>
    <col min="11279" max="11279" width="65.140625" style="103" customWidth="1"/>
    <col min="11280" max="11280" width="69.42578125" style="103" bestFit="1" customWidth="1"/>
    <col min="11281" max="11281" width="53.710937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53.7109375" style="103" customWidth="1"/>
    <col min="11523" max="11523" width="65.140625" style="103" customWidth="1"/>
    <col min="11524" max="11524" width="53.7109375" style="103" customWidth="1"/>
    <col min="11525" max="11525" width="65.140625" style="103" customWidth="1"/>
    <col min="11526" max="11526" width="53.7109375" style="103" customWidth="1"/>
    <col min="11527" max="11527" width="65.140625" style="103" customWidth="1"/>
    <col min="11528" max="11528" width="69.42578125" style="103" bestFit="1" customWidth="1"/>
    <col min="11529" max="11530" width="53.7109375" style="103" customWidth="1"/>
    <col min="11531" max="11531" width="65.140625" style="103" customWidth="1"/>
    <col min="11532" max="11532" width="53.7109375" style="103" customWidth="1"/>
    <col min="11533" max="11533" width="65.140625" style="103" customWidth="1"/>
    <col min="11534" max="11534" width="53.7109375" style="103" customWidth="1"/>
    <col min="11535" max="11535" width="65.140625" style="103" customWidth="1"/>
    <col min="11536" max="11536" width="69.42578125" style="103" bestFit="1" customWidth="1"/>
    <col min="11537" max="11537" width="53.710937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53.7109375" style="103" customWidth="1"/>
    <col min="11779" max="11779" width="65.140625" style="103" customWidth="1"/>
    <col min="11780" max="11780" width="53.7109375" style="103" customWidth="1"/>
    <col min="11781" max="11781" width="65.140625" style="103" customWidth="1"/>
    <col min="11782" max="11782" width="53.7109375" style="103" customWidth="1"/>
    <col min="11783" max="11783" width="65.140625" style="103" customWidth="1"/>
    <col min="11784" max="11784" width="69.42578125" style="103" bestFit="1" customWidth="1"/>
    <col min="11785" max="11786" width="53.7109375" style="103" customWidth="1"/>
    <col min="11787" max="11787" width="65.140625" style="103" customWidth="1"/>
    <col min="11788" max="11788" width="53.7109375" style="103" customWidth="1"/>
    <col min="11789" max="11789" width="65.140625" style="103" customWidth="1"/>
    <col min="11790" max="11790" width="53.7109375" style="103" customWidth="1"/>
    <col min="11791" max="11791" width="65.140625" style="103" customWidth="1"/>
    <col min="11792" max="11792" width="69.42578125" style="103" bestFit="1" customWidth="1"/>
    <col min="11793" max="11793" width="53.710937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53.7109375" style="103" customWidth="1"/>
    <col min="12035" max="12035" width="65.140625" style="103" customWidth="1"/>
    <col min="12036" max="12036" width="53.7109375" style="103" customWidth="1"/>
    <col min="12037" max="12037" width="65.140625" style="103" customWidth="1"/>
    <col min="12038" max="12038" width="53.7109375" style="103" customWidth="1"/>
    <col min="12039" max="12039" width="65.140625" style="103" customWidth="1"/>
    <col min="12040" max="12040" width="69.42578125" style="103" bestFit="1" customWidth="1"/>
    <col min="12041" max="12042" width="53.7109375" style="103" customWidth="1"/>
    <col min="12043" max="12043" width="65.140625" style="103" customWidth="1"/>
    <col min="12044" max="12044" width="53.7109375" style="103" customWidth="1"/>
    <col min="12045" max="12045" width="65.140625" style="103" customWidth="1"/>
    <col min="12046" max="12046" width="53.7109375" style="103" customWidth="1"/>
    <col min="12047" max="12047" width="65.140625" style="103" customWidth="1"/>
    <col min="12048" max="12048" width="69.42578125" style="103" bestFit="1" customWidth="1"/>
    <col min="12049" max="12049" width="53.710937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53.7109375" style="103" customWidth="1"/>
    <col min="12291" max="12291" width="65.140625" style="103" customWidth="1"/>
    <col min="12292" max="12292" width="53.7109375" style="103" customWidth="1"/>
    <col min="12293" max="12293" width="65.140625" style="103" customWidth="1"/>
    <col min="12294" max="12294" width="53.7109375" style="103" customWidth="1"/>
    <col min="12295" max="12295" width="65.140625" style="103" customWidth="1"/>
    <col min="12296" max="12296" width="69.42578125" style="103" bestFit="1" customWidth="1"/>
    <col min="12297" max="12298" width="53.7109375" style="103" customWidth="1"/>
    <col min="12299" max="12299" width="65.140625" style="103" customWidth="1"/>
    <col min="12300" max="12300" width="53.7109375" style="103" customWidth="1"/>
    <col min="12301" max="12301" width="65.140625" style="103" customWidth="1"/>
    <col min="12302" max="12302" width="53.7109375" style="103" customWidth="1"/>
    <col min="12303" max="12303" width="65.140625" style="103" customWidth="1"/>
    <col min="12304" max="12304" width="69.42578125" style="103" bestFit="1" customWidth="1"/>
    <col min="12305" max="12305" width="53.710937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53.7109375" style="103" customWidth="1"/>
    <col min="12547" max="12547" width="65.140625" style="103" customWidth="1"/>
    <col min="12548" max="12548" width="53.7109375" style="103" customWidth="1"/>
    <col min="12549" max="12549" width="65.140625" style="103" customWidth="1"/>
    <col min="12550" max="12550" width="53.7109375" style="103" customWidth="1"/>
    <col min="12551" max="12551" width="65.140625" style="103" customWidth="1"/>
    <col min="12552" max="12552" width="69.42578125" style="103" bestFit="1" customWidth="1"/>
    <col min="12553" max="12554" width="53.7109375" style="103" customWidth="1"/>
    <col min="12555" max="12555" width="65.140625" style="103" customWidth="1"/>
    <col min="12556" max="12556" width="53.7109375" style="103" customWidth="1"/>
    <col min="12557" max="12557" width="65.140625" style="103" customWidth="1"/>
    <col min="12558" max="12558" width="53.7109375" style="103" customWidth="1"/>
    <col min="12559" max="12559" width="65.140625" style="103" customWidth="1"/>
    <col min="12560" max="12560" width="69.42578125" style="103" bestFit="1" customWidth="1"/>
    <col min="12561" max="12561" width="53.710937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53.7109375" style="103" customWidth="1"/>
    <col min="12803" max="12803" width="65.140625" style="103" customWidth="1"/>
    <col min="12804" max="12804" width="53.7109375" style="103" customWidth="1"/>
    <col min="12805" max="12805" width="65.140625" style="103" customWidth="1"/>
    <col min="12806" max="12806" width="53.7109375" style="103" customWidth="1"/>
    <col min="12807" max="12807" width="65.140625" style="103" customWidth="1"/>
    <col min="12808" max="12808" width="69.42578125" style="103" bestFit="1" customWidth="1"/>
    <col min="12809" max="12810" width="53.7109375" style="103" customWidth="1"/>
    <col min="12811" max="12811" width="65.140625" style="103" customWidth="1"/>
    <col min="12812" max="12812" width="53.7109375" style="103" customWidth="1"/>
    <col min="12813" max="12813" width="65.140625" style="103" customWidth="1"/>
    <col min="12814" max="12814" width="53.7109375" style="103" customWidth="1"/>
    <col min="12815" max="12815" width="65.140625" style="103" customWidth="1"/>
    <col min="12816" max="12816" width="69.42578125" style="103" bestFit="1" customWidth="1"/>
    <col min="12817" max="12817" width="53.710937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53.7109375" style="103" customWidth="1"/>
    <col min="13059" max="13059" width="65.140625" style="103" customWidth="1"/>
    <col min="13060" max="13060" width="53.7109375" style="103" customWidth="1"/>
    <col min="13061" max="13061" width="65.140625" style="103" customWidth="1"/>
    <col min="13062" max="13062" width="53.7109375" style="103" customWidth="1"/>
    <col min="13063" max="13063" width="65.140625" style="103" customWidth="1"/>
    <col min="13064" max="13064" width="69.42578125" style="103" bestFit="1" customWidth="1"/>
    <col min="13065" max="13066" width="53.7109375" style="103" customWidth="1"/>
    <col min="13067" max="13067" width="65.140625" style="103" customWidth="1"/>
    <col min="13068" max="13068" width="53.7109375" style="103" customWidth="1"/>
    <col min="13069" max="13069" width="65.140625" style="103" customWidth="1"/>
    <col min="13070" max="13070" width="53.7109375" style="103" customWidth="1"/>
    <col min="13071" max="13071" width="65.140625" style="103" customWidth="1"/>
    <col min="13072" max="13072" width="69.42578125" style="103" bestFit="1" customWidth="1"/>
    <col min="13073" max="13073" width="53.710937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53.7109375" style="103" customWidth="1"/>
    <col min="13315" max="13315" width="65.140625" style="103" customWidth="1"/>
    <col min="13316" max="13316" width="53.7109375" style="103" customWidth="1"/>
    <col min="13317" max="13317" width="65.140625" style="103" customWidth="1"/>
    <col min="13318" max="13318" width="53.7109375" style="103" customWidth="1"/>
    <col min="13319" max="13319" width="65.140625" style="103" customWidth="1"/>
    <col min="13320" max="13320" width="69.42578125" style="103" bestFit="1" customWidth="1"/>
    <col min="13321" max="13322" width="53.7109375" style="103" customWidth="1"/>
    <col min="13323" max="13323" width="65.140625" style="103" customWidth="1"/>
    <col min="13324" max="13324" width="53.7109375" style="103" customWidth="1"/>
    <col min="13325" max="13325" width="65.140625" style="103" customWidth="1"/>
    <col min="13326" max="13326" width="53.7109375" style="103" customWidth="1"/>
    <col min="13327" max="13327" width="65.140625" style="103" customWidth="1"/>
    <col min="13328" max="13328" width="69.42578125" style="103" bestFit="1" customWidth="1"/>
    <col min="13329" max="13329" width="53.710937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53.7109375" style="103" customWidth="1"/>
    <col min="13571" max="13571" width="65.140625" style="103" customWidth="1"/>
    <col min="13572" max="13572" width="53.7109375" style="103" customWidth="1"/>
    <col min="13573" max="13573" width="65.140625" style="103" customWidth="1"/>
    <col min="13574" max="13574" width="53.7109375" style="103" customWidth="1"/>
    <col min="13575" max="13575" width="65.140625" style="103" customWidth="1"/>
    <col min="13576" max="13576" width="69.42578125" style="103" bestFit="1" customWidth="1"/>
    <col min="13577" max="13578" width="53.7109375" style="103" customWidth="1"/>
    <col min="13579" max="13579" width="65.140625" style="103" customWidth="1"/>
    <col min="13580" max="13580" width="53.7109375" style="103" customWidth="1"/>
    <col min="13581" max="13581" width="65.140625" style="103" customWidth="1"/>
    <col min="13582" max="13582" width="53.7109375" style="103" customWidth="1"/>
    <col min="13583" max="13583" width="65.140625" style="103" customWidth="1"/>
    <col min="13584" max="13584" width="69.42578125" style="103" bestFit="1" customWidth="1"/>
    <col min="13585" max="13585" width="53.710937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53.7109375" style="103" customWidth="1"/>
    <col min="13827" max="13827" width="65.140625" style="103" customWidth="1"/>
    <col min="13828" max="13828" width="53.7109375" style="103" customWidth="1"/>
    <col min="13829" max="13829" width="65.140625" style="103" customWidth="1"/>
    <col min="13830" max="13830" width="53.7109375" style="103" customWidth="1"/>
    <col min="13831" max="13831" width="65.140625" style="103" customWidth="1"/>
    <col min="13832" max="13832" width="69.42578125" style="103" bestFit="1" customWidth="1"/>
    <col min="13833" max="13834" width="53.7109375" style="103" customWidth="1"/>
    <col min="13835" max="13835" width="65.140625" style="103" customWidth="1"/>
    <col min="13836" max="13836" width="53.7109375" style="103" customWidth="1"/>
    <col min="13837" max="13837" width="65.140625" style="103" customWidth="1"/>
    <col min="13838" max="13838" width="53.7109375" style="103" customWidth="1"/>
    <col min="13839" max="13839" width="65.140625" style="103" customWidth="1"/>
    <col min="13840" max="13840" width="69.42578125" style="103" bestFit="1" customWidth="1"/>
    <col min="13841" max="13841" width="53.710937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53.7109375" style="103" customWidth="1"/>
    <col min="14083" max="14083" width="65.140625" style="103" customWidth="1"/>
    <col min="14084" max="14084" width="53.7109375" style="103" customWidth="1"/>
    <col min="14085" max="14085" width="65.140625" style="103" customWidth="1"/>
    <col min="14086" max="14086" width="53.7109375" style="103" customWidth="1"/>
    <col min="14087" max="14087" width="65.140625" style="103" customWidth="1"/>
    <col min="14088" max="14088" width="69.42578125" style="103" bestFit="1" customWidth="1"/>
    <col min="14089" max="14090" width="53.7109375" style="103" customWidth="1"/>
    <col min="14091" max="14091" width="65.140625" style="103" customWidth="1"/>
    <col min="14092" max="14092" width="53.7109375" style="103" customWidth="1"/>
    <col min="14093" max="14093" width="65.140625" style="103" customWidth="1"/>
    <col min="14094" max="14094" width="53.7109375" style="103" customWidth="1"/>
    <col min="14095" max="14095" width="65.140625" style="103" customWidth="1"/>
    <col min="14096" max="14096" width="69.42578125" style="103" bestFit="1" customWidth="1"/>
    <col min="14097" max="14097" width="53.710937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53.7109375" style="103" customWidth="1"/>
    <col min="14339" max="14339" width="65.140625" style="103" customWidth="1"/>
    <col min="14340" max="14340" width="53.7109375" style="103" customWidth="1"/>
    <col min="14341" max="14341" width="65.140625" style="103" customWidth="1"/>
    <col min="14342" max="14342" width="53.7109375" style="103" customWidth="1"/>
    <col min="14343" max="14343" width="65.140625" style="103" customWidth="1"/>
    <col min="14344" max="14344" width="69.42578125" style="103" bestFit="1" customWidth="1"/>
    <col min="14345" max="14346" width="53.7109375" style="103" customWidth="1"/>
    <col min="14347" max="14347" width="65.140625" style="103" customWidth="1"/>
    <col min="14348" max="14348" width="53.7109375" style="103" customWidth="1"/>
    <col min="14349" max="14349" width="65.140625" style="103" customWidth="1"/>
    <col min="14350" max="14350" width="53.7109375" style="103" customWidth="1"/>
    <col min="14351" max="14351" width="65.140625" style="103" customWidth="1"/>
    <col min="14352" max="14352" width="69.42578125" style="103" bestFit="1" customWidth="1"/>
    <col min="14353" max="14353" width="53.710937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53.7109375" style="103" customWidth="1"/>
    <col min="14595" max="14595" width="65.140625" style="103" customWidth="1"/>
    <col min="14596" max="14596" width="53.7109375" style="103" customWidth="1"/>
    <col min="14597" max="14597" width="65.140625" style="103" customWidth="1"/>
    <col min="14598" max="14598" width="53.7109375" style="103" customWidth="1"/>
    <col min="14599" max="14599" width="65.140625" style="103" customWidth="1"/>
    <col min="14600" max="14600" width="69.42578125" style="103" bestFit="1" customWidth="1"/>
    <col min="14601" max="14602" width="53.7109375" style="103" customWidth="1"/>
    <col min="14603" max="14603" width="65.140625" style="103" customWidth="1"/>
    <col min="14604" max="14604" width="53.7109375" style="103" customWidth="1"/>
    <col min="14605" max="14605" width="65.140625" style="103" customWidth="1"/>
    <col min="14606" max="14606" width="53.7109375" style="103" customWidth="1"/>
    <col min="14607" max="14607" width="65.140625" style="103" customWidth="1"/>
    <col min="14608" max="14608" width="69.42578125" style="103" bestFit="1" customWidth="1"/>
    <col min="14609" max="14609" width="53.710937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53.7109375" style="103" customWidth="1"/>
    <col min="14851" max="14851" width="65.140625" style="103" customWidth="1"/>
    <col min="14852" max="14852" width="53.7109375" style="103" customWidth="1"/>
    <col min="14853" max="14853" width="65.140625" style="103" customWidth="1"/>
    <col min="14854" max="14854" width="53.7109375" style="103" customWidth="1"/>
    <col min="14855" max="14855" width="65.140625" style="103" customWidth="1"/>
    <col min="14856" max="14856" width="69.42578125" style="103" bestFit="1" customWidth="1"/>
    <col min="14857" max="14858" width="53.7109375" style="103" customWidth="1"/>
    <col min="14859" max="14859" width="65.140625" style="103" customWidth="1"/>
    <col min="14860" max="14860" width="53.7109375" style="103" customWidth="1"/>
    <col min="14861" max="14861" width="65.140625" style="103" customWidth="1"/>
    <col min="14862" max="14862" width="53.7109375" style="103" customWidth="1"/>
    <col min="14863" max="14863" width="65.140625" style="103" customWidth="1"/>
    <col min="14864" max="14864" width="69.42578125" style="103" bestFit="1" customWidth="1"/>
    <col min="14865" max="14865" width="53.710937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53.7109375" style="103" customWidth="1"/>
    <col min="15107" max="15107" width="65.140625" style="103" customWidth="1"/>
    <col min="15108" max="15108" width="53.7109375" style="103" customWidth="1"/>
    <col min="15109" max="15109" width="65.140625" style="103" customWidth="1"/>
    <col min="15110" max="15110" width="53.7109375" style="103" customWidth="1"/>
    <col min="15111" max="15111" width="65.140625" style="103" customWidth="1"/>
    <col min="15112" max="15112" width="69.42578125" style="103" bestFit="1" customWidth="1"/>
    <col min="15113" max="15114" width="53.7109375" style="103" customWidth="1"/>
    <col min="15115" max="15115" width="65.140625" style="103" customWidth="1"/>
    <col min="15116" max="15116" width="53.7109375" style="103" customWidth="1"/>
    <col min="15117" max="15117" width="65.140625" style="103" customWidth="1"/>
    <col min="15118" max="15118" width="53.7109375" style="103" customWidth="1"/>
    <col min="15119" max="15119" width="65.140625" style="103" customWidth="1"/>
    <col min="15120" max="15120" width="69.42578125" style="103" bestFit="1" customWidth="1"/>
    <col min="15121" max="15121" width="53.710937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53.7109375" style="103" customWidth="1"/>
    <col min="15363" max="15363" width="65.140625" style="103" customWidth="1"/>
    <col min="15364" max="15364" width="53.7109375" style="103" customWidth="1"/>
    <col min="15365" max="15365" width="65.140625" style="103" customWidth="1"/>
    <col min="15366" max="15366" width="53.7109375" style="103" customWidth="1"/>
    <col min="15367" max="15367" width="65.140625" style="103" customWidth="1"/>
    <col min="15368" max="15368" width="69.42578125" style="103" bestFit="1" customWidth="1"/>
    <col min="15369" max="15370" width="53.7109375" style="103" customWidth="1"/>
    <col min="15371" max="15371" width="65.140625" style="103" customWidth="1"/>
    <col min="15372" max="15372" width="53.7109375" style="103" customWidth="1"/>
    <col min="15373" max="15373" width="65.140625" style="103" customWidth="1"/>
    <col min="15374" max="15374" width="53.7109375" style="103" customWidth="1"/>
    <col min="15375" max="15375" width="65.140625" style="103" customWidth="1"/>
    <col min="15376" max="15376" width="69.42578125" style="103" bestFit="1" customWidth="1"/>
    <col min="15377" max="15377" width="53.710937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53.7109375" style="103" customWidth="1"/>
    <col min="15619" max="15619" width="65.140625" style="103" customWidth="1"/>
    <col min="15620" max="15620" width="53.7109375" style="103" customWidth="1"/>
    <col min="15621" max="15621" width="65.140625" style="103" customWidth="1"/>
    <col min="15622" max="15622" width="53.7109375" style="103" customWidth="1"/>
    <col min="15623" max="15623" width="65.140625" style="103" customWidth="1"/>
    <col min="15624" max="15624" width="69.42578125" style="103" bestFit="1" customWidth="1"/>
    <col min="15625" max="15626" width="53.7109375" style="103" customWidth="1"/>
    <col min="15627" max="15627" width="65.140625" style="103" customWidth="1"/>
    <col min="15628" max="15628" width="53.7109375" style="103" customWidth="1"/>
    <col min="15629" max="15629" width="65.140625" style="103" customWidth="1"/>
    <col min="15630" max="15630" width="53.7109375" style="103" customWidth="1"/>
    <col min="15631" max="15631" width="65.140625" style="103" customWidth="1"/>
    <col min="15632" max="15632" width="69.42578125" style="103" bestFit="1" customWidth="1"/>
    <col min="15633" max="15633" width="53.710937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53.7109375" style="103" customWidth="1"/>
    <col min="15875" max="15875" width="65.140625" style="103" customWidth="1"/>
    <col min="15876" max="15876" width="53.7109375" style="103" customWidth="1"/>
    <col min="15877" max="15877" width="65.140625" style="103" customWidth="1"/>
    <col min="15878" max="15878" width="53.7109375" style="103" customWidth="1"/>
    <col min="15879" max="15879" width="65.140625" style="103" customWidth="1"/>
    <col min="15880" max="15880" width="69.42578125" style="103" bestFit="1" customWidth="1"/>
    <col min="15881" max="15882" width="53.7109375" style="103" customWidth="1"/>
    <col min="15883" max="15883" width="65.140625" style="103" customWidth="1"/>
    <col min="15884" max="15884" width="53.7109375" style="103" customWidth="1"/>
    <col min="15885" max="15885" width="65.140625" style="103" customWidth="1"/>
    <col min="15886" max="15886" width="53.7109375" style="103" customWidth="1"/>
    <col min="15887" max="15887" width="65.140625" style="103" customWidth="1"/>
    <col min="15888" max="15888" width="69.42578125" style="103" bestFit="1" customWidth="1"/>
    <col min="15889" max="15889" width="53.710937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53.7109375" style="103" customWidth="1"/>
    <col min="16131" max="16131" width="65.140625" style="103" customWidth="1"/>
    <col min="16132" max="16132" width="53.7109375" style="103" customWidth="1"/>
    <col min="16133" max="16133" width="65.140625" style="103" customWidth="1"/>
    <col min="16134" max="16134" width="53.7109375" style="103" customWidth="1"/>
    <col min="16135" max="16135" width="65.140625" style="103" customWidth="1"/>
    <col min="16136" max="16136" width="69.42578125" style="103" bestFit="1" customWidth="1"/>
    <col min="16137" max="16138" width="53.7109375" style="103" customWidth="1"/>
    <col min="16139" max="16139" width="65.140625" style="103" customWidth="1"/>
    <col min="16140" max="16140" width="53.7109375" style="103" customWidth="1"/>
    <col min="16141" max="16141" width="65.140625" style="103" customWidth="1"/>
    <col min="16142" max="16142" width="53.7109375" style="103" customWidth="1"/>
    <col min="16143" max="16143" width="65.140625" style="103" customWidth="1"/>
    <col min="16144" max="16144" width="69.42578125" style="103" bestFit="1" customWidth="1"/>
    <col min="16145" max="16145" width="53.7109375" style="103" customWidth="1"/>
    <col min="16146" max="16146" width="6.5703125" style="103" customWidth="1"/>
    <col min="16147" max="16384" width="11.42578125" style="103"/>
  </cols>
  <sheetData>
    <row r="1" spans="1:18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8" s="252" customFormat="1" ht="145.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8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8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8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8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</row>
    <row r="7" spans="1:18" ht="54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292"/>
    </row>
    <row r="8" spans="1:18" s="294" customFormat="1" ht="92.25" customHeight="1">
      <c r="A8" s="293"/>
      <c r="B8" s="1043" t="s">
        <v>74</v>
      </c>
      <c r="C8" s="1043"/>
      <c r="D8" s="1043"/>
      <c r="E8" s="1043"/>
      <c r="F8" s="1043"/>
      <c r="G8" s="1043"/>
      <c r="H8" s="1043"/>
      <c r="I8" s="1043"/>
      <c r="J8" s="1043" t="s">
        <v>456</v>
      </c>
      <c r="K8" s="1043"/>
      <c r="L8" s="1043"/>
      <c r="M8" s="1043"/>
      <c r="N8" s="1043"/>
      <c r="O8" s="1043"/>
      <c r="P8" s="1043"/>
      <c r="Q8" s="1043"/>
      <c r="R8" s="292"/>
    </row>
    <row r="9" spans="1:18" s="300" customFormat="1" ht="222" customHeight="1">
      <c r="A9" s="295" t="s">
        <v>480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</row>
    <row r="10" spans="1:18" ht="164.25" customHeight="1">
      <c r="A10" s="373" t="s">
        <v>89</v>
      </c>
      <c r="B10" s="302">
        <v>0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0</v>
      </c>
      <c r="I10" s="302">
        <v>0</v>
      </c>
      <c r="J10" s="302">
        <v>34285907.2773102</v>
      </c>
      <c r="K10" s="302">
        <v>1271532.0112100001</v>
      </c>
      <c r="L10" s="302">
        <v>20370.34172</v>
      </c>
      <c r="M10" s="302">
        <v>141952.48411000002</v>
      </c>
      <c r="N10" s="302">
        <v>74385.259296399992</v>
      </c>
      <c r="O10" s="302">
        <v>170729.1803716</v>
      </c>
      <c r="P10" s="302">
        <v>13967703.954200001</v>
      </c>
      <c r="Q10" s="302">
        <v>49932580.508230001</v>
      </c>
      <c r="R10" s="292"/>
    </row>
    <row r="11" spans="1:18" ht="164.25" customHeight="1">
      <c r="A11" s="373" t="s">
        <v>90</v>
      </c>
      <c r="B11" s="302">
        <v>10184.728730000001</v>
      </c>
      <c r="C11" s="302">
        <v>0</v>
      </c>
      <c r="D11" s="302">
        <v>0</v>
      </c>
      <c r="E11" s="302">
        <v>0</v>
      </c>
      <c r="F11" s="302">
        <v>0</v>
      </c>
      <c r="G11" s="302">
        <v>0</v>
      </c>
      <c r="H11" s="302">
        <v>5588.9170000000004</v>
      </c>
      <c r="I11" s="302">
        <v>15773.64573</v>
      </c>
      <c r="J11" s="302">
        <v>88992.556301999997</v>
      </c>
      <c r="K11" s="302">
        <v>8276.6962600000006</v>
      </c>
      <c r="L11" s="302">
        <v>61.423559999999995</v>
      </c>
      <c r="M11" s="302">
        <v>0</v>
      </c>
      <c r="N11" s="302">
        <v>4490.4351859999997</v>
      </c>
      <c r="O11" s="302">
        <v>0</v>
      </c>
      <c r="P11" s="302">
        <v>975601.76296000008</v>
      </c>
      <c r="Q11" s="302">
        <v>1077422.87427</v>
      </c>
      <c r="R11" s="292"/>
    </row>
    <row r="12" spans="1:18" ht="164.25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589206.71107000008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589206.71107000008</v>
      </c>
      <c r="R12" s="292"/>
    </row>
    <row r="13" spans="1:18" ht="164.25" customHeight="1">
      <c r="A13" s="373" t="s">
        <v>92</v>
      </c>
      <c r="B13" s="302">
        <v>0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0</v>
      </c>
      <c r="J13" s="302">
        <v>2182893.8592900001</v>
      </c>
      <c r="K13" s="302">
        <v>7318.5</v>
      </c>
      <c r="L13" s="302">
        <v>0</v>
      </c>
      <c r="M13" s="302">
        <v>0</v>
      </c>
      <c r="N13" s="302">
        <v>0</v>
      </c>
      <c r="O13" s="302">
        <v>0</v>
      </c>
      <c r="P13" s="302">
        <v>3083.5808500000003</v>
      </c>
      <c r="Q13" s="302">
        <v>2193295.9401400001</v>
      </c>
      <c r="R13" s="292"/>
    </row>
    <row r="14" spans="1:18" ht="164.25" customHeight="1">
      <c r="A14" s="373" t="s">
        <v>93</v>
      </c>
      <c r="B14" s="302">
        <v>197298.18434000001</v>
      </c>
      <c r="C14" s="302">
        <v>9276.0169022000009</v>
      </c>
      <c r="D14" s="302">
        <v>1079.7668600000002</v>
      </c>
      <c r="E14" s="302">
        <v>480.42784999999998</v>
      </c>
      <c r="F14" s="302">
        <v>2274.80971</v>
      </c>
      <c r="G14" s="302">
        <v>450.44346000000002</v>
      </c>
      <c r="H14" s="302">
        <v>0</v>
      </c>
      <c r="I14" s="302">
        <v>210859.64912000002</v>
      </c>
      <c r="J14" s="302">
        <v>15186113.0319336</v>
      </c>
      <c r="K14" s="302">
        <v>190437.17034839999</v>
      </c>
      <c r="L14" s="302">
        <v>103217.14729960001</v>
      </c>
      <c r="M14" s="302">
        <v>8527.951176999999</v>
      </c>
      <c r="N14" s="302">
        <v>252145.12701499998</v>
      </c>
      <c r="O14" s="302">
        <v>21250.453699999998</v>
      </c>
      <c r="P14" s="302">
        <v>0</v>
      </c>
      <c r="Q14" s="302">
        <v>15761690.88154</v>
      </c>
      <c r="R14" s="292"/>
    </row>
    <row r="15" spans="1:18" ht="164.25" customHeight="1">
      <c r="A15" s="373" t="s">
        <v>94</v>
      </c>
      <c r="B15" s="302">
        <v>10906.45838</v>
      </c>
      <c r="C15" s="302">
        <v>342.94749999999999</v>
      </c>
      <c r="D15" s="302">
        <v>105.39506</v>
      </c>
      <c r="E15" s="302">
        <v>62.312460000000002</v>
      </c>
      <c r="F15" s="302">
        <v>0</v>
      </c>
      <c r="G15" s="302">
        <v>0</v>
      </c>
      <c r="H15" s="302">
        <v>0</v>
      </c>
      <c r="I15" s="302">
        <v>11417.1134</v>
      </c>
      <c r="J15" s="302">
        <v>2124692.4925819999</v>
      </c>
      <c r="K15" s="302">
        <v>65747.562869999994</v>
      </c>
      <c r="L15" s="302">
        <v>18343.880289999997</v>
      </c>
      <c r="M15" s="302">
        <v>5347.5557600000002</v>
      </c>
      <c r="N15" s="302">
        <v>17674.415718400003</v>
      </c>
      <c r="O15" s="302">
        <v>386.49488000000002</v>
      </c>
      <c r="P15" s="302">
        <v>0</v>
      </c>
      <c r="Q15" s="302">
        <v>2232192.4021000001</v>
      </c>
      <c r="R15" s="292"/>
    </row>
    <row r="16" spans="1:18" ht="164.25" customHeight="1">
      <c r="A16" s="373" t="s">
        <v>475</v>
      </c>
      <c r="B16" s="302">
        <v>0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0</v>
      </c>
      <c r="J16" s="302">
        <v>9021.3673600000002</v>
      </c>
      <c r="K16" s="302">
        <v>199.9143</v>
      </c>
      <c r="L16" s="302">
        <v>154.10091</v>
      </c>
      <c r="M16" s="302">
        <v>0</v>
      </c>
      <c r="N16" s="302">
        <v>97.682299999999998</v>
      </c>
      <c r="O16" s="302">
        <v>0</v>
      </c>
      <c r="P16" s="302">
        <v>0</v>
      </c>
      <c r="Q16" s="302">
        <v>9473.0648699999983</v>
      </c>
      <c r="R16" s="292"/>
    </row>
    <row r="17" spans="1:18" ht="164.25" customHeight="1">
      <c r="A17" s="373" t="s">
        <v>476</v>
      </c>
      <c r="B17" s="302">
        <v>250990.73175000001</v>
      </c>
      <c r="C17" s="302">
        <v>4137.5262899999998</v>
      </c>
      <c r="D17" s="302">
        <v>576.22933999999998</v>
      </c>
      <c r="E17" s="302">
        <v>0</v>
      </c>
      <c r="F17" s="302">
        <v>1732.1106200000002</v>
      </c>
      <c r="G17" s="302">
        <v>32.817260000000005</v>
      </c>
      <c r="H17" s="302">
        <v>0</v>
      </c>
      <c r="I17" s="302">
        <v>257469.41525999998</v>
      </c>
      <c r="J17" s="302">
        <v>25657436.762121201</v>
      </c>
      <c r="K17" s="302">
        <v>100519.1708928</v>
      </c>
      <c r="L17" s="302">
        <v>97298.606118399999</v>
      </c>
      <c r="M17" s="302">
        <v>973.01695340000003</v>
      </c>
      <c r="N17" s="302">
        <v>299492.59818620002</v>
      </c>
      <c r="O17" s="302">
        <v>7240.0854192000006</v>
      </c>
      <c r="P17" s="302">
        <v>0</v>
      </c>
      <c r="Q17" s="302">
        <v>26162960.239669997</v>
      </c>
      <c r="R17" s="292"/>
    </row>
    <row r="18" spans="1:18" ht="164.25" customHeight="1">
      <c r="A18" s="373" t="s">
        <v>95</v>
      </c>
      <c r="B18" s="302">
        <v>1858.4598799999999</v>
      </c>
      <c r="C18" s="302">
        <v>22.123259999999998</v>
      </c>
      <c r="D18" s="302">
        <v>8.8252699999999997</v>
      </c>
      <c r="E18" s="302">
        <v>0</v>
      </c>
      <c r="F18" s="302">
        <v>28.03539</v>
      </c>
      <c r="G18" s="302">
        <v>0</v>
      </c>
      <c r="H18" s="302">
        <v>0</v>
      </c>
      <c r="I18" s="302">
        <v>1917.4438</v>
      </c>
      <c r="J18" s="302">
        <v>275527.57964000001</v>
      </c>
      <c r="K18" s="302">
        <v>525.91018000000008</v>
      </c>
      <c r="L18" s="302">
        <v>1145.3704299999999</v>
      </c>
      <c r="M18" s="302">
        <v>0</v>
      </c>
      <c r="N18" s="302">
        <v>1064.9243300000001</v>
      </c>
      <c r="O18" s="302">
        <v>0</v>
      </c>
      <c r="P18" s="302">
        <v>0</v>
      </c>
      <c r="Q18" s="302">
        <v>278263.78457999998</v>
      </c>
      <c r="R18" s="292"/>
    </row>
    <row r="19" spans="1:18" ht="164.25" customHeight="1">
      <c r="A19" s="373" t="s">
        <v>96</v>
      </c>
      <c r="B19" s="302">
        <v>1178248.5573099998</v>
      </c>
      <c r="C19" s="302">
        <v>49077.973079999996</v>
      </c>
      <c r="D19" s="302">
        <v>8048.2111399999994</v>
      </c>
      <c r="E19" s="302">
        <v>4253.0375100000001</v>
      </c>
      <c r="F19" s="302">
        <v>7337.9727000000003</v>
      </c>
      <c r="G19" s="302">
        <v>3393.6031400000002</v>
      </c>
      <c r="H19" s="302">
        <v>55127.890659999997</v>
      </c>
      <c r="I19" s="302">
        <v>1305487.24554</v>
      </c>
      <c r="J19" s="302">
        <v>10912325.553203801</v>
      </c>
      <c r="K19" s="302">
        <v>451526.57370260003</v>
      </c>
      <c r="L19" s="302">
        <v>71322.946511600006</v>
      </c>
      <c r="M19" s="302">
        <v>23472.407890000002</v>
      </c>
      <c r="N19" s="302">
        <v>200817.66835399999</v>
      </c>
      <c r="O19" s="302">
        <v>32067.916970800001</v>
      </c>
      <c r="P19" s="302">
        <v>151024.66728999998</v>
      </c>
      <c r="Q19" s="302">
        <v>11842557.733969999</v>
      </c>
      <c r="R19" s="292"/>
    </row>
    <row r="20" spans="1:18" ht="164.25" customHeight="1">
      <c r="A20" s="373" t="s">
        <v>98</v>
      </c>
      <c r="B20" s="302">
        <v>1813570.9360799999</v>
      </c>
      <c r="C20" s="302">
        <v>50266.142260000001</v>
      </c>
      <c r="D20" s="302">
        <v>14137.232689999999</v>
      </c>
      <c r="E20" s="302">
        <v>4023.6837500000001</v>
      </c>
      <c r="F20" s="302">
        <v>12051.775170000001</v>
      </c>
      <c r="G20" s="302">
        <v>2956.60907</v>
      </c>
      <c r="H20" s="302">
        <v>25628.75779</v>
      </c>
      <c r="I20" s="302">
        <v>1922635.1368100001</v>
      </c>
      <c r="J20" s="302">
        <v>11169985.943093</v>
      </c>
      <c r="K20" s="302">
        <v>581551.56437460007</v>
      </c>
      <c r="L20" s="302">
        <v>79666.264020999995</v>
      </c>
      <c r="M20" s="302">
        <v>29633.432337800001</v>
      </c>
      <c r="N20" s="302">
        <v>148041.85581839998</v>
      </c>
      <c r="O20" s="302">
        <v>34856.929265199993</v>
      </c>
      <c r="P20" s="302">
        <v>58261.284789999998</v>
      </c>
      <c r="Q20" s="302">
        <v>12101997.273770001</v>
      </c>
      <c r="R20" s="292"/>
    </row>
    <row r="21" spans="1:18" ht="164.25" customHeight="1">
      <c r="A21" s="373" t="s">
        <v>99</v>
      </c>
      <c r="B21" s="302">
        <v>1623363.478601</v>
      </c>
      <c r="C21" s="302">
        <v>125073.1269798</v>
      </c>
      <c r="D21" s="302">
        <v>5669.0168300000005</v>
      </c>
      <c r="E21" s="302">
        <v>4343.1148279999998</v>
      </c>
      <c r="F21" s="302">
        <v>16395.933911399999</v>
      </c>
      <c r="G21" s="302">
        <v>7363.0632394000004</v>
      </c>
      <c r="H21" s="302">
        <v>12983.047329999999</v>
      </c>
      <c r="I21" s="302">
        <v>1795190.7817200001</v>
      </c>
      <c r="J21" s="302">
        <v>11973037.535427999</v>
      </c>
      <c r="K21" s="302">
        <v>595868.5281926</v>
      </c>
      <c r="L21" s="302">
        <v>74991.944979599997</v>
      </c>
      <c r="M21" s="302">
        <v>18220.154258000002</v>
      </c>
      <c r="N21" s="302">
        <v>219044.99629519999</v>
      </c>
      <c r="O21" s="302">
        <v>45520.280574000004</v>
      </c>
      <c r="P21" s="302">
        <v>203580.90793000002</v>
      </c>
      <c r="Q21" s="302">
        <v>13130264.347750001</v>
      </c>
      <c r="R21" s="292"/>
    </row>
    <row r="22" spans="1:18" ht="164.25" customHeight="1">
      <c r="A22" s="373" t="s">
        <v>100</v>
      </c>
      <c r="B22" s="303">
        <v>0</v>
      </c>
      <c r="C22" s="303">
        <v>0</v>
      </c>
      <c r="D22" s="303">
        <v>0</v>
      </c>
      <c r="E22" s="303">
        <v>0</v>
      </c>
      <c r="F22" s="303">
        <v>0</v>
      </c>
      <c r="G22" s="303">
        <v>0</v>
      </c>
      <c r="H22" s="303">
        <v>0</v>
      </c>
      <c r="I22" s="303">
        <v>0</v>
      </c>
      <c r="J22" s="303">
        <v>0</v>
      </c>
      <c r="K22" s="303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292"/>
    </row>
    <row r="23" spans="1:18" ht="164.25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292"/>
    </row>
    <row r="24" spans="1:18" ht="164.25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292"/>
    </row>
    <row r="25" spans="1:18" ht="164.25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292"/>
    </row>
    <row r="26" spans="1:18" ht="165" customHeight="1">
      <c r="A26" s="373" t="s">
        <v>104</v>
      </c>
      <c r="B26" s="303">
        <v>1430486.6093499998</v>
      </c>
      <c r="C26" s="303">
        <v>20977.31208</v>
      </c>
      <c r="D26" s="303">
        <v>7035.22217</v>
      </c>
      <c r="E26" s="303">
        <v>1209.4759099999999</v>
      </c>
      <c r="F26" s="303">
        <v>2644.5425</v>
      </c>
      <c r="G26" s="303">
        <v>756.62126000000001</v>
      </c>
      <c r="H26" s="303">
        <v>949.56500000000005</v>
      </c>
      <c r="I26" s="303">
        <v>1464059.34827</v>
      </c>
      <c r="J26" s="303">
        <v>4282706.7661199998</v>
      </c>
      <c r="K26" s="303">
        <v>84249.89228</v>
      </c>
      <c r="L26" s="302">
        <v>27902.2389</v>
      </c>
      <c r="M26" s="302">
        <v>5904.8599599999998</v>
      </c>
      <c r="N26" s="302">
        <v>27302.784270199998</v>
      </c>
      <c r="O26" s="302">
        <v>3286.1826299999998</v>
      </c>
      <c r="P26" s="302">
        <v>949.56500000000005</v>
      </c>
      <c r="Q26" s="302">
        <v>4432302.2891600002</v>
      </c>
      <c r="R26" s="292"/>
    </row>
    <row r="27" spans="1:18" ht="164.25" customHeight="1">
      <c r="A27" s="373" t="s">
        <v>474</v>
      </c>
      <c r="B27" s="303">
        <v>307474.14397999999</v>
      </c>
      <c r="C27" s="303">
        <v>7621.0240599999997</v>
      </c>
      <c r="D27" s="303">
        <v>1629.4363899999998</v>
      </c>
      <c r="E27" s="303">
        <v>400.30844999999999</v>
      </c>
      <c r="F27" s="303">
        <v>3384.0330199999999</v>
      </c>
      <c r="G27" s="303">
        <v>827.87688000000003</v>
      </c>
      <c r="H27" s="303">
        <v>49.332230000000003</v>
      </c>
      <c r="I27" s="303">
        <v>321386.15500999999</v>
      </c>
      <c r="J27" s="303">
        <v>1059033.3567300001</v>
      </c>
      <c r="K27" s="303">
        <v>59768.871100000004</v>
      </c>
      <c r="L27" s="302">
        <v>4609.7805599999992</v>
      </c>
      <c r="M27" s="302">
        <v>1718.01594</v>
      </c>
      <c r="N27" s="302">
        <v>13720.060544</v>
      </c>
      <c r="O27" s="302">
        <v>5058.2598994000009</v>
      </c>
      <c r="P27" s="302">
        <v>152.50202999999999</v>
      </c>
      <c r="Q27" s="302">
        <v>1144060.84681</v>
      </c>
      <c r="R27" s="292"/>
    </row>
    <row r="28" spans="1:18" ht="164.25" customHeight="1">
      <c r="A28" s="373" t="s">
        <v>105</v>
      </c>
      <c r="B28" s="303">
        <v>0</v>
      </c>
      <c r="C28" s="303">
        <v>0</v>
      </c>
      <c r="D28" s="303">
        <v>0</v>
      </c>
      <c r="E28" s="303">
        <v>0</v>
      </c>
      <c r="F28" s="303">
        <v>0</v>
      </c>
      <c r="G28" s="303">
        <v>0</v>
      </c>
      <c r="H28" s="303">
        <v>0</v>
      </c>
      <c r="I28" s="303">
        <v>0</v>
      </c>
      <c r="J28" s="303">
        <v>115477.33991</v>
      </c>
      <c r="K28" s="303">
        <v>4268.0172199999997</v>
      </c>
      <c r="L28" s="302">
        <v>1558.4931100000001</v>
      </c>
      <c r="M28" s="302">
        <v>295.66950000000003</v>
      </c>
      <c r="N28" s="302">
        <v>4144.3264399999998</v>
      </c>
      <c r="O28" s="302">
        <v>171.11351999999999</v>
      </c>
      <c r="P28" s="302">
        <v>0</v>
      </c>
      <c r="Q28" s="302">
        <v>125914.95970000001</v>
      </c>
      <c r="R28" s="292"/>
    </row>
    <row r="29" spans="1:18" ht="164.25" customHeight="1">
      <c r="A29" s="373" t="s">
        <v>106</v>
      </c>
      <c r="B29" s="303">
        <v>621498.81957000005</v>
      </c>
      <c r="C29" s="303">
        <v>3883.4172599999997</v>
      </c>
      <c r="D29" s="303">
        <v>3933.0517</v>
      </c>
      <c r="E29" s="303">
        <v>409.16310999999996</v>
      </c>
      <c r="F29" s="303">
        <v>765.7875600000001</v>
      </c>
      <c r="G29" s="303">
        <v>113.95032</v>
      </c>
      <c r="H29" s="303">
        <v>109664.90246</v>
      </c>
      <c r="I29" s="303">
        <v>740269.09198000003</v>
      </c>
      <c r="J29" s="303">
        <v>11215822.502895201</v>
      </c>
      <c r="K29" s="303">
        <v>89275.579991199993</v>
      </c>
      <c r="L29" s="302">
        <v>107552.8503304</v>
      </c>
      <c r="M29" s="302">
        <v>6663.6203099999993</v>
      </c>
      <c r="N29" s="302">
        <v>135221.57916359999</v>
      </c>
      <c r="O29" s="302">
        <v>3324.2016600000002</v>
      </c>
      <c r="P29" s="302">
        <v>1400700.22835</v>
      </c>
      <c r="Q29" s="302">
        <v>12958560.562690001</v>
      </c>
      <c r="R29" s="292"/>
    </row>
    <row r="30" spans="1:18" ht="164.25" customHeight="1">
      <c r="A30" s="373" t="s">
        <v>107</v>
      </c>
      <c r="B30" s="303">
        <v>203384.96746000001</v>
      </c>
      <c r="C30" s="303">
        <v>2738.3065200000001</v>
      </c>
      <c r="D30" s="303">
        <v>1974.9171799999999</v>
      </c>
      <c r="E30" s="303">
        <v>358.73649999999998</v>
      </c>
      <c r="F30" s="303">
        <v>664.89</v>
      </c>
      <c r="G30" s="303">
        <v>112.46474000000001</v>
      </c>
      <c r="H30" s="303">
        <v>0</v>
      </c>
      <c r="I30" s="303">
        <v>209234.2824</v>
      </c>
      <c r="J30" s="303">
        <v>1373843.3250587999</v>
      </c>
      <c r="K30" s="303">
        <v>53137.040666000001</v>
      </c>
      <c r="L30" s="302">
        <v>12983.900129200001</v>
      </c>
      <c r="M30" s="302">
        <v>3172.2492299999999</v>
      </c>
      <c r="N30" s="302">
        <v>10085.395896</v>
      </c>
      <c r="O30" s="302">
        <v>1134.38084</v>
      </c>
      <c r="P30" s="302">
        <v>4093.8971699999997</v>
      </c>
      <c r="Q30" s="302">
        <v>1458450.1889899999</v>
      </c>
      <c r="R30" s="292"/>
    </row>
    <row r="31" spans="1:18" ht="164.25" customHeight="1">
      <c r="A31" s="373" t="s">
        <v>108</v>
      </c>
      <c r="B31" s="303">
        <v>82457.71585719999</v>
      </c>
      <c r="C31" s="303">
        <v>4547.6322099999998</v>
      </c>
      <c r="D31" s="303">
        <v>239.88639999999998</v>
      </c>
      <c r="E31" s="303">
        <v>0</v>
      </c>
      <c r="F31" s="303">
        <v>1009.0943100000001</v>
      </c>
      <c r="G31" s="303">
        <v>93.202130000000011</v>
      </c>
      <c r="H31" s="303">
        <v>0</v>
      </c>
      <c r="I31" s="303">
        <v>88347.530910000001</v>
      </c>
      <c r="J31" s="303">
        <v>1069631.3166960001</v>
      </c>
      <c r="K31" s="303">
        <v>33860.088398999993</v>
      </c>
      <c r="L31" s="302">
        <v>4423.3234050000001</v>
      </c>
      <c r="M31" s="302">
        <v>1171.82827</v>
      </c>
      <c r="N31" s="302">
        <v>29901.556651799998</v>
      </c>
      <c r="O31" s="302">
        <v>2603.2232673999997</v>
      </c>
      <c r="P31" s="302">
        <v>40651.844689999998</v>
      </c>
      <c r="Q31" s="302">
        <v>1182243.1813399999</v>
      </c>
      <c r="R31" s="292"/>
    </row>
    <row r="32" spans="1:18" ht="169.5" customHeight="1">
      <c r="A32" s="373" t="s">
        <v>109</v>
      </c>
      <c r="B32" s="302">
        <v>0</v>
      </c>
      <c r="C32" s="302">
        <v>0</v>
      </c>
      <c r="D32" s="302">
        <v>0</v>
      </c>
      <c r="E32" s="302">
        <v>0</v>
      </c>
      <c r="F32" s="302">
        <v>0</v>
      </c>
      <c r="G32" s="302">
        <v>0</v>
      </c>
      <c r="H32" s="302">
        <v>0</v>
      </c>
      <c r="I32" s="302">
        <v>0</v>
      </c>
      <c r="J32" s="302">
        <v>12081463.2805744</v>
      </c>
      <c r="K32" s="302">
        <v>1282976.2484293999</v>
      </c>
      <c r="L32" s="302">
        <v>54203.500823599999</v>
      </c>
      <c r="M32" s="302">
        <v>125630.11708</v>
      </c>
      <c r="N32" s="302">
        <v>142352.3061558</v>
      </c>
      <c r="O32" s="302">
        <v>178513.36881400002</v>
      </c>
      <c r="P32" s="302">
        <v>1438003.2952400001</v>
      </c>
      <c r="Q32" s="302">
        <v>15303142.117079999</v>
      </c>
      <c r="R32" s="292"/>
    </row>
    <row r="33" spans="1:18" ht="164.25" customHeight="1">
      <c r="A33" s="373" t="s">
        <v>110</v>
      </c>
      <c r="B33" s="302">
        <v>72311.206290000002</v>
      </c>
      <c r="C33" s="302">
        <v>8031.3825757999994</v>
      </c>
      <c r="D33" s="302">
        <v>13.978899999999999</v>
      </c>
      <c r="E33" s="302">
        <v>0</v>
      </c>
      <c r="F33" s="302">
        <v>1779.5426299999999</v>
      </c>
      <c r="G33" s="302">
        <v>197.9406352</v>
      </c>
      <c r="H33" s="302">
        <v>14280.08344</v>
      </c>
      <c r="I33" s="302">
        <v>96614.134480000008</v>
      </c>
      <c r="J33" s="302">
        <v>2374939.5774885998</v>
      </c>
      <c r="K33" s="302">
        <v>278152.13296840002</v>
      </c>
      <c r="L33" s="302">
        <v>23850.938310600002</v>
      </c>
      <c r="M33" s="302">
        <v>13606.717804800001</v>
      </c>
      <c r="N33" s="302">
        <v>139945.89913400001</v>
      </c>
      <c r="O33" s="302">
        <v>46873.799865199995</v>
      </c>
      <c r="P33" s="302">
        <v>364624.0491</v>
      </c>
      <c r="Q33" s="302">
        <v>3241993.1146999998</v>
      </c>
      <c r="R33" s="292"/>
    </row>
    <row r="34" spans="1:18" ht="164.25" customHeight="1">
      <c r="A34" s="373" t="s">
        <v>469</v>
      </c>
      <c r="B34" s="302">
        <v>10800.798000000001</v>
      </c>
      <c r="C34" s="302">
        <v>221.43495000000001</v>
      </c>
      <c r="D34" s="302">
        <v>0</v>
      </c>
      <c r="E34" s="302">
        <v>640</v>
      </c>
      <c r="F34" s="302">
        <v>0</v>
      </c>
      <c r="G34" s="302">
        <v>0</v>
      </c>
      <c r="H34" s="302">
        <v>25.085279999999997</v>
      </c>
      <c r="I34" s="302">
        <v>11687.318230000001</v>
      </c>
      <c r="J34" s="302">
        <v>140412.93587000002</v>
      </c>
      <c r="K34" s="302">
        <v>3355.9699599999999</v>
      </c>
      <c r="L34" s="302">
        <v>1694.2416899999998</v>
      </c>
      <c r="M34" s="302">
        <v>870.58349999999996</v>
      </c>
      <c r="N34" s="302">
        <v>2621.4418404000003</v>
      </c>
      <c r="O34" s="302">
        <v>2905.0227599999998</v>
      </c>
      <c r="P34" s="302">
        <v>2107.86886</v>
      </c>
      <c r="Q34" s="302">
        <v>153968.06448</v>
      </c>
      <c r="R34" s="292"/>
    </row>
    <row r="35" spans="1:18" ht="164.25" customHeight="1">
      <c r="A35" s="373" t="s">
        <v>470</v>
      </c>
      <c r="B35" s="302">
        <v>78279.987209999992</v>
      </c>
      <c r="C35" s="302">
        <v>1433.49658</v>
      </c>
      <c r="D35" s="302">
        <v>154.45555999999999</v>
      </c>
      <c r="E35" s="302">
        <v>1556.7557099999999</v>
      </c>
      <c r="F35" s="302">
        <v>54.974449999999997</v>
      </c>
      <c r="G35" s="302">
        <v>0</v>
      </c>
      <c r="H35" s="302">
        <v>0</v>
      </c>
      <c r="I35" s="302">
        <v>81479.669510000007</v>
      </c>
      <c r="J35" s="302">
        <v>831036.83880620007</v>
      </c>
      <c r="K35" s="302">
        <v>49342.406179999998</v>
      </c>
      <c r="L35" s="302">
        <v>1400.3528999999999</v>
      </c>
      <c r="M35" s="302">
        <v>2385.9827099999998</v>
      </c>
      <c r="N35" s="302">
        <v>19394.908334199998</v>
      </c>
      <c r="O35" s="302">
        <v>7065.4818399999995</v>
      </c>
      <c r="P35" s="302">
        <v>0</v>
      </c>
      <c r="Q35" s="302">
        <v>910625.97077000001</v>
      </c>
      <c r="R35" s="292"/>
    </row>
    <row r="36" spans="1:18" ht="164.25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4232.3710300000002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4232.3710300000002</v>
      </c>
      <c r="R36" s="292"/>
    </row>
    <row r="37" spans="1:18" ht="164.25" customHeight="1">
      <c r="A37" s="373" t="s">
        <v>472</v>
      </c>
      <c r="B37" s="302">
        <v>0</v>
      </c>
      <c r="C37" s="302">
        <v>0</v>
      </c>
      <c r="D37" s="302">
        <v>0</v>
      </c>
      <c r="E37" s="302">
        <v>0</v>
      </c>
      <c r="F37" s="302">
        <v>0</v>
      </c>
      <c r="G37" s="302">
        <v>0</v>
      </c>
      <c r="H37" s="302">
        <v>0</v>
      </c>
      <c r="I37" s="302">
        <v>0</v>
      </c>
      <c r="J37" s="302">
        <v>447477.81773000001</v>
      </c>
      <c r="K37" s="302">
        <v>11468.01791</v>
      </c>
      <c r="L37" s="302">
        <v>0</v>
      </c>
      <c r="M37" s="302">
        <v>0</v>
      </c>
      <c r="N37" s="302">
        <v>91.683630000000008</v>
      </c>
      <c r="O37" s="302">
        <v>904.46864000000005</v>
      </c>
      <c r="P37" s="302">
        <v>2065.82665</v>
      </c>
      <c r="Q37" s="302">
        <v>462007.81456000003</v>
      </c>
      <c r="R37" s="292"/>
    </row>
    <row r="38" spans="1:18" ht="164.25" customHeight="1">
      <c r="A38" s="373" t="s">
        <v>473</v>
      </c>
      <c r="B38" s="302">
        <v>0</v>
      </c>
      <c r="C38" s="302">
        <v>0</v>
      </c>
      <c r="D38" s="302">
        <v>0</v>
      </c>
      <c r="E38" s="302">
        <v>0</v>
      </c>
      <c r="F38" s="302">
        <v>0</v>
      </c>
      <c r="G38" s="302">
        <v>0</v>
      </c>
      <c r="H38" s="302">
        <v>0</v>
      </c>
      <c r="I38" s="302">
        <v>0</v>
      </c>
      <c r="J38" s="302">
        <v>3472238.3398885997</v>
      </c>
      <c r="K38" s="302">
        <v>100393.14846</v>
      </c>
      <c r="L38" s="302">
        <v>4888.4805199999992</v>
      </c>
      <c r="M38" s="302">
        <v>11580.46962</v>
      </c>
      <c r="N38" s="302">
        <v>11641.438759999999</v>
      </c>
      <c r="O38" s="302">
        <v>4472.2237000000005</v>
      </c>
      <c r="P38" s="302">
        <v>577.41213000000005</v>
      </c>
      <c r="Q38" s="302">
        <v>3605791.5130799999</v>
      </c>
      <c r="R38" s="292"/>
    </row>
    <row r="39" spans="1:18" s="215" customFormat="1" ht="83.25" customHeight="1">
      <c r="A39" s="374" t="s">
        <v>76</v>
      </c>
      <c r="B39" s="375">
        <f t="shared" ref="B39:O39" si="0">SUM(B10:B38)</f>
        <v>7893115.7827882003</v>
      </c>
      <c r="C39" s="375">
        <f t="shared" si="0"/>
        <v>287649.86250780005</v>
      </c>
      <c r="D39" s="375">
        <f t="shared" si="0"/>
        <v>44605.625489999999</v>
      </c>
      <c r="E39" s="375">
        <f t="shared" si="0"/>
        <v>17737.016078000001</v>
      </c>
      <c r="F39" s="375">
        <f t="shared" si="0"/>
        <v>50123.501971400001</v>
      </c>
      <c r="G39" s="375">
        <f t="shared" si="0"/>
        <v>16298.5921346</v>
      </c>
      <c r="H39" s="375">
        <f t="shared" si="0"/>
        <v>224297.58118999997</v>
      </c>
      <c r="I39" s="375">
        <f t="shared" si="0"/>
        <v>8533827.9621699993</v>
      </c>
      <c r="J39" s="375">
        <f t="shared" si="0"/>
        <v>152923456.43813166</v>
      </c>
      <c r="K39" s="375">
        <f t="shared" si="0"/>
        <v>5323751.0158949997</v>
      </c>
      <c r="L39" s="375">
        <f t="shared" si="0"/>
        <v>711640.12651900004</v>
      </c>
      <c r="M39" s="375">
        <f t="shared" si="0"/>
        <v>401127.11641100002</v>
      </c>
      <c r="N39" s="375">
        <f t="shared" si="0"/>
        <v>1753678.3433196</v>
      </c>
      <c r="O39" s="375">
        <f t="shared" si="0"/>
        <v>568363.06861679989</v>
      </c>
      <c r="P39" s="375">
        <f>SUM(P10:P38)</f>
        <v>18613182.647239998</v>
      </c>
      <c r="Q39" s="375">
        <f>SUM(Q10:Q38)</f>
        <v>180295198.75635001</v>
      </c>
      <c r="R39" s="306"/>
    </row>
    <row r="40" spans="1:18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92"/>
    </row>
    <row r="41" spans="1:18" ht="51.7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</row>
    <row r="42" spans="1:18" ht="141" customHeight="1">
      <c r="A42" s="1037" t="s">
        <v>440</v>
      </c>
      <c r="B42" s="1037"/>
      <c r="C42" s="1037"/>
      <c r="D42" s="1037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8" ht="13.5" customHeight="1">
      <c r="A43" s="232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8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8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8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8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8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</row>
    <row r="58" spans="1:17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</row>
    <row r="59" spans="1:17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</row>
    <row r="60" spans="1:17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</row>
    <row r="61" spans="1:17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</row>
    <row r="62" spans="1:17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</row>
    <row r="63" spans="1:17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</row>
    <row r="64" spans="1:17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</row>
    <row r="65" spans="1:17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</row>
    <row r="66" spans="1:17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</row>
    <row r="67" spans="1:17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</row>
    <row r="68" spans="1:17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</row>
    <row r="69" spans="1:17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</row>
    <row r="70" spans="1:17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</row>
    <row r="71" spans="1:17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</row>
    <row r="72" spans="1:17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</row>
    <row r="76" spans="1:17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</row>
    <row r="77" spans="1:17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</row>
    <row r="78" spans="1:17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</row>
    <row r="79" spans="1:17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</row>
    <row r="80" spans="1:17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</row>
    <row r="81" spans="1:17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</row>
    <row r="82" spans="1:17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</row>
    <row r="83" spans="1:17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</row>
    <row r="84" spans="1:17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</row>
    <row r="85" spans="1:17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</row>
    <row r="86" spans="1:17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</row>
    <row r="87" spans="1:17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</row>
    <row r="88" spans="1:17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</row>
    <row r="89" spans="1:17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</row>
    <row r="90" spans="1:17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7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7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7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</row>
    <row r="117" spans="1:12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</row>
    <row r="118" spans="1:12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</row>
    <row r="119" spans="1:12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</row>
    <row r="120" spans="1:12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</row>
    <row r="121" spans="1:12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</row>
    <row r="122" spans="1:12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</row>
    <row r="123" spans="1:12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</row>
    <row r="124" spans="1:12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</row>
    <row r="125" spans="1:12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</row>
    <row r="126" spans="1:12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</row>
    <row r="127" spans="1:12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</row>
    <row r="128" spans="1:12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</row>
    <row r="129" spans="1:12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</row>
    <row r="130" spans="1:12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</row>
    <row r="131" spans="1:12">
      <c r="A131" s="239"/>
    </row>
    <row r="132" spans="1:12">
      <c r="A132" s="239"/>
    </row>
    <row r="133" spans="1:12">
      <c r="A133" s="239"/>
    </row>
    <row r="134" spans="1:12">
      <c r="A134" s="239"/>
    </row>
    <row r="135" spans="1:12">
      <c r="A135" s="239"/>
    </row>
    <row r="136" spans="1:12">
      <c r="A136" s="239"/>
    </row>
    <row r="137" spans="1:12">
      <c r="A137" s="239"/>
    </row>
    <row r="138" spans="1:12">
      <c r="A138" s="239"/>
    </row>
    <row r="139" spans="1:12">
      <c r="A139" s="239"/>
    </row>
    <row r="140" spans="1:12">
      <c r="A140" s="239"/>
    </row>
    <row r="141" spans="1:12">
      <c r="A141" s="239"/>
    </row>
    <row r="142" spans="1:12">
      <c r="A142" s="239"/>
    </row>
    <row r="143" spans="1:12">
      <c r="A143" s="239"/>
    </row>
    <row r="144" spans="1:12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7">
    <mergeCell ref="A42:D42"/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2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65"/>
  <sheetViews>
    <sheetView zoomScale="85" zoomScaleNormal="85" workbookViewId="0">
      <selection activeCell="A9" sqref="A9"/>
    </sheetView>
  </sheetViews>
  <sheetFormatPr defaultRowHeight="12.75"/>
  <cols>
    <col min="1" max="1" width="51.140625" style="195" customWidth="1"/>
    <col min="2" max="14" width="10.5703125" style="103" customWidth="1"/>
    <col min="15" max="15" width="12.7109375" style="103" customWidth="1"/>
    <col min="16" max="16" width="9.85546875" style="226" customWidth="1"/>
    <col min="17" max="17" width="2.5703125" style="242" customWidth="1"/>
    <col min="18" max="256" width="11.42578125" style="103" customWidth="1"/>
    <col min="257" max="257" width="51.140625" style="103" customWidth="1"/>
    <col min="258" max="270" width="10.5703125" style="103" customWidth="1"/>
    <col min="271" max="271" width="12.7109375" style="103" customWidth="1"/>
    <col min="272" max="272" width="9.85546875" style="103" customWidth="1"/>
    <col min="273" max="273" width="2.5703125" style="103" customWidth="1"/>
    <col min="274" max="512" width="11.42578125" style="103" customWidth="1"/>
    <col min="513" max="513" width="51.140625" style="103" customWidth="1"/>
    <col min="514" max="526" width="10.5703125" style="103" customWidth="1"/>
    <col min="527" max="527" width="12.7109375" style="103" customWidth="1"/>
    <col min="528" max="528" width="9.85546875" style="103" customWidth="1"/>
    <col min="529" max="529" width="2.5703125" style="103" customWidth="1"/>
    <col min="530" max="768" width="11.42578125" style="103" customWidth="1"/>
    <col min="769" max="769" width="51.140625" style="103" customWidth="1"/>
    <col min="770" max="782" width="10.5703125" style="103" customWidth="1"/>
    <col min="783" max="783" width="12.7109375" style="103" customWidth="1"/>
    <col min="784" max="784" width="9.85546875" style="103" customWidth="1"/>
    <col min="785" max="785" width="2.5703125" style="103" customWidth="1"/>
    <col min="786" max="1024" width="11.42578125" style="103" customWidth="1"/>
    <col min="1025" max="1025" width="51.140625" style="103" customWidth="1"/>
    <col min="1026" max="1038" width="10.5703125" style="103" customWidth="1"/>
    <col min="1039" max="1039" width="12.7109375" style="103" customWidth="1"/>
    <col min="1040" max="1040" width="9.85546875" style="103" customWidth="1"/>
    <col min="1041" max="1041" width="2.5703125" style="103" customWidth="1"/>
    <col min="1042" max="1280" width="11.42578125" style="103" customWidth="1"/>
    <col min="1281" max="1281" width="51.140625" style="103" customWidth="1"/>
    <col min="1282" max="1294" width="10.5703125" style="103" customWidth="1"/>
    <col min="1295" max="1295" width="12.7109375" style="103" customWidth="1"/>
    <col min="1296" max="1296" width="9.85546875" style="103" customWidth="1"/>
    <col min="1297" max="1297" width="2.5703125" style="103" customWidth="1"/>
    <col min="1298" max="1536" width="11.42578125" style="103" customWidth="1"/>
    <col min="1537" max="1537" width="51.140625" style="103" customWidth="1"/>
    <col min="1538" max="1550" width="10.5703125" style="103" customWidth="1"/>
    <col min="1551" max="1551" width="12.7109375" style="103" customWidth="1"/>
    <col min="1552" max="1552" width="9.85546875" style="103" customWidth="1"/>
    <col min="1553" max="1553" width="2.5703125" style="103" customWidth="1"/>
    <col min="1554" max="1792" width="11.42578125" style="103" customWidth="1"/>
    <col min="1793" max="1793" width="51.140625" style="103" customWidth="1"/>
    <col min="1794" max="1806" width="10.5703125" style="103" customWidth="1"/>
    <col min="1807" max="1807" width="12.7109375" style="103" customWidth="1"/>
    <col min="1808" max="1808" width="9.85546875" style="103" customWidth="1"/>
    <col min="1809" max="1809" width="2.5703125" style="103" customWidth="1"/>
    <col min="1810" max="2048" width="11.42578125" style="103" customWidth="1"/>
    <col min="2049" max="2049" width="51.140625" style="103" customWidth="1"/>
    <col min="2050" max="2062" width="10.5703125" style="103" customWidth="1"/>
    <col min="2063" max="2063" width="12.7109375" style="103" customWidth="1"/>
    <col min="2064" max="2064" width="9.85546875" style="103" customWidth="1"/>
    <col min="2065" max="2065" width="2.5703125" style="103" customWidth="1"/>
    <col min="2066" max="2304" width="11.42578125" style="103" customWidth="1"/>
    <col min="2305" max="2305" width="51.140625" style="103" customWidth="1"/>
    <col min="2306" max="2318" width="10.5703125" style="103" customWidth="1"/>
    <col min="2319" max="2319" width="12.7109375" style="103" customWidth="1"/>
    <col min="2320" max="2320" width="9.85546875" style="103" customWidth="1"/>
    <col min="2321" max="2321" width="2.5703125" style="103" customWidth="1"/>
    <col min="2322" max="2560" width="11.42578125" style="103" customWidth="1"/>
    <col min="2561" max="2561" width="51.140625" style="103" customWidth="1"/>
    <col min="2562" max="2574" width="10.5703125" style="103" customWidth="1"/>
    <col min="2575" max="2575" width="12.7109375" style="103" customWidth="1"/>
    <col min="2576" max="2576" width="9.85546875" style="103" customWidth="1"/>
    <col min="2577" max="2577" width="2.5703125" style="103" customWidth="1"/>
    <col min="2578" max="2816" width="11.42578125" style="103" customWidth="1"/>
    <col min="2817" max="2817" width="51.140625" style="103" customWidth="1"/>
    <col min="2818" max="2830" width="10.5703125" style="103" customWidth="1"/>
    <col min="2831" max="2831" width="12.7109375" style="103" customWidth="1"/>
    <col min="2832" max="2832" width="9.85546875" style="103" customWidth="1"/>
    <col min="2833" max="2833" width="2.5703125" style="103" customWidth="1"/>
    <col min="2834" max="3072" width="11.42578125" style="103" customWidth="1"/>
    <col min="3073" max="3073" width="51.140625" style="103" customWidth="1"/>
    <col min="3074" max="3086" width="10.5703125" style="103" customWidth="1"/>
    <col min="3087" max="3087" width="12.7109375" style="103" customWidth="1"/>
    <col min="3088" max="3088" width="9.85546875" style="103" customWidth="1"/>
    <col min="3089" max="3089" width="2.5703125" style="103" customWidth="1"/>
    <col min="3090" max="3328" width="11.42578125" style="103" customWidth="1"/>
    <col min="3329" max="3329" width="51.140625" style="103" customWidth="1"/>
    <col min="3330" max="3342" width="10.5703125" style="103" customWidth="1"/>
    <col min="3343" max="3343" width="12.7109375" style="103" customWidth="1"/>
    <col min="3344" max="3344" width="9.85546875" style="103" customWidth="1"/>
    <col min="3345" max="3345" width="2.5703125" style="103" customWidth="1"/>
    <col min="3346" max="3584" width="11.42578125" style="103" customWidth="1"/>
    <col min="3585" max="3585" width="51.140625" style="103" customWidth="1"/>
    <col min="3586" max="3598" width="10.5703125" style="103" customWidth="1"/>
    <col min="3599" max="3599" width="12.7109375" style="103" customWidth="1"/>
    <col min="3600" max="3600" width="9.85546875" style="103" customWidth="1"/>
    <col min="3601" max="3601" width="2.5703125" style="103" customWidth="1"/>
    <col min="3602" max="3840" width="11.42578125" style="103" customWidth="1"/>
    <col min="3841" max="3841" width="51.140625" style="103" customWidth="1"/>
    <col min="3842" max="3854" width="10.5703125" style="103" customWidth="1"/>
    <col min="3855" max="3855" width="12.7109375" style="103" customWidth="1"/>
    <col min="3856" max="3856" width="9.85546875" style="103" customWidth="1"/>
    <col min="3857" max="3857" width="2.5703125" style="103" customWidth="1"/>
    <col min="3858" max="4096" width="11.42578125" style="103" customWidth="1"/>
    <col min="4097" max="4097" width="51.140625" style="103" customWidth="1"/>
    <col min="4098" max="4110" width="10.5703125" style="103" customWidth="1"/>
    <col min="4111" max="4111" width="12.7109375" style="103" customWidth="1"/>
    <col min="4112" max="4112" width="9.85546875" style="103" customWidth="1"/>
    <col min="4113" max="4113" width="2.5703125" style="103" customWidth="1"/>
    <col min="4114" max="4352" width="11.42578125" style="103" customWidth="1"/>
    <col min="4353" max="4353" width="51.140625" style="103" customWidth="1"/>
    <col min="4354" max="4366" width="10.5703125" style="103" customWidth="1"/>
    <col min="4367" max="4367" width="12.7109375" style="103" customWidth="1"/>
    <col min="4368" max="4368" width="9.85546875" style="103" customWidth="1"/>
    <col min="4369" max="4369" width="2.5703125" style="103" customWidth="1"/>
    <col min="4370" max="4608" width="11.42578125" style="103" customWidth="1"/>
    <col min="4609" max="4609" width="51.140625" style="103" customWidth="1"/>
    <col min="4610" max="4622" width="10.5703125" style="103" customWidth="1"/>
    <col min="4623" max="4623" width="12.7109375" style="103" customWidth="1"/>
    <col min="4624" max="4624" width="9.85546875" style="103" customWidth="1"/>
    <col min="4625" max="4625" width="2.5703125" style="103" customWidth="1"/>
    <col min="4626" max="4864" width="11.42578125" style="103" customWidth="1"/>
    <col min="4865" max="4865" width="51.140625" style="103" customWidth="1"/>
    <col min="4866" max="4878" width="10.5703125" style="103" customWidth="1"/>
    <col min="4879" max="4879" width="12.7109375" style="103" customWidth="1"/>
    <col min="4880" max="4880" width="9.85546875" style="103" customWidth="1"/>
    <col min="4881" max="4881" width="2.5703125" style="103" customWidth="1"/>
    <col min="4882" max="5120" width="11.42578125" style="103" customWidth="1"/>
    <col min="5121" max="5121" width="51.140625" style="103" customWidth="1"/>
    <col min="5122" max="5134" width="10.5703125" style="103" customWidth="1"/>
    <col min="5135" max="5135" width="12.7109375" style="103" customWidth="1"/>
    <col min="5136" max="5136" width="9.85546875" style="103" customWidth="1"/>
    <col min="5137" max="5137" width="2.5703125" style="103" customWidth="1"/>
    <col min="5138" max="5376" width="11.42578125" style="103" customWidth="1"/>
    <col min="5377" max="5377" width="51.140625" style="103" customWidth="1"/>
    <col min="5378" max="5390" width="10.5703125" style="103" customWidth="1"/>
    <col min="5391" max="5391" width="12.7109375" style="103" customWidth="1"/>
    <col min="5392" max="5392" width="9.85546875" style="103" customWidth="1"/>
    <col min="5393" max="5393" width="2.5703125" style="103" customWidth="1"/>
    <col min="5394" max="5632" width="11.42578125" style="103" customWidth="1"/>
    <col min="5633" max="5633" width="51.140625" style="103" customWidth="1"/>
    <col min="5634" max="5646" width="10.5703125" style="103" customWidth="1"/>
    <col min="5647" max="5647" width="12.7109375" style="103" customWidth="1"/>
    <col min="5648" max="5648" width="9.85546875" style="103" customWidth="1"/>
    <col min="5649" max="5649" width="2.5703125" style="103" customWidth="1"/>
    <col min="5650" max="5888" width="11.42578125" style="103" customWidth="1"/>
    <col min="5889" max="5889" width="51.140625" style="103" customWidth="1"/>
    <col min="5890" max="5902" width="10.5703125" style="103" customWidth="1"/>
    <col min="5903" max="5903" width="12.7109375" style="103" customWidth="1"/>
    <col min="5904" max="5904" width="9.85546875" style="103" customWidth="1"/>
    <col min="5905" max="5905" width="2.5703125" style="103" customWidth="1"/>
    <col min="5906" max="6144" width="11.42578125" style="103" customWidth="1"/>
    <col min="6145" max="6145" width="51.140625" style="103" customWidth="1"/>
    <col min="6146" max="6158" width="10.5703125" style="103" customWidth="1"/>
    <col min="6159" max="6159" width="12.7109375" style="103" customWidth="1"/>
    <col min="6160" max="6160" width="9.85546875" style="103" customWidth="1"/>
    <col min="6161" max="6161" width="2.5703125" style="103" customWidth="1"/>
    <col min="6162" max="6400" width="11.42578125" style="103" customWidth="1"/>
    <col min="6401" max="6401" width="51.140625" style="103" customWidth="1"/>
    <col min="6402" max="6414" width="10.5703125" style="103" customWidth="1"/>
    <col min="6415" max="6415" width="12.7109375" style="103" customWidth="1"/>
    <col min="6416" max="6416" width="9.85546875" style="103" customWidth="1"/>
    <col min="6417" max="6417" width="2.5703125" style="103" customWidth="1"/>
    <col min="6418" max="6656" width="11.42578125" style="103" customWidth="1"/>
    <col min="6657" max="6657" width="51.140625" style="103" customWidth="1"/>
    <col min="6658" max="6670" width="10.5703125" style="103" customWidth="1"/>
    <col min="6671" max="6671" width="12.7109375" style="103" customWidth="1"/>
    <col min="6672" max="6672" width="9.85546875" style="103" customWidth="1"/>
    <col min="6673" max="6673" width="2.5703125" style="103" customWidth="1"/>
    <col min="6674" max="6912" width="11.42578125" style="103" customWidth="1"/>
    <col min="6913" max="6913" width="51.140625" style="103" customWidth="1"/>
    <col min="6914" max="6926" width="10.5703125" style="103" customWidth="1"/>
    <col min="6927" max="6927" width="12.7109375" style="103" customWidth="1"/>
    <col min="6928" max="6928" width="9.85546875" style="103" customWidth="1"/>
    <col min="6929" max="6929" width="2.5703125" style="103" customWidth="1"/>
    <col min="6930" max="7168" width="11.42578125" style="103" customWidth="1"/>
    <col min="7169" max="7169" width="51.140625" style="103" customWidth="1"/>
    <col min="7170" max="7182" width="10.5703125" style="103" customWidth="1"/>
    <col min="7183" max="7183" width="12.7109375" style="103" customWidth="1"/>
    <col min="7184" max="7184" width="9.85546875" style="103" customWidth="1"/>
    <col min="7185" max="7185" width="2.5703125" style="103" customWidth="1"/>
    <col min="7186" max="7424" width="11.42578125" style="103" customWidth="1"/>
    <col min="7425" max="7425" width="51.140625" style="103" customWidth="1"/>
    <col min="7426" max="7438" width="10.5703125" style="103" customWidth="1"/>
    <col min="7439" max="7439" width="12.7109375" style="103" customWidth="1"/>
    <col min="7440" max="7440" width="9.85546875" style="103" customWidth="1"/>
    <col min="7441" max="7441" width="2.5703125" style="103" customWidth="1"/>
    <col min="7442" max="7680" width="11.42578125" style="103" customWidth="1"/>
    <col min="7681" max="7681" width="51.140625" style="103" customWidth="1"/>
    <col min="7682" max="7694" width="10.5703125" style="103" customWidth="1"/>
    <col min="7695" max="7695" width="12.7109375" style="103" customWidth="1"/>
    <col min="7696" max="7696" width="9.85546875" style="103" customWidth="1"/>
    <col min="7697" max="7697" width="2.5703125" style="103" customWidth="1"/>
    <col min="7698" max="7936" width="11.42578125" style="103" customWidth="1"/>
    <col min="7937" max="7937" width="51.140625" style="103" customWidth="1"/>
    <col min="7938" max="7950" width="10.5703125" style="103" customWidth="1"/>
    <col min="7951" max="7951" width="12.7109375" style="103" customWidth="1"/>
    <col min="7952" max="7952" width="9.85546875" style="103" customWidth="1"/>
    <col min="7953" max="7953" width="2.5703125" style="103" customWidth="1"/>
    <col min="7954" max="8192" width="11.42578125" style="103" customWidth="1"/>
    <col min="8193" max="8193" width="51.140625" style="103" customWidth="1"/>
    <col min="8194" max="8206" width="10.5703125" style="103" customWidth="1"/>
    <col min="8207" max="8207" width="12.7109375" style="103" customWidth="1"/>
    <col min="8208" max="8208" width="9.85546875" style="103" customWidth="1"/>
    <col min="8209" max="8209" width="2.5703125" style="103" customWidth="1"/>
    <col min="8210" max="8448" width="11.42578125" style="103" customWidth="1"/>
    <col min="8449" max="8449" width="51.140625" style="103" customWidth="1"/>
    <col min="8450" max="8462" width="10.5703125" style="103" customWidth="1"/>
    <col min="8463" max="8463" width="12.7109375" style="103" customWidth="1"/>
    <col min="8464" max="8464" width="9.85546875" style="103" customWidth="1"/>
    <col min="8465" max="8465" width="2.5703125" style="103" customWidth="1"/>
    <col min="8466" max="8704" width="11.42578125" style="103" customWidth="1"/>
    <col min="8705" max="8705" width="51.140625" style="103" customWidth="1"/>
    <col min="8706" max="8718" width="10.5703125" style="103" customWidth="1"/>
    <col min="8719" max="8719" width="12.7109375" style="103" customWidth="1"/>
    <col min="8720" max="8720" width="9.85546875" style="103" customWidth="1"/>
    <col min="8721" max="8721" width="2.5703125" style="103" customWidth="1"/>
    <col min="8722" max="8960" width="11.42578125" style="103" customWidth="1"/>
    <col min="8961" max="8961" width="51.140625" style="103" customWidth="1"/>
    <col min="8962" max="8974" width="10.5703125" style="103" customWidth="1"/>
    <col min="8975" max="8975" width="12.7109375" style="103" customWidth="1"/>
    <col min="8976" max="8976" width="9.85546875" style="103" customWidth="1"/>
    <col min="8977" max="8977" width="2.5703125" style="103" customWidth="1"/>
    <col min="8978" max="9216" width="11.42578125" style="103" customWidth="1"/>
    <col min="9217" max="9217" width="51.140625" style="103" customWidth="1"/>
    <col min="9218" max="9230" width="10.5703125" style="103" customWidth="1"/>
    <col min="9231" max="9231" width="12.7109375" style="103" customWidth="1"/>
    <col min="9232" max="9232" width="9.85546875" style="103" customWidth="1"/>
    <col min="9233" max="9233" width="2.5703125" style="103" customWidth="1"/>
    <col min="9234" max="9472" width="11.42578125" style="103" customWidth="1"/>
    <col min="9473" max="9473" width="51.140625" style="103" customWidth="1"/>
    <col min="9474" max="9486" width="10.5703125" style="103" customWidth="1"/>
    <col min="9487" max="9487" width="12.7109375" style="103" customWidth="1"/>
    <col min="9488" max="9488" width="9.85546875" style="103" customWidth="1"/>
    <col min="9489" max="9489" width="2.5703125" style="103" customWidth="1"/>
    <col min="9490" max="9728" width="11.42578125" style="103" customWidth="1"/>
    <col min="9729" max="9729" width="51.140625" style="103" customWidth="1"/>
    <col min="9730" max="9742" width="10.5703125" style="103" customWidth="1"/>
    <col min="9743" max="9743" width="12.7109375" style="103" customWidth="1"/>
    <col min="9744" max="9744" width="9.85546875" style="103" customWidth="1"/>
    <col min="9745" max="9745" width="2.5703125" style="103" customWidth="1"/>
    <col min="9746" max="9984" width="11.42578125" style="103" customWidth="1"/>
    <col min="9985" max="9985" width="51.140625" style="103" customWidth="1"/>
    <col min="9986" max="9998" width="10.5703125" style="103" customWidth="1"/>
    <col min="9999" max="9999" width="12.7109375" style="103" customWidth="1"/>
    <col min="10000" max="10000" width="9.85546875" style="103" customWidth="1"/>
    <col min="10001" max="10001" width="2.5703125" style="103" customWidth="1"/>
    <col min="10002" max="10240" width="11.42578125" style="103" customWidth="1"/>
    <col min="10241" max="10241" width="51.140625" style="103" customWidth="1"/>
    <col min="10242" max="10254" width="10.5703125" style="103" customWidth="1"/>
    <col min="10255" max="10255" width="12.7109375" style="103" customWidth="1"/>
    <col min="10256" max="10256" width="9.85546875" style="103" customWidth="1"/>
    <col min="10257" max="10257" width="2.5703125" style="103" customWidth="1"/>
    <col min="10258" max="10496" width="11.42578125" style="103" customWidth="1"/>
    <col min="10497" max="10497" width="51.140625" style="103" customWidth="1"/>
    <col min="10498" max="10510" width="10.5703125" style="103" customWidth="1"/>
    <col min="10511" max="10511" width="12.7109375" style="103" customWidth="1"/>
    <col min="10512" max="10512" width="9.85546875" style="103" customWidth="1"/>
    <col min="10513" max="10513" width="2.5703125" style="103" customWidth="1"/>
    <col min="10514" max="10752" width="11.42578125" style="103" customWidth="1"/>
    <col min="10753" max="10753" width="51.140625" style="103" customWidth="1"/>
    <col min="10754" max="10766" width="10.5703125" style="103" customWidth="1"/>
    <col min="10767" max="10767" width="12.7109375" style="103" customWidth="1"/>
    <col min="10768" max="10768" width="9.85546875" style="103" customWidth="1"/>
    <col min="10769" max="10769" width="2.5703125" style="103" customWidth="1"/>
    <col min="10770" max="11008" width="11.42578125" style="103" customWidth="1"/>
    <col min="11009" max="11009" width="51.140625" style="103" customWidth="1"/>
    <col min="11010" max="11022" width="10.5703125" style="103" customWidth="1"/>
    <col min="11023" max="11023" width="12.7109375" style="103" customWidth="1"/>
    <col min="11024" max="11024" width="9.85546875" style="103" customWidth="1"/>
    <col min="11025" max="11025" width="2.5703125" style="103" customWidth="1"/>
    <col min="11026" max="11264" width="11.42578125" style="103" customWidth="1"/>
    <col min="11265" max="11265" width="51.140625" style="103" customWidth="1"/>
    <col min="11266" max="11278" width="10.5703125" style="103" customWidth="1"/>
    <col min="11279" max="11279" width="12.7109375" style="103" customWidth="1"/>
    <col min="11280" max="11280" width="9.85546875" style="103" customWidth="1"/>
    <col min="11281" max="11281" width="2.5703125" style="103" customWidth="1"/>
    <col min="11282" max="11520" width="11.42578125" style="103" customWidth="1"/>
    <col min="11521" max="11521" width="51.140625" style="103" customWidth="1"/>
    <col min="11522" max="11534" width="10.5703125" style="103" customWidth="1"/>
    <col min="11535" max="11535" width="12.7109375" style="103" customWidth="1"/>
    <col min="11536" max="11536" width="9.85546875" style="103" customWidth="1"/>
    <col min="11537" max="11537" width="2.5703125" style="103" customWidth="1"/>
    <col min="11538" max="11776" width="11.42578125" style="103" customWidth="1"/>
    <col min="11777" max="11777" width="51.140625" style="103" customWidth="1"/>
    <col min="11778" max="11790" width="10.5703125" style="103" customWidth="1"/>
    <col min="11791" max="11791" width="12.7109375" style="103" customWidth="1"/>
    <col min="11792" max="11792" width="9.85546875" style="103" customWidth="1"/>
    <col min="11793" max="11793" width="2.5703125" style="103" customWidth="1"/>
    <col min="11794" max="12032" width="11.42578125" style="103" customWidth="1"/>
    <col min="12033" max="12033" width="51.140625" style="103" customWidth="1"/>
    <col min="12034" max="12046" width="10.5703125" style="103" customWidth="1"/>
    <col min="12047" max="12047" width="12.7109375" style="103" customWidth="1"/>
    <col min="12048" max="12048" width="9.85546875" style="103" customWidth="1"/>
    <col min="12049" max="12049" width="2.5703125" style="103" customWidth="1"/>
    <col min="12050" max="12288" width="11.42578125" style="103" customWidth="1"/>
    <col min="12289" max="12289" width="51.140625" style="103" customWidth="1"/>
    <col min="12290" max="12302" width="10.5703125" style="103" customWidth="1"/>
    <col min="12303" max="12303" width="12.7109375" style="103" customWidth="1"/>
    <col min="12304" max="12304" width="9.85546875" style="103" customWidth="1"/>
    <col min="12305" max="12305" width="2.5703125" style="103" customWidth="1"/>
    <col min="12306" max="12544" width="11.42578125" style="103" customWidth="1"/>
    <col min="12545" max="12545" width="51.140625" style="103" customWidth="1"/>
    <col min="12546" max="12558" width="10.5703125" style="103" customWidth="1"/>
    <col min="12559" max="12559" width="12.7109375" style="103" customWidth="1"/>
    <col min="12560" max="12560" width="9.85546875" style="103" customWidth="1"/>
    <col min="12561" max="12561" width="2.5703125" style="103" customWidth="1"/>
    <col min="12562" max="12800" width="11.42578125" style="103" customWidth="1"/>
    <col min="12801" max="12801" width="51.140625" style="103" customWidth="1"/>
    <col min="12802" max="12814" width="10.5703125" style="103" customWidth="1"/>
    <col min="12815" max="12815" width="12.7109375" style="103" customWidth="1"/>
    <col min="12816" max="12816" width="9.85546875" style="103" customWidth="1"/>
    <col min="12817" max="12817" width="2.5703125" style="103" customWidth="1"/>
    <col min="12818" max="13056" width="11.42578125" style="103" customWidth="1"/>
    <col min="13057" max="13057" width="51.140625" style="103" customWidth="1"/>
    <col min="13058" max="13070" width="10.5703125" style="103" customWidth="1"/>
    <col min="13071" max="13071" width="12.7109375" style="103" customWidth="1"/>
    <col min="13072" max="13072" width="9.85546875" style="103" customWidth="1"/>
    <col min="13073" max="13073" width="2.5703125" style="103" customWidth="1"/>
    <col min="13074" max="13312" width="11.42578125" style="103" customWidth="1"/>
    <col min="13313" max="13313" width="51.140625" style="103" customWidth="1"/>
    <col min="13314" max="13326" width="10.5703125" style="103" customWidth="1"/>
    <col min="13327" max="13327" width="12.7109375" style="103" customWidth="1"/>
    <col min="13328" max="13328" width="9.85546875" style="103" customWidth="1"/>
    <col min="13329" max="13329" width="2.5703125" style="103" customWidth="1"/>
    <col min="13330" max="13568" width="11.42578125" style="103" customWidth="1"/>
    <col min="13569" max="13569" width="51.140625" style="103" customWidth="1"/>
    <col min="13570" max="13582" width="10.5703125" style="103" customWidth="1"/>
    <col min="13583" max="13583" width="12.7109375" style="103" customWidth="1"/>
    <col min="13584" max="13584" width="9.85546875" style="103" customWidth="1"/>
    <col min="13585" max="13585" width="2.5703125" style="103" customWidth="1"/>
    <col min="13586" max="13824" width="11.42578125" style="103" customWidth="1"/>
    <col min="13825" max="13825" width="51.140625" style="103" customWidth="1"/>
    <col min="13826" max="13838" width="10.5703125" style="103" customWidth="1"/>
    <col min="13839" max="13839" width="12.7109375" style="103" customWidth="1"/>
    <col min="13840" max="13840" width="9.85546875" style="103" customWidth="1"/>
    <col min="13841" max="13841" width="2.5703125" style="103" customWidth="1"/>
    <col min="13842" max="14080" width="11.42578125" style="103" customWidth="1"/>
    <col min="14081" max="14081" width="51.140625" style="103" customWidth="1"/>
    <col min="14082" max="14094" width="10.5703125" style="103" customWidth="1"/>
    <col min="14095" max="14095" width="12.7109375" style="103" customWidth="1"/>
    <col min="14096" max="14096" width="9.85546875" style="103" customWidth="1"/>
    <col min="14097" max="14097" width="2.5703125" style="103" customWidth="1"/>
    <col min="14098" max="14336" width="11.42578125" style="103" customWidth="1"/>
    <col min="14337" max="14337" width="51.140625" style="103" customWidth="1"/>
    <col min="14338" max="14350" width="10.5703125" style="103" customWidth="1"/>
    <col min="14351" max="14351" width="12.7109375" style="103" customWidth="1"/>
    <col min="14352" max="14352" width="9.85546875" style="103" customWidth="1"/>
    <col min="14353" max="14353" width="2.5703125" style="103" customWidth="1"/>
    <col min="14354" max="14592" width="11.42578125" style="103" customWidth="1"/>
    <col min="14593" max="14593" width="51.140625" style="103" customWidth="1"/>
    <col min="14594" max="14606" width="10.5703125" style="103" customWidth="1"/>
    <col min="14607" max="14607" width="12.7109375" style="103" customWidth="1"/>
    <col min="14608" max="14608" width="9.85546875" style="103" customWidth="1"/>
    <col min="14609" max="14609" width="2.5703125" style="103" customWidth="1"/>
    <col min="14610" max="14848" width="11.42578125" style="103" customWidth="1"/>
    <col min="14849" max="14849" width="51.140625" style="103" customWidth="1"/>
    <col min="14850" max="14862" width="10.5703125" style="103" customWidth="1"/>
    <col min="14863" max="14863" width="12.7109375" style="103" customWidth="1"/>
    <col min="14864" max="14864" width="9.85546875" style="103" customWidth="1"/>
    <col min="14865" max="14865" width="2.5703125" style="103" customWidth="1"/>
    <col min="14866" max="15104" width="11.42578125" style="103" customWidth="1"/>
    <col min="15105" max="15105" width="51.140625" style="103" customWidth="1"/>
    <col min="15106" max="15118" width="10.5703125" style="103" customWidth="1"/>
    <col min="15119" max="15119" width="12.7109375" style="103" customWidth="1"/>
    <col min="15120" max="15120" width="9.85546875" style="103" customWidth="1"/>
    <col min="15121" max="15121" width="2.5703125" style="103" customWidth="1"/>
    <col min="15122" max="15360" width="11.42578125" style="103" customWidth="1"/>
    <col min="15361" max="15361" width="51.140625" style="103" customWidth="1"/>
    <col min="15362" max="15374" width="10.5703125" style="103" customWidth="1"/>
    <col min="15375" max="15375" width="12.7109375" style="103" customWidth="1"/>
    <col min="15376" max="15376" width="9.85546875" style="103" customWidth="1"/>
    <col min="15377" max="15377" width="2.5703125" style="103" customWidth="1"/>
    <col min="15378" max="15616" width="11.42578125" style="103" customWidth="1"/>
    <col min="15617" max="15617" width="51.140625" style="103" customWidth="1"/>
    <col min="15618" max="15630" width="10.5703125" style="103" customWidth="1"/>
    <col min="15631" max="15631" width="12.7109375" style="103" customWidth="1"/>
    <col min="15632" max="15632" width="9.85546875" style="103" customWidth="1"/>
    <col min="15633" max="15633" width="2.5703125" style="103" customWidth="1"/>
    <col min="15634" max="15872" width="11.42578125" style="103" customWidth="1"/>
    <col min="15873" max="15873" width="51.140625" style="103" customWidth="1"/>
    <col min="15874" max="15886" width="10.5703125" style="103" customWidth="1"/>
    <col min="15887" max="15887" width="12.7109375" style="103" customWidth="1"/>
    <col min="15888" max="15888" width="9.85546875" style="103" customWidth="1"/>
    <col min="15889" max="15889" width="2.5703125" style="103" customWidth="1"/>
    <col min="15890" max="16128" width="11.42578125" style="103" customWidth="1"/>
    <col min="16129" max="16129" width="51.140625" style="103" customWidth="1"/>
    <col min="16130" max="16142" width="10.5703125" style="103" customWidth="1"/>
    <col min="16143" max="16143" width="12.7109375" style="103" customWidth="1"/>
    <col min="16144" max="16144" width="9.85546875" style="103" customWidth="1"/>
    <col min="16145" max="16145" width="2.5703125" style="103" customWidth="1"/>
    <col min="16146" max="16384" width="11.42578125" style="103" customWidth="1"/>
  </cols>
  <sheetData>
    <row r="1" spans="1:26" s="161" customFormat="1" ht="3.75" customHeight="1">
      <c r="A1" s="197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377"/>
      <c r="Q1" s="241"/>
    </row>
    <row r="2" spans="1:26" s="161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1024"/>
      <c r="Q2" s="241"/>
    </row>
    <row r="3" spans="1:26" s="161" customFormat="1" ht="20.25" customHeight="1">
      <c r="A3" s="1024" t="s">
        <v>481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1024"/>
      <c r="Q3" s="241"/>
    </row>
    <row r="4" spans="1:26" s="161" customFormat="1" ht="20.25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1024"/>
      <c r="Q4" s="241"/>
    </row>
    <row r="5" spans="1:26" s="167" customFormat="1" ht="39" customHeight="1">
      <c r="A5" s="1025" t="s">
        <v>59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1025"/>
      <c r="Q5" s="169"/>
    </row>
    <row r="6" spans="1:26" ht="7.5" customHeight="1">
      <c r="A6" s="199"/>
    </row>
    <row r="7" spans="1:26" ht="12.75" customHeight="1">
      <c r="A7" s="200"/>
      <c r="B7" s="201"/>
      <c r="C7" s="202"/>
      <c r="D7" s="202"/>
      <c r="E7" s="202"/>
      <c r="F7" s="202"/>
      <c r="G7" s="202"/>
      <c r="H7" s="203"/>
      <c r="I7" s="203"/>
      <c r="J7" s="203"/>
      <c r="K7" s="203"/>
      <c r="L7" s="203"/>
      <c r="M7" s="203"/>
      <c r="N7" s="203"/>
      <c r="O7" s="203"/>
      <c r="P7" s="378"/>
      <c r="Q7" s="243"/>
      <c r="R7" s="107"/>
      <c r="S7" s="107"/>
      <c r="T7" s="107"/>
      <c r="U7" s="107"/>
      <c r="V7" s="107"/>
    </row>
    <row r="8" spans="1:26" ht="39.75" customHeight="1">
      <c r="A8" s="379" t="s">
        <v>482</v>
      </c>
      <c r="B8" s="379" t="s">
        <v>61</v>
      </c>
      <c r="C8" s="379" t="s">
        <v>62</v>
      </c>
      <c r="D8" s="379" t="s">
        <v>445</v>
      </c>
      <c r="E8" s="379" t="s">
        <v>446</v>
      </c>
      <c r="F8" s="379" t="s">
        <v>447</v>
      </c>
      <c r="G8" s="379" t="s">
        <v>66</v>
      </c>
      <c r="H8" s="379" t="s">
        <v>448</v>
      </c>
      <c r="I8" s="379" t="s">
        <v>68</v>
      </c>
      <c r="J8" s="379" t="s">
        <v>69</v>
      </c>
      <c r="K8" s="379" t="s">
        <v>71</v>
      </c>
      <c r="L8" s="379" t="s">
        <v>72</v>
      </c>
      <c r="M8" s="379" t="s">
        <v>449</v>
      </c>
      <c r="N8" s="379" t="s">
        <v>74</v>
      </c>
      <c r="O8" s="380" t="s">
        <v>456</v>
      </c>
      <c r="P8" s="381" t="s">
        <v>75</v>
      </c>
      <c r="Q8" s="109"/>
      <c r="Y8" s="103">
        <v>1</v>
      </c>
      <c r="Z8" s="103">
        <v>1</v>
      </c>
    </row>
    <row r="9" spans="1:26" ht="27" customHeight="1">
      <c r="A9" s="209" t="s">
        <v>483</v>
      </c>
      <c r="B9" s="209">
        <v>14662416.985200001</v>
      </c>
      <c r="C9" s="210">
        <v>9625675.0033999998</v>
      </c>
      <c r="D9" s="210">
        <v>21614989.101</v>
      </c>
      <c r="E9" s="210">
        <v>8242330.5497599998</v>
      </c>
      <c r="F9" s="210">
        <v>8570629.6195700001</v>
      </c>
      <c r="G9" s="210">
        <v>6659527.8838900002</v>
      </c>
      <c r="H9" s="209">
        <v>5655283.11656</v>
      </c>
      <c r="I9" s="209">
        <v>1116118.8441999999</v>
      </c>
      <c r="J9" s="209">
        <v>44540.271999999997</v>
      </c>
      <c r="K9" s="209">
        <v>5053615.4540100005</v>
      </c>
      <c r="L9" s="209">
        <v>2454938.32815</v>
      </c>
      <c r="M9" s="209">
        <v>10281965.364569999</v>
      </c>
      <c r="N9" s="209">
        <v>2819816.62519</v>
      </c>
      <c r="O9" s="209">
        <f>SUM(B9:N9)</f>
        <v>96801847.147499993</v>
      </c>
      <c r="P9" s="211">
        <f>+O9/$O$44</f>
        <v>0.53690751509608237</v>
      </c>
      <c r="Q9" s="109"/>
      <c r="R9" s="107"/>
      <c r="S9" s="107"/>
      <c r="T9" s="107"/>
      <c r="U9" s="107"/>
      <c r="V9" s="107"/>
    </row>
    <row r="10" spans="1:26" ht="27" customHeight="1">
      <c r="A10" s="209" t="s">
        <v>484</v>
      </c>
      <c r="B10" s="209">
        <v>62244.357619999995</v>
      </c>
      <c r="C10" s="210">
        <v>1321.3328600000002</v>
      </c>
      <c r="D10" s="210">
        <v>9.6999999999999993</v>
      </c>
      <c r="E10" s="210">
        <v>0</v>
      </c>
      <c r="F10" s="210">
        <v>0</v>
      </c>
      <c r="G10" s="210">
        <v>5135.2760099999996</v>
      </c>
      <c r="H10" s="209">
        <v>0</v>
      </c>
      <c r="I10" s="209">
        <v>0</v>
      </c>
      <c r="J10" s="209">
        <v>0</v>
      </c>
      <c r="K10" s="209">
        <v>14398.997939999999</v>
      </c>
      <c r="L10" s="209">
        <v>0</v>
      </c>
      <c r="M10" s="209">
        <v>0</v>
      </c>
      <c r="N10" s="209">
        <v>0</v>
      </c>
      <c r="O10" s="209">
        <f>SUM(B10:N10)</f>
        <v>83109.66442999999</v>
      </c>
      <c r="P10" s="211">
        <f>+O10/$O$44</f>
        <v>4.6096437954937279E-4</v>
      </c>
      <c r="Q10" s="109"/>
      <c r="R10" s="107"/>
      <c r="S10" s="107"/>
      <c r="T10" s="107"/>
      <c r="U10" s="107"/>
      <c r="V10" s="107"/>
    </row>
    <row r="11" spans="1:26" ht="27" customHeight="1">
      <c r="A11" s="209" t="s">
        <v>485</v>
      </c>
      <c r="B11" s="209">
        <v>2399283.7813599999</v>
      </c>
      <c r="C11" s="210">
        <v>3111510.67973</v>
      </c>
      <c r="D11" s="210">
        <v>1026858.30881</v>
      </c>
      <c r="E11" s="210">
        <v>4610952.7191000003</v>
      </c>
      <c r="F11" s="210">
        <v>2738141.17637</v>
      </c>
      <c r="G11" s="210">
        <v>1546719.6150999998</v>
      </c>
      <c r="H11" s="209">
        <v>848557.84404</v>
      </c>
      <c r="I11" s="209">
        <v>3511729.6153800003</v>
      </c>
      <c r="J11" s="209">
        <v>53380.743040000001</v>
      </c>
      <c r="K11" s="209">
        <v>3133453.4141500001</v>
      </c>
      <c r="L11" s="209">
        <v>237223.88378</v>
      </c>
      <c r="M11" s="209">
        <v>2163570.06219</v>
      </c>
      <c r="N11" s="209">
        <v>411190.12832000002</v>
      </c>
      <c r="O11" s="209">
        <f t="shared" ref="O11:O43" si="0">SUM(B11:N11)</f>
        <v>25792571.97137</v>
      </c>
      <c r="P11" s="211">
        <f t="shared" ref="P11:P44" si="1">+O11/$O$44</f>
        <v>0.14305745327342934</v>
      </c>
      <c r="Q11" s="109"/>
      <c r="R11" s="107"/>
      <c r="S11" s="107"/>
      <c r="T11" s="107"/>
      <c r="U11" s="107"/>
      <c r="V11" s="107"/>
    </row>
    <row r="12" spans="1:26" ht="27" customHeight="1">
      <c r="A12" s="209" t="s">
        <v>486</v>
      </c>
      <c r="B12" s="209">
        <v>121617.26787000001</v>
      </c>
      <c r="C12" s="210">
        <v>101959.59268999999</v>
      </c>
      <c r="D12" s="210">
        <v>37424.710020000006</v>
      </c>
      <c r="E12" s="210">
        <v>76119.761879999991</v>
      </c>
      <c r="F12" s="210">
        <v>0</v>
      </c>
      <c r="G12" s="210">
        <v>270920.22764</v>
      </c>
      <c r="H12" s="209">
        <v>1732.1003999999998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09">
        <v>0</v>
      </c>
      <c r="O12" s="209">
        <f t="shared" si="0"/>
        <v>609773.6605</v>
      </c>
      <c r="P12" s="211">
        <f t="shared" si="1"/>
        <v>3.3820848514516427E-3</v>
      </c>
      <c r="Q12" s="109"/>
      <c r="R12" s="107"/>
      <c r="S12" s="107"/>
      <c r="T12" s="107"/>
      <c r="U12" s="107"/>
      <c r="V12" s="107"/>
    </row>
    <row r="13" spans="1:26" ht="27" customHeight="1">
      <c r="A13" s="209" t="s">
        <v>487</v>
      </c>
      <c r="B13" s="209">
        <v>716111.85276000004</v>
      </c>
      <c r="C13" s="210">
        <v>709706.49950999999</v>
      </c>
      <c r="D13" s="210">
        <v>296568.95045999996</v>
      </c>
      <c r="E13" s="210">
        <v>317091.03901999997</v>
      </c>
      <c r="F13" s="210">
        <v>279656.59463999997</v>
      </c>
      <c r="G13" s="210">
        <v>52778.623299999999</v>
      </c>
      <c r="H13" s="209">
        <v>101328.30691</v>
      </c>
      <c r="I13" s="209">
        <v>14228.961300000001</v>
      </c>
      <c r="J13" s="209">
        <v>4842.6257699999996</v>
      </c>
      <c r="K13" s="209">
        <v>27013.61305</v>
      </c>
      <c r="L13" s="209">
        <v>40155.164810000002</v>
      </c>
      <c r="M13" s="209">
        <v>20863.881980000002</v>
      </c>
      <c r="N13" s="209">
        <v>30262.02547</v>
      </c>
      <c r="O13" s="209">
        <f t="shared" si="0"/>
        <v>2610608.1389799998</v>
      </c>
      <c r="P13" s="211">
        <f t="shared" si="1"/>
        <v>1.4479632053442265E-2</v>
      </c>
      <c r="Q13" s="109"/>
      <c r="R13" s="107"/>
      <c r="S13" s="107"/>
      <c r="T13" s="107"/>
      <c r="U13" s="107"/>
      <c r="V13" s="107"/>
    </row>
    <row r="14" spans="1:26" ht="27" customHeight="1">
      <c r="A14" s="209" t="s">
        <v>488</v>
      </c>
      <c r="B14" s="209">
        <v>398.37241</v>
      </c>
      <c r="C14" s="210">
        <v>0</v>
      </c>
      <c r="D14" s="210">
        <v>0</v>
      </c>
      <c r="E14" s="210">
        <v>0</v>
      </c>
      <c r="F14" s="210">
        <v>0</v>
      </c>
      <c r="G14" s="210">
        <v>0</v>
      </c>
      <c r="H14" s="209">
        <v>0</v>
      </c>
      <c r="I14" s="209">
        <v>0</v>
      </c>
      <c r="J14" s="209">
        <v>0</v>
      </c>
      <c r="K14" s="209">
        <v>0</v>
      </c>
      <c r="L14" s="209">
        <v>0</v>
      </c>
      <c r="M14" s="209">
        <v>0</v>
      </c>
      <c r="N14" s="209">
        <v>0</v>
      </c>
      <c r="O14" s="209">
        <f t="shared" si="0"/>
        <v>398.37241</v>
      </c>
      <c r="P14" s="211">
        <f t="shared" si="1"/>
        <v>2.2095563983405E-6</v>
      </c>
      <c r="Q14" s="109"/>
      <c r="R14" s="107"/>
      <c r="S14" s="107"/>
      <c r="T14" s="107"/>
      <c r="U14" s="107"/>
      <c r="V14" s="107"/>
    </row>
    <row r="15" spans="1:26" ht="27" customHeight="1">
      <c r="A15" s="209" t="s">
        <v>489</v>
      </c>
      <c r="B15" s="209">
        <v>455939.00285000005</v>
      </c>
      <c r="C15" s="210">
        <v>219038.55656</v>
      </c>
      <c r="D15" s="210">
        <v>104488.07773999999</v>
      </c>
      <c r="E15" s="210">
        <v>169070.82375000001</v>
      </c>
      <c r="F15" s="210">
        <v>1727.5847699999999</v>
      </c>
      <c r="G15" s="210">
        <v>11911.31565</v>
      </c>
      <c r="H15" s="209">
        <v>18605.380550000002</v>
      </c>
      <c r="I15" s="209">
        <v>14228.961300000001</v>
      </c>
      <c r="J15" s="209">
        <v>4842.6257699999996</v>
      </c>
      <c r="K15" s="209">
        <v>18657.752629999999</v>
      </c>
      <c r="L15" s="209">
        <v>8783.2329000000009</v>
      </c>
      <c r="M15" s="209">
        <v>5974.5882899999997</v>
      </c>
      <c r="N15" s="209">
        <v>19639.616389999999</v>
      </c>
      <c r="O15" s="209">
        <f t="shared" si="0"/>
        <v>1052907.5191499998</v>
      </c>
      <c r="P15" s="211">
        <f t="shared" si="1"/>
        <v>5.8399088074365009E-3</v>
      </c>
      <c r="Q15" s="109"/>
      <c r="R15" s="107"/>
      <c r="S15" s="107"/>
      <c r="T15" s="107"/>
      <c r="U15" s="107"/>
      <c r="V15" s="107"/>
    </row>
    <row r="16" spans="1:26" ht="27" customHeight="1">
      <c r="A16" s="209" t="s">
        <v>490</v>
      </c>
      <c r="B16" s="209">
        <v>259774.47750000001</v>
      </c>
      <c r="C16" s="210">
        <v>490667.94295</v>
      </c>
      <c r="D16" s="210">
        <v>192080.87271999998</v>
      </c>
      <c r="E16" s="210">
        <v>148020.21527000002</v>
      </c>
      <c r="F16" s="210">
        <v>277929.00987000001</v>
      </c>
      <c r="G16" s="210">
        <v>40867.307649999995</v>
      </c>
      <c r="H16" s="209">
        <v>82722.926359999998</v>
      </c>
      <c r="I16" s="209">
        <v>0</v>
      </c>
      <c r="J16" s="209">
        <v>0</v>
      </c>
      <c r="K16" s="209">
        <v>8355.8604199999991</v>
      </c>
      <c r="L16" s="209">
        <v>31371.931909999999</v>
      </c>
      <c r="M16" s="209">
        <v>14889.293689999999</v>
      </c>
      <c r="N16" s="209">
        <v>10622.409079999999</v>
      </c>
      <c r="O16" s="209">
        <f t="shared" si="0"/>
        <v>1557302.2474199999</v>
      </c>
      <c r="P16" s="211">
        <f t="shared" si="1"/>
        <v>8.6375136896074244E-3</v>
      </c>
      <c r="Q16" s="109"/>
      <c r="R16" s="107"/>
      <c r="S16" s="107"/>
      <c r="T16" s="107"/>
      <c r="U16" s="107"/>
      <c r="V16" s="107"/>
    </row>
    <row r="17" spans="1:22" ht="27" customHeight="1">
      <c r="A17" s="209" t="s">
        <v>491</v>
      </c>
      <c r="B17" s="209">
        <v>1408928.20041</v>
      </c>
      <c r="C17" s="210">
        <v>161515.85799000002</v>
      </c>
      <c r="D17" s="210">
        <v>1591563.0986600001</v>
      </c>
      <c r="E17" s="210">
        <v>4472288.6228900002</v>
      </c>
      <c r="F17" s="210">
        <v>2831795.5904800002</v>
      </c>
      <c r="G17" s="210">
        <v>86600.441999999995</v>
      </c>
      <c r="H17" s="209">
        <v>150460.38217</v>
      </c>
      <c r="I17" s="209">
        <v>0</v>
      </c>
      <c r="J17" s="209">
        <v>19238.48371</v>
      </c>
      <c r="K17" s="209">
        <v>45.359660000000005</v>
      </c>
      <c r="L17" s="209">
        <v>1491.9118899999999</v>
      </c>
      <c r="M17" s="209">
        <v>0</v>
      </c>
      <c r="N17" s="209">
        <v>0</v>
      </c>
      <c r="O17" s="209">
        <f t="shared" si="0"/>
        <v>10723927.949859999</v>
      </c>
      <c r="P17" s="211">
        <f t="shared" si="1"/>
        <v>5.9479830987682308E-2</v>
      </c>
      <c r="Q17" s="109"/>
      <c r="R17" s="107"/>
      <c r="S17" s="107"/>
      <c r="T17" s="107"/>
      <c r="U17" s="107"/>
      <c r="V17" s="107"/>
    </row>
    <row r="18" spans="1:22" ht="27" customHeight="1">
      <c r="A18" s="209" t="s">
        <v>492</v>
      </c>
      <c r="B18" s="209">
        <v>0</v>
      </c>
      <c r="C18" s="210">
        <v>0</v>
      </c>
      <c r="D18" s="210">
        <v>0</v>
      </c>
      <c r="E18" s="210">
        <v>0</v>
      </c>
      <c r="F18" s="210">
        <v>2831795.5904800002</v>
      </c>
      <c r="G18" s="210">
        <v>0</v>
      </c>
      <c r="H18" s="209">
        <v>0</v>
      </c>
      <c r="I18" s="209">
        <v>0</v>
      </c>
      <c r="J18" s="209">
        <v>0</v>
      </c>
      <c r="K18" s="209">
        <v>0</v>
      </c>
      <c r="L18" s="209">
        <v>0</v>
      </c>
      <c r="M18" s="209">
        <v>0</v>
      </c>
      <c r="N18" s="209">
        <v>0</v>
      </c>
      <c r="O18" s="209">
        <f t="shared" si="0"/>
        <v>2831795.5904800002</v>
      </c>
      <c r="P18" s="211">
        <f t="shared" si="1"/>
        <v>1.570643927308495E-2</v>
      </c>
      <c r="Q18" s="109"/>
      <c r="R18" s="107"/>
      <c r="S18" s="107"/>
      <c r="T18" s="107"/>
      <c r="U18" s="107"/>
      <c r="V18" s="107"/>
    </row>
    <row r="19" spans="1:22" ht="27" customHeight="1">
      <c r="A19" s="209" t="s">
        <v>493</v>
      </c>
      <c r="B19" s="209">
        <v>589.41118999999992</v>
      </c>
      <c r="C19" s="210">
        <v>68.95</v>
      </c>
      <c r="D19" s="210">
        <v>27.1</v>
      </c>
      <c r="E19" s="210">
        <v>0</v>
      </c>
      <c r="F19" s="210">
        <v>0</v>
      </c>
      <c r="G19" s="210">
        <v>0</v>
      </c>
      <c r="H19" s="209">
        <v>34.299999999999997</v>
      </c>
      <c r="I19" s="209">
        <v>0</v>
      </c>
      <c r="J19" s="209">
        <v>0</v>
      </c>
      <c r="K19" s="209">
        <v>45.359660000000005</v>
      </c>
      <c r="L19" s="209">
        <v>1491.9118899999999</v>
      </c>
      <c r="M19" s="209">
        <v>0</v>
      </c>
      <c r="N19" s="209">
        <v>0</v>
      </c>
      <c r="O19" s="209">
        <f t="shared" si="0"/>
        <v>2257.0327399999996</v>
      </c>
      <c r="P19" s="211">
        <f t="shared" si="1"/>
        <v>1.2518540457987514E-5</v>
      </c>
      <c r="Q19" s="109"/>
      <c r="R19" s="107"/>
      <c r="S19" s="107"/>
      <c r="T19" s="107"/>
      <c r="U19" s="107"/>
      <c r="V19" s="107"/>
    </row>
    <row r="20" spans="1:22" ht="27" customHeight="1">
      <c r="A20" s="209" t="s">
        <v>494</v>
      </c>
      <c r="B20" s="209">
        <v>1317592.4956700001</v>
      </c>
      <c r="C20" s="210">
        <v>156544.04355999999</v>
      </c>
      <c r="D20" s="210">
        <v>71178.137969999996</v>
      </c>
      <c r="E20" s="210">
        <v>4470722.0084600002</v>
      </c>
      <c r="F20" s="210">
        <v>0</v>
      </c>
      <c r="G20" s="210">
        <v>86600.441999999995</v>
      </c>
      <c r="H20" s="209">
        <v>150426.08216999998</v>
      </c>
      <c r="I20" s="209">
        <v>0</v>
      </c>
      <c r="J20" s="209">
        <v>19238.48371</v>
      </c>
      <c r="K20" s="209">
        <v>0</v>
      </c>
      <c r="L20" s="209">
        <v>0</v>
      </c>
      <c r="M20" s="209">
        <v>0</v>
      </c>
      <c r="N20" s="209">
        <v>0</v>
      </c>
      <c r="O20" s="209">
        <f t="shared" si="0"/>
        <v>6272301.6935400004</v>
      </c>
      <c r="P20" s="211">
        <f t="shared" si="1"/>
        <v>3.478906669084654E-2</v>
      </c>
      <c r="Q20" s="109"/>
      <c r="R20" s="107"/>
      <c r="S20" s="107"/>
      <c r="T20" s="107"/>
      <c r="U20" s="107"/>
      <c r="V20" s="107"/>
    </row>
    <row r="21" spans="1:22" ht="27" customHeight="1">
      <c r="A21" s="209" t="s">
        <v>495</v>
      </c>
      <c r="B21" s="209">
        <v>90746.293550000002</v>
      </c>
      <c r="C21" s="210">
        <v>4902.8644299999996</v>
      </c>
      <c r="D21" s="210">
        <v>1520357.86069</v>
      </c>
      <c r="E21" s="210">
        <v>1566.6144299999999</v>
      </c>
      <c r="F21" s="210">
        <v>0</v>
      </c>
      <c r="G21" s="210">
        <v>0</v>
      </c>
      <c r="H21" s="209">
        <v>0</v>
      </c>
      <c r="I21" s="209">
        <v>0</v>
      </c>
      <c r="J21" s="209">
        <v>0</v>
      </c>
      <c r="K21" s="209">
        <v>0</v>
      </c>
      <c r="L21" s="209">
        <v>0</v>
      </c>
      <c r="M21" s="209">
        <v>0</v>
      </c>
      <c r="N21" s="209">
        <v>0</v>
      </c>
      <c r="O21" s="209">
        <f t="shared" si="0"/>
        <v>1617573.6331</v>
      </c>
      <c r="P21" s="211">
        <f t="shared" si="1"/>
        <v>8.9718064832928403E-3</v>
      </c>
      <c r="Q21" s="109"/>
      <c r="R21" s="107"/>
      <c r="S21" s="107"/>
      <c r="T21" s="107"/>
      <c r="U21" s="107"/>
      <c r="V21" s="107"/>
    </row>
    <row r="22" spans="1:22" ht="27" customHeight="1">
      <c r="A22" s="209" t="s">
        <v>496</v>
      </c>
      <c r="B22" s="209">
        <v>455887.43729999999</v>
      </c>
      <c r="C22" s="210">
        <v>667278.23321000009</v>
      </c>
      <c r="D22" s="210">
        <v>550649.50497000001</v>
      </c>
      <c r="E22" s="210">
        <v>224250.60518000001</v>
      </c>
      <c r="F22" s="210">
        <v>834987.23311999999</v>
      </c>
      <c r="G22" s="210">
        <v>246388.17301</v>
      </c>
      <c r="H22" s="209">
        <v>286587.31806999998</v>
      </c>
      <c r="I22" s="209">
        <v>1858712.96248</v>
      </c>
      <c r="J22" s="209">
        <v>0</v>
      </c>
      <c r="K22" s="209">
        <v>94927.195219999994</v>
      </c>
      <c r="L22" s="209">
        <v>442542.25125999999</v>
      </c>
      <c r="M22" s="209">
        <v>335100.43093999999</v>
      </c>
      <c r="N22" s="209">
        <v>56514.680310000003</v>
      </c>
      <c r="O22" s="209">
        <f t="shared" si="0"/>
        <v>6053826.0250700004</v>
      </c>
      <c r="P22" s="211">
        <f t="shared" si="1"/>
        <v>3.3577300265682695E-2</v>
      </c>
      <c r="Q22" s="109"/>
      <c r="R22" s="107"/>
      <c r="S22" s="107"/>
      <c r="T22" s="107"/>
      <c r="U22" s="107"/>
      <c r="V22" s="107"/>
    </row>
    <row r="23" spans="1:22" ht="27" customHeight="1">
      <c r="A23" s="209" t="s">
        <v>497</v>
      </c>
      <c r="B23" s="209">
        <v>43057.614840000002</v>
      </c>
      <c r="C23" s="210">
        <v>105440.02859</v>
      </c>
      <c r="D23" s="210">
        <v>4468.92191</v>
      </c>
      <c r="E23" s="210">
        <v>4495.2209299999995</v>
      </c>
      <c r="F23" s="210">
        <v>0</v>
      </c>
      <c r="G23" s="210">
        <v>108343.40269</v>
      </c>
      <c r="H23" s="209">
        <v>38447.291140000001</v>
      </c>
      <c r="I23" s="209">
        <v>38286.672509999997</v>
      </c>
      <c r="J23" s="209">
        <v>0</v>
      </c>
      <c r="K23" s="209">
        <v>7675.2678599999999</v>
      </c>
      <c r="L23" s="209">
        <v>0</v>
      </c>
      <c r="M23" s="209">
        <v>0</v>
      </c>
      <c r="N23" s="209">
        <v>12563.55593</v>
      </c>
      <c r="O23" s="209">
        <f t="shared" si="0"/>
        <v>362777.97639999999</v>
      </c>
      <c r="P23" s="211">
        <f t="shared" si="1"/>
        <v>2.0121333174946501E-3</v>
      </c>
      <c r="Q23" s="109"/>
      <c r="R23" s="107"/>
      <c r="S23" s="107"/>
      <c r="T23" s="107"/>
      <c r="U23" s="107"/>
      <c r="V23" s="107"/>
    </row>
    <row r="24" spans="1:22" ht="27" customHeight="1">
      <c r="A24" s="209" t="s">
        <v>498</v>
      </c>
      <c r="B24" s="209">
        <v>0</v>
      </c>
      <c r="C24" s="210">
        <v>0</v>
      </c>
      <c r="D24" s="210">
        <v>0</v>
      </c>
      <c r="E24" s="210">
        <v>0</v>
      </c>
      <c r="F24" s="210">
        <v>0</v>
      </c>
      <c r="G24" s="210">
        <v>0</v>
      </c>
      <c r="H24" s="209">
        <v>18.520019999999999</v>
      </c>
      <c r="I24" s="209">
        <v>0</v>
      </c>
      <c r="J24" s="209">
        <v>0</v>
      </c>
      <c r="K24" s="209">
        <v>0</v>
      </c>
      <c r="L24" s="209">
        <v>0</v>
      </c>
      <c r="M24" s="209">
        <v>0</v>
      </c>
      <c r="N24" s="209">
        <v>0</v>
      </c>
      <c r="O24" s="209">
        <f t="shared" si="0"/>
        <v>18.520019999999999</v>
      </c>
      <c r="P24" s="211">
        <f t="shared" si="1"/>
        <v>1.0272053902626948E-7</v>
      </c>
      <c r="Q24" s="109"/>
      <c r="R24" s="107"/>
      <c r="S24" s="107"/>
      <c r="T24" s="107"/>
      <c r="U24" s="107"/>
      <c r="V24" s="107"/>
    </row>
    <row r="25" spans="1:22" ht="27" customHeight="1">
      <c r="A25" s="209" t="s">
        <v>499</v>
      </c>
      <c r="B25" s="209">
        <v>1713.3746299999998</v>
      </c>
      <c r="C25" s="210">
        <v>2117.12174</v>
      </c>
      <c r="D25" s="210">
        <v>0</v>
      </c>
      <c r="E25" s="210">
        <v>0</v>
      </c>
      <c r="F25" s="210">
        <v>725300.33037999994</v>
      </c>
      <c r="G25" s="210">
        <v>0</v>
      </c>
      <c r="H25" s="209">
        <v>0</v>
      </c>
      <c r="I25" s="209">
        <v>0</v>
      </c>
      <c r="J25" s="209">
        <v>0</v>
      </c>
      <c r="K25" s="209">
        <v>8.7329299999999996</v>
      </c>
      <c r="L25" s="209">
        <v>0</v>
      </c>
      <c r="M25" s="209">
        <v>0</v>
      </c>
      <c r="N25" s="209">
        <v>0</v>
      </c>
      <c r="O25" s="209">
        <f t="shared" si="0"/>
        <v>729139.55967999995</v>
      </c>
      <c r="P25" s="211">
        <f t="shared" si="1"/>
        <v>4.0441429650565379E-3</v>
      </c>
      <c r="Q25" s="109"/>
      <c r="R25" s="107"/>
      <c r="S25" s="107"/>
      <c r="T25" s="107"/>
      <c r="U25" s="107"/>
      <c r="V25" s="107"/>
    </row>
    <row r="26" spans="1:22" ht="27" customHeight="1">
      <c r="A26" s="209" t="s">
        <v>500</v>
      </c>
      <c r="B26" s="209">
        <v>117486.66213</v>
      </c>
      <c r="C26" s="210">
        <v>1972.01359</v>
      </c>
      <c r="D26" s="210">
        <v>189380.08706999998</v>
      </c>
      <c r="E26" s="210">
        <v>182662.03128</v>
      </c>
      <c r="F26" s="210">
        <v>6097.6309900000006</v>
      </c>
      <c r="G26" s="210">
        <v>18169.707149999998</v>
      </c>
      <c r="H26" s="209">
        <v>42372.545890000001</v>
      </c>
      <c r="I26" s="209">
        <v>187100.27497</v>
      </c>
      <c r="J26" s="209">
        <v>0</v>
      </c>
      <c r="K26" s="209">
        <v>76098.41588</v>
      </c>
      <c r="L26" s="209">
        <v>0</v>
      </c>
      <c r="M26" s="209">
        <v>74429.000010000003</v>
      </c>
      <c r="N26" s="209">
        <v>41893.337340000005</v>
      </c>
      <c r="O26" s="209">
        <f>SUM(B26:N26)</f>
        <v>937661.70629999985</v>
      </c>
      <c r="P26" s="211">
        <f>+O26/$O$44</f>
        <v>5.2007025853874657E-3</v>
      </c>
      <c r="Q26" s="109"/>
      <c r="R26" s="107"/>
      <c r="S26" s="107"/>
      <c r="T26" s="107"/>
      <c r="U26" s="107"/>
      <c r="V26" s="107"/>
    </row>
    <row r="27" spans="1:22" ht="27" customHeight="1">
      <c r="A27" s="209" t="s">
        <v>501</v>
      </c>
      <c r="B27" s="209">
        <v>263977.06543999998</v>
      </c>
      <c r="C27" s="210">
        <v>161623.54991999999</v>
      </c>
      <c r="D27" s="210">
        <v>356438.21427999996</v>
      </c>
      <c r="E27" s="210">
        <v>18849.367309999998</v>
      </c>
      <c r="F27" s="210">
        <v>73970.285909999991</v>
      </c>
      <c r="G27" s="210">
        <v>119875.06317000001</v>
      </c>
      <c r="H27" s="209">
        <v>32558.08397</v>
      </c>
      <c r="I27" s="209">
        <v>334.92171999999999</v>
      </c>
      <c r="J27" s="209">
        <v>0</v>
      </c>
      <c r="K27" s="209">
        <v>4975.2162900000003</v>
      </c>
      <c r="L27" s="209">
        <v>1094.0896599999999</v>
      </c>
      <c r="M27" s="209">
        <v>260671.43093</v>
      </c>
      <c r="N27" s="209">
        <v>2057.7870400000002</v>
      </c>
      <c r="O27" s="209">
        <f t="shared" si="0"/>
        <v>1296425.0756399999</v>
      </c>
      <c r="P27" s="211">
        <f t="shared" si="1"/>
        <v>7.1905690478149048E-3</v>
      </c>
      <c r="Q27" s="109"/>
      <c r="R27" s="107"/>
      <c r="S27" s="107"/>
      <c r="T27" s="107"/>
      <c r="U27" s="107"/>
      <c r="V27" s="107"/>
    </row>
    <row r="28" spans="1:22" ht="27" customHeight="1">
      <c r="A28" s="209" t="s">
        <v>502</v>
      </c>
      <c r="B28" s="209">
        <v>29652.720260000002</v>
      </c>
      <c r="C28" s="210">
        <v>396125.51936999999</v>
      </c>
      <c r="D28" s="210">
        <v>362.28171000000003</v>
      </c>
      <c r="E28" s="210">
        <v>18243.985659999998</v>
      </c>
      <c r="F28" s="210">
        <v>29618.985840000001</v>
      </c>
      <c r="G28" s="210">
        <v>0</v>
      </c>
      <c r="H28" s="209">
        <v>173190.87705000001</v>
      </c>
      <c r="I28" s="209">
        <v>1632991.0932799999</v>
      </c>
      <c r="J28" s="209">
        <v>0</v>
      </c>
      <c r="K28" s="209">
        <v>6169.5622599999997</v>
      </c>
      <c r="L28" s="209">
        <v>441448.16160000005</v>
      </c>
      <c r="M28" s="209">
        <v>0</v>
      </c>
      <c r="N28" s="209">
        <v>0</v>
      </c>
      <c r="O28" s="209">
        <f t="shared" si="0"/>
        <v>2727803.1870300001</v>
      </c>
      <c r="P28" s="211">
        <f t="shared" si="1"/>
        <v>1.512964962939011E-2</v>
      </c>
      <c r="Q28" s="109"/>
      <c r="R28" s="107"/>
      <c r="S28" s="107"/>
      <c r="T28" s="107"/>
      <c r="U28" s="107"/>
      <c r="V28" s="107"/>
    </row>
    <row r="29" spans="1:22" ht="36" customHeight="1">
      <c r="A29" s="209" t="s">
        <v>503</v>
      </c>
      <c r="B29" s="209">
        <v>1000545.11203</v>
      </c>
      <c r="C29" s="209">
        <v>4730500.6749700001</v>
      </c>
      <c r="D29" s="209">
        <v>544392.93504000001</v>
      </c>
      <c r="E29" s="209">
        <v>775917.45340999996</v>
      </c>
      <c r="F29" s="209">
        <v>398055.12180999998</v>
      </c>
      <c r="G29" s="209">
        <v>346863.72367000004</v>
      </c>
      <c r="H29" s="209">
        <v>590556.18224999995</v>
      </c>
      <c r="I29" s="209">
        <v>5309766.27097</v>
      </c>
      <c r="J29" s="209">
        <v>7782.0293499999998</v>
      </c>
      <c r="K29" s="209">
        <v>2419525.1290899999</v>
      </c>
      <c r="L29" s="209">
        <v>253899.21171999999</v>
      </c>
      <c r="M29" s="209">
        <v>525299.30448000005</v>
      </c>
      <c r="N29" s="209">
        <v>3209036.7511700001</v>
      </c>
      <c r="O29" s="209">
        <f t="shared" si="0"/>
        <v>20112139.899959996</v>
      </c>
      <c r="P29" s="211">
        <f t="shared" si="1"/>
        <v>0.11155116741211038</v>
      </c>
      <c r="Q29" s="109"/>
      <c r="R29" s="107"/>
      <c r="S29" s="107"/>
      <c r="T29" s="107"/>
      <c r="U29" s="107"/>
      <c r="V29" s="107"/>
    </row>
    <row r="30" spans="1:22" ht="27" customHeight="1">
      <c r="A30" s="209" t="s">
        <v>504</v>
      </c>
      <c r="B30" s="209">
        <v>32410.988890000001</v>
      </c>
      <c r="C30" s="209">
        <v>0</v>
      </c>
      <c r="D30" s="209">
        <v>96.7</v>
      </c>
      <c r="E30" s="209">
        <v>21047.640429999999</v>
      </c>
      <c r="F30" s="209">
        <v>55708.327770000004</v>
      </c>
      <c r="G30" s="209">
        <v>0</v>
      </c>
      <c r="H30" s="209">
        <v>13774.00109</v>
      </c>
      <c r="I30" s="209">
        <v>0</v>
      </c>
      <c r="J30" s="209">
        <v>6585.3089300000001</v>
      </c>
      <c r="K30" s="209">
        <v>0</v>
      </c>
      <c r="L30" s="209">
        <v>0</v>
      </c>
      <c r="M30" s="209">
        <v>0</v>
      </c>
      <c r="N30" s="209">
        <v>0</v>
      </c>
      <c r="O30" s="209">
        <f t="shared" si="0"/>
        <v>129622.96711000001</v>
      </c>
      <c r="P30" s="211">
        <f t="shared" si="1"/>
        <v>7.1894852444671236E-4</v>
      </c>
      <c r="Q30" s="109"/>
      <c r="R30" s="107"/>
      <c r="S30" s="107"/>
      <c r="T30" s="107"/>
      <c r="U30" s="107"/>
      <c r="V30" s="107"/>
    </row>
    <row r="31" spans="1:22" ht="36" customHeight="1">
      <c r="A31" s="209" t="s">
        <v>505</v>
      </c>
      <c r="B31" s="209">
        <v>968134.12314000004</v>
      </c>
      <c r="C31" s="209">
        <v>4730500.6749700001</v>
      </c>
      <c r="D31" s="209">
        <v>544296.23503999994</v>
      </c>
      <c r="E31" s="209">
        <v>754869.81298000005</v>
      </c>
      <c r="F31" s="209">
        <v>342346.79404000001</v>
      </c>
      <c r="G31" s="209">
        <v>346863.72367000004</v>
      </c>
      <c r="H31" s="209">
        <v>576782.18115999992</v>
      </c>
      <c r="I31" s="209">
        <v>5309766.27097</v>
      </c>
      <c r="J31" s="209">
        <v>1196.7204199999999</v>
      </c>
      <c r="K31" s="209">
        <v>2419525.1290899999</v>
      </c>
      <c r="L31" s="209">
        <v>253899.21171999999</v>
      </c>
      <c r="M31" s="209">
        <v>525299.30448000005</v>
      </c>
      <c r="N31" s="209">
        <v>3209036.7511700001</v>
      </c>
      <c r="O31" s="209">
        <f t="shared" si="0"/>
        <v>19982516.932849996</v>
      </c>
      <c r="P31" s="211">
        <f t="shared" si="1"/>
        <v>0.11083221888766366</v>
      </c>
      <c r="Q31" s="109"/>
      <c r="R31" s="107"/>
      <c r="S31" s="107"/>
      <c r="T31" s="107"/>
      <c r="U31" s="107"/>
      <c r="V31" s="107"/>
    </row>
    <row r="32" spans="1:22" ht="36" customHeight="1">
      <c r="A32" s="209" t="s">
        <v>506</v>
      </c>
      <c r="B32" s="209">
        <v>0</v>
      </c>
      <c r="C32" s="209">
        <v>94738.101650000011</v>
      </c>
      <c r="D32" s="209">
        <v>0</v>
      </c>
      <c r="E32" s="209">
        <v>0</v>
      </c>
      <c r="F32" s="209">
        <v>0</v>
      </c>
      <c r="G32" s="209">
        <v>0</v>
      </c>
      <c r="H32" s="209">
        <v>0</v>
      </c>
      <c r="I32" s="209">
        <v>0</v>
      </c>
      <c r="J32" s="209">
        <v>0</v>
      </c>
      <c r="K32" s="209">
        <v>486524.42507</v>
      </c>
      <c r="L32" s="209">
        <v>1921.8400100000001</v>
      </c>
      <c r="M32" s="209">
        <v>0</v>
      </c>
      <c r="N32" s="209">
        <v>0</v>
      </c>
      <c r="O32" s="209">
        <f t="shared" si="0"/>
        <v>583184.36673000001</v>
      </c>
      <c r="P32" s="211">
        <f t="shared" si="1"/>
        <v>3.2346084130686265E-3</v>
      </c>
      <c r="Q32" s="109"/>
      <c r="R32" s="107"/>
      <c r="S32" s="107"/>
      <c r="T32" s="107"/>
      <c r="U32" s="107"/>
      <c r="V32" s="107"/>
    </row>
    <row r="33" spans="1:22" ht="36" customHeight="1">
      <c r="A33" s="209" t="s">
        <v>507</v>
      </c>
      <c r="B33" s="209">
        <v>0</v>
      </c>
      <c r="C33" s="209">
        <v>0</v>
      </c>
      <c r="D33" s="209">
        <v>0</v>
      </c>
      <c r="E33" s="209">
        <v>0</v>
      </c>
      <c r="F33" s="209">
        <v>0</v>
      </c>
      <c r="G33" s="209">
        <v>0</v>
      </c>
      <c r="H33" s="209">
        <v>0</v>
      </c>
      <c r="I33" s="209">
        <v>0</v>
      </c>
      <c r="J33" s="209">
        <v>0</v>
      </c>
      <c r="K33" s="209">
        <v>2524.4468500000003</v>
      </c>
      <c r="L33" s="209">
        <v>0</v>
      </c>
      <c r="M33" s="209">
        <v>0</v>
      </c>
      <c r="N33" s="209">
        <v>0</v>
      </c>
      <c r="O33" s="209">
        <f t="shared" si="0"/>
        <v>2524.4468500000003</v>
      </c>
      <c r="P33" s="211">
        <f t="shared" si="1"/>
        <v>1.4001741962220781E-5</v>
      </c>
      <c r="Q33" s="109"/>
      <c r="R33" s="107"/>
      <c r="S33" s="107"/>
      <c r="T33" s="107"/>
      <c r="U33" s="107"/>
      <c r="V33" s="107"/>
    </row>
    <row r="34" spans="1:22" ht="36" customHeight="1">
      <c r="A34" s="209" t="s">
        <v>508</v>
      </c>
      <c r="B34" s="209">
        <v>0</v>
      </c>
      <c r="C34" s="209">
        <v>0</v>
      </c>
      <c r="D34" s="209">
        <v>0</v>
      </c>
      <c r="E34" s="209">
        <v>0</v>
      </c>
      <c r="F34" s="209">
        <v>0</v>
      </c>
      <c r="G34" s="209">
        <v>0</v>
      </c>
      <c r="H34" s="209">
        <v>0</v>
      </c>
      <c r="I34" s="209">
        <v>0</v>
      </c>
      <c r="J34" s="209">
        <v>0</v>
      </c>
      <c r="K34" s="209">
        <v>0</v>
      </c>
      <c r="L34" s="209">
        <v>0</v>
      </c>
      <c r="M34" s="209">
        <v>0</v>
      </c>
      <c r="N34" s="209">
        <v>0</v>
      </c>
      <c r="O34" s="209">
        <f>SUM(B34:N34)</f>
        <v>0</v>
      </c>
      <c r="P34" s="211">
        <f>+O34/$O$44</f>
        <v>0</v>
      </c>
      <c r="Q34" s="109"/>
      <c r="R34" s="107"/>
      <c r="S34" s="107"/>
      <c r="T34" s="107"/>
      <c r="U34" s="107"/>
      <c r="V34" s="107"/>
    </row>
    <row r="35" spans="1:22" ht="36" customHeight="1">
      <c r="A35" s="209" t="s">
        <v>509</v>
      </c>
      <c r="B35" s="209">
        <v>0</v>
      </c>
      <c r="C35" s="209">
        <v>84329.251069999998</v>
      </c>
      <c r="D35" s="209">
        <v>0</v>
      </c>
      <c r="E35" s="209">
        <v>0</v>
      </c>
      <c r="F35" s="209">
        <v>0</v>
      </c>
      <c r="G35" s="209">
        <v>0</v>
      </c>
      <c r="H35" s="209">
        <v>0</v>
      </c>
      <c r="I35" s="209">
        <v>0</v>
      </c>
      <c r="J35" s="209">
        <v>0</v>
      </c>
      <c r="K35" s="209">
        <v>483978.25394999998</v>
      </c>
      <c r="L35" s="209">
        <v>1921.8400100000001</v>
      </c>
      <c r="M35" s="209">
        <v>0</v>
      </c>
      <c r="N35" s="209">
        <v>0</v>
      </c>
      <c r="O35" s="209">
        <f t="shared" si="0"/>
        <v>570229.34503000008</v>
      </c>
      <c r="P35" s="211">
        <f t="shared" si="1"/>
        <v>3.162753911177105E-3</v>
      </c>
      <c r="Q35" s="109"/>
      <c r="R35" s="107"/>
      <c r="S35" s="107"/>
      <c r="T35" s="107"/>
      <c r="U35" s="107"/>
      <c r="V35" s="107"/>
    </row>
    <row r="36" spans="1:22" ht="36" customHeight="1">
      <c r="A36" s="209" t="s">
        <v>510</v>
      </c>
      <c r="B36" s="209">
        <v>0</v>
      </c>
      <c r="C36" s="209">
        <v>5913.4841299999998</v>
      </c>
      <c r="D36" s="209">
        <v>0</v>
      </c>
      <c r="E36" s="209">
        <v>0</v>
      </c>
      <c r="F36" s="209">
        <v>0</v>
      </c>
      <c r="G36" s="209">
        <v>0</v>
      </c>
      <c r="H36" s="209">
        <v>0</v>
      </c>
      <c r="I36" s="209">
        <v>0</v>
      </c>
      <c r="J36" s="209">
        <v>0</v>
      </c>
      <c r="K36" s="209">
        <v>8.1147500000000008</v>
      </c>
      <c r="L36" s="209">
        <v>0</v>
      </c>
      <c r="M36" s="209">
        <v>0</v>
      </c>
      <c r="N36" s="209">
        <v>0</v>
      </c>
      <c r="O36" s="209">
        <f>SUM(B36:N36)</f>
        <v>5921.5988799999996</v>
      </c>
      <c r="P36" s="211">
        <f>+O36/$O$44</f>
        <v>3.2843907773909187E-5</v>
      </c>
      <c r="Q36" s="109"/>
      <c r="R36" s="107"/>
      <c r="S36" s="107"/>
      <c r="T36" s="107"/>
      <c r="U36" s="107"/>
      <c r="V36" s="107"/>
    </row>
    <row r="37" spans="1:22" ht="36" customHeight="1">
      <c r="A37" s="209" t="s">
        <v>511</v>
      </c>
      <c r="B37" s="209">
        <v>0</v>
      </c>
      <c r="C37" s="209">
        <v>0</v>
      </c>
      <c r="D37" s="209">
        <v>0</v>
      </c>
      <c r="E37" s="209">
        <v>0</v>
      </c>
      <c r="F37" s="209">
        <v>0</v>
      </c>
      <c r="G37" s="209">
        <v>0</v>
      </c>
      <c r="H37" s="209">
        <v>0</v>
      </c>
      <c r="I37" s="209">
        <v>0</v>
      </c>
      <c r="J37" s="209">
        <v>0</v>
      </c>
      <c r="K37" s="209">
        <v>0</v>
      </c>
      <c r="L37" s="209">
        <v>0</v>
      </c>
      <c r="M37" s="209">
        <v>0</v>
      </c>
      <c r="N37" s="209">
        <v>0</v>
      </c>
      <c r="O37" s="209">
        <f>SUM(B37:N37)</f>
        <v>0</v>
      </c>
      <c r="P37" s="211">
        <f>+O37/$O$44</f>
        <v>0</v>
      </c>
      <c r="Q37" s="109"/>
      <c r="R37" s="107"/>
      <c r="S37" s="107"/>
      <c r="T37" s="107"/>
      <c r="U37" s="107"/>
      <c r="V37" s="107"/>
    </row>
    <row r="38" spans="1:22" ht="36" customHeight="1">
      <c r="A38" s="209" t="s">
        <v>512</v>
      </c>
      <c r="B38" s="209">
        <v>0</v>
      </c>
      <c r="C38" s="209">
        <v>5.0000000000000002E-5</v>
      </c>
      <c r="D38" s="209">
        <v>0</v>
      </c>
      <c r="E38" s="209">
        <v>0</v>
      </c>
      <c r="F38" s="209">
        <v>0</v>
      </c>
      <c r="G38" s="209">
        <v>0</v>
      </c>
      <c r="H38" s="209">
        <v>0</v>
      </c>
      <c r="I38" s="209">
        <v>0</v>
      </c>
      <c r="J38" s="209">
        <v>0</v>
      </c>
      <c r="K38" s="209">
        <v>0</v>
      </c>
      <c r="L38" s="209">
        <v>0</v>
      </c>
      <c r="M38" s="209">
        <v>0</v>
      </c>
      <c r="N38" s="209">
        <v>0</v>
      </c>
      <c r="O38" s="209">
        <f t="shared" si="0"/>
        <v>5.0000000000000002E-5</v>
      </c>
      <c r="P38" s="211">
        <f t="shared" si="1"/>
        <v>2.7732297002451803E-13</v>
      </c>
      <c r="Q38" s="109"/>
      <c r="R38" s="107"/>
      <c r="S38" s="107"/>
      <c r="T38" s="107"/>
      <c r="U38" s="107"/>
      <c r="V38" s="107"/>
    </row>
    <row r="39" spans="1:22" ht="27" customHeight="1">
      <c r="A39" s="209" t="s">
        <v>513</v>
      </c>
      <c r="B39" s="209">
        <v>0</v>
      </c>
      <c r="C39" s="209">
        <v>0</v>
      </c>
      <c r="D39" s="209">
        <v>0</v>
      </c>
      <c r="E39" s="209">
        <v>0</v>
      </c>
      <c r="F39" s="209">
        <v>0</v>
      </c>
      <c r="G39" s="209">
        <v>0</v>
      </c>
      <c r="H39" s="209">
        <v>0</v>
      </c>
      <c r="I39" s="209">
        <v>0</v>
      </c>
      <c r="J39" s="209">
        <v>0</v>
      </c>
      <c r="K39" s="209">
        <v>0</v>
      </c>
      <c r="L39" s="209">
        <v>0</v>
      </c>
      <c r="M39" s="209">
        <v>0</v>
      </c>
      <c r="N39" s="209">
        <v>0</v>
      </c>
      <c r="O39" s="209">
        <f>SUM(B39:N39)</f>
        <v>0</v>
      </c>
      <c r="P39" s="211">
        <f>+O39/$O$44</f>
        <v>0</v>
      </c>
      <c r="Q39" s="109"/>
      <c r="R39" s="107"/>
      <c r="S39" s="107"/>
      <c r="T39" s="107"/>
      <c r="U39" s="107"/>
      <c r="V39" s="107"/>
    </row>
    <row r="40" spans="1:22" ht="27" customHeight="1">
      <c r="A40" s="209" t="s">
        <v>514</v>
      </c>
      <c r="B40" s="209">
        <v>0</v>
      </c>
      <c r="C40" s="209">
        <v>4495.3664000000008</v>
      </c>
      <c r="D40" s="209">
        <v>0</v>
      </c>
      <c r="E40" s="209">
        <v>0</v>
      </c>
      <c r="F40" s="209">
        <v>0</v>
      </c>
      <c r="G40" s="209">
        <v>0</v>
      </c>
      <c r="H40" s="209">
        <v>0</v>
      </c>
      <c r="I40" s="209">
        <v>0</v>
      </c>
      <c r="J40" s="209">
        <v>0</v>
      </c>
      <c r="K40" s="209">
        <v>13.60952</v>
      </c>
      <c r="L40" s="209">
        <v>0</v>
      </c>
      <c r="M40" s="209">
        <v>0</v>
      </c>
      <c r="N40" s="209">
        <v>0</v>
      </c>
      <c r="O40" s="209">
        <f t="shared" si="0"/>
        <v>4508.9759200000008</v>
      </c>
      <c r="P40" s="211">
        <f t="shared" si="1"/>
        <v>2.5008851878068675E-5</v>
      </c>
      <c r="Q40" s="109"/>
      <c r="R40" s="107"/>
      <c r="S40" s="107"/>
      <c r="T40" s="107"/>
      <c r="U40" s="107"/>
      <c r="V40" s="107"/>
    </row>
    <row r="41" spans="1:22" ht="27" customHeight="1">
      <c r="A41" s="209" t="s">
        <v>515</v>
      </c>
      <c r="B41" s="209">
        <v>0</v>
      </c>
      <c r="C41" s="209">
        <v>0</v>
      </c>
      <c r="D41" s="209">
        <v>0</v>
      </c>
      <c r="E41" s="209">
        <v>0</v>
      </c>
      <c r="F41" s="209">
        <v>0</v>
      </c>
      <c r="G41" s="209">
        <v>0</v>
      </c>
      <c r="H41" s="209">
        <v>0</v>
      </c>
      <c r="I41" s="209">
        <v>0</v>
      </c>
      <c r="J41" s="209">
        <v>0</v>
      </c>
      <c r="K41" s="209">
        <v>0</v>
      </c>
      <c r="L41" s="209">
        <v>0</v>
      </c>
      <c r="M41" s="209">
        <v>0</v>
      </c>
      <c r="N41" s="209">
        <v>0</v>
      </c>
      <c r="O41" s="209">
        <f>SUM(B41:N41)</f>
        <v>0</v>
      </c>
      <c r="P41" s="211">
        <f>+O41/$O$44</f>
        <v>0</v>
      </c>
      <c r="Q41" s="109"/>
      <c r="R41" s="107"/>
      <c r="S41" s="107"/>
      <c r="T41" s="107"/>
      <c r="U41" s="107"/>
      <c r="V41" s="107"/>
    </row>
    <row r="42" spans="1:22" ht="27" customHeight="1">
      <c r="A42" s="382" t="s">
        <v>516</v>
      </c>
      <c r="B42" s="209">
        <v>20827034.994550001</v>
      </c>
      <c r="C42" s="209">
        <v>19204205.976009998</v>
      </c>
      <c r="D42" s="209">
        <v>25662456.308959998</v>
      </c>
      <c r="E42" s="209">
        <v>18718950.75124</v>
      </c>
      <c r="F42" s="209">
        <v>15653265.335990001</v>
      </c>
      <c r="G42" s="209">
        <v>9214933.9646200016</v>
      </c>
      <c r="H42" s="209">
        <v>7634505.2503999993</v>
      </c>
      <c r="I42" s="209">
        <v>11810556.65433</v>
      </c>
      <c r="J42" s="209">
        <v>129784.15387000001</v>
      </c>
      <c r="K42" s="209">
        <v>11229503.588190001</v>
      </c>
      <c r="L42" s="209">
        <v>3432172.5916200001</v>
      </c>
      <c r="M42" s="209">
        <v>13326799.044159999</v>
      </c>
      <c r="N42" s="209">
        <v>6526820.2104599997</v>
      </c>
      <c r="O42" s="209">
        <f t="shared" si="0"/>
        <v>163370988.82440001</v>
      </c>
      <c r="P42" s="211">
        <f t="shared" si="1"/>
        <v>0.90613055673249909</v>
      </c>
      <c r="Q42" s="109"/>
      <c r="R42" s="107"/>
      <c r="S42" s="107"/>
      <c r="T42" s="107"/>
      <c r="U42" s="107"/>
      <c r="V42" s="107"/>
    </row>
    <row r="43" spans="1:22" ht="27" customHeight="1" thickBot="1">
      <c r="A43" s="209" t="s">
        <v>517</v>
      </c>
      <c r="B43" s="209">
        <v>1516581.0704100002</v>
      </c>
      <c r="C43" s="209">
        <v>0</v>
      </c>
      <c r="D43" s="209">
        <v>2180778.6816699998</v>
      </c>
      <c r="E43" s="209">
        <v>2932450.1415800001</v>
      </c>
      <c r="F43" s="209">
        <v>4084830.3783100001</v>
      </c>
      <c r="G43" s="209">
        <v>737094.86716999998</v>
      </c>
      <c r="H43" s="209">
        <v>1192720.95147</v>
      </c>
      <c r="I43" s="209">
        <v>4705.9197899999999</v>
      </c>
      <c r="J43" s="209">
        <v>47.031140000000001</v>
      </c>
      <c r="K43" s="209">
        <v>1160304.29161</v>
      </c>
      <c r="L43" s="209">
        <v>107117.40714</v>
      </c>
      <c r="M43" s="209">
        <v>1000571.43898</v>
      </c>
      <c r="N43" s="209">
        <v>2007007.7517000001</v>
      </c>
      <c r="O43" s="209">
        <f t="shared" si="0"/>
        <v>16924209.930970002</v>
      </c>
      <c r="P43" s="211">
        <f t="shared" si="1"/>
        <v>9.3869443267500879E-2</v>
      </c>
      <c r="Q43" s="109"/>
      <c r="R43" s="228"/>
      <c r="S43" s="107"/>
      <c r="T43" s="107"/>
      <c r="U43" s="107"/>
      <c r="V43" s="107"/>
    </row>
    <row r="44" spans="1:22" ht="27" customHeight="1" thickTop="1" thickBot="1">
      <c r="A44" s="383" t="s">
        <v>435</v>
      </c>
      <c r="B44" s="384">
        <v>22343616.064959999</v>
      </c>
      <c r="C44" s="384">
        <v>19204205.976009998</v>
      </c>
      <c r="D44" s="384">
        <v>27843234.990630001</v>
      </c>
      <c r="E44" s="384">
        <v>21651400.892820001</v>
      </c>
      <c r="F44" s="384">
        <v>19738095.714299999</v>
      </c>
      <c r="G44" s="384">
        <v>9952028.8317900002</v>
      </c>
      <c r="H44" s="384">
        <v>8827226.20187</v>
      </c>
      <c r="I44" s="384">
        <v>11815262.57412</v>
      </c>
      <c r="J44" s="384">
        <v>129831.18501</v>
      </c>
      <c r="K44" s="384">
        <v>12389807.879799999</v>
      </c>
      <c r="L44" s="384">
        <v>3539289.9987600003</v>
      </c>
      <c r="M44" s="384">
        <v>14327370.483139999</v>
      </c>
      <c r="N44" s="384">
        <v>8533827.9621600006</v>
      </c>
      <c r="O44" s="384">
        <f>SUM(O42:O43)</f>
        <v>180295198.75537002</v>
      </c>
      <c r="P44" s="385">
        <f t="shared" si="1"/>
        <v>1</v>
      </c>
      <c r="Q44" s="109"/>
      <c r="R44" s="107"/>
      <c r="S44" s="107"/>
      <c r="T44" s="107"/>
      <c r="U44" s="107"/>
      <c r="V44" s="107"/>
    </row>
    <row r="45" spans="1:22" s="226" customFormat="1" ht="27" customHeight="1" thickTop="1">
      <c r="A45" s="382" t="s">
        <v>518</v>
      </c>
      <c r="B45" s="226">
        <f t="shared" ref="B45:O45" si="2">+B44/$O$44</f>
        <v>0.12392795936444483</v>
      </c>
      <c r="C45" s="226">
        <f t="shared" si="2"/>
        <v>0.10651534876459381</v>
      </c>
      <c r="D45" s="226">
        <f t="shared" si="2"/>
        <v>0.15443137245384189</v>
      </c>
      <c r="E45" s="226">
        <f t="shared" si="2"/>
        <v>0.12008861601576688</v>
      </c>
      <c r="F45" s="226">
        <f t="shared" si="2"/>
        <v>0.10947654652235773</v>
      </c>
      <c r="G45" s="226">
        <f t="shared" si="2"/>
        <v>5.5198523868032749E-2</v>
      </c>
      <c r="H45" s="226">
        <f t="shared" si="2"/>
        <v>4.8959851747616683E-2</v>
      </c>
      <c r="I45" s="226">
        <f t="shared" si="2"/>
        <v>6.5532874173489811E-2</v>
      </c>
      <c r="J45" s="226">
        <f t="shared" si="2"/>
        <v>7.2010339657551769E-4</v>
      </c>
      <c r="K45" s="226">
        <f t="shared" si="2"/>
        <v>6.8719566385186254E-2</v>
      </c>
      <c r="L45" s="226">
        <f t="shared" si="2"/>
        <v>1.963052828468392E-2</v>
      </c>
      <c r="M45" s="226">
        <f t="shared" si="2"/>
        <v>7.9466178700519974E-2</v>
      </c>
      <c r="N45" s="226">
        <f t="shared" si="2"/>
        <v>4.7332530322889831E-2</v>
      </c>
      <c r="O45" s="226">
        <f t="shared" si="2"/>
        <v>1</v>
      </c>
      <c r="P45" s="228"/>
      <c r="Q45" s="386"/>
      <c r="R45" s="228"/>
      <c r="S45" s="228"/>
      <c r="T45" s="228"/>
      <c r="U45" s="228"/>
      <c r="V45" s="228"/>
    </row>
    <row r="46" spans="1:22" ht="9" customHeight="1" thickBot="1">
      <c r="A46" s="387"/>
      <c r="B46" s="221"/>
      <c r="C46" s="222"/>
      <c r="D46" s="222"/>
      <c r="E46" s="222"/>
      <c r="F46" s="222"/>
      <c r="G46" s="222"/>
      <c r="H46" s="223"/>
      <c r="I46" s="223"/>
      <c r="J46" s="223"/>
      <c r="K46" s="223"/>
      <c r="L46" s="223"/>
      <c r="M46" s="223"/>
      <c r="N46" s="223"/>
      <c r="O46" s="223"/>
      <c r="P46" s="224"/>
      <c r="Q46" s="109"/>
      <c r="R46" s="107"/>
      <c r="S46" s="107"/>
      <c r="T46" s="107"/>
      <c r="U46" s="107"/>
      <c r="V46" s="107"/>
    </row>
    <row r="47" spans="1:22" ht="19.5" customHeight="1" thickTop="1">
      <c r="A47" s="388" t="s">
        <v>437</v>
      </c>
      <c r="B47" s="194"/>
      <c r="C47" s="389"/>
      <c r="D47" s="193"/>
      <c r="E47" s="193"/>
      <c r="F47" s="193"/>
      <c r="G47" s="193"/>
      <c r="H47" s="107"/>
      <c r="I47" s="107"/>
      <c r="J47" s="107"/>
      <c r="K47" s="107"/>
      <c r="L47" s="107"/>
      <c r="M47" s="107"/>
      <c r="N47" s="107"/>
      <c r="O47" s="107"/>
      <c r="P47" s="228"/>
      <c r="Q47" s="109"/>
      <c r="R47" s="107"/>
      <c r="S47" s="107"/>
      <c r="T47" s="107"/>
      <c r="U47" s="107"/>
      <c r="V47" s="107"/>
    </row>
    <row r="48" spans="1:22" ht="43.5" customHeight="1">
      <c r="A48" s="1045" t="s">
        <v>440</v>
      </c>
      <c r="B48" s="1045"/>
      <c r="C48" s="1045"/>
      <c r="D48" s="193"/>
      <c r="E48" s="193"/>
      <c r="F48" s="193"/>
      <c r="G48" s="193"/>
      <c r="H48" s="107"/>
      <c r="I48" s="107"/>
      <c r="J48" s="107"/>
      <c r="K48" s="107"/>
      <c r="L48" s="107"/>
      <c r="M48" s="107"/>
      <c r="N48" s="107"/>
      <c r="O48" s="107"/>
      <c r="P48" s="228"/>
      <c r="Q48" s="109"/>
      <c r="R48" s="107"/>
      <c r="S48" s="107"/>
      <c r="T48" s="107"/>
      <c r="U48" s="107"/>
      <c r="V48" s="107"/>
    </row>
    <row r="49" spans="1:22" ht="0.75" customHeight="1">
      <c r="A49" s="388"/>
      <c r="B49" s="194"/>
      <c r="C49" s="389"/>
      <c r="D49" s="193"/>
      <c r="E49" s="193"/>
      <c r="F49" s="193"/>
      <c r="G49" s="193"/>
      <c r="H49" s="107"/>
      <c r="I49" s="107"/>
      <c r="J49" s="107"/>
      <c r="K49" s="107"/>
      <c r="L49" s="107"/>
      <c r="M49" s="107"/>
      <c r="N49" s="107"/>
      <c r="O49" s="107"/>
      <c r="P49" s="228"/>
      <c r="Q49" s="109"/>
      <c r="R49" s="107"/>
      <c r="S49" s="107"/>
      <c r="T49" s="107"/>
      <c r="U49" s="107"/>
      <c r="V49" s="107"/>
    </row>
    <row r="50" spans="1:22">
      <c r="A50" s="388" t="s">
        <v>519</v>
      </c>
      <c r="B50" s="194"/>
      <c r="C50" s="389"/>
      <c r="D50" s="193"/>
      <c r="E50" s="193"/>
      <c r="F50" s="193"/>
      <c r="G50" s="193"/>
      <c r="H50" s="107"/>
      <c r="I50" s="107"/>
      <c r="J50" s="107"/>
      <c r="K50" s="107"/>
      <c r="L50" s="107"/>
      <c r="M50" s="107"/>
      <c r="N50" s="107"/>
      <c r="O50" s="107"/>
      <c r="P50" s="228"/>
      <c r="Q50" s="109"/>
      <c r="R50" s="107"/>
      <c r="S50" s="107"/>
      <c r="T50" s="107"/>
      <c r="U50" s="107"/>
      <c r="V50" s="107"/>
    </row>
    <row r="51" spans="1:22">
      <c r="A51" s="388" t="s">
        <v>520</v>
      </c>
      <c r="B51" s="194"/>
      <c r="C51" s="389"/>
      <c r="D51" s="193"/>
      <c r="E51" s="193"/>
      <c r="F51" s="193"/>
      <c r="G51" s="193"/>
      <c r="H51" s="107"/>
      <c r="I51" s="107"/>
      <c r="J51" s="107"/>
      <c r="K51" s="107"/>
      <c r="L51" s="107"/>
      <c r="M51" s="107"/>
      <c r="N51" s="107"/>
      <c r="O51" s="107"/>
      <c r="P51" s="228"/>
      <c r="Q51" s="109"/>
      <c r="R51" s="107"/>
      <c r="S51" s="107"/>
      <c r="T51" s="107"/>
      <c r="U51" s="107"/>
      <c r="V51" s="107"/>
    </row>
    <row r="52" spans="1:22" ht="9" customHeight="1">
      <c r="A52" s="234"/>
      <c r="B52" s="233"/>
      <c r="C52" s="193"/>
      <c r="D52" s="193"/>
      <c r="E52" s="193"/>
      <c r="F52" s="193"/>
      <c r="G52" s="193"/>
      <c r="H52" s="107"/>
      <c r="I52" s="107"/>
      <c r="J52" s="107"/>
      <c r="K52" s="107"/>
      <c r="L52" s="107"/>
      <c r="M52" s="107"/>
      <c r="N52" s="107"/>
      <c r="O52" s="107"/>
      <c r="P52" s="228"/>
      <c r="Q52" s="109"/>
      <c r="R52" s="107"/>
      <c r="S52" s="107"/>
      <c r="T52" s="107"/>
      <c r="U52" s="107"/>
      <c r="V52" s="107"/>
    </row>
    <row r="53" spans="1:22" ht="9" customHeight="1">
      <c r="A53" s="232"/>
      <c r="B53" s="233"/>
      <c r="C53" s="193"/>
      <c r="D53" s="193"/>
      <c r="E53" s="193"/>
      <c r="F53" s="193"/>
      <c r="G53" s="193"/>
      <c r="H53" s="107"/>
      <c r="I53" s="107"/>
      <c r="J53" s="107"/>
      <c r="K53" s="107"/>
      <c r="L53" s="107"/>
      <c r="M53" s="107"/>
      <c r="N53" s="107"/>
      <c r="O53" s="107"/>
      <c r="P53" s="228"/>
      <c r="Q53" s="109"/>
      <c r="R53" s="107"/>
      <c r="S53" s="107"/>
      <c r="T53" s="107"/>
      <c r="U53" s="107"/>
      <c r="V53" s="107"/>
    </row>
    <row r="54" spans="1:22" ht="9" customHeight="1">
      <c r="A54" s="232"/>
      <c r="B54" s="233"/>
      <c r="C54" s="193"/>
      <c r="D54" s="193"/>
      <c r="E54" s="193"/>
      <c r="F54" s="193"/>
      <c r="G54" s="193"/>
      <c r="H54" s="107"/>
      <c r="I54" s="107"/>
      <c r="J54" s="107"/>
      <c r="K54" s="107"/>
      <c r="L54" s="107"/>
      <c r="M54" s="107"/>
      <c r="N54" s="107"/>
      <c r="O54" s="107"/>
      <c r="P54" s="228"/>
      <c r="Q54" s="109"/>
      <c r="R54" s="107"/>
      <c r="S54" s="107"/>
      <c r="T54" s="107"/>
      <c r="U54" s="107"/>
      <c r="V54" s="107"/>
    </row>
    <row r="55" spans="1:22" ht="9" customHeight="1">
      <c r="A55" s="232"/>
      <c r="B55" s="233"/>
      <c r="C55" s="193"/>
      <c r="D55" s="193"/>
      <c r="E55" s="193"/>
      <c r="F55" s="193"/>
      <c r="G55" s="193"/>
      <c r="H55" s="107"/>
      <c r="I55" s="107"/>
      <c r="J55" s="107"/>
      <c r="K55" s="107"/>
      <c r="L55" s="107"/>
      <c r="M55" s="107"/>
      <c r="N55" s="107"/>
      <c r="O55" s="107"/>
      <c r="P55" s="228"/>
      <c r="Q55" s="109"/>
      <c r="R55" s="107"/>
      <c r="S55" s="107"/>
      <c r="T55" s="107"/>
      <c r="U55" s="107"/>
      <c r="V55" s="107"/>
    </row>
    <row r="56" spans="1:22" ht="9" customHeight="1">
      <c r="A56" s="232"/>
      <c r="C56" s="193"/>
      <c r="D56" s="193"/>
      <c r="E56" s="193"/>
      <c r="F56" s="193"/>
      <c r="G56" s="193"/>
      <c r="H56" s="107"/>
      <c r="I56" s="107"/>
      <c r="J56" s="107"/>
      <c r="K56" s="107"/>
      <c r="L56" s="107"/>
      <c r="M56" s="107"/>
      <c r="N56" s="107"/>
      <c r="O56" s="107"/>
      <c r="P56" s="228"/>
      <c r="Q56" s="109"/>
      <c r="R56" s="107"/>
      <c r="S56" s="107"/>
      <c r="T56" s="107"/>
      <c r="U56" s="107"/>
      <c r="V56" s="107"/>
    </row>
    <row r="57" spans="1:22" ht="9" customHeight="1">
      <c r="A57" s="232"/>
      <c r="C57" s="193"/>
      <c r="D57" s="193"/>
      <c r="E57" s="193"/>
      <c r="F57" s="193"/>
      <c r="G57" s="193"/>
      <c r="H57" s="107"/>
      <c r="I57" s="107"/>
      <c r="J57" s="107"/>
      <c r="K57" s="107"/>
      <c r="L57" s="107"/>
      <c r="M57" s="107"/>
      <c r="N57" s="107"/>
      <c r="O57" s="107"/>
      <c r="P57" s="228"/>
      <c r="Q57" s="109"/>
      <c r="R57" s="107"/>
      <c r="S57" s="107"/>
      <c r="T57" s="107"/>
      <c r="U57" s="107"/>
      <c r="V57" s="107"/>
    </row>
    <row r="58" spans="1:22" ht="9" customHeight="1">
      <c r="A58" s="234"/>
      <c r="C58" s="193"/>
      <c r="D58" s="193"/>
      <c r="E58" s="193"/>
      <c r="F58" s="193"/>
      <c r="G58" s="193"/>
      <c r="H58" s="107"/>
      <c r="I58" s="107"/>
      <c r="J58" s="107"/>
      <c r="K58" s="107"/>
      <c r="L58" s="107"/>
      <c r="M58" s="107"/>
      <c r="N58" s="107"/>
      <c r="O58" s="107"/>
      <c r="P58" s="228"/>
      <c r="Q58" s="109"/>
      <c r="R58" s="107"/>
      <c r="S58" s="107"/>
      <c r="T58" s="107"/>
      <c r="U58" s="107"/>
      <c r="V58" s="107"/>
    </row>
    <row r="59" spans="1:22" ht="9" customHeight="1">
      <c r="A59" s="232"/>
      <c r="C59" s="193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228"/>
      <c r="Q59" s="109"/>
      <c r="R59" s="107"/>
      <c r="S59" s="107"/>
      <c r="T59" s="107"/>
      <c r="U59" s="107"/>
      <c r="V59" s="107"/>
    </row>
    <row r="60" spans="1:22" ht="9" customHeight="1">
      <c r="A60" s="232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228"/>
      <c r="Q60" s="109"/>
      <c r="R60" s="107"/>
      <c r="S60" s="107"/>
      <c r="T60" s="107"/>
      <c r="U60" s="107"/>
      <c r="V60" s="107"/>
    </row>
    <row r="61" spans="1:22" ht="9" customHeight="1">
      <c r="A61" s="232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228"/>
      <c r="Q61" s="109"/>
      <c r="R61" s="107"/>
      <c r="S61" s="107"/>
      <c r="T61" s="107"/>
      <c r="U61" s="107"/>
      <c r="V61" s="107"/>
    </row>
    <row r="62" spans="1:22" ht="9" customHeight="1">
      <c r="A62" s="232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228"/>
      <c r="Q62" s="109"/>
      <c r="R62" s="107"/>
      <c r="S62" s="107"/>
      <c r="T62" s="107"/>
      <c r="U62" s="107"/>
      <c r="V62" s="107"/>
    </row>
    <row r="63" spans="1:22" ht="9" customHeight="1">
      <c r="A63" s="232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228"/>
      <c r="Q63" s="109"/>
      <c r="R63" s="107"/>
      <c r="S63" s="107"/>
      <c r="T63" s="107"/>
      <c r="U63" s="107"/>
      <c r="V63" s="107"/>
    </row>
    <row r="64" spans="1:22" ht="9" customHeight="1">
      <c r="A64" s="234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228"/>
      <c r="Q64" s="109"/>
      <c r="R64" s="107"/>
      <c r="S64" s="107"/>
      <c r="T64" s="107"/>
      <c r="U64" s="107"/>
      <c r="V64" s="107"/>
    </row>
    <row r="65" spans="1:22" ht="9" customHeight="1">
      <c r="A65" s="232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228"/>
      <c r="Q65" s="109"/>
      <c r="R65" s="107"/>
      <c r="S65" s="107"/>
      <c r="T65" s="107"/>
      <c r="U65" s="107"/>
      <c r="V65" s="107"/>
    </row>
    <row r="66" spans="1:22" ht="9" customHeight="1">
      <c r="A66" s="232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228"/>
      <c r="Q66" s="109"/>
      <c r="R66" s="107"/>
      <c r="S66" s="107"/>
      <c r="T66" s="107"/>
      <c r="U66" s="107"/>
      <c r="V66" s="107"/>
    </row>
    <row r="67" spans="1:22" ht="9" customHeight="1">
      <c r="A67" s="232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228"/>
      <c r="Q67" s="109"/>
      <c r="R67" s="107"/>
      <c r="S67" s="107"/>
      <c r="T67" s="107"/>
      <c r="U67" s="107"/>
      <c r="V67" s="107"/>
    </row>
    <row r="68" spans="1:22" ht="9" customHeight="1">
      <c r="A68" s="232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228"/>
      <c r="Q68" s="109"/>
      <c r="R68" s="107"/>
      <c r="S68" s="107"/>
      <c r="T68" s="107"/>
      <c r="U68" s="107"/>
      <c r="V68" s="107"/>
    </row>
    <row r="69" spans="1:22" ht="9" customHeight="1">
      <c r="A69" s="234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228"/>
      <c r="Q69" s="109"/>
      <c r="R69" s="107"/>
      <c r="S69" s="107"/>
      <c r="T69" s="107"/>
      <c r="U69" s="107"/>
      <c r="V69" s="107"/>
    </row>
    <row r="70" spans="1:22" ht="9" customHeight="1">
      <c r="A70" s="235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228"/>
      <c r="Q70" s="109"/>
      <c r="R70" s="107"/>
      <c r="S70" s="107"/>
      <c r="T70" s="107"/>
      <c r="U70" s="107"/>
      <c r="V70" s="107"/>
    </row>
    <row r="71" spans="1:22" ht="9" customHeight="1">
      <c r="A71" s="235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228"/>
      <c r="Q71" s="109"/>
      <c r="R71" s="107"/>
      <c r="S71" s="107"/>
      <c r="T71" s="107"/>
      <c r="U71" s="107"/>
      <c r="V71" s="107"/>
    </row>
    <row r="72" spans="1:22" ht="9" customHeight="1">
      <c r="A72" s="235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228"/>
      <c r="Q72" s="109"/>
      <c r="R72" s="107"/>
      <c r="S72" s="107"/>
      <c r="T72" s="107"/>
      <c r="U72" s="107"/>
      <c r="V72" s="107"/>
    </row>
    <row r="73" spans="1:22" ht="9" customHeight="1">
      <c r="A73" s="235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228"/>
      <c r="Q73" s="109"/>
      <c r="R73" s="107"/>
      <c r="S73" s="107"/>
      <c r="T73" s="107"/>
      <c r="U73" s="107"/>
      <c r="V73" s="107"/>
    </row>
    <row r="74" spans="1:22" ht="9" customHeight="1">
      <c r="A74" s="236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228"/>
      <c r="Q74" s="109"/>
      <c r="R74" s="107"/>
      <c r="S74" s="107"/>
      <c r="T74" s="107"/>
      <c r="U74" s="107"/>
      <c r="V74" s="107"/>
    </row>
    <row r="75" spans="1:22" ht="9" customHeight="1">
      <c r="A75" s="236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228"/>
      <c r="Q75" s="109"/>
      <c r="R75" s="107"/>
      <c r="S75" s="107"/>
      <c r="T75" s="107"/>
      <c r="U75" s="107"/>
      <c r="V75" s="107"/>
    </row>
    <row r="76" spans="1:22" ht="9" customHeight="1">
      <c r="A76" s="231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228"/>
      <c r="Q76" s="109"/>
      <c r="R76" s="107"/>
      <c r="S76" s="107"/>
      <c r="T76" s="107"/>
      <c r="U76" s="107"/>
      <c r="V76" s="107"/>
    </row>
    <row r="77" spans="1:22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228"/>
      <c r="Q77" s="109"/>
      <c r="R77" s="107"/>
      <c r="S77" s="107"/>
      <c r="T77" s="107"/>
      <c r="U77" s="107"/>
      <c r="V77" s="107"/>
    </row>
    <row r="78" spans="1:22" ht="9" customHeight="1">
      <c r="A78" s="232"/>
      <c r="C78" s="193"/>
      <c r="D78" s="193"/>
      <c r="E78" s="193"/>
      <c r="F78" s="193"/>
      <c r="G78" s="193"/>
      <c r="H78" s="107"/>
      <c r="I78" s="107"/>
      <c r="J78" s="107"/>
      <c r="K78" s="107"/>
      <c r="L78" s="107"/>
      <c r="M78" s="107"/>
      <c r="N78" s="107"/>
      <c r="O78" s="107"/>
      <c r="P78" s="228"/>
      <c r="Q78" s="109"/>
      <c r="R78" s="107"/>
      <c r="S78" s="107"/>
      <c r="T78" s="107"/>
      <c r="U78" s="107"/>
      <c r="V78" s="107"/>
    </row>
    <row r="79" spans="1:22" ht="9" customHeight="1">
      <c r="A79" s="232"/>
      <c r="C79" s="193"/>
      <c r="D79" s="193"/>
      <c r="E79" s="193"/>
      <c r="F79" s="193"/>
      <c r="G79" s="193"/>
      <c r="H79" s="107"/>
      <c r="I79" s="107"/>
      <c r="J79" s="107"/>
      <c r="K79" s="107"/>
      <c r="L79" s="107"/>
      <c r="M79" s="107"/>
      <c r="N79" s="107"/>
      <c r="O79" s="107"/>
      <c r="P79" s="228"/>
      <c r="Q79" s="109"/>
      <c r="R79" s="107"/>
      <c r="S79" s="107"/>
      <c r="T79" s="107"/>
      <c r="U79" s="107"/>
      <c r="V79" s="107"/>
    </row>
    <row r="80" spans="1:22" ht="9" customHeight="1">
      <c r="A80" s="232"/>
      <c r="C80" s="193"/>
      <c r="D80" s="193"/>
      <c r="E80" s="193"/>
      <c r="F80" s="193"/>
      <c r="G80" s="193"/>
      <c r="H80" s="107"/>
      <c r="I80" s="107"/>
      <c r="J80" s="107"/>
      <c r="K80" s="107"/>
      <c r="L80" s="107"/>
      <c r="M80" s="107"/>
      <c r="N80" s="107"/>
      <c r="O80" s="107"/>
      <c r="P80" s="228"/>
      <c r="Q80" s="109"/>
      <c r="R80" s="107"/>
      <c r="S80" s="107"/>
      <c r="T80" s="107"/>
      <c r="U80" s="107"/>
      <c r="V80" s="107"/>
    </row>
    <row r="81" spans="1:22" ht="9" customHeight="1">
      <c r="A81" s="235"/>
      <c r="C81" s="193"/>
      <c r="D81" s="193"/>
      <c r="E81" s="193"/>
      <c r="F81" s="193"/>
      <c r="G81" s="193"/>
      <c r="H81" s="107"/>
      <c r="I81" s="107"/>
      <c r="J81" s="107"/>
      <c r="K81" s="107"/>
      <c r="L81" s="107"/>
      <c r="M81" s="107"/>
      <c r="N81" s="107"/>
      <c r="O81" s="107"/>
      <c r="P81" s="228"/>
      <c r="Q81" s="109"/>
      <c r="R81" s="107"/>
      <c r="S81" s="107"/>
      <c r="T81" s="107"/>
      <c r="U81" s="107"/>
      <c r="V81" s="107"/>
    </row>
    <row r="82" spans="1:22" ht="9" customHeight="1">
      <c r="A82" s="231"/>
      <c r="C82" s="193"/>
      <c r="D82" s="193"/>
      <c r="E82" s="193"/>
      <c r="F82" s="193"/>
      <c r="G82" s="193"/>
      <c r="H82" s="107"/>
      <c r="I82" s="107"/>
      <c r="J82" s="107"/>
      <c r="K82" s="107"/>
      <c r="L82" s="107"/>
      <c r="M82" s="107"/>
      <c r="N82" s="107"/>
      <c r="O82" s="107"/>
      <c r="P82" s="228"/>
      <c r="Q82" s="109"/>
      <c r="R82" s="107"/>
      <c r="S82" s="107"/>
      <c r="T82" s="107"/>
      <c r="U82" s="107"/>
      <c r="V82" s="107"/>
    </row>
    <row r="83" spans="1:22" ht="9" customHeight="1">
      <c r="A83" s="232"/>
      <c r="C83" s="193"/>
      <c r="D83" s="193"/>
      <c r="E83" s="193"/>
      <c r="F83" s="193"/>
      <c r="G83" s="193"/>
      <c r="H83" s="107"/>
      <c r="I83" s="107"/>
      <c r="J83" s="107"/>
      <c r="K83" s="107"/>
      <c r="L83" s="107"/>
      <c r="M83" s="107"/>
      <c r="N83" s="107"/>
      <c r="O83" s="107"/>
      <c r="P83" s="228"/>
      <c r="Q83" s="109"/>
      <c r="R83" s="107"/>
      <c r="S83" s="107"/>
      <c r="T83" s="107"/>
      <c r="U83" s="107"/>
      <c r="V83" s="107"/>
    </row>
    <row r="84" spans="1:22" ht="9" customHeight="1">
      <c r="A84" s="232"/>
      <c r="C84" s="193"/>
      <c r="D84" s="193"/>
      <c r="E84" s="193"/>
      <c r="F84" s="193"/>
      <c r="G84" s="193"/>
      <c r="H84" s="107"/>
      <c r="I84" s="107"/>
      <c r="J84" s="107"/>
      <c r="K84" s="107"/>
      <c r="L84" s="107"/>
      <c r="M84" s="107"/>
      <c r="N84" s="107"/>
      <c r="O84" s="107"/>
      <c r="P84" s="228"/>
      <c r="Q84" s="109"/>
      <c r="R84" s="107"/>
      <c r="S84" s="107"/>
      <c r="T84" s="107"/>
      <c r="U84" s="107"/>
      <c r="V84" s="107"/>
    </row>
    <row r="85" spans="1:22" ht="9" customHeight="1">
      <c r="A85" s="232"/>
      <c r="C85" s="193"/>
      <c r="D85" s="193"/>
      <c r="E85" s="193"/>
      <c r="F85" s="193"/>
      <c r="G85" s="193"/>
      <c r="H85" s="107"/>
      <c r="I85" s="107"/>
      <c r="J85" s="107"/>
      <c r="K85" s="107"/>
      <c r="L85" s="107"/>
      <c r="M85" s="107"/>
      <c r="N85" s="107"/>
      <c r="O85" s="107"/>
      <c r="P85" s="228"/>
      <c r="Q85" s="109"/>
      <c r="R85" s="107"/>
      <c r="S85" s="107"/>
      <c r="T85" s="107"/>
      <c r="U85" s="107"/>
      <c r="V85" s="107"/>
    </row>
    <row r="86" spans="1:22" ht="9" customHeight="1">
      <c r="A86" s="232"/>
      <c r="C86" s="193"/>
      <c r="D86" s="193"/>
      <c r="E86" s="193"/>
      <c r="F86" s="193"/>
      <c r="G86" s="193"/>
      <c r="H86" s="107"/>
      <c r="I86" s="107"/>
      <c r="J86" s="107"/>
      <c r="K86" s="107"/>
      <c r="L86" s="107"/>
      <c r="M86" s="107"/>
      <c r="N86" s="107"/>
      <c r="O86" s="107"/>
      <c r="P86" s="228"/>
      <c r="Q86" s="109"/>
      <c r="R86" s="107"/>
      <c r="S86" s="107"/>
      <c r="T86" s="107"/>
      <c r="U86" s="107"/>
      <c r="V86" s="107"/>
    </row>
    <row r="87" spans="1:22" ht="9" customHeight="1">
      <c r="A87" s="235"/>
      <c r="C87" s="193"/>
      <c r="D87" s="193"/>
      <c r="E87" s="193"/>
      <c r="F87" s="193"/>
      <c r="G87" s="193"/>
      <c r="H87" s="107"/>
      <c r="I87" s="107"/>
      <c r="J87" s="107"/>
      <c r="K87" s="107"/>
      <c r="L87" s="107"/>
      <c r="M87" s="107"/>
      <c r="N87" s="107"/>
      <c r="O87" s="107"/>
      <c r="P87" s="228"/>
      <c r="Q87" s="109"/>
      <c r="R87" s="107"/>
      <c r="S87" s="107"/>
      <c r="T87" s="107"/>
      <c r="U87" s="107"/>
      <c r="V87" s="107"/>
    </row>
    <row r="88" spans="1:22" ht="9" customHeight="1">
      <c r="A88" s="231"/>
      <c r="C88" s="193"/>
      <c r="D88" s="193"/>
      <c r="E88" s="193"/>
      <c r="F88" s="193"/>
      <c r="G88" s="193"/>
      <c r="H88" s="107"/>
      <c r="I88" s="107"/>
      <c r="J88" s="107"/>
      <c r="K88" s="107"/>
      <c r="L88" s="107"/>
      <c r="M88" s="107"/>
      <c r="N88" s="107"/>
      <c r="O88" s="107"/>
      <c r="P88" s="228"/>
      <c r="Q88" s="109"/>
      <c r="R88" s="107"/>
      <c r="S88" s="107"/>
      <c r="T88" s="107"/>
      <c r="U88" s="107"/>
      <c r="V88" s="107"/>
    </row>
    <row r="89" spans="1:22" ht="9" customHeight="1">
      <c r="A89" s="232"/>
      <c r="C89" s="193"/>
      <c r="D89" s="193"/>
      <c r="E89" s="193"/>
      <c r="F89" s="193"/>
      <c r="G89" s="193"/>
      <c r="H89" s="107"/>
      <c r="I89" s="107"/>
      <c r="J89" s="107"/>
      <c r="K89" s="107"/>
      <c r="L89" s="107"/>
      <c r="M89" s="107"/>
      <c r="N89" s="107"/>
      <c r="O89" s="107"/>
      <c r="P89" s="228"/>
      <c r="Q89" s="109"/>
      <c r="R89" s="107"/>
      <c r="S89" s="107"/>
      <c r="T89" s="107"/>
      <c r="U89" s="107"/>
      <c r="V89" s="107"/>
    </row>
    <row r="90" spans="1:22" ht="9" customHeight="1">
      <c r="A90" s="232"/>
      <c r="C90" s="193"/>
      <c r="D90" s="193"/>
      <c r="E90" s="193"/>
      <c r="F90" s="193"/>
      <c r="G90" s="193"/>
      <c r="H90" s="107"/>
      <c r="I90" s="107"/>
      <c r="J90" s="107"/>
      <c r="K90" s="107"/>
      <c r="L90" s="107"/>
      <c r="M90" s="107"/>
      <c r="N90" s="107"/>
      <c r="O90" s="107"/>
      <c r="P90" s="228"/>
      <c r="Q90" s="109"/>
      <c r="R90" s="107"/>
      <c r="S90" s="107"/>
      <c r="T90" s="107"/>
      <c r="U90" s="107"/>
      <c r="V90" s="107"/>
    </row>
    <row r="91" spans="1:22" ht="9" customHeight="1">
      <c r="A91" s="232"/>
      <c r="C91" s="237"/>
      <c r="D91" s="237"/>
      <c r="E91" s="237"/>
      <c r="F91" s="237"/>
      <c r="G91" s="237"/>
      <c r="Q91" s="109"/>
    </row>
    <row r="92" spans="1:22" ht="9" customHeight="1">
      <c r="A92" s="232"/>
      <c r="C92" s="237"/>
      <c r="D92" s="237"/>
      <c r="E92" s="237"/>
      <c r="F92" s="237"/>
      <c r="G92" s="237"/>
      <c r="Q92" s="109"/>
    </row>
    <row r="93" spans="1:22" ht="9" customHeight="1">
      <c r="A93" s="232"/>
      <c r="C93" s="237"/>
      <c r="D93" s="237"/>
      <c r="E93" s="237"/>
      <c r="F93" s="237"/>
      <c r="G93" s="237"/>
      <c r="Q93" s="109"/>
    </row>
    <row r="94" spans="1:22" ht="9" customHeight="1">
      <c r="A94" s="232"/>
      <c r="C94" s="237"/>
      <c r="D94" s="237"/>
      <c r="E94" s="237"/>
      <c r="F94" s="237"/>
      <c r="G94" s="237"/>
      <c r="Q94" s="109"/>
    </row>
    <row r="95" spans="1:22" ht="9" customHeight="1">
      <c r="A95" s="232"/>
      <c r="C95" s="237"/>
      <c r="D95" s="237"/>
      <c r="E95" s="237"/>
      <c r="F95" s="237"/>
      <c r="G95" s="237"/>
      <c r="Q95" s="109"/>
    </row>
    <row r="96" spans="1:22" ht="9" customHeight="1">
      <c r="A96" s="232"/>
      <c r="C96" s="237"/>
      <c r="D96" s="237"/>
      <c r="E96" s="237"/>
      <c r="F96" s="237"/>
      <c r="G96" s="237"/>
      <c r="Q96" s="109"/>
    </row>
    <row r="97" spans="1:17" ht="9" customHeight="1">
      <c r="A97" s="235"/>
      <c r="C97" s="237"/>
      <c r="D97" s="237"/>
      <c r="E97" s="237"/>
      <c r="F97" s="237"/>
      <c r="G97" s="237"/>
      <c r="Q97" s="109"/>
    </row>
    <row r="98" spans="1:17" ht="9" customHeight="1">
      <c r="A98" s="231"/>
      <c r="C98" s="237"/>
      <c r="D98" s="237"/>
      <c r="E98" s="237"/>
      <c r="F98" s="237"/>
      <c r="G98" s="237"/>
      <c r="Q98" s="109"/>
    </row>
    <row r="99" spans="1:17" ht="9" customHeight="1">
      <c r="A99" s="232"/>
      <c r="C99" s="237"/>
      <c r="D99" s="237"/>
      <c r="E99" s="237"/>
      <c r="F99" s="237"/>
      <c r="G99" s="237"/>
      <c r="Q99" s="109"/>
    </row>
    <row r="100" spans="1:17" ht="9" customHeight="1">
      <c r="A100" s="232"/>
      <c r="C100" s="237"/>
      <c r="D100" s="237"/>
      <c r="E100" s="237"/>
      <c r="F100" s="237"/>
      <c r="G100" s="237"/>
      <c r="Q100" s="109"/>
    </row>
    <row r="101" spans="1:17" ht="9" customHeight="1">
      <c r="A101" s="232"/>
      <c r="C101" s="237"/>
      <c r="D101" s="237"/>
      <c r="E101" s="237"/>
      <c r="F101" s="237"/>
      <c r="G101" s="237"/>
      <c r="Q101" s="109"/>
    </row>
    <row r="102" spans="1:17" ht="9" customHeight="1">
      <c r="A102" s="232"/>
      <c r="C102" s="237"/>
      <c r="D102" s="237"/>
      <c r="E102" s="237"/>
      <c r="F102" s="237"/>
      <c r="G102" s="237"/>
      <c r="Q102" s="109"/>
    </row>
    <row r="103" spans="1:17" ht="9" customHeight="1">
      <c r="A103" s="232"/>
      <c r="C103" s="237"/>
      <c r="D103" s="237"/>
      <c r="E103" s="237"/>
      <c r="F103" s="237"/>
      <c r="G103" s="237"/>
      <c r="Q103" s="109"/>
    </row>
    <row r="104" spans="1:17" ht="9" customHeight="1">
      <c r="A104" s="232"/>
      <c r="C104" s="237"/>
      <c r="D104" s="237"/>
      <c r="E104" s="237"/>
      <c r="F104" s="237"/>
      <c r="G104" s="237"/>
      <c r="Q104" s="109"/>
    </row>
    <row r="105" spans="1:17" ht="9" customHeight="1">
      <c r="A105" s="232"/>
      <c r="C105" s="237"/>
      <c r="D105" s="237"/>
      <c r="E105" s="237"/>
      <c r="F105" s="237"/>
      <c r="G105" s="237"/>
      <c r="Q105" s="109"/>
    </row>
    <row r="106" spans="1:17" ht="9" customHeight="1">
      <c r="A106" s="232"/>
      <c r="C106" s="237"/>
      <c r="D106" s="237"/>
      <c r="E106" s="237"/>
      <c r="F106" s="237"/>
      <c r="G106" s="237"/>
      <c r="Q106" s="109"/>
    </row>
    <row r="107" spans="1:17" ht="9" customHeight="1">
      <c r="A107" s="232"/>
      <c r="C107" s="237"/>
      <c r="D107" s="237"/>
      <c r="E107" s="237"/>
      <c r="F107" s="237"/>
      <c r="G107" s="237"/>
      <c r="Q107" s="109"/>
    </row>
    <row r="108" spans="1:17" ht="9" customHeight="1">
      <c r="A108" s="231"/>
      <c r="C108" s="237"/>
      <c r="D108" s="237"/>
      <c r="E108" s="237"/>
      <c r="F108" s="237"/>
      <c r="G108" s="237"/>
      <c r="Q108" s="109"/>
    </row>
    <row r="109" spans="1:17" ht="9" customHeight="1">
      <c r="A109" s="232"/>
      <c r="C109" s="237"/>
      <c r="D109" s="237"/>
      <c r="E109" s="237"/>
      <c r="F109" s="237"/>
      <c r="G109" s="237"/>
      <c r="Q109" s="109"/>
    </row>
    <row r="110" spans="1:17" ht="9" customHeight="1">
      <c r="A110" s="232"/>
      <c r="C110" s="237"/>
      <c r="D110" s="237"/>
      <c r="E110" s="237"/>
      <c r="F110" s="237"/>
      <c r="G110" s="237"/>
      <c r="Q110" s="109"/>
    </row>
    <row r="111" spans="1:17" ht="9" customHeight="1">
      <c r="A111" s="232"/>
      <c r="C111" s="237"/>
      <c r="D111" s="237"/>
      <c r="E111" s="237"/>
      <c r="F111" s="237"/>
      <c r="G111" s="237"/>
      <c r="Q111" s="109"/>
    </row>
    <row r="112" spans="1:17">
      <c r="A112" s="238"/>
      <c r="C112" s="237"/>
      <c r="D112" s="237"/>
      <c r="E112" s="237"/>
      <c r="F112" s="237"/>
      <c r="G112" s="237"/>
      <c r="Q112" s="109"/>
    </row>
    <row r="113" spans="1:17">
      <c r="A113" s="238"/>
      <c r="C113" s="237"/>
      <c r="D113" s="237"/>
      <c r="E113" s="237"/>
      <c r="F113" s="237"/>
      <c r="G113" s="237"/>
      <c r="Q113" s="109"/>
    </row>
    <row r="114" spans="1:17">
      <c r="A114" s="238"/>
      <c r="C114" s="237"/>
      <c r="D114" s="237"/>
      <c r="E114" s="237"/>
      <c r="F114" s="237"/>
      <c r="G114" s="237"/>
      <c r="Q114" s="109"/>
    </row>
    <row r="115" spans="1:17">
      <c r="A115" s="238"/>
      <c r="C115" s="237"/>
      <c r="D115" s="237"/>
      <c r="E115" s="237"/>
      <c r="F115" s="237"/>
      <c r="G115" s="237"/>
    </row>
    <row r="116" spans="1:17">
      <c r="A116" s="238"/>
      <c r="C116" s="237"/>
      <c r="D116" s="237"/>
      <c r="E116" s="237"/>
      <c r="F116" s="237"/>
      <c r="G116" s="237"/>
    </row>
    <row r="117" spans="1:17">
      <c r="A117" s="238"/>
      <c r="C117" s="237"/>
      <c r="D117" s="237"/>
      <c r="E117" s="237"/>
      <c r="F117" s="237"/>
      <c r="G117" s="237"/>
    </row>
    <row r="118" spans="1:17">
      <c r="A118" s="238"/>
      <c r="C118" s="237"/>
      <c r="D118" s="237"/>
      <c r="E118" s="237"/>
      <c r="F118" s="237"/>
      <c r="G118" s="237"/>
    </row>
    <row r="119" spans="1:17" ht="15.75">
      <c r="A119" s="239"/>
      <c r="C119" s="237"/>
      <c r="D119" s="237"/>
      <c r="E119" s="237"/>
      <c r="F119" s="237"/>
      <c r="G119" s="237"/>
    </row>
    <row r="120" spans="1:17" ht="15.75">
      <c r="A120" s="239"/>
      <c r="C120" s="237"/>
      <c r="D120" s="237"/>
      <c r="E120" s="237"/>
      <c r="F120" s="237"/>
      <c r="G120" s="237"/>
    </row>
    <row r="121" spans="1:17" ht="15.75">
      <c r="A121" s="239"/>
      <c r="C121" s="237"/>
      <c r="D121" s="237"/>
      <c r="E121" s="237"/>
      <c r="F121" s="237"/>
      <c r="G121" s="237"/>
    </row>
    <row r="122" spans="1:17" ht="15.75">
      <c r="A122" s="239"/>
      <c r="C122" s="237"/>
      <c r="D122" s="237"/>
      <c r="E122" s="237"/>
      <c r="F122" s="237"/>
      <c r="G122" s="237"/>
    </row>
    <row r="123" spans="1:17" ht="15.75">
      <c r="A123" s="239"/>
      <c r="C123" s="237"/>
      <c r="D123" s="237"/>
      <c r="E123" s="237"/>
      <c r="F123" s="237"/>
      <c r="G123" s="237"/>
    </row>
    <row r="124" spans="1:17" ht="15.75">
      <c r="A124" s="239"/>
      <c r="C124" s="237"/>
      <c r="D124" s="237"/>
      <c r="E124" s="237"/>
      <c r="F124" s="237"/>
      <c r="G124" s="237"/>
    </row>
    <row r="125" spans="1:17" ht="15.75">
      <c r="A125" s="239"/>
      <c r="C125" s="237"/>
      <c r="D125" s="237"/>
      <c r="E125" s="237"/>
      <c r="F125" s="237"/>
      <c r="G125" s="237"/>
    </row>
    <row r="126" spans="1:17" ht="15.75">
      <c r="A126" s="239"/>
      <c r="C126" s="237"/>
      <c r="D126" s="237"/>
      <c r="E126" s="237"/>
      <c r="F126" s="237"/>
      <c r="G126" s="237"/>
    </row>
    <row r="127" spans="1:17" ht="15.75">
      <c r="A127" s="239"/>
      <c r="C127" s="237"/>
      <c r="D127" s="237"/>
      <c r="E127" s="237"/>
      <c r="F127" s="237"/>
      <c r="G127" s="237"/>
    </row>
    <row r="128" spans="1:17" ht="15.75">
      <c r="A128" s="239"/>
      <c r="C128" s="237"/>
      <c r="D128" s="237"/>
      <c r="E128" s="237"/>
      <c r="F128" s="237"/>
      <c r="G128" s="237"/>
    </row>
    <row r="129" spans="1:7" ht="15.75">
      <c r="A129" s="239"/>
      <c r="C129" s="237"/>
      <c r="D129" s="237"/>
      <c r="E129" s="237"/>
      <c r="F129" s="237"/>
      <c r="G129" s="237"/>
    </row>
    <row r="130" spans="1:7" ht="15.75">
      <c r="A130" s="239"/>
      <c r="C130" s="237"/>
      <c r="D130" s="237"/>
      <c r="E130" s="237"/>
      <c r="F130" s="237"/>
      <c r="G130" s="237"/>
    </row>
    <row r="131" spans="1:7" ht="15.75">
      <c r="A131" s="239"/>
      <c r="C131" s="237"/>
      <c r="D131" s="237"/>
      <c r="E131" s="237"/>
      <c r="F131" s="237"/>
      <c r="G131" s="237"/>
    </row>
    <row r="132" spans="1:7" ht="15.75">
      <c r="A132" s="239"/>
      <c r="C132" s="237"/>
      <c r="D132" s="237"/>
      <c r="E132" s="237"/>
      <c r="F132" s="237"/>
      <c r="G132" s="237"/>
    </row>
    <row r="133" spans="1:7" ht="15.75">
      <c r="A133" s="239"/>
      <c r="C133" s="237"/>
      <c r="D133" s="237"/>
      <c r="E133" s="237"/>
      <c r="F133" s="237"/>
      <c r="G133" s="237"/>
    </row>
    <row r="134" spans="1:7" ht="15.75">
      <c r="A134" s="239"/>
      <c r="C134" s="237"/>
      <c r="D134" s="237"/>
      <c r="E134" s="237"/>
      <c r="F134" s="237"/>
      <c r="G134" s="237"/>
    </row>
    <row r="135" spans="1:7" ht="15.75">
      <c r="A135" s="239"/>
      <c r="C135" s="237"/>
      <c r="D135" s="237"/>
      <c r="E135" s="237"/>
      <c r="F135" s="237"/>
      <c r="G135" s="237"/>
    </row>
    <row r="136" spans="1:7" ht="15.75">
      <c r="A136" s="239"/>
      <c r="C136" s="237"/>
      <c r="D136" s="237"/>
      <c r="E136" s="237"/>
      <c r="F136" s="237"/>
      <c r="G136" s="237"/>
    </row>
    <row r="137" spans="1:7" ht="15.75">
      <c r="A137" s="239"/>
      <c r="C137" s="237"/>
      <c r="D137" s="237"/>
      <c r="E137" s="237"/>
      <c r="F137" s="237"/>
      <c r="G137" s="237"/>
    </row>
    <row r="138" spans="1:7" ht="15.75">
      <c r="A138" s="239"/>
      <c r="C138" s="237"/>
      <c r="D138" s="237"/>
      <c r="E138" s="237"/>
      <c r="F138" s="237"/>
      <c r="G138" s="237"/>
    </row>
    <row r="139" spans="1:7" ht="15.75">
      <c r="A139" s="239"/>
      <c r="C139" s="237"/>
      <c r="D139" s="237"/>
      <c r="E139" s="237"/>
      <c r="F139" s="237"/>
      <c r="G139" s="237"/>
    </row>
    <row r="140" spans="1:7" ht="15.75">
      <c r="A140" s="239"/>
      <c r="C140" s="237"/>
      <c r="D140" s="237"/>
      <c r="E140" s="237"/>
      <c r="F140" s="237"/>
      <c r="G140" s="237"/>
    </row>
    <row r="141" spans="1:7" ht="15.75">
      <c r="A141" s="239"/>
      <c r="C141" s="237"/>
      <c r="D141" s="237"/>
      <c r="E141" s="237"/>
      <c r="F141" s="237"/>
      <c r="G141" s="237"/>
    </row>
    <row r="142" spans="1:7" ht="15.75">
      <c r="A142" s="239"/>
      <c r="C142" s="237"/>
      <c r="D142" s="237"/>
      <c r="E142" s="237"/>
      <c r="F142" s="237"/>
      <c r="G142" s="237"/>
    </row>
    <row r="143" spans="1:7" ht="15.75">
      <c r="A143" s="239"/>
      <c r="C143" s="237"/>
      <c r="D143" s="237"/>
      <c r="E143" s="237"/>
      <c r="F143" s="237"/>
      <c r="G143" s="237"/>
    </row>
    <row r="144" spans="1:7" ht="15.75">
      <c r="A144" s="239"/>
      <c r="C144" s="237"/>
      <c r="D144" s="237"/>
      <c r="E144" s="237"/>
      <c r="F144" s="237"/>
      <c r="G144" s="237"/>
    </row>
    <row r="145" spans="1:7" ht="15.75">
      <c r="A145" s="239"/>
      <c r="C145" s="237"/>
      <c r="D145" s="237"/>
      <c r="E145" s="237"/>
      <c r="F145" s="237"/>
      <c r="G145" s="237"/>
    </row>
    <row r="146" spans="1:7" ht="15.75">
      <c r="A146" s="239"/>
      <c r="C146" s="237"/>
      <c r="D146" s="237"/>
      <c r="E146" s="237"/>
      <c r="F146" s="237"/>
      <c r="G146" s="237"/>
    </row>
    <row r="147" spans="1:7" ht="15.75">
      <c r="A147" s="239"/>
      <c r="C147" s="237"/>
      <c r="D147" s="237"/>
      <c r="E147" s="237"/>
      <c r="F147" s="237"/>
      <c r="G147" s="237"/>
    </row>
    <row r="148" spans="1:7" ht="15.75">
      <c r="A148" s="239"/>
      <c r="C148" s="237"/>
      <c r="D148" s="237"/>
      <c r="E148" s="237"/>
      <c r="F148" s="237"/>
      <c r="G148" s="237"/>
    </row>
    <row r="149" spans="1:7" ht="15.75">
      <c r="A149" s="239"/>
      <c r="C149" s="237"/>
      <c r="D149" s="237"/>
      <c r="E149" s="237"/>
      <c r="F149" s="237"/>
      <c r="G149" s="237"/>
    </row>
    <row r="150" spans="1:7" ht="15.75">
      <c r="A150" s="239"/>
      <c r="C150" s="237"/>
      <c r="D150" s="237"/>
      <c r="E150" s="237"/>
      <c r="F150" s="237"/>
      <c r="G150" s="237"/>
    </row>
    <row r="151" spans="1:7" ht="15.75">
      <c r="A151" s="239"/>
      <c r="C151" s="237"/>
      <c r="D151" s="237"/>
      <c r="E151" s="237"/>
      <c r="F151" s="237"/>
      <c r="G151" s="237"/>
    </row>
    <row r="152" spans="1:7" ht="15.75">
      <c r="A152" s="239"/>
      <c r="C152" s="237"/>
      <c r="D152" s="237"/>
      <c r="E152" s="237"/>
      <c r="F152" s="237"/>
      <c r="G152" s="237"/>
    </row>
    <row r="153" spans="1:7" ht="15.75">
      <c r="A153" s="239"/>
      <c r="C153" s="237"/>
      <c r="D153" s="237"/>
      <c r="E153" s="237"/>
      <c r="F153" s="237"/>
      <c r="G153" s="237"/>
    </row>
    <row r="154" spans="1:7" ht="15.75">
      <c r="A154" s="239"/>
      <c r="C154" s="237"/>
      <c r="D154" s="237"/>
      <c r="E154" s="237"/>
      <c r="F154" s="237"/>
      <c r="G154" s="237"/>
    </row>
    <row r="155" spans="1:7" ht="15.75">
      <c r="A155" s="239"/>
      <c r="C155" s="237"/>
      <c r="D155" s="237"/>
      <c r="E155" s="237"/>
      <c r="F155" s="237"/>
      <c r="G155" s="237"/>
    </row>
    <row r="156" spans="1:7" ht="15.75">
      <c r="A156" s="239"/>
      <c r="C156" s="237"/>
      <c r="D156" s="237"/>
      <c r="E156" s="237"/>
      <c r="F156" s="237"/>
      <c r="G156" s="237"/>
    </row>
    <row r="157" spans="1:7" ht="15.75">
      <c r="A157" s="239"/>
      <c r="C157" s="237"/>
      <c r="D157" s="237"/>
      <c r="E157" s="237"/>
      <c r="F157" s="237"/>
      <c r="G157" s="237"/>
    </row>
    <row r="158" spans="1:7" ht="15.75">
      <c r="A158" s="239"/>
      <c r="C158" s="237"/>
      <c r="D158" s="237"/>
      <c r="E158" s="237"/>
      <c r="F158" s="237"/>
      <c r="G158" s="237"/>
    </row>
    <row r="159" spans="1:7" ht="15.75">
      <c r="A159" s="239"/>
      <c r="C159" s="237"/>
      <c r="D159" s="237"/>
      <c r="E159" s="237"/>
      <c r="F159" s="237"/>
      <c r="G159" s="237"/>
    </row>
    <row r="160" spans="1:7" ht="15.75">
      <c r="A160" s="239"/>
      <c r="C160" s="237"/>
      <c r="D160" s="237"/>
      <c r="E160" s="237"/>
      <c r="F160" s="237"/>
      <c r="G160" s="237"/>
    </row>
    <row r="161" spans="1:7" ht="15.75">
      <c r="A161" s="239"/>
      <c r="C161" s="237"/>
      <c r="D161" s="237"/>
      <c r="E161" s="237"/>
      <c r="F161" s="237"/>
      <c r="G161" s="237"/>
    </row>
    <row r="162" spans="1:7" ht="15.75">
      <c r="A162" s="239"/>
      <c r="C162" s="237"/>
      <c r="D162" s="237"/>
      <c r="E162" s="237"/>
      <c r="F162" s="237"/>
      <c r="G162" s="237"/>
    </row>
    <row r="163" spans="1:7" ht="15.75">
      <c r="A163" s="239"/>
      <c r="C163" s="237"/>
      <c r="D163" s="237"/>
      <c r="E163" s="237"/>
      <c r="F163" s="237"/>
      <c r="G163" s="237"/>
    </row>
    <row r="164" spans="1:7" ht="15.75">
      <c r="A164" s="239"/>
      <c r="C164" s="237"/>
      <c r="D164" s="237"/>
      <c r="E164" s="237"/>
      <c r="F164" s="237"/>
      <c r="G164" s="237"/>
    </row>
    <row r="165" spans="1:7" ht="15.75">
      <c r="A165" s="239"/>
      <c r="C165" s="237"/>
      <c r="D165" s="237"/>
      <c r="E165" s="237"/>
      <c r="F165" s="237"/>
      <c r="G165" s="237"/>
    </row>
    <row r="166" spans="1:7" ht="15.75">
      <c r="A166" s="239"/>
      <c r="C166" s="237"/>
      <c r="D166" s="237"/>
      <c r="E166" s="237"/>
      <c r="F166" s="237"/>
      <c r="G166" s="237"/>
    </row>
    <row r="167" spans="1:7" ht="15.75">
      <c r="A167" s="239"/>
      <c r="C167" s="237"/>
      <c r="D167" s="237"/>
      <c r="E167" s="237"/>
      <c r="F167" s="237"/>
      <c r="G167" s="237"/>
    </row>
    <row r="168" spans="1:7" ht="15.75">
      <c r="A168" s="239"/>
      <c r="C168" s="237"/>
      <c r="D168" s="237"/>
      <c r="E168" s="237"/>
      <c r="F168" s="237"/>
      <c r="G168" s="237"/>
    </row>
    <row r="169" spans="1:7" ht="15.75">
      <c r="A169" s="239"/>
      <c r="C169" s="237"/>
      <c r="D169" s="237"/>
      <c r="E169" s="237"/>
      <c r="F169" s="237"/>
      <c r="G169" s="237"/>
    </row>
    <row r="170" spans="1:7" ht="15.75">
      <c r="A170" s="239"/>
      <c r="C170" s="237"/>
      <c r="D170" s="237"/>
      <c r="E170" s="237"/>
      <c r="F170" s="237"/>
      <c r="G170" s="237"/>
    </row>
    <row r="171" spans="1:7" ht="15.75">
      <c r="A171" s="239"/>
      <c r="C171" s="237"/>
      <c r="D171" s="237"/>
      <c r="E171" s="237"/>
      <c r="F171" s="237"/>
      <c r="G171" s="237"/>
    </row>
    <row r="172" spans="1:7" ht="15.75">
      <c r="A172" s="239"/>
      <c r="C172" s="237"/>
      <c r="D172" s="237"/>
      <c r="E172" s="237"/>
      <c r="F172" s="237"/>
      <c r="G172" s="237"/>
    </row>
    <row r="173" spans="1:7" ht="15.75">
      <c r="A173" s="239"/>
      <c r="C173" s="237"/>
      <c r="D173" s="237"/>
      <c r="E173" s="237"/>
      <c r="F173" s="237"/>
      <c r="G173" s="237"/>
    </row>
    <row r="174" spans="1:7" ht="15.75">
      <c r="A174" s="239"/>
      <c r="C174" s="237"/>
      <c r="D174" s="237"/>
      <c r="E174" s="237"/>
      <c r="F174" s="237"/>
      <c r="G174" s="237"/>
    </row>
    <row r="175" spans="1:7" ht="15.75">
      <c r="A175" s="239"/>
      <c r="C175" s="237"/>
      <c r="D175" s="237"/>
      <c r="E175" s="237"/>
      <c r="F175" s="237"/>
      <c r="G175" s="237"/>
    </row>
    <row r="176" spans="1:7" ht="15.75">
      <c r="A176" s="239"/>
      <c r="C176" s="237"/>
      <c r="D176" s="237"/>
      <c r="E176" s="237"/>
      <c r="F176" s="237"/>
      <c r="G176" s="237"/>
    </row>
    <row r="177" spans="1:7" ht="15.75">
      <c r="A177" s="239"/>
      <c r="C177" s="237"/>
      <c r="D177" s="237"/>
      <c r="E177" s="237"/>
      <c r="F177" s="237"/>
      <c r="G177" s="237"/>
    </row>
    <row r="178" spans="1:7" ht="15.75">
      <c r="A178" s="239"/>
      <c r="C178" s="237"/>
      <c r="D178" s="237"/>
      <c r="E178" s="237"/>
      <c r="F178" s="237"/>
      <c r="G178" s="237"/>
    </row>
    <row r="179" spans="1:7" ht="15.75">
      <c r="A179" s="239"/>
      <c r="C179" s="237"/>
      <c r="D179" s="237"/>
      <c r="E179" s="237"/>
      <c r="F179" s="237"/>
      <c r="G179" s="237"/>
    </row>
    <row r="180" spans="1:7" ht="15.75">
      <c r="A180" s="239"/>
      <c r="C180" s="237"/>
      <c r="D180" s="237"/>
      <c r="E180" s="237"/>
      <c r="F180" s="237"/>
      <c r="G180" s="237"/>
    </row>
    <row r="181" spans="1:7" ht="15.75">
      <c r="A181" s="239"/>
      <c r="C181" s="237"/>
      <c r="D181" s="237"/>
      <c r="E181" s="237"/>
      <c r="F181" s="237"/>
      <c r="G181" s="237"/>
    </row>
    <row r="182" spans="1:7" ht="15.75">
      <c r="A182" s="239"/>
      <c r="C182" s="237"/>
      <c r="D182" s="237"/>
      <c r="E182" s="237"/>
      <c r="F182" s="237"/>
      <c r="G182" s="237"/>
    </row>
    <row r="183" spans="1:7" ht="15.75">
      <c r="A183" s="239"/>
      <c r="C183" s="237"/>
      <c r="D183" s="237"/>
      <c r="E183" s="237"/>
      <c r="F183" s="237"/>
      <c r="G183" s="237"/>
    </row>
    <row r="184" spans="1:7" ht="15.75">
      <c r="A184" s="239"/>
      <c r="C184" s="237"/>
      <c r="D184" s="237"/>
      <c r="E184" s="237"/>
      <c r="F184" s="237"/>
      <c r="G184" s="237"/>
    </row>
    <row r="185" spans="1:7" ht="15.75">
      <c r="A185" s="239"/>
      <c r="C185" s="237"/>
      <c r="D185" s="237"/>
      <c r="E185" s="237"/>
      <c r="F185" s="237"/>
      <c r="G185" s="237"/>
    </row>
    <row r="186" spans="1:7" ht="15.75">
      <c r="A186" s="239"/>
      <c r="C186" s="237"/>
      <c r="D186" s="237"/>
      <c r="E186" s="237"/>
      <c r="F186" s="237"/>
      <c r="G186" s="237"/>
    </row>
    <row r="187" spans="1:7" ht="15.75">
      <c r="A187" s="239"/>
      <c r="C187" s="237"/>
      <c r="D187" s="237"/>
      <c r="E187" s="237"/>
      <c r="F187" s="237"/>
      <c r="G187" s="237"/>
    </row>
    <row r="188" spans="1:7" ht="15.75">
      <c r="A188" s="239"/>
      <c r="C188" s="237"/>
      <c r="D188" s="237"/>
      <c r="E188" s="237"/>
      <c r="F188" s="237"/>
      <c r="G188" s="237"/>
    </row>
    <row r="189" spans="1:7" ht="15.75">
      <c r="A189" s="239"/>
      <c r="C189" s="237"/>
      <c r="D189" s="237"/>
      <c r="E189" s="237"/>
      <c r="F189" s="237"/>
      <c r="G189" s="237"/>
    </row>
    <row r="190" spans="1:7" ht="15.75">
      <c r="A190" s="239"/>
      <c r="C190" s="237"/>
      <c r="D190" s="237"/>
      <c r="E190" s="237"/>
      <c r="F190" s="237"/>
      <c r="G190" s="237"/>
    </row>
    <row r="191" spans="1:7" ht="15.75">
      <c r="A191" s="239"/>
      <c r="C191" s="237"/>
      <c r="D191" s="237"/>
      <c r="E191" s="237"/>
      <c r="F191" s="237"/>
      <c r="G191" s="237"/>
    </row>
    <row r="192" spans="1:7" ht="15.75">
      <c r="A192" s="239"/>
      <c r="C192" s="237"/>
      <c r="D192" s="237"/>
      <c r="E192" s="237"/>
      <c r="F192" s="237"/>
      <c r="G192" s="237"/>
    </row>
    <row r="193" spans="1:7" ht="15.75">
      <c r="A193" s="239"/>
      <c r="C193" s="237"/>
      <c r="D193" s="237"/>
      <c r="E193" s="237"/>
      <c r="F193" s="237"/>
      <c r="G193" s="237"/>
    </row>
    <row r="194" spans="1:7" ht="15.75">
      <c r="A194" s="239"/>
      <c r="C194" s="237"/>
      <c r="D194" s="237"/>
      <c r="E194" s="237"/>
      <c r="F194" s="237"/>
      <c r="G194" s="237"/>
    </row>
    <row r="195" spans="1:7" ht="15.75">
      <c r="A195" s="239"/>
      <c r="C195" s="237"/>
      <c r="D195" s="237"/>
      <c r="E195" s="237"/>
      <c r="F195" s="237"/>
      <c r="G195" s="237"/>
    </row>
    <row r="196" spans="1:7" ht="15.75">
      <c r="A196" s="239"/>
      <c r="C196" s="237"/>
      <c r="D196" s="237"/>
      <c r="E196" s="237"/>
      <c r="F196" s="237"/>
      <c r="G196" s="237"/>
    </row>
    <row r="197" spans="1:7" ht="15.75">
      <c r="A197" s="239"/>
      <c r="C197" s="237"/>
      <c r="D197" s="237"/>
      <c r="E197" s="237"/>
      <c r="F197" s="237"/>
      <c r="G197" s="237"/>
    </row>
    <row r="198" spans="1:7" ht="15.75">
      <c r="A198" s="239"/>
      <c r="C198" s="237"/>
      <c r="D198" s="237"/>
      <c r="E198" s="237"/>
      <c r="F198" s="237"/>
      <c r="G198" s="237"/>
    </row>
    <row r="199" spans="1:7" ht="15.75">
      <c r="A199" s="239"/>
      <c r="C199" s="237"/>
      <c r="D199" s="237"/>
      <c r="E199" s="237"/>
      <c r="F199" s="237"/>
      <c r="G199" s="237"/>
    </row>
    <row r="200" spans="1:7" ht="15.75">
      <c r="A200" s="239"/>
      <c r="C200" s="237"/>
      <c r="D200" s="237"/>
      <c r="E200" s="237"/>
      <c r="F200" s="237"/>
      <c r="G200" s="237"/>
    </row>
    <row r="201" spans="1:7" ht="15.75">
      <c r="A201" s="239"/>
      <c r="C201" s="237"/>
      <c r="D201" s="237"/>
      <c r="E201" s="237"/>
      <c r="F201" s="237"/>
      <c r="G201" s="237"/>
    </row>
    <row r="202" spans="1:7" ht="15.75">
      <c r="A202" s="239"/>
      <c r="C202" s="237"/>
      <c r="D202" s="237"/>
      <c r="E202" s="237"/>
      <c r="F202" s="237"/>
      <c r="G202" s="237"/>
    </row>
    <row r="203" spans="1:7" ht="15.75">
      <c r="A203" s="239"/>
      <c r="C203" s="237"/>
      <c r="D203" s="237"/>
      <c r="E203" s="237"/>
      <c r="F203" s="237"/>
      <c r="G203" s="237"/>
    </row>
    <row r="204" spans="1:7" ht="15.75">
      <c r="A204" s="239"/>
      <c r="C204" s="237"/>
      <c r="D204" s="237"/>
      <c r="E204" s="237"/>
      <c r="F204" s="237"/>
      <c r="G204" s="237"/>
    </row>
    <row r="205" spans="1:7" ht="15.75">
      <c r="A205" s="239"/>
      <c r="C205" s="237"/>
      <c r="D205" s="237"/>
      <c r="E205" s="237"/>
      <c r="F205" s="237"/>
      <c r="G205" s="237"/>
    </row>
    <row r="206" spans="1:7" ht="15.75">
      <c r="A206" s="239"/>
      <c r="C206" s="237"/>
      <c r="D206" s="237"/>
      <c r="E206" s="237"/>
      <c r="F206" s="237"/>
      <c r="G206" s="237"/>
    </row>
    <row r="207" spans="1:7" ht="15.75">
      <c r="A207" s="239"/>
      <c r="C207" s="237"/>
      <c r="D207" s="237"/>
      <c r="E207" s="237"/>
      <c r="F207" s="237"/>
      <c r="G207" s="237"/>
    </row>
    <row r="208" spans="1:7" ht="15.75">
      <c r="A208" s="239"/>
      <c r="C208" s="237"/>
      <c r="D208" s="237"/>
      <c r="E208" s="237"/>
      <c r="F208" s="237"/>
      <c r="G208" s="237"/>
    </row>
    <row r="209" spans="1:7" ht="15.75">
      <c r="A209" s="239"/>
      <c r="C209" s="237"/>
      <c r="D209" s="237"/>
      <c r="E209" s="237"/>
      <c r="F209" s="237"/>
      <c r="G209" s="237"/>
    </row>
    <row r="210" spans="1:7" ht="15.75">
      <c r="A210" s="240"/>
      <c r="C210" s="237"/>
      <c r="D210" s="237"/>
      <c r="E210" s="237"/>
      <c r="F210" s="237"/>
      <c r="G210" s="237"/>
    </row>
    <row r="211" spans="1:7" ht="15.75">
      <c r="A211" s="240"/>
      <c r="C211" s="237"/>
      <c r="D211" s="237"/>
      <c r="E211" s="237"/>
      <c r="F211" s="237"/>
      <c r="G211" s="237"/>
    </row>
    <row r="212" spans="1:7" ht="15.75">
      <c r="A212" s="240"/>
      <c r="C212" s="237"/>
      <c r="D212" s="237"/>
      <c r="E212" s="237"/>
      <c r="F212" s="237"/>
      <c r="G212" s="237"/>
    </row>
    <row r="213" spans="1:7" ht="15.75">
      <c r="A213" s="240"/>
      <c r="C213" s="237"/>
      <c r="D213" s="237"/>
      <c r="E213" s="237"/>
      <c r="F213" s="237"/>
      <c r="G213" s="237"/>
    </row>
    <row r="214" spans="1:7" ht="15.75">
      <c r="A214" s="240"/>
      <c r="C214" s="237"/>
      <c r="D214" s="237"/>
      <c r="E214" s="237"/>
      <c r="F214" s="237"/>
      <c r="G214" s="237"/>
    </row>
    <row r="215" spans="1:7" ht="15.75">
      <c r="A215" s="240"/>
      <c r="C215" s="237"/>
      <c r="D215" s="237"/>
      <c r="E215" s="237"/>
      <c r="F215" s="237"/>
      <c r="G215" s="237"/>
    </row>
    <row r="216" spans="1:7" ht="15.75">
      <c r="A216" s="240"/>
      <c r="C216" s="237"/>
      <c r="D216" s="237"/>
      <c r="E216" s="237"/>
      <c r="F216" s="237"/>
      <c r="G216" s="237"/>
    </row>
    <row r="217" spans="1:7" ht="15.75">
      <c r="A217" s="240"/>
      <c r="C217" s="237"/>
      <c r="D217" s="237"/>
      <c r="E217" s="237"/>
      <c r="F217" s="237"/>
      <c r="G217" s="237"/>
    </row>
    <row r="218" spans="1:7" ht="15.75">
      <c r="A218" s="240"/>
      <c r="C218" s="237"/>
      <c r="D218" s="237"/>
      <c r="E218" s="237"/>
      <c r="F218" s="237"/>
      <c r="G218" s="237"/>
    </row>
    <row r="219" spans="1:7" ht="15.75">
      <c r="A219" s="240"/>
      <c r="C219" s="237"/>
      <c r="D219" s="237"/>
      <c r="E219" s="237"/>
      <c r="F219" s="237"/>
      <c r="G219" s="237"/>
    </row>
    <row r="220" spans="1:7" ht="15.75">
      <c r="A220" s="240"/>
      <c r="C220" s="237"/>
      <c r="D220" s="237"/>
      <c r="E220" s="237"/>
      <c r="F220" s="237"/>
      <c r="G220" s="237"/>
    </row>
    <row r="221" spans="1:7" ht="15.75">
      <c r="A221" s="240"/>
      <c r="C221" s="237"/>
      <c r="D221" s="237"/>
      <c r="E221" s="237"/>
      <c r="F221" s="237"/>
      <c r="G221" s="237"/>
    </row>
    <row r="222" spans="1:7" ht="15.75">
      <c r="A222" s="240"/>
      <c r="C222" s="237"/>
      <c r="D222" s="237"/>
      <c r="E222" s="237"/>
      <c r="F222" s="237"/>
      <c r="G222" s="237"/>
    </row>
    <row r="223" spans="1:7" ht="15.75">
      <c r="A223" s="240"/>
      <c r="C223" s="237"/>
      <c r="D223" s="237"/>
      <c r="E223" s="237"/>
      <c r="F223" s="237"/>
      <c r="G223" s="237"/>
    </row>
    <row r="224" spans="1:7" ht="15.75">
      <c r="A224" s="240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  <c r="C269" s="237"/>
      <c r="D269" s="237"/>
      <c r="E269" s="237"/>
      <c r="F269" s="237"/>
      <c r="G269" s="237"/>
    </row>
    <row r="270" spans="1:7" ht="15.75">
      <c r="A270" s="240"/>
      <c r="C270" s="237"/>
      <c r="D270" s="237"/>
      <c r="E270" s="237"/>
      <c r="F270" s="237"/>
      <c r="G270" s="237"/>
    </row>
    <row r="271" spans="1:7" ht="15.75">
      <c r="A271" s="240"/>
      <c r="C271" s="237"/>
      <c r="D271" s="237"/>
      <c r="E271" s="237"/>
      <c r="F271" s="237"/>
      <c r="G271" s="237"/>
    </row>
    <row r="272" spans="1:7" ht="15.75">
      <c r="A272" s="240"/>
      <c r="C272" s="237"/>
      <c r="D272" s="237"/>
      <c r="E272" s="237"/>
      <c r="F272" s="237"/>
      <c r="G272" s="237"/>
    </row>
    <row r="273" spans="1:7" ht="15.75">
      <c r="A273" s="240"/>
      <c r="C273" s="237"/>
      <c r="D273" s="237"/>
      <c r="E273" s="237"/>
      <c r="F273" s="237"/>
      <c r="G273" s="237"/>
    </row>
    <row r="274" spans="1:7" ht="15.75">
      <c r="A274" s="240"/>
      <c r="C274" s="237"/>
      <c r="D274" s="237"/>
      <c r="E274" s="237"/>
      <c r="F274" s="237"/>
      <c r="G274" s="237"/>
    </row>
    <row r="275" spans="1:7" ht="15.75">
      <c r="A275" s="240"/>
      <c r="C275" s="237"/>
      <c r="D275" s="237"/>
      <c r="E275" s="237"/>
      <c r="F275" s="237"/>
      <c r="G275" s="237"/>
    </row>
    <row r="276" spans="1:7" ht="15.75">
      <c r="A276" s="240"/>
      <c r="C276" s="237"/>
      <c r="D276" s="237"/>
      <c r="E276" s="237"/>
      <c r="F276" s="237"/>
      <c r="G276" s="237"/>
    </row>
    <row r="277" spans="1:7" ht="15.75">
      <c r="A277" s="240"/>
      <c r="C277" s="237"/>
      <c r="D277" s="237"/>
      <c r="E277" s="237"/>
      <c r="F277" s="237"/>
      <c r="G277" s="237"/>
    </row>
    <row r="278" spans="1:7" ht="15.75">
      <c r="A278" s="240"/>
      <c r="C278" s="237"/>
      <c r="D278" s="237"/>
      <c r="E278" s="237"/>
      <c r="F278" s="237"/>
      <c r="G278" s="237"/>
    </row>
    <row r="279" spans="1:7" ht="15.75">
      <c r="A279" s="240"/>
      <c r="C279" s="237"/>
      <c r="D279" s="237"/>
      <c r="E279" s="237"/>
      <c r="F279" s="237"/>
      <c r="G279" s="237"/>
    </row>
    <row r="280" spans="1:7" ht="15.75">
      <c r="A280" s="240"/>
      <c r="C280" s="237"/>
      <c r="D280" s="237"/>
      <c r="E280" s="237"/>
      <c r="F280" s="237"/>
      <c r="G280" s="237"/>
    </row>
    <row r="281" spans="1:7" ht="15.75">
      <c r="A281" s="240"/>
      <c r="C281" s="237"/>
      <c r="D281" s="237"/>
      <c r="E281" s="237"/>
      <c r="F281" s="237"/>
      <c r="G281" s="237"/>
    </row>
    <row r="282" spans="1:7" ht="15.75">
      <c r="A282" s="240"/>
    </row>
    <row r="283" spans="1:7" ht="15.75">
      <c r="A283" s="240"/>
    </row>
    <row r="284" spans="1:7" ht="15.75">
      <c r="A284" s="240"/>
    </row>
    <row r="285" spans="1:7" ht="15.75">
      <c r="A285" s="240"/>
    </row>
    <row r="286" spans="1:7" ht="15.75">
      <c r="A286" s="240"/>
    </row>
    <row r="287" spans="1:7" ht="15.75">
      <c r="A287" s="240"/>
    </row>
    <row r="288" spans="1:7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  <row r="654" spans="1:1" ht="15.75">
      <c r="A654" s="240"/>
    </row>
    <row r="655" spans="1:1" ht="15.75">
      <c r="A655" s="240"/>
    </row>
    <row r="656" spans="1:1" ht="15.75">
      <c r="A656" s="240"/>
    </row>
    <row r="657" spans="1:1" ht="15.75">
      <c r="A657" s="240"/>
    </row>
    <row r="658" spans="1:1" ht="15.75">
      <c r="A658" s="240"/>
    </row>
    <row r="659" spans="1:1" ht="15.75">
      <c r="A659" s="240"/>
    </row>
    <row r="660" spans="1:1" ht="15.75">
      <c r="A660" s="240"/>
    </row>
    <row r="661" spans="1:1" ht="15.75">
      <c r="A661" s="240"/>
    </row>
    <row r="662" spans="1:1" ht="15.75">
      <c r="A662" s="240"/>
    </row>
    <row r="663" spans="1:1" ht="15.75">
      <c r="A663" s="240"/>
    </row>
    <row r="664" spans="1:1" ht="15.75">
      <c r="A664" s="240"/>
    </row>
    <row r="665" spans="1:1" ht="15.75">
      <c r="A665" s="240"/>
    </row>
  </sheetData>
  <mergeCells count="5">
    <mergeCell ref="A2:P2"/>
    <mergeCell ref="A3:P3"/>
    <mergeCell ref="A4:P4"/>
    <mergeCell ref="A5:P5"/>
    <mergeCell ref="A48:C48"/>
  </mergeCells>
  <pageMargins left="1.18" right="0.66" top="0.73" bottom="0.6" header="0.5" footer="0.5"/>
  <pageSetup scale="58" orientation="landscape" horizont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AA680"/>
  <sheetViews>
    <sheetView zoomScale="85" zoomScaleNormal="85" workbookViewId="0">
      <selection activeCell="A3" sqref="A3:O3"/>
    </sheetView>
  </sheetViews>
  <sheetFormatPr defaultColWidth="11.42578125" defaultRowHeight="12.75"/>
  <cols>
    <col min="1" max="1" width="51.140625" style="195" customWidth="1"/>
    <col min="2" max="14" width="9.85546875" style="103" customWidth="1"/>
    <col min="15" max="15" width="12.7109375" style="103" customWidth="1"/>
    <col min="16" max="16" width="2.5703125" style="242" customWidth="1"/>
    <col min="17" max="256" width="11.42578125" style="103"/>
    <col min="257" max="257" width="51.140625" style="103" customWidth="1"/>
    <col min="258" max="270" width="9.85546875" style="103" customWidth="1"/>
    <col min="271" max="271" width="12.7109375" style="103" customWidth="1"/>
    <col min="272" max="272" width="2.5703125" style="103" customWidth="1"/>
    <col min="273" max="512" width="11.42578125" style="103"/>
    <col min="513" max="513" width="51.140625" style="103" customWidth="1"/>
    <col min="514" max="526" width="9.85546875" style="103" customWidth="1"/>
    <col min="527" max="527" width="12.7109375" style="103" customWidth="1"/>
    <col min="528" max="528" width="2.5703125" style="103" customWidth="1"/>
    <col min="529" max="768" width="11.42578125" style="103"/>
    <col min="769" max="769" width="51.140625" style="103" customWidth="1"/>
    <col min="770" max="782" width="9.85546875" style="103" customWidth="1"/>
    <col min="783" max="783" width="12.7109375" style="103" customWidth="1"/>
    <col min="784" max="784" width="2.5703125" style="103" customWidth="1"/>
    <col min="785" max="1024" width="11.42578125" style="103"/>
    <col min="1025" max="1025" width="51.140625" style="103" customWidth="1"/>
    <col min="1026" max="1038" width="9.85546875" style="103" customWidth="1"/>
    <col min="1039" max="1039" width="12.7109375" style="103" customWidth="1"/>
    <col min="1040" max="1040" width="2.5703125" style="103" customWidth="1"/>
    <col min="1041" max="1280" width="11.42578125" style="103"/>
    <col min="1281" max="1281" width="51.140625" style="103" customWidth="1"/>
    <col min="1282" max="1294" width="9.85546875" style="103" customWidth="1"/>
    <col min="1295" max="1295" width="12.7109375" style="103" customWidth="1"/>
    <col min="1296" max="1296" width="2.5703125" style="103" customWidth="1"/>
    <col min="1297" max="1536" width="11.42578125" style="103"/>
    <col min="1537" max="1537" width="51.140625" style="103" customWidth="1"/>
    <col min="1538" max="1550" width="9.85546875" style="103" customWidth="1"/>
    <col min="1551" max="1551" width="12.7109375" style="103" customWidth="1"/>
    <col min="1552" max="1552" width="2.5703125" style="103" customWidth="1"/>
    <col min="1553" max="1792" width="11.42578125" style="103"/>
    <col min="1793" max="1793" width="51.140625" style="103" customWidth="1"/>
    <col min="1794" max="1806" width="9.85546875" style="103" customWidth="1"/>
    <col min="1807" max="1807" width="12.7109375" style="103" customWidth="1"/>
    <col min="1808" max="1808" width="2.5703125" style="103" customWidth="1"/>
    <col min="1809" max="2048" width="11.42578125" style="103"/>
    <col min="2049" max="2049" width="51.140625" style="103" customWidth="1"/>
    <col min="2050" max="2062" width="9.85546875" style="103" customWidth="1"/>
    <col min="2063" max="2063" width="12.7109375" style="103" customWidth="1"/>
    <col min="2064" max="2064" width="2.5703125" style="103" customWidth="1"/>
    <col min="2065" max="2304" width="11.42578125" style="103"/>
    <col min="2305" max="2305" width="51.140625" style="103" customWidth="1"/>
    <col min="2306" max="2318" width="9.85546875" style="103" customWidth="1"/>
    <col min="2319" max="2319" width="12.7109375" style="103" customWidth="1"/>
    <col min="2320" max="2320" width="2.5703125" style="103" customWidth="1"/>
    <col min="2321" max="2560" width="11.42578125" style="103"/>
    <col min="2561" max="2561" width="51.140625" style="103" customWidth="1"/>
    <col min="2562" max="2574" width="9.85546875" style="103" customWidth="1"/>
    <col min="2575" max="2575" width="12.7109375" style="103" customWidth="1"/>
    <col min="2576" max="2576" width="2.5703125" style="103" customWidth="1"/>
    <col min="2577" max="2816" width="11.42578125" style="103"/>
    <col min="2817" max="2817" width="51.140625" style="103" customWidth="1"/>
    <col min="2818" max="2830" width="9.85546875" style="103" customWidth="1"/>
    <col min="2831" max="2831" width="12.7109375" style="103" customWidth="1"/>
    <col min="2832" max="2832" width="2.5703125" style="103" customWidth="1"/>
    <col min="2833" max="3072" width="11.42578125" style="103"/>
    <col min="3073" max="3073" width="51.140625" style="103" customWidth="1"/>
    <col min="3074" max="3086" width="9.85546875" style="103" customWidth="1"/>
    <col min="3087" max="3087" width="12.7109375" style="103" customWidth="1"/>
    <col min="3088" max="3088" width="2.5703125" style="103" customWidth="1"/>
    <col min="3089" max="3328" width="11.42578125" style="103"/>
    <col min="3329" max="3329" width="51.140625" style="103" customWidth="1"/>
    <col min="3330" max="3342" width="9.85546875" style="103" customWidth="1"/>
    <col min="3343" max="3343" width="12.7109375" style="103" customWidth="1"/>
    <col min="3344" max="3344" width="2.5703125" style="103" customWidth="1"/>
    <col min="3345" max="3584" width="11.42578125" style="103"/>
    <col min="3585" max="3585" width="51.140625" style="103" customWidth="1"/>
    <col min="3586" max="3598" width="9.85546875" style="103" customWidth="1"/>
    <col min="3599" max="3599" width="12.7109375" style="103" customWidth="1"/>
    <col min="3600" max="3600" width="2.5703125" style="103" customWidth="1"/>
    <col min="3601" max="3840" width="11.42578125" style="103"/>
    <col min="3841" max="3841" width="51.140625" style="103" customWidth="1"/>
    <col min="3842" max="3854" width="9.85546875" style="103" customWidth="1"/>
    <col min="3855" max="3855" width="12.7109375" style="103" customWidth="1"/>
    <col min="3856" max="3856" width="2.5703125" style="103" customWidth="1"/>
    <col min="3857" max="4096" width="11.42578125" style="103"/>
    <col min="4097" max="4097" width="51.140625" style="103" customWidth="1"/>
    <col min="4098" max="4110" width="9.85546875" style="103" customWidth="1"/>
    <col min="4111" max="4111" width="12.7109375" style="103" customWidth="1"/>
    <col min="4112" max="4112" width="2.5703125" style="103" customWidth="1"/>
    <col min="4113" max="4352" width="11.42578125" style="103"/>
    <col min="4353" max="4353" width="51.140625" style="103" customWidth="1"/>
    <col min="4354" max="4366" width="9.85546875" style="103" customWidth="1"/>
    <col min="4367" max="4367" width="12.7109375" style="103" customWidth="1"/>
    <col min="4368" max="4368" width="2.5703125" style="103" customWidth="1"/>
    <col min="4369" max="4608" width="11.42578125" style="103"/>
    <col min="4609" max="4609" width="51.140625" style="103" customWidth="1"/>
    <col min="4610" max="4622" width="9.85546875" style="103" customWidth="1"/>
    <col min="4623" max="4623" width="12.7109375" style="103" customWidth="1"/>
    <col min="4624" max="4624" width="2.5703125" style="103" customWidth="1"/>
    <col min="4625" max="4864" width="11.42578125" style="103"/>
    <col min="4865" max="4865" width="51.140625" style="103" customWidth="1"/>
    <col min="4866" max="4878" width="9.85546875" style="103" customWidth="1"/>
    <col min="4879" max="4879" width="12.7109375" style="103" customWidth="1"/>
    <col min="4880" max="4880" width="2.5703125" style="103" customWidth="1"/>
    <col min="4881" max="5120" width="11.42578125" style="103"/>
    <col min="5121" max="5121" width="51.140625" style="103" customWidth="1"/>
    <col min="5122" max="5134" width="9.85546875" style="103" customWidth="1"/>
    <col min="5135" max="5135" width="12.7109375" style="103" customWidth="1"/>
    <col min="5136" max="5136" width="2.5703125" style="103" customWidth="1"/>
    <col min="5137" max="5376" width="11.42578125" style="103"/>
    <col min="5377" max="5377" width="51.140625" style="103" customWidth="1"/>
    <col min="5378" max="5390" width="9.85546875" style="103" customWidth="1"/>
    <col min="5391" max="5391" width="12.7109375" style="103" customWidth="1"/>
    <col min="5392" max="5392" width="2.5703125" style="103" customWidth="1"/>
    <col min="5393" max="5632" width="11.42578125" style="103"/>
    <col min="5633" max="5633" width="51.140625" style="103" customWidth="1"/>
    <col min="5634" max="5646" width="9.85546875" style="103" customWidth="1"/>
    <col min="5647" max="5647" width="12.7109375" style="103" customWidth="1"/>
    <col min="5648" max="5648" width="2.5703125" style="103" customWidth="1"/>
    <col min="5649" max="5888" width="11.42578125" style="103"/>
    <col min="5889" max="5889" width="51.140625" style="103" customWidth="1"/>
    <col min="5890" max="5902" width="9.85546875" style="103" customWidth="1"/>
    <col min="5903" max="5903" width="12.7109375" style="103" customWidth="1"/>
    <col min="5904" max="5904" width="2.5703125" style="103" customWidth="1"/>
    <col min="5905" max="6144" width="11.42578125" style="103"/>
    <col min="6145" max="6145" width="51.140625" style="103" customWidth="1"/>
    <col min="6146" max="6158" width="9.85546875" style="103" customWidth="1"/>
    <col min="6159" max="6159" width="12.7109375" style="103" customWidth="1"/>
    <col min="6160" max="6160" width="2.5703125" style="103" customWidth="1"/>
    <col min="6161" max="6400" width="11.42578125" style="103"/>
    <col min="6401" max="6401" width="51.140625" style="103" customWidth="1"/>
    <col min="6402" max="6414" width="9.85546875" style="103" customWidth="1"/>
    <col min="6415" max="6415" width="12.7109375" style="103" customWidth="1"/>
    <col min="6416" max="6416" width="2.5703125" style="103" customWidth="1"/>
    <col min="6417" max="6656" width="11.42578125" style="103"/>
    <col min="6657" max="6657" width="51.140625" style="103" customWidth="1"/>
    <col min="6658" max="6670" width="9.85546875" style="103" customWidth="1"/>
    <col min="6671" max="6671" width="12.7109375" style="103" customWidth="1"/>
    <col min="6672" max="6672" width="2.5703125" style="103" customWidth="1"/>
    <col min="6673" max="6912" width="11.42578125" style="103"/>
    <col min="6913" max="6913" width="51.140625" style="103" customWidth="1"/>
    <col min="6914" max="6926" width="9.85546875" style="103" customWidth="1"/>
    <col min="6927" max="6927" width="12.7109375" style="103" customWidth="1"/>
    <col min="6928" max="6928" width="2.5703125" style="103" customWidth="1"/>
    <col min="6929" max="7168" width="11.42578125" style="103"/>
    <col min="7169" max="7169" width="51.140625" style="103" customWidth="1"/>
    <col min="7170" max="7182" width="9.85546875" style="103" customWidth="1"/>
    <col min="7183" max="7183" width="12.7109375" style="103" customWidth="1"/>
    <col min="7184" max="7184" width="2.5703125" style="103" customWidth="1"/>
    <col min="7185" max="7424" width="11.42578125" style="103"/>
    <col min="7425" max="7425" width="51.140625" style="103" customWidth="1"/>
    <col min="7426" max="7438" width="9.85546875" style="103" customWidth="1"/>
    <col min="7439" max="7439" width="12.7109375" style="103" customWidth="1"/>
    <col min="7440" max="7440" width="2.5703125" style="103" customWidth="1"/>
    <col min="7441" max="7680" width="11.42578125" style="103"/>
    <col min="7681" max="7681" width="51.140625" style="103" customWidth="1"/>
    <col min="7682" max="7694" width="9.85546875" style="103" customWidth="1"/>
    <col min="7695" max="7695" width="12.7109375" style="103" customWidth="1"/>
    <col min="7696" max="7696" width="2.5703125" style="103" customWidth="1"/>
    <col min="7697" max="7936" width="11.42578125" style="103"/>
    <col min="7937" max="7937" width="51.140625" style="103" customWidth="1"/>
    <col min="7938" max="7950" width="9.85546875" style="103" customWidth="1"/>
    <col min="7951" max="7951" width="12.7109375" style="103" customWidth="1"/>
    <col min="7952" max="7952" width="2.5703125" style="103" customWidth="1"/>
    <col min="7953" max="8192" width="11.42578125" style="103"/>
    <col min="8193" max="8193" width="51.140625" style="103" customWidth="1"/>
    <col min="8194" max="8206" width="9.85546875" style="103" customWidth="1"/>
    <col min="8207" max="8207" width="12.7109375" style="103" customWidth="1"/>
    <col min="8208" max="8208" width="2.5703125" style="103" customWidth="1"/>
    <col min="8209" max="8448" width="11.42578125" style="103"/>
    <col min="8449" max="8449" width="51.140625" style="103" customWidth="1"/>
    <col min="8450" max="8462" width="9.85546875" style="103" customWidth="1"/>
    <col min="8463" max="8463" width="12.7109375" style="103" customWidth="1"/>
    <col min="8464" max="8464" width="2.5703125" style="103" customWidth="1"/>
    <col min="8465" max="8704" width="11.42578125" style="103"/>
    <col min="8705" max="8705" width="51.140625" style="103" customWidth="1"/>
    <col min="8706" max="8718" width="9.85546875" style="103" customWidth="1"/>
    <col min="8719" max="8719" width="12.7109375" style="103" customWidth="1"/>
    <col min="8720" max="8720" width="2.5703125" style="103" customWidth="1"/>
    <col min="8721" max="8960" width="11.42578125" style="103"/>
    <col min="8961" max="8961" width="51.140625" style="103" customWidth="1"/>
    <col min="8962" max="8974" width="9.85546875" style="103" customWidth="1"/>
    <col min="8975" max="8975" width="12.7109375" style="103" customWidth="1"/>
    <col min="8976" max="8976" width="2.5703125" style="103" customWidth="1"/>
    <col min="8977" max="9216" width="11.42578125" style="103"/>
    <col min="9217" max="9217" width="51.140625" style="103" customWidth="1"/>
    <col min="9218" max="9230" width="9.85546875" style="103" customWidth="1"/>
    <col min="9231" max="9231" width="12.7109375" style="103" customWidth="1"/>
    <col min="9232" max="9232" width="2.5703125" style="103" customWidth="1"/>
    <col min="9233" max="9472" width="11.42578125" style="103"/>
    <col min="9473" max="9473" width="51.140625" style="103" customWidth="1"/>
    <col min="9474" max="9486" width="9.85546875" style="103" customWidth="1"/>
    <col min="9487" max="9487" width="12.7109375" style="103" customWidth="1"/>
    <col min="9488" max="9488" width="2.5703125" style="103" customWidth="1"/>
    <col min="9489" max="9728" width="11.42578125" style="103"/>
    <col min="9729" max="9729" width="51.140625" style="103" customWidth="1"/>
    <col min="9730" max="9742" width="9.85546875" style="103" customWidth="1"/>
    <col min="9743" max="9743" width="12.7109375" style="103" customWidth="1"/>
    <col min="9744" max="9744" width="2.5703125" style="103" customWidth="1"/>
    <col min="9745" max="9984" width="11.42578125" style="103"/>
    <col min="9985" max="9985" width="51.140625" style="103" customWidth="1"/>
    <col min="9986" max="9998" width="9.85546875" style="103" customWidth="1"/>
    <col min="9999" max="9999" width="12.7109375" style="103" customWidth="1"/>
    <col min="10000" max="10000" width="2.5703125" style="103" customWidth="1"/>
    <col min="10001" max="10240" width="11.42578125" style="103"/>
    <col min="10241" max="10241" width="51.140625" style="103" customWidth="1"/>
    <col min="10242" max="10254" width="9.85546875" style="103" customWidth="1"/>
    <col min="10255" max="10255" width="12.7109375" style="103" customWidth="1"/>
    <col min="10256" max="10256" width="2.5703125" style="103" customWidth="1"/>
    <col min="10257" max="10496" width="11.42578125" style="103"/>
    <col min="10497" max="10497" width="51.140625" style="103" customWidth="1"/>
    <col min="10498" max="10510" width="9.85546875" style="103" customWidth="1"/>
    <col min="10511" max="10511" width="12.7109375" style="103" customWidth="1"/>
    <col min="10512" max="10512" width="2.5703125" style="103" customWidth="1"/>
    <col min="10513" max="10752" width="11.42578125" style="103"/>
    <col min="10753" max="10753" width="51.140625" style="103" customWidth="1"/>
    <col min="10754" max="10766" width="9.85546875" style="103" customWidth="1"/>
    <col min="10767" max="10767" width="12.7109375" style="103" customWidth="1"/>
    <col min="10768" max="10768" width="2.5703125" style="103" customWidth="1"/>
    <col min="10769" max="11008" width="11.42578125" style="103"/>
    <col min="11009" max="11009" width="51.140625" style="103" customWidth="1"/>
    <col min="11010" max="11022" width="9.85546875" style="103" customWidth="1"/>
    <col min="11023" max="11023" width="12.7109375" style="103" customWidth="1"/>
    <col min="11024" max="11024" width="2.5703125" style="103" customWidth="1"/>
    <col min="11025" max="11264" width="11.42578125" style="103"/>
    <col min="11265" max="11265" width="51.140625" style="103" customWidth="1"/>
    <col min="11266" max="11278" width="9.85546875" style="103" customWidth="1"/>
    <col min="11279" max="11279" width="12.7109375" style="103" customWidth="1"/>
    <col min="11280" max="11280" width="2.5703125" style="103" customWidth="1"/>
    <col min="11281" max="11520" width="11.42578125" style="103"/>
    <col min="11521" max="11521" width="51.140625" style="103" customWidth="1"/>
    <col min="11522" max="11534" width="9.85546875" style="103" customWidth="1"/>
    <col min="11535" max="11535" width="12.7109375" style="103" customWidth="1"/>
    <col min="11536" max="11536" width="2.5703125" style="103" customWidth="1"/>
    <col min="11537" max="11776" width="11.42578125" style="103"/>
    <col min="11777" max="11777" width="51.140625" style="103" customWidth="1"/>
    <col min="11778" max="11790" width="9.85546875" style="103" customWidth="1"/>
    <col min="11791" max="11791" width="12.7109375" style="103" customWidth="1"/>
    <col min="11792" max="11792" width="2.5703125" style="103" customWidth="1"/>
    <col min="11793" max="12032" width="11.42578125" style="103"/>
    <col min="12033" max="12033" width="51.140625" style="103" customWidth="1"/>
    <col min="12034" max="12046" width="9.85546875" style="103" customWidth="1"/>
    <col min="12047" max="12047" width="12.7109375" style="103" customWidth="1"/>
    <col min="12048" max="12048" width="2.5703125" style="103" customWidth="1"/>
    <col min="12049" max="12288" width="11.42578125" style="103"/>
    <col min="12289" max="12289" width="51.140625" style="103" customWidth="1"/>
    <col min="12290" max="12302" width="9.85546875" style="103" customWidth="1"/>
    <col min="12303" max="12303" width="12.7109375" style="103" customWidth="1"/>
    <col min="12304" max="12304" width="2.5703125" style="103" customWidth="1"/>
    <col min="12305" max="12544" width="11.42578125" style="103"/>
    <col min="12545" max="12545" width="51.140625" style="103" customWidth="1"/>
    <col min="12546" max="12558" width="9.85546875" style="103" customWidth="1"/>
    <col min="12559" max="12559" width="12.7109375" style="103" customWidth="1"/>
    <col min="12560" max="12560" width="2.5703125" style="103" customWidth="1"/>
    <col min="12561" max="12800" width="11.42578125" style="103"/>
    <col min="12801" max="12801" width="51.140625" style="103" customWidth="1"/>
    <col min="12802" max="12814" width="9.85546875" style="103" customWidth="1"/>
    <col min="12815" max="12815" width="12.7109375" style="103" customWidth="1"/>
    <col min="12816" max="12816" width="2.5703125" style="103" customWidth="1"/>
    <col min="12817" max="13056" width="11.42578125" style="103"/>
    <col min="13057" max="13057" width="51.140625" style="103" customWidth="1"/>
    <col min="13058" max="13070" width="9.85546875" style="103" customWidth="1"/>
    <col min="13071" max="13071" width="12.7109375" style="103" customWidth="1"/>
    <col min="13072" max="13072" width="2.5703125" style="103" customWidth="1"/>
    <col min="13073" max="13312" width="11.42578125" style="103"/>
    <col min="13313" max="13313" width="51.140625" style="103" customWidth="1"/>
    <col min="13314" max="13326" width="9.85546875" style="103" customWidth="1"/>
    <col min="13327" max="13327" width="12.7109375" style="103" customWidth="1"/>
    <col min="13328" max="13328" width="2.5703125" style="103" customWidth="1"/>
    <col min="13329" max="13568" width="11.42578125" style="103"/>
    <col min="13569" max="13569" width="51.140625" style="103" customWidth="1"/>
    <col min="13570" max="13582" width="9.85546875" style="103" customWidth="1"/>
    <col min="13583" max="13583" width="12.7109375" style="103" customWidth="1"/>
    <col min="13584" max="13584" width="2.5703125" style="103" customWidth="1"/>
    <col min="13585" max="13824" width="11.42578125" style="103"/>
    <col min="13825" max="13825" width="51.140625" style="103" customWidth="1"/>
    <col min="13826" max="13838" width="9.85546875" style="103" customWidth="1"/>
    <col min="13839" max="13839" width="12.7109375" style="103" customWidth="1"/>
    <col min="13840" max="13840" width="2.5703125" style="103" customWidth="1"/>
    <col min="13841" max="14080" width="11.42578125" style="103"/>
    <col min="14081" max="14081" width="51.140625" style="103" customWidth="1"/>
    <col min="14082" max="14094" width="9.85546875" style="103" customWidth="1"/>
    <col min="14095" max="14095" width="12.7109375" style="103" customWidth="1"/>
    <col min="14096" max="14096" width="2.5703125" style="103" customWidth="1"/>
    <col min="14097" max="14336" width="11.42578125" style="103"/>
    <col min="14337" max="14337" width="51.140625" style="103" customWidth="1"/>
    <col min="14338" max="14350" width="9.85546875" style="103" customWidth="1"/>
    <col min="14351" max="14351" width="12.7109375" style="103" customWidth="1"/>
    <col min="14352" max="14352" width="2.5703125" style="103" customWidth="1"/>
    <col min="14353" max="14592" width="11.42578125" style="103"/>
    <col min="14593" max="14593" width="51.140625" style="103" customWidth="1"/>
    <col min="14594" max="14606" width="9.85546875" style="103" customWidth="1"/>
    <col min="14607" max="14607" width="12.7109375" style="103" customWidth="1"/>
    <col min="14608" max="14608" width="2.5703125" style="103" customWidth="1"/>
    <col min="14609" max="14848" width="11.42578125" style="103"/>
    <col min="14849" max="14849" width="51.140625" style="103" customWidth="1"/>
    <col min="14850" max="14862" width="9.85546875" style="103" customWidth="1"/>
    <col min="14863" max="14863" width="12.7109375" style="103" customWidth="1"/>
    <col min="14864" max="14864" width="2.5703125" style="103" customWidth="1"/>
    <col min="14865" max="15104" width="11.42578125" style="103"/>
    <col min="15105" max="15105" width="51.140625" style="103" customWidth="1"/>
    <col min="15106" max="15118" width="9.85546875" style="103" customWidth="1"/>
    <col min="15119" max="15119" width="12.7109375" style="103" customWidth="1"/>
    <col min="15120" max="15120" width="2.5703125" style="103" customWidth="1"/>
    <col min="15121" max="15360" width="11.42578125" style="103"/>
    <col min="15361" max="15361" width="51.140625" style="103" customWidth="1"/>
    <col min="15362" max="15374" width="9.85546875" style="103" customWidth="1"/>
    <col min="15375" max="15375" width="12.7109375" style="103" customWidth="1"/>
    <col min="15376" max="15376" width="2.5703125" style="103" customWidth="1"/>
    <col min="15377" max="15616" width="11.42578125" style="103"/>
    <col min="15617" max="15617" width="51.140625" style="103" customWidth="1"/>
    <col min="15618" max="15630" width="9.85546875" style="103" customWidth="1"/>
    <col min="15631" max="15631" width="12.7109375" style="103" customWidth="1"/>
    <col min="15632" max="15632" width="2.5703125" style="103" customWidth="1"/>
    <col min="15633" max="15872" width="11.42578125" style="103"/>
    <col min="15873" max="15873" width="51.140625" style="103" customWidth="1"/>
    <col min="15874" max="15886" width="9.85546875" style="103" customWidth="1"/>
    <col min="15887" max="15887" width="12.7109375" style="103" customWidth="1"/>
    <col min="15888" max="15888" width="2.5703125" style="103" customWidth="1"/>
    <col min="15889" max="16128" width="11.42578125" style="103"/>
    <col min="16129" max="16129" width="51.140625" style="103" customWidth="1"/>
    <col min="16130" max="16142" width="9.85546875" style="103" customWidth="1"/>
    <col min="16143" max="16143" width="12.7109375" style="103" customWidth="1"/>
    <col min="16144" max="16144" width="2.5703125" style="103" customWidth="1"/>
    <col min="16145" max="16384" width="11.42578125" style="103"/>
  </cols>
  <sheetData>
    <row r="1" spans="1:27" s="161" customFormat="1" ht="3.75" customHeight="1">
      <c r="A1" s="197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  <c r="N1" s="198"/>
      <c r="O1" s="198"/>
      <c r="P1" s="241"/>
    </row>
    <row r="2" spans="1:27" s="161" customFormat="1" ht="39" customHeight="1">
      <c r="A2" s="1024" t="s">
        <v>60</v>
      </c>
      <c r="B2" s="1024"/>
      <c r="C2" s="1024"/>
      <c r="D2" s="1024"/>
      <c r="E2" s="1024"/>
      <c r="F2" s="1024"/>
      <c r="G2" s="1024"/>
      <c r="H2" s="1024"/>
      <c r="I2" s="1024"/>
      <c r="J2" s="1024"/>
      <c r="K2" s="1024"/>
      <c r="L2" s="1024"/>
      <c r="M2" s="1024"/>
      <c r="N2" s="1024"/>
      <c r="O2" s="1024"/>
      <c r="P2" s="241"/>
    </row>
    <row r="3" spans="1:27" s="161" customFormat="1" ht="20.25" customHeight="1">
      <c r="A3" s="1024" t="s">
        <v>521</v>
      </c>
      <c r="B3" s="1024"/>
      <c r="C3" s="1024"/>
      <c r="D3" s="1024"/>
      <c r="E3" s="1024"/>
      <c r="F3" s="1024"/>
      <c r="G3" s="1024"/>
      <c r="H3" s="1024"/>
      <c r="I3" s="1024"/>
      <c r="J3" s="1024"/>
      <c r="K3" s="1024"/>
      <c r="L3" s="1024"/>
      <c r="M3" s="1024"/>
      <c r="N3" s="1024"/>
      <c r="O3" s="1024"/>
      <c r="P3" s="241"/>
    </row>
    <row r="4" spans="1:27" s="161" customFormat="1" ht="20.25" customHeight="1">
      <c r="A4" s="1024" t="s">
        <v>370</v>
      </c>
      <c r="B4" s="1024"/>
      <c r="C4" s="1024"/>
      <c r="D4" s="1024"/>
      <c r="E4" s="1024"/>
      <c r="F4" s="1024"/>
      <c r="G4" s="1024"/>
      <c r="H4" s="1024"/>
      <c r="I4" s="1024"/>
      <c r="J4" s="1024"/>
      <c r="K4" s="1024"/>
      <c r="L4" s="1024"/>
      <c r="M4" s="1024"/>
      <c r="N4" s="1024"/>
      <c r="O4" s="1024"/>
      <c r="P4" s="241"/>
    </row>
    <row r="5" spans="1:27" s="161" customFormat="1" ht="39" customHeight="1">
      <c r="A5" s="1025" t="s">
        <v>59</v>
      </c>
      <c r="B5" s="1025"/>
      <c r="C5" s="1025"/>
      <c r="D5" s="1025"/>
      <c r="E5" s="1025"/>
      <c r="F5" s="1025"/>
      <c r="G5" s="1025"/>
      <c r="H5" s="1025"/>
      <c r="I5" s="1025"/>
      <c r="J5" s="1025"/>
      <c r="K5" s="1025"/>
      <c r="L5" s="1025"/>
      <c r="M5" s="1025"/>
      <c r="N5" s="1025"/>
      <c r="O5" s="1025"/>
      <c r="P5" s="241"/>
    </row>
    <row r="6" spans="1:27" ht="7.5" customHeight="1">
      <c r="A6" s="199"/>
    </row>
    <row r="7" spans="1:27" ht="51.75" customHeight="1">
      <c r="A7" s="390" t="s">
        <v>444</v>
      </c>
      <c r="B7" s="391" t="s">
        <v>61</v>
      </c>
      <c r="C7" s="391" t="s">
        <v>62</v>
      </c>
      <c r="D7" s="391" t="s">
        <v>63</v>
      </c>
      <c r="E7" s="391" t="s">
        <v>64</v>
      </c>
      <c r="F7" s="391" t="s">
        <v>65</v>
      </c>
      <c r="G7" s="391" t="s">
        <v>66</v>
      </c>
      <c r="H7" s="391" t="s">
        <v>67</v>
      </c>
      <c r="I7" s="391" t="s">
        <v>68</v>
      </c>
      <c r="J7" s="391" t="s">
        <v>69</v>
      </c>
      <c r="K7" s="391" t="s">
        <v>71</v>
      </c>
      <c r="L7" s="391" t="s">
        <v>72</v>
      </c>
      <c r="M7" s="391" t="s">
        <v>73</v>
      </c>
      <c r="N7" s="391" t="s">
        <v>74</v>
      </c>
      <c r="O7" s="392" t="s">
        <v>456</v>
      </c>
      <c r="P7" s="109"/>
      <c r="Y7" s="103">
        <v>1</v>
      </c>
      <c r="Z7" s="103">
        <v>1</v>
      </c>
      <c r="AA7" s="103">
        <v>1</v>
      </c>
    </row>
    <row r="8" spans="1:27" ht="43.5" customHeight="1">
      <c r="A8" s="393" t="s">
        <v>522</v>
      </c>
      <c r="B8" s="393">
        <v>7338013.7329399996</v>
      </c>
      <c r="C8" s="394">
        <v>5770599.7590399999</v>
      </c>
      <c r="D8" s="394">
        <v>5129739.4970000004</v>
      </c>
      <c r="E8" s="394">
        <v>14303835.91492</v>
      </c>
      <c r="F8" s="394">
        <v>9021248.5662199985</v>
      </c>
      <c r="G8" s="394">
        <v>2899375.2201700001</v>
      </c>
      <c r="H8" s="393">
        <v>2321211.48581</v>
      </c>
      <c r="I8" s="393">
        <v>0</v>
      </c>
      <c r="J8" s="393">
        <v>99985.749469999995</v>
      </c>
      <c r="K8" s="393">
        <v>1498098.9718299999</v>
      </c>
      <c r="L8" s="393">
        <v>489652.48930999998</v>
      </c>
      <c r="M8" s="393">
        <v>4904971.0012700008</v>
      </c>
      <c r="N8" s="393">
        <v>15773.64573</v>
      </c>
      <c r="O8" s="393">
        <f t="shared" ref="O8:O56" si="0">SUM(B8:N8)</f>
        <v>53792506.033710003</v>
      </c>
      <c r="P8" s="109"/>
      <c r="Q8" s="107"/>
      <c r="R8" s="107"/>
      <c r="S8" s="107"/>
      <c r="T8" s="107"/>
      <c r="U8" s="107"/>
    </row>
    <row r="9" spans="1:27" ht="27" customHeight="1">
      <c r="A9" s="209" t="s">
        <v>523</v>
      </c>
      <c r="B9" s="209">
        <v>5062613.8424300002</v>
      </c>
      <c r="C9" s="210">
        <v>5011572.3745400002</v>
      </c>
      <c r="D9" s="210">
        <v>2607895.7815300003</v>
      </c>
      <c r="E9" s="210">
        <v>8467273.6479000002</v>
      </c>
      <c r="F9" s="210">
        <v>4905548.8930000002</v>
      </c>
      <c r="G9" s="210">
        <v>1845941.6647699999</v>
      </c>
      <c r="H9" s="209">
        <v>1606488.5428299999</v>
      </c>
      <c r="I9" s="209">
        <v>0</v>
      </c>
      <c r="J9" s="209">
        <v>57366.131439999997</v>
      </c>
      <c r="K9" s="209">
        <v>1145379.10329</v>
      </c>
      <c r="L9" s="209">
        <v>282172.34600999998</v>
      </c>
      <c r="M9" s="209">
        <v>3526578.2687300001</v>
      </c>
      <c r="N9" s="209">
        <v>0</v>
      </c>
      <c r="O9" s="209">
        <f t="shared" si="0"/>
        <v>34518830.596469998</v>
      </c>
      <c r="P9" s="109"/>
      <c r="Q9" s="107"/>
      <c r="R9" s="107"/>
      <c r="S9" s="107"/>
      <c r="T9" s="107"/>
      <c r="U9" s="107"/>
    </row>
    <row r="10" spans="1:27" ht="27" customHeight="1">
      <c r="A10" s="209" t="s">
        <v>524</v>
      </c>
      <c r="B10" s="209">
        <v>3193969.3241500002</v>
      </c>
      <c r="C10" s="210">
        <v>3111219.6307299999</v>
      </c>
      <c r="D10" s="210">
        <v>1803024.0810100001</v>
      </c>
      <c r="E10" s="210">
        <v>4194435.0938999997</v>
      </c>
      <c r="F10" s="210">
        <v>3387998.7979899999</v>
      </c>
      <c r="G10" s="210">
        <v>1186003.9533599999</v>
      </c>
      <c r="H10" s="209">
        <v>921370.71938000002</v>
      </c>
      <c r="I10" s="209">
        <v>0</v>
      </c>
      <c r="J10" s="209">
        <v>1901.69175</v>
      </c>
      <c r="K10" s="209">
        <v>818021.75916000002</v>
      </c>
      <c r="L10" s="209">
        <v>129660.24804999999</v>
      </c>
      <c r="M10" s="209">
        <v>1407082.4888599999</v>
      </c>
      <c r="N10" s="209">
        <v>0</v>
      </c>
      <c r="O10" s="209">
        <f t="shared" si="0"/>
        <v>20154687.788340002</v>
      </c>
      <c r="P10" s="109"/>
      <c r="Q10" s="107"/>
      <c r="R10" s="107"/>
      <c r="S10" s="107"/>
      <c r="T10" s="107"/>
      <c r="U10" s="107"/>
    </row>
    <row r="11" spans="1:27" ht="27" customHeight="1">
      <c r="A11" s="209" t="s">
        <v>525</v>
      </c>
      <c r="B11" s="209">
        <v>1868644.51828</v>
      </c>
      <c r="C11" s="210">
        <v>1900352.7438099999</v>
      </c>
      <c r="D11" s="210">
        <v>804871.70051999995</v>
      </c>
      <c r="E11" s="210">
        <v>4272838.5539999995</v>
      </c>
      <c r="F11" s="210">
        <v>1517550.09501</v>
      </c>
      <c r="G11" s="210">
        <v>659937.71140999999</v>
      </c>
      <c r="H11" s="209">
        <v>685117.82345000003</v>
      </c>
      <c r="I11" s="209">
        <v>0</v>
      </c>
      <c r="J11" s="209">
        <v>55464.439689999999</v>
      </c>
      <c r="K11" s="209">
        <v>327357.34412999998</v>
      </c>
      <c r="L11" s="209">
        <v>152512.09796000001</v>
      </c>
      <c r="M11" s="209">
        <v>2119495.7798699997</v>
      </c>
      <c r="N11" s="209">
        <v>0</v>
      </c>
      <c r="O11" s="209">
        <f t="shared" si="0"/>
        <v>14364142.808129998</v>
      </c>
      <c r="P11" s="109"/>
      <c r="Q11" s="107"/>
      <c r="R11" s="107"/>
      <c r="S11" s="107"/>
      <c r="T11" s="107"/>
      <c r="U11" s="107"/>
    </row>
    <row r="12" spans="1:27" ht="27" customHeight="1">
      <c r="A12" s="209" t="s">
        <v>526</v>
      </c>
      <c r="B12" s="209">
        <v>2275399.8905100003</v>
      </c>
      <c r="C12" s="210">
        <v>759027.38450000004</v>
      </c>
      <c r="D12" s="210">
        <v>2521843.7154699997</v>
      </c>
      <c r="E12" s="210">
        <v>5836562.2670200001</v>
      </c>
      <c r="F12" s="210">
        <v>4115699.6732199998</v>
      </c>
      <c r="G12" s="210">
        <v>1053433.5554</v>
      </c>
      <c r="H12" s="209">
        <v>714722.94298000005</v>
      </c>
      <c r="I12" s="209">
        <v>0</v>
      </c>
      <c r="J12" s="209">
        <v>42619.618029999998</v>
      </c>
      <c r="K12" s="209">
        <v>352719.86854</v>
      </c>
      <c r="L12" s="209">
        <v>207480.14330000003</v>
      </c>
      <c r="M12" s="209">
        <v>1378392.73254</v>
      </c>
      <c r="N12" s="209">
        <v>15773.64573</v>
      </c>
      <c r="O12" s="209">
        <f t="shared" si="0"/>
        <v>19273675.437240001</v>
      </c>
      <c r="P12" s="109"/>
      <c r="Q12" s="107"/>
      <c r="R12" s="107"/>
      <c r="S12" s="107"/>
      <c r="T12" s="107"/>
      <c r="U12" s="107"/>
    </row>
    <row r="13" spans="1:27" ht="27" customHeight="1">
      <c r="A13" s="209" t="s">
        <v>524</v>
      </c>
      <c r="B13" s="209">
        <v>658040.95194000006</v>
      </c>
      <c r="C13" s="210">
        <v>176684.87943</v>
      </c>
      <c r="D13" s="210">
        <v>284462.66183</v>
      </c>
      <c r="E13" s="210">
        <v>984500.64450000005</v>
      </c>
      <c r="F13" s="210">
        <v>339115.50943000003</v>
      </c>
      <c r="G13" s="210">
        <v>332917.85339</v>
      </c>
      <c r="H13" s="209">
        <v>96631.606930000009</v>
      </c>
      <c r="I13" s="209">
        <v>0</v>
      </c>
      <c r="J13" s="209">
        <v>0</v>
      </c>
      <c r="K13" s="209">
        <v>74418.695069999987</v>
      </c>
      <c r="L13" s="209">
        <v>161752.42238</v>
      </c>
      <c r="M13" s="209">
        <v>216937.89846</v>
      </c>
      <c r="N13" s="209">
        <v>10184.728730000001</v>
      </c>
      <c r="O13" s="209">
        <f t="shared" si="0"/>
        <v>3335647.8520899997</v>
      </c>
      <c r="P13" s="109"/>
      <c r="Q13" s="107"/>
      <c r="R13" s="107"/>
      <c r="S13" s="107"/>
      <c r="T13" s="107"/>
      <c r="U13" s="107"/>
    </row>
    <row r="14" spans="1:27" ht="27" customHeight="1">
      <c r="A14" s="209" t="s">
        <v>525</v>
      </c>
      <c r="B14" s="209">
        <v>1617358.93857</v>
      </c>
      <c r="C14" s="210">
        <v>582342.50507000007</v>
      </c>
      <c r="D14" s="210">
        <v>2237381.0536400001</v>
      </c>
      <c r="E14" s="210">
        <v>4852061.6225200007</v>
      </c>
      <c r="F14" s="210">
        <v>3776584.1637900001</v>
      </c>
      <c r="G14" s="210">
        <v>720515.70201000001</v>
      </c>
      <c r="H14" s="209">
        <v>618091.33604999993</v>
      </c>
      <c r="I14" s="209">
        <v>0</v>
      </c>
      <c r="J14" s="209">
        <v>42619.618029999998</v>
      </c>
      <c r="K14" s="209">
        <v>278301.17347000004</v>
      </c>
      <c r="L14" s="209">
        <v>45727.72092</v>
      </c>
      <c r="M14" s="209">
        <v>1161454.8340799999</v>
      </c>
      <c r="N14" s="209">
        <v>5588.9170000000004</v>
      </c>
      <c r="O14" s="209">
        <f t="shared" si="0"/>
        <v>15938027.585150002</v>
      </c>
      <c r="P14" s="109"/>
      <c r="Q14" s="107"/>
      <c r="R14" s="107"/>
      <c r="S14" s="107"/>
      <c r="T14" s="107"/>
      <c r="U14" s="107"/>
    </row>
    <row r="15" spans="1:27" ht="27" customHeight="1">
      <c r="A15" s="393" t="s">
        <v>527</v>
      </c>
      <c r="B15" s="393">
        <v>4229392.0186700001</v>
      </c>
      <c r="C15" s="394">
        <v>2068247.90805</v>
      </c>
      <c r="D15" s="394">
        <v>2992192.83384</v>
      </c>
      <c r="E15" s="394">
        <v>3442157.9536000001</v>
      </c>
      <c r="F15" s="394">
        <v>1848266.1670799998</v>
      </c>
      <c r="G15" s="394">
        <v>2537660.4114899999</v>
      </c>
      <c r="H15" s="393">
        <v>1459268.50734</v>
      </c>
      <c r="I15" s="393">
        <v>6063.3082400000003</v>
      </c>
      <c r="J15" s="393">
        <v>28626.919819999999</v>
      </c>
      <c r="K15" s="393">
        <v>1409147.8448099999</v>
      </c>
      <c r="L15" s="393">
        <v>826095.53523000004</v>
      </c>
      <c r="M15" s="393">
        <v>2644860.4353100001</v>
      </c>
      <c r="N15" s="393">
        <v>189781.12221999999</v>
      </c>
      <c r="O15" s="393">
        <f t="shared" si="0"/>
        <v>23681760.965699997</v>
      </c>
      <c r="P15" s="109"/>
      <c r="Q15" s="107"/>
      <c r="R15" s="107"/>
      <c r="S15" s="107"/>
      <c r="T15" s="107"/>
      <c r="U15" s="107"/>
    </row>
    <row r="16" spans="1:27" ht="27" customHeight="1">
      <c r="A16" s="209" t="s">
        <v>523</v>
      </c>
      <c r="B16" s="209">
        <v>2840381.58183</v>
      </c>
      <c r="C16" s="210">
        <v>1575773.1340099999</v>
      </c>
      <c r="D16" s="210">
        <v>1996864.0802200001</v>
      </c>
      <c r="E16" s="210">
        <v>2163894.5797899999</v>
      </c>
      <c r="F16" s="210">
        <v>1442988.93827</v>
      </c>
      <c r="G16" s="210">
        <v>1875688.9433499998</v>
      </c>
      <c r="H16" s="209">
        <v>1111537.7275799999</v>
      </c>
      <c r="I16" s="209">
        <v>1659.6234199999999</v>
      </c>
      <c r="J16" s="209">
        <v>17400.329109999999</v>
      </c>
      <c r="K16" s="209">
        <v>1069633.7971399999</v>
      </c>
      <c r="L16" s="209">
        <v>667479.64876000001</v>
      </c>
      <c r="M16" s="209">
        <v>2303466.3542900002</v>
      </c>
      <c r="N16" s="209">
        <v>142696.77053000001</v>
      </c>
      <c r="O16" s="209">
        <f t="shared" si="0"/>
        <v>17209465.508300003</v>
      </c>
      <c r="P16" s="109"/>
      <c r="Q16" s="107"/>
      <c r="R16" s="107"/>
      <c r="S16" s="107"/>
      <c r="T16" s="107"/>
      <c r="U16" s="107"/>
    </row>
    <row r="17" spans="1:21" ht="27" customHeight="1">
      <c r="A17" s="209" t="s">
        <v>524</v>
      </c>
      <c r="B17" s="209">
        <v>2140448.1997600002</v>
      </c>
      <c r="C17" s="210">
        <v>1183840.6578299999</v>
      </c>
      <c r="D17" s="210">
        <v>1333951.4123800001</v>
      </c>
      <c r="E17" s="210">
        <v>961919.93209999998</v>
      </c>
      <c r="F17" s="210">
        <v>1204464.13619</v>
      </c>
      <c r="G17" s="210">
        <v>1181593.2329000002</v>
      </c>
      <c r="H17" s="209">
        <v>872403.26821000001</v>
      </c>
      <c r="I17" s="209">
        <v>1646.9676899999999</v>
      </c>
      <c r="J17" s="209">
        <v>2338.53406</v>
      </c>
      <c r="K17" s="209">
        <v>806844.19730999996</v>
      </c>
      <c r="L17" s="209">
        <v>260242.60133</v>
      </c>
      <c r="M17" s="209">
        <v>2002459.8885999999</v>
      </c>
      <c r="N17" s="209">
        <v>111099.26745</v>
      </c>
      <c r="O17" s="209">
        <f t="shared" si="0"/>
        <v>12063252.295809999</v>
      </c>
      <c r="P17" s="109"/>
      <c r="Q17" s="107"/>
      <c r="R17" s="107"/>
      <c r="S17" s="107"/>
      <c r="T17" s="107"/>
      <c r="U17" s="107"/>
    </row>
    <row r="18" spans="1:21" ht="27" customHeight="1">
      <c r="A18" s="209" t="s">
        <v>525</v>
      </c>
      <c r="B18" s="209">
        <v>699933.38207000005</v>
      </c>
      <c r="C18" s="210">
        <v>391932.47618</v>
      </c>
      <c r="D18" s="210">
        <v>662912.66784000001</v>
      </c>
      <c r="E18" s="210">
        <v>1201974.64769</v>
      </c>
      <c r="F18" s="210">
        <v>238524.80208000002</v>
      </c>
      <c r="G18" s="210">
        <v>694095.71045000001</v>
      </c>
      <c r="H18" s="209">
        <v>239134.45937</v>
      </c>
      <c r="I18" s="209">
        <v>12.65573</v>
      </c>
      <c r="J18" s="209">
        <v>15061.795050000001</v>
      </c>
      <c r="K18" s="209">
        <v>262789.59983000002</v>
      </c>
      <c r="L18" s="209">
        <v>407237.04743000004</v>
      </c>
      <c r="M18" s="209">
        <v>301006.46568999998</v>
      </c>
      <c r="N18" s="209">
        <v>31597.503079999999</v>
      </c>
      <c r="O18" s="209">
        <f t="shared" si="0"/>
        <v>5146213.2124899998</v>
      </c>
      <c r="P18" s="109"/>
      <c r="Q18" s="107"/>
      <c r="R18" s="107"/>
      <c r="S18" s="107"/>
      <c r="T18" s="107"/>
      <c r="U18" s="107"/>
    </row>
    <row r="19" spans="1:21" ht="27" customHeight="1">
      <c r="A19" s="209" t="s">
        <v>526</v>
      </c>
      <c r="B19" s="209">
        <v>1389010.4368399999</v>
      </c>
      <c r="C19" s="210">
        <v>492474.77404000005</v>
      </c>
      <c r="D19" s="210">
        <v>995328.75361999997</v>
      </c>
      <c r="E19" s="210">
        <v>1278263.37381</v>
      </c>
      <c r="F19" s="210">
        <v>405277.22881</v>
      </c>
      <c r="G19" s="210">
        <v>661971.46814000001</v>
      </c>
      <c r="H19" s="209">
        <v>347730.77976</v>
      </c>
      <c r="I19" s="209">
        <v>4403.6848200000004</v>
      </c>
      <c r="J19" s="209">
        <v>11226.59071</v>
      </c>
      <c r="K19" s="209">
        <v>339514.04767</v>
      </c>
      <c r="L19" s="209">
        <v>158615.88647</v>
      </c>
      <c r="M19" s="209">
        <v>341394.08101999998</v>
      </c>
      <c r="N19" s="209">
        <v>47084.351689999996</v>
      </c>
      <c r="O19" s="209">
        <f t="shared" si="0"/>
        <v>6472295.4574000007</v>
      </c>
      <c r="P19" s="109"/>
      <c r="Q19" s="107"/>
      <c r="R19" s="107"/>
      <c r="S19" s="107"/>
      <c r="T19" s="107"/>
      <c r="U19" s="107"/>
    </row>
    <row r="20" spans="1:21" ht="27" customHeight="1">
      <c r="A20" s="209" t="s">
        <v>524</v>
      </c>
      <c r="B20" s="209">
        <v>916174.86872000003</v>
      </c>
      <c r="C20" s="210">
        <v>317702.30642000004</v>
      </c>
      <c r="D20" s="210">
        <v>693347.1827</v>
      </c>
      <c r="E20" s="210">
        <v>491238.55900000001</v>
      </c>
      <c r="F20" s="210">
        <v>266449.47623999999</v>
      </c>
      <c r="G20" s="210">
        <v>253512.07805000001</v>
      </c>
      <c r="H20" s="209">
        <v>217491.51254</v>
      </c>
      <c r="I20" s="209">
        <v>3815.6250499999996</v>
      </c>
      <c r="J20" s="209">
        <v>831.65193000000011</v>
      </c>
      <c r="K20" s="209">
        <v>246047.49331999998</v>
      </c>
      <c r="L20" s="209">
        <v>107847.89924</v>
      </c>
      <c r="M20" s="209">
        <v>194029.17475000001</v>
      </c>
      <c r="N20" s="209">
        <v>33052.036140000004</v>
      </c>
      <c r="O20" s="209">
        <f t="shared" si="0"/>
        <v>3741539.8641000004</v>
      </c>
      <c r="P20" s="109"/>
      <c r="Q20" s="107"/>
      <c r="R20" s="107"/>
      <c r="S20" s="107"/>
      <c r="T20" s="107"/>
      <c r="U20" s="107"/>
    </row>
    <row r="21" spans="1:21" ht="27" customHeight="1">
      <c r="A21" s="209" t="s">
        <v>525</v>
      </c>
      <c r="B21" s="209">
        <v>472835.56812000001</v>
      </c>
      <c r="C21" s="210">
        <v>174772.46762000001</v>
      </c>
      <c r="D21" s="210">
        <v>301981.57092000003</v>
      </c>
      <c r="E21" s="210">
        <v>787024.81480999989</v>
      </c>
      <c r="F21" s="210">
        <v>138827.75256999998</v>
      </c>
      <c r="G21" s="210">
        <v>408459.39009</v>
      </c>
      <c r="H21" s="209">
        <v>130239.26721999999</v>
      </c>
      <c r="I21" s="209">
        <v>588.05977000000007</v>
      </c>
      <c r="J21" s="209">
        <v>10394.938779999999</v>
      </c>
      <c r="K21" s="209">
        <v>93466.554349999991</v>
      </c>
      <c r="L21" s="209">
        <v>50767.987229999999</v>
      </c>
      <c r="M21" s="209">
        <v>147364.90627000001</v>
      </c>
      <c r="N21" s="209">
        <v>14032.315550000001</v>
      </c>
      <c r="O21" s="209">
        <f t="shared" si="0"/>
        <v>2730755.5932999998</v>
      </c>
      <c r="P21" s="109"/>
      <c r="Q21" s="107"/>
      <c r="R21" s="107"/>
      <c r="S21" s="107"/>
      <c r="T21" s="107"/>
      <c r="U21" s="107"/>
    </row>
    <row r="22" spans="1:21" ht="27" customHeight="1">
      <c r="A22" s="393" t="s">
        <v>528</v>
      </c>
      <c r="B22" s="393">
        <v>1107459.1492399999</v>
      </c>
      <c r="C22" s="394">
        <v>3822790.6616799999</v>
      </c>
      <c r="D22" s="394">
        <v>4220011.5866900003</v>
      </c>
      <c r="E22" s="394">
        <v>1778437.3668199999</v>
      </c>
      <c r="F22" s="394">
        <v>2090448.0648699999</v>
      </c>
      <c r="G22" s="394">
        <v>872351.63392999989</v>
      </c>
      <c r="H22" s="393">
        <v>2196253.2339299996</v>
      </c>
      <c r="I22" s="393">
        <v>9156650.3883600011</v>
      </c>
      <c r="J22" s="393">
        <v>432.09750000000003</v>
      </c>
      <c r="K22" s="393">
        <v>5941496.6062299991</v>
      </c>
      <c r="L22" s="393">
        <v>1066898.1861100001</v>
      </c>
      <c r="M22" s="393">
        <v>3715109.8084499999</v>
      </c>
      <c r="N22" s="393">
        <v>6808758.6673500007</v>
      </c>
      <c r="O22" s="393">
        <f t="shared" si="0"/>
        <v>42777097.451159999</v>
      </c>
      <c r="P22" s="109"/>
      <c r="Q22" s="107"/>
      <c r="R22" s="107"/>
      <c r="S22" s="107"/>
      <c r="T22" s="107"/>
      <c r="U22" s="107"/>
    </row>
    <row r="23" spans="1:21" ht="27" customHeight="1">
      <c r="A23" s="209" t="s">
        <v>523</v>
      </c>
      <c r="B23" s="209">
        <v>340053.42514000001</v>
      </c>
      <c r="C23" s="210">
        <v>2461275.3812299999</v>
      </c>
      <c r="D23" s="210">
        <v>1986242.07605</v>
      </c>
      <c r="E23" s="210">
        <v>839144.10126000002</v>
      </c>
      <c r="F23" s="210">
        <v>687223.86209000007</v>
      </c>
      <c r="G23" s="210">
        <v>247322.90974999999</v>
      </c>
      <c r="H23" s="209">
        <v>1076428.8490599999</v>
      </c>
      <c r="I23" s="209">
        <v>6036168.4478000002</v>
      </c>
      <c r="J23" s="209">
        <v>333.77090000000004</v>
      </c>
      <c r="K23" s="209">
        <v>3499765.2292900002</v>
      </c>
      <c r="L23" s="209">
        <v>431124.60600000003</v>
      </c>
      <c r="M23" s="209">
        <v>1645992.67102</v>
      </c>
      <c r="N23" s="209">
        <v>3642575.4264099998</v>
      </c>
      <c r="O23" s="209">
        <f t="shared" si="0"/>
        <v>22893650.756000001</v>
      </c>
      <c r="P23" s="109"/>
      <c r="Q23" s="107"/>
      <c r="R23" s="107"/>
      <c r="S23" s="107"/>
      <c r="T23" s="107"/>
      <c r="U23" s="107"/>
    </row>
    <row r="24" spans="1:21" ht="27" customHeight="1">
      <c r="A24" s="209" t="s">
        <v>524</v>
      </c>
      <c r="B24" s="209">
        <v>298641.76095999999</v>
      </c>
      <c r="C24" s="210">
        <v>2112309.5983099998</v>
      </c>
      <c r="D24" s="210">
        <v>1907456.8560200001</v>
      </c>
      <c r="E24" s="210">
        <v>706737.57747000002</v>
      </c>
      <c r="F24" s="210">
        <v>432139.02408</v>
      </c>
      <c r="G24" s="210">
        <v>104565.09681999999</v>
      </c>
      <c r="H24" s="209">
        <v>971057.50476000004</v>
      </c>
      <c r="I24" s="209">
        <v>5539236.1343700001</v>
      </c>
      <c r="J24" s="209">
        <v>282.95334000000003</v>
      </c>
      <c r="K24" s="209">
        <v>3193474.08134</v>
      </c>
      <c r="L24" s="209">
        <v>328712.71201000002</v>
      </c>
      <c r="M24" s="209">
        <v>1538218.8162499999</v>
      </c>
      <c r="N24" s="209">
        <v>3352047.0308400001</v>
      </c>
      <c r="O24" s="209">
        <f t="shared" si="0"/>
        <v>20484879.146569997</v>
      </c>
      <c r="P24" s="109"/>
      <c r="Q24" s="107"/>
      <c r="R24" s="107"/>
      <c r="S24" s="107"/>
      <c r="T24" s="107"/>
      <c r="U24" s="107"/>
    </row>
    <row r="25" spans="1:21" ht="27" customHeight="1">
      <c r="A25" s="209" t="s">
        <v>525</v>
      </c>
      <c r="B25" s="209">
        <v>41411.66418</v>
      </c>
      <c r="C25" s="210">
        <v>348965.78292000003</v>
      </c>
      <c r="D25" s="210">
        <v>78785.220029999997</v>
      </c>
      <c r="E25" s="210">
        <v>132406.52379000001</v>
      </c>
      <c r="F25" s="210">
        <v>255084.83800999998</v>
      </c>
      <c r="G25" s="210">
        <v>142757.81293000001</v>
      </c>
      <c r="H25" s="209">
        <v>105371.3443</v>
      </c>
      <c r="I25" s="209">
        <v>496932.31342999998</v>
      </c>
      <c r="J25" s="209">
        <v>50.81756</v>
      </c>
      <c r="K25" s="209">
        <v>306291.14795000001</v>
      </c>
      <c r="L25" s="209">
        <v>102411.89399</v>
      </c>
      <c r="M25" s="209">
        <v>107773.85476999999</v>
      </c>
      <c r="N25" s="209">
        <v>290528.39556999999</v>
      </c>
      <c r="O25" s="209">
        <f t="shared" si="0"/>
        <v>2408771.6094300002</v>
      </c>
      <c r="P25" s="109"/>
      <c r="Q25" s="107"/>
      <c r="R25" s="107"/>
      <c r="S25" s="107"/>
      <c r="T25" s="107"/>
      <c r="U25" s="107"/>
    </row>
    <row r="26" spans="1:21" ht="27" customHeight="1">
      <c r="A26" s="209" t="s">
        <v>526</v>
      </c>
      <c r="B26" s="209">
        <v>767405.72409999999</v>
      </c>
      <c r="C26" s="210">
        <v>1361515.28045</v>
      </c>
      <c r="D26" s="210">
        <v>2233769.51064</v>
      </c>
      <c r="E26" s="210">
        <v>939293.26555999997</v>
      </c>
      <c r="F26" s="210">
        <v>1403224.2027799999</v>
      </c>
      <c r="G26" s="210">
        <v>625028.7241799999</v>
      </c>
      <c r="H26" s="209">
        <v>1119824.38487</v>
      </c>
      <c r="I26" s="209">
        <v>3120481.94056</v>
      </c>
      <c r="J26" s="209">
        <v>98.326599999999999</v>
      </c>
      <c r="K26" s="209">
        <v>2441731.3769399999</v>
      </c>
      <c r="L26" s="209">
        <v>635773.58010999998</v>
      </c>
      <c r="M26" s="209">
        <v>2069117.1374300001</v>
      </c>
      <c r="N26" s="209">
        <v>3166183.2409399999</v>
      </c>
      <c r="O26" s="209">
        <f t="shared" si="0"/>
        <v>19883446.695160002</v>
      </c>
      <c r="P26" s="109"/>
      <c r="Q26" s="107"/>
      <c r="R26" s="107"/>
      <c r="S26" s="107"/>
      <c r="T26" s="107"/>
      <c r="U26" s="107"/>
    </row>
    <row r="27" spans="1:21" ht="27" customHeight="1">
      <c r="A27" s="209" t="s">
        <v>524</v>
      </c>
      <c r="B27" s="209">
        <v>683221.68539</v>
      </c>
      <c r="C27" s="210">
        <v>1130195.7461199998</v>
      </c>
      <c r="D27" s="210">
        <v>2036289.4344899999</v>
      </c>
      <c r="E27" s="210">
        <v>508566.31923000002</v>
      </c>
      <c r="F27" s="210">
        <v>792784.47008</v>
      </c>
      <c r="G27" s="210">
        <v>491198.68187999999</v>
      </c>
      <c r="H27" s="209">
        <v>890747.92926999996</v>
      </c>
      <c r="I27" s="209">
        <v>2579977.6344400002</v>
      </c>
      <c r="J27" s="209">
        <v>0</v>
      </c>
      <c r="K27" s="209">
        <v>2076152.47801</v>
      </c>
      <c r="L27" s="209">
        <v>586257.45171000005</v>
      </c>
      <c r="M27" s="209">
        <v>1737411.7669000002</v>
      </c>
      <c r="N27" s="209">
        <v>2401302.9720700001</v>
      </c>
      <c r="O27" s="209">
        <f t="shared" si="0"/>
        <v>15914106.569590002</v>
      </c>
      <c r="P27" s="109"/>
      <c r="Q27" s="107"/>
      <c r="R27" s="107"/>
      <c r="S27" s="107"/>
      <c r="T27" s="107"/>
      <c r="U27" s="107"/>
    </row>
    <row r="28" spans="1:21" ht="27" customHeight="1">
      <c r="A28" s="209" t="s">
        <v>525</v>
      </c>
      <c r="B28" s="209">
        <v>84184.038709999993</v>
      </c>
      <c r="C28" s="210">
        <v>231319.53433000002</v>
      </c>
      <c r="D28" s="210">
        <v>197480.07615000001</v>
      </c>
      <c r="E28" s="210">
        <v>430726.94633000001</v>
      </c>
      <c r="F28" s="210">
        <v>610439.73270000005</v>
      </c>
      <c r="G28" s="210">
        <v>133830.0423</v>
      </c>
      <c r="H28" s="209">
        <v>229076.45559999999</v>
      </c>
      <c r="I28" s="209">
        <v>540504.30611999996</v>
      </c>
      <c r="J28" s="209">
        <v>98.326599999999999</v>
      </c>
      <c r="K28" s="209">
        <v>365578.89893000002</v>
      </c>
      <c r="L28" s="209">
        <v>49516.128400000001</v>
      </c>
      <c r="M28" s="209">
        <v>331705.37052999996</v>
      </c>
      <c r="N28" s="209">
        <v>764880.26887000003</v>
      </c>
      <c r="O28" s="209">
        <f t="shared" si="0"/>
        <v>3969340.1255700001</v>
      </c>
      <c r="P28" s="109"/>
      <c r="Q28" s="107"/>
      <c r="R28" s="107"/>
      <c r="S28" s="107"/>
      <c r="T28" s="107"/>
      <c r="U28" s="107"/>
    </row>
    <row r="29" spans="1:21" ht="27" customHeight="1">
      <c r="A29" s="393" t="s">
        <v>529</v>
      </c>
      <c r="B29" s="393">
        <v>7881074.5467100004</v>
      </c>
      <c r="C29" s="394">
        <v>5195381.6707700007</v>
      </c>
      <c r="D29" s="394">
        <v>13758524.875010001</v>
      </c>
      <c r="E29" s="394">
        <v>997541.08045000001</v>
      </c>
      <c r="F29" s="394">
        <v>4989229.9722600002</v>
      </c>
      <c r="G29" s="394">
        <v>3010585.8952199998</v>
      </c>
      <c r="H29" s="393">
        <v>1691458.56042</v>
      </c>
      <c r="I29" s="393">
        <v>1400941.4321600001</v>
      </c>
      <c r="J29" s="393">
        <v>0</v>
      </c>
      <c r="K29" s="393">
        <v>2295350.9832199998</v>
      </c>
      <c r="L29" s="393">
        <v>814195.9166900001</v>
      </c>
      <c r="M29" s="393">
        <v>1928631.8182699999</v>
      </c>
      <c r="N29" s="393">
        <v>481663.62157999998</v>
      </c>
      <c r="O29" s="393">
        <f t="shared" si="0"/>
        <v>44444580.372759983</v>
      </c>
      <c r="P29" s="109"/>
      <c r="Q29" s="107"/>
      <c r="R29" s="107"/>
      <c r="S29" s="107"/>
      <c r="T29" s="107"/>
      <c r="U29" s="107"/>
    </row>
    <row r="30" spans="1:21" ht="27" customHeight="1">
      <c r="A30" s="209" t="s">
        <v>530</v>
      </c>
      <c r="B30" s="209">
        <v>2601771.22162</v>
      </c>
      <c r="C30" s="210">
        <v>1611506.5354300002</v>
      </c>
      <c r="D30" s="210">
        <v>4234293.4003499998</v>
      </c>
      <c r="E30" s="210">
        <v>654933.99221000005</v>
      </c>
      <c r="F30" s="210">
        <v>2188455.7289100001</v>
      </c>
      <c r="G30" s="210">
        <v>935568.23207000003</v>
      </c>
      <c r="H30" s="209">
        <v>804040.63456999999</v>
      </c>
      <c r="I30" s="209">
        <v>233917.40341</v>
      </c>
      <c r="J30" s="209">
        <v>0</v>
      </c>
      <c r="K30" s="209">
        <v>698650.21922000009</v>
      </c>
      <c r="L30" s="209">
        <v>522677.59142000001</v>
      </c>
      <c r="M30" s="209">
        <v>1065016.27321</v>
      </c>
      <c r="N30" s="209">
        <v>210859.64912000002</v>
      </c>
      <c r="O30" s="209">
        <f t="shared" si="0"/>
        <v>15761690.881540002</v>
      </c>
      <c r="P30" s="109"/>
      <c r="Q30" s="107"/>
      <c r="R30" s="107"/>
      <c r="S30" s="107"/>
      <c r="T30" s="107"/>
      <c r="U30" s="107"/>
    </row>
    <row r="31" spans="1:21" ht="27" customHeight="1">
      <c r="A31" s="209" t="s">
        <v>531</v>
      </c>
      <c r="B31" s="209">
        <v>107630.39406000001</v>
      </c>
      <c r="C31" s="210">
        <v>55972.320310000003</v>
      </c>
      <c r="D31" s="210">
        <v>112397.84694</v>
      </c>
      <c r="E31" s="210">
        <v>25485.38435</v>
      </c>
      <c r="F31" s="210">
        <v>192937.4472</v>
      </c>
      <c r="G31" s="210">
        <v>23163.879089999999</v>
      </c>
      <c r="H31" s="209">
        <v>49981.970479999996</v>
      </c>
      <c r="I31" s="209">
        <v>6472.6451999999999</v>
      </c>
      <c r="J31" s="209">
        <v>0</v>
      </c>
      <c r="K31" s="209">
        <v>30078.446039999999</v>
      </c>
      <c r="L31" s="209">
        <v>14820.63868</v>
      </c>
      <c r="M31" s="209">
        <v>15695.588750000001</v>
      </c>
      <c r="N31" s="209">
        <v>4394.4264800000001</v>
      </c>
      <c r="O31" s="209">
        <f t="shared" si="0"/>
        <v>639030.98757999996</v>
      </c>
      <c r="P31" s="109"/>
      <c r="Q31" s="107"/>
      <c r="R31" s="107"/>
      <c r="S31" s="107"/>
      <c r="T31" s="107"/>
      <c r="U31" s="107"/>
    </row>
    <row r="32" spans="1:21" ht="27" customHeight="1">
      <c r="A32" s="209" t="s">
        <v>532</v>
      </c>
      <c r="B32" s="209">
        <v>537546.35616999993</v>
      </c>
      <c r="C32" s="210">
        <v>564711.64595999999</v>
      </c>
      <c r="D32" s="210">
        <v>775817.21794</v>
      </c>
      <c r="E32" s="210">
        <v>148686.18816999998</v>
      </c>
      <c r="F32" s="210">
        <v>421578.68955000001</v>
      </c>
      <c r="G32" s="210">
        <v>172223.42053</v>
      </c>
      <c r="H32" s="209">
        <v>225008.19880000001</v>
      </c>
      <c r="I32" s="209">
        <v>124666.64264000001</v>
      </c>
      <c r="J32" s="209">
        <v>0</v>
      </c>
      <c r="K32" s="209">
        <v>332262.53837000002</v>
      </c>
      <c r="L32" s="209">
        <v>186803.24987999999</v>
      </c>
      <c r="M32" s="209">
        <v>266572.74673000001</v>
      </c>
      <c r="N32" s="209">
        <v>105709.32206999999</v>
      </c>
      <c r="O32" s="209">
        <f t="shared" si="0"/>
        <v>3861586.2168100001</v>
      </c>
      <c r="P32" s="109"/>
      <c r="Q32" s="107"/>
      <c r="R32" s="107"/>
      <c r="S32" s="107"/>
      <c r="T32" s="107"/>
      <c r="U32" s="107"/>
    </row>
    <row r="33" spans="1:21" ht="27" customHeight="1">
      <c r="A33" s="209" t="s">
        <v>533</v>
      </c>
      <c r="B33" s="209">
        <v>1749561.09397</v>
      </c>
      <c r="C33" s="210">
        <v>850662.21637000004</v>
      </c>
      <c r="D33" s="210">
        <v>3041548.7371399999</v>
      </c>
      <c r="E33" s="210">
        <v>453505.79070999997</v>
      </c>
      <c r="F33" s="210">
        <v>1430401.3330299999</v>
      </c>
      <c r="G33" s="210">
        <v>659724.91569000005</v>
      </c>
      <c r="H33" s="209">
        <v>453813.35808999999</v>
      </c>
      <c r="I33" s="209">
        <v>46008.397840000005</v>
      </c>
      <c r="J33" s="209">
        <v>0</v>
      </c>
      <c r="K33" s="209">
        <v>142516.73953999998</v>
      </c>
      <c r="L33" s="209">
        <v>259017.66131</v>
      </c>
      <c r="M33" s="209">
        <v>643947.93121000007</v>
      </c>
      <c r="N33" s="209">
        <v>46478.154780000004</v>
      </c>
      <c r="O33" s="209">
        <f t="shared" si="0"/>
        <v>9777186.3296800014</v>
      </c>
      <c r="P33" s="109"/>
      <c r="Q33" s="107"/>
      <c r="R33" s="107"/>
      <c r="S33" s="107"/>
      <c r="T33" s="107"/>
      <c r="U33" s="107"/>
    </row>
    <row r="34" spans="1:21" ht="27" customHeight="1">
      <c r="A34" s="209" t="s">
        <v>534</v>
      </c>
      <c r="B34" s="209">
        <v>207033.37741999998</v>
      </c>
      <c r="C34" s="210">
        <v>140160.35279</v>
      </c>
      <c r="D34" s="210">
        <v>304529.59833000001</v>
      </c>
      <c r="E34" s="210">
        <v>27256.628980000001</v>
      </c>
      <c r="F34" s="210">
        <v>143538.25912999999</v>
      </c>
      <c r="G34" s="210">
        <v>80456.016759999999</v>
      </c>
      <c r="H34" s="209">
        <v>75237.107199999999</v>
      </c>
      <c r="I34" s="209">
        <v>56769.717729999997</v>
      </c>
      <c r="J34" s="209">
        <v>0</v>
      </c>
      <c r="K34" s="209">
        <v>193792.49527000001</v>
      </c>
      <c r="L34" s="209">
        <v>62036.041549999994</v>
      </c>
      <c r="M34" s="209">
        <v>138800.00652000002</v>
      </c>
      <c r="N34" s="209">
        <v>54277.745790000001</v>
      </c>
      <c r="O34" s="209">
        <f t="shared" si="0"/>
        <v>1483887.3474700002</v>
      </c>
      <c r="P34" s="109"/>
      <c r="Q34" s="107"/>
      <c r="R34" s="107"/>
      <c r="S34" s="107"/>
      <c r="T34" s="107"/>
      <c r="U34" s="107"/>
    </row>
    <row r="35" spans="1:21" ht="27" customHeight="1">
      <c r="A35" s="209" t="s">
        <v>94</v>
      </c>
      <c r="B35" s="209">
        <v>301950.40804000001</v>
      </c>
      <c r="C35" s="210">
        <v>384226.16894999996</v>
      </c>
      <c r="D35" s="210">
        <v>636.25050999999996</v>
      </c>
      <c r="E35" s="210">
        <v>0</v>
      </c>
      <c r="F35" s="210">
        <v>99730.635670000003</v>
      </c>
      <c r="G35" s="210">
        <v>0</v>
      </c>
      <c r="H35" s="209">
        <v>1811.0906499999999</v>
      </c>
      <c r="I35" s="209">
        <v>973214.22557000001</v>
      </c>
      <c r="J35" s="209">
        <v>0</v>
      </c>
      <c r="K35" s="209">
        <v>457056.96599</v>
      </c>
      <c r="L35" s="209">
        <v>2149.5433199999998</v>
      </c>
      <c r="M35" s="209">
        <v>0</v>
      </c>
      <c r="N35" s="209">
        <v>11417.1134</v>
      </c>
      <c r="O35" s="209">
        <f t="shared" si="0"/>
        <v>2232192.4021000005</v>
      </c>
      <c r="P35" s="109"/>
      <c r="Q35" s="107"/>
      <c r="R35" s="107"/>
      <c r="S35" s="107"/>
      <c r="T35" s="107"/>
      <c r="U35" s="107"/>
    </row>
    <row r="36" spans="1:21" ht="27" customHeight="1">
      <c r="A36" s="209" t="s">
        <v>532</v>
      </c>
      <c r="B36" s="209">
        <v>50991.637920000001</v>
      </c>
      <c r="C36" s="210">
        <v>267643.42819000001</v>
      </c>
      <c r="D36" s="210">
        <v>124.68831</v>
      </c>
      <c r="E36" s="210">
        <v>0</v>
      </c>
      <c r="F36" s="210">
        <v>150.63494</v>
      </c>
      <c r="G36" s="210">
        <v>0</v>
      </c>
      <c r="H36" s="209">
        <v>864.09490000000005</v>
      </c>
      <c r="I36" s="209">
        <v>521236.34170999995</v>
      </c>
      <c r="J36" s="209">
        <v>0</v>
      </c>
      <c r="K36" s="209">
        <v>229395.53498</v>
      </c>
      <c r="L36" s="209">
        <v>1828.21684</v>
      </c>
      <c r="M36" s="209">
        <v>0</v>
      </c>
      <c r="N36" s="209">
        <v>1987.6229599999999</v>
      </c>
      <c r="O36" s="209">
        <f t="shared" si="0"/>
        <v>1074222.2007500001</v>
      </c>
      <c r="P36" s="109"/>
      <c r="Q36" s="107"/>
      <c r="R36" s="107"/>
      <c r="S36" s="107"/>
      <c r="T36" s="107"/>
      <c r="U36" s="107"/>
    </row>
    <row r="37" spans="1:21" ht="27" customHeight="1">
      <c r="A37" s="209" t="s">
        <v>534</v>
      </c>
      <c r="B37" s="209">
        <v>242116.05883000002</v>
      </c>
      <c r="C37" s="210">
        <v>116582.74076</v>
      </c>
      <c r="D37" s="210">
        <v>511.56220000000002</v>
      </c>
      <c r="E37" s="210">
        <v>0</v>
      </c>
      <c r="F37" s="210">
        <v>99580.00073</v>
      </c>
      <c r="G37" s="210">
        <v>0</v>
      </c>
      <c r="H37" s="209">
        <v>884.99032</v>
      </c>
      <c r="I37" s="209">
        <v>376410.22141</v>
      </c>
      <c r="J37" s="209">
        <v>0</v>
      </c>
      <c r="K37" s="209">
        <v>186593.08813999998</v>
      </c>
      <c r="L37" s="209">
        <v>235.61250000000001</v>
      </c>
      <c r="M37" s="209">
        <v>0</v>
      </c>
      <c r="N37" s="209">
        <v>9429.4904399999996</v>
      </c>
      <c r="O37" s="209">
        <f t="shared" si="0"/>
        <v>1032343.76533</v>
      </c>
      <c r="P37" s="109"/>
      <c r="Q37" s="107"/>
      <c r="R37" s="107"/>
      <c r="S37" s="107"/>
      <c r="T37" s="107"/>
      <c r="U37" s="107"/>
    </row>
    <row r="38" spans="1:21" ht="27" customHeight="1">
      <c r="A38" s="209" t="s">
        <v>535</v>
      </c>
      <c r="B38" s="209">
        <v>8842.7112899999993</v>
      </c>
      <c r="C38" s="210">
        <v>0</v>
      </c>
      <c r="D38" s="210">
        <v>0</v>
      </c>
      <c r="E38" s="210">
        <v>0</v>
      </c>
      <c r="F38" s="210">
        <v>0</v>
      </c>
      <c r="G38" s="210">
        <v>0</v>
      </c>
      <c r="H38" s="209">
        <v>62.005429999999997</v>
      </c>
      <c r="I38" s="209">
        <v>75567.662450000003</v>
      </c>
      <c r="J38" s="209">
        <v>0</v>
      </c>
      <c r="K38" s="209">
        <v>41068.34287</v>
      </c>
      <c r="L38" s="209">
        <v>85.713979999999992</v>
      </c>
      <c r="M38" s="209">
        <v>0</v>
      </c>
      <c r="N38" s="209">
        <v>0</v>
      </c>
      <c r="O38" s="209">
        <f t="shared" si="0"/>
        <v>125626.43601999999</v>
      </c>
      <c r="P38" s="109"/>
      <c r="Q38" s="107"/>
      <c r="R38" s="107"/>
      <c r="S38" s="107"/>
      <c r="T38" s="107"/>
      <c r="U38" s="107"/>
    </row>
    <row r="39" spans="1:21" ht="51" customHeight="1">
      <c r="A39" s="395" t="s">
        <v>536</v>
      </c>
      <c r="B39" s="209">
        <v>0</v>
      </c>
      <c r="C39" s="210">
        <v>3181.3352100000002</v>
      </c>
      <c r="D39" s="210">
        <v>0</v>
      </c>
      <c r="E39" s="210">
        <v>0</v>
      </c>
      <c r="F39" s="210">
        <v>0</v>
      </c>
      <c r="G39" s="210">
        <v>0</v>
      </c>
      <c r="H39" s="209">
        <v>0</v>
      </c>
      <c r="I39" s="209">
        <v>5999.1827499999999</v>
      </c>
      <c r="J39" s="209">
        <v>0</v>
      </c>
      <c r="K39" s="209">
        <v>0</v>
      </c>
      <c r="L39" s="209">
        <v>292.54690999999997</v>
      </c>
      <c r="M39" s="209">
        <v>0</v>
      </c>
      <c r="N39" s="209">
        <v>0</v>
      </c>
      <c r="O39" s="209">
        <f t="shared" si="0"/>
        <v>9473.0648700000002</v>
      </c>
      <c r="P39" s="109"/>
      <c r="Q39" s="107"/>
      <c r="R39" s="107"/>
      <c r="S39" s="107"/>
      <c r="T39" s="107"/>
      <c r="U39" s="107"/>
    </row>
    <row r="40" spans="1:21" ht="27" customHeight="1">
      <c r="A40" s="209" t="s">
        <v>532</v>
      </c>
      <c r="B40" s="209">
        <v>0</v>
      </c>
      <c r="C40" s="210">
        <v>2703.2292000000002</v>
      </c>
      <c r="D40" s="210">
        <v>0</v>
      </c>
      <c r="E40" s="210">
        <v>0</v>
      </c>
      <c r="F40" s="210">
        <v>0</v>
      </c>
      <c r="G40" s="210">
        <v>0</v>
      </c>
      <c r="H40" s="209">
        <v>0</v>
      </c>
      <c r="I40" s="209">
        <v>3523.9467799999998</v>
      </c>
      <c r="J40" s="209">
        <v>0</v>
      </c>
      <c r="K40" s="209">
        <v>0</v>
      </c>
      <c r="L40" s="209">
        <v>196.46226000000001</v>
      </c>
      <c r="M40" s="209">
        <v>0</v>
      </c>
      <c r="N40" s="209">
        <v>0</v>
      </c>
      <c r="O40" s="209">
        <f t="shared" si="0"/>
        <v>6423.6382400000002</v>
      </c>
      <c r="P40" s="109"/>
      <c r="Q40" s="107"/>
      <c r="R40" s="107"/>
      <c r="S40" s="107"/>
      <c r="T40" s="107"/>
      <c r="U40" s="107"/>
    </row>
    <row r="41" spans="1:21" ht="27" customHeight="1">
      <c r="A41" s="209" t="s">
        <v>534</v>
      </c>
      <c r="B41" s="209">
        <v>0</v>
      </c>
      <c r="C41" s="210">
        <v>478.10601000000003</v>
      </c>
      <c r="D41" s="210">
        <v>0</v>
      </c>
      <c r="E41" s="210">
        <v>0</v>
      </c>
      <c r="F41" s="210">
        <v>0</v>
      </c>
      <c r="G41" s="210">
        <v>0</v>
      </c>
      <c r="H41" s="209">
        <v>0</v>
      </c>
      <c r="I41" s="209">
        <v>2475.2359700000002</v>
      </c>
      <c r="J41" s="209">
        <v>0</v>
      </c>
      <c r="K41" s="209">
        <v>0</v>
      </c>
      <c r="L41" s="209">
        <v>96.084649999999996</v>
      </c>
      <c r="M41" s="209">
        <v>0</v>
      </c>
      <c r="N41" s="209">
        <v>0</v>
      </c>
      <c r="O41" s="209">
        <f t="shared" si="0"/>
        <v>3049.4266299999999</v>
      </c>
      <c r="P41" s="109"/>
      <c r="Q41" s="107"/>
      <c r="R41" s="107"/>
      <c r="S41" s="107"/>
      <c r="T41" s="107"/>
      <c r="U41" s="107"/>
    </row>
    <row r="42" spans="1:21" ht="27" customHeight="1">
      <c r="A42" s="209" t="s">
        <v>476</v>
      </c>
      <c r="B42" s="209">
        <v>4748944.3361200001</v>
      </c>
      <c r="C42" s="210">
        <v>3192985.8574000001</v>
      </c>
      <c r="D42" s="210">
        <v>9522839.8305900004</v>
      </c>
      <c r="E42" s="210">
        <v>342478.47814999998</v>
      </c>
      <c r="F42" s="210">
        <v>2701043.6076799999</v>
      </c>
      <c r="G42" s="210">
        <v>2075017.6631500002</v>
      </c>
      <c r="H42" s="209">
        <v>885532.67111999996</v>
      </c>
      <c r="I42" s="209">
        <v>180183.37983000002</v>
      </c>
      <c r="J42" s="209">
        <v>0</v>
      </c>
      <c r="K42" s="209">
        <v>1104102.2272900001</v>
      </c>
      <c r="L42" s="209">
        <v>288747.22801999998</v>
      </c>
      <c r="M42" s="209">
        <v>863615.54505999992</v>
      </c>
      <c r="N42" s="209">
        <v>257469.41525999998</v>
      </c>
      <c r="O42" s="209">
        <f t="shared" si="0"/>
        <v>26162960.239670001</v>
      </c>
      <c r="P42" s="109"/>
      <c r="Q42" s="107"/>
      <c r="R42" s="107"/>
      <c r="S42" s="107"/>
      <c r="T42" s="107"/>
      <c r="U42" s="107"/>
    </row>
    <row r="43" spans="1:21" ht="27" customHeight="1">
      <c r="A43" s="209" t="s">
        <v>531</v>
      </c>
      <c r="B43" s="209">
        <v>103280.73604999999</v>
      </c>
      <c r="C43" s="210">
        <v>222640.25190999999</v>
      </c>
      <c r="D43" s="210">
        <v>243250.32183999999</v>
      </c>
      <c r="E43" s="210">
        <v>20136.474690000003</v>
      </c>
      <c r="F43" s="210">
        <v>60627.863319999997</v>
      </c>
      <c r="G43" s="210">
        <v>171321.70032</v>
      </c>
      <c r="H43" s="209">
        <v>77429.816379999989</v>
      </c>
      <c r="I43" s="209">
        <v>3895.4986699999999</v>
      </c>
      <c r="J43" s="209">
        <v>0</v>
      </c>
      <c r="K43" s="209">
        <v>89284.89181999999</v>
      </c>
      <c r="L43" s="209">
        <v>10854.51902</v>
      </c>
      <c r="M43" s="209">
        <v>17389.439449999998</v>
      </c>
      <c r="N43" s="209">
        <v>10823.144630000001</v>
      </c>
      <c r="O43" s="209">
        <f t="shared" si="0"/>
        <v>1030934.6581</v>
      </c>
      <c r="P43" s="109"/>
      <c r="Q43" s="107"/>
      <c r="R43" s="107"/>
      <c r="S43" s="107"/>
      <c r="T43" s="107"/>
      <c r="U43" s="107"/>
    </row>
    <row r="44" spans="1:21" ht="27" customHeight="1">
      <c r="A44" s="209" t="s">
        <v>532</v>
      </c>
      <c r="B44" s="209">
        <v>630840.95889999997</v>
      </c>
      <c r="C44" s="210">
        <v>777951.9853099999</v>
      </c>
      <c r="D44" s="210">
        <v>1362250.3364000001</v>
      </c>
      <c r="E44" s="210">
        <v>60830.919549999999</v>
      </c>
      <c r="F44" s="210">
        <v>243139.34109999999</v>
      </c>
      <c r="G44" s="210">
        <v>233175.95996000001</v>
      </c>
      <c r="H44" s="209">
        <v>159087.45926</v>
      </c>
      <c r="I44" s="209">
        <v>79717.332730000009</v>
      </c>
      <c r="J44" s="209">
        <v>0</v>
      </c>
      <c r="K44" s="209">
        <v>356635.95019999996</v>
      </c>
      <c r="L44" s="209">
        <v>84075.453980000006</v>
      </c>
      <c r="M44" s="209">
        <v>198774.68059</v>
      </c>
      <c r="N44" s="209">
        <v>108058.31571</v>
      </c>
      <c r="O44" s="209">
        <f t="shared" si="0"/>
        <v>4294538.6936900001</v>
      </c>
      <c r="P44" s="109"/>
      <c r="Q44" s="107"/>
      <c r="R44" s="107"/>
      <c r="S44" s="107"/>
      <c r="T44" s="107"/>
      <c r="U44" s="107"/>
    </row>
    <row r="45" spans="1:21" ht="27" customHeight="1">
      <c r="A45" s="209" t="s">
        <v>533</v>
      </c>
      <c r="B45" s="209">
        <v>3734717.2530300003</v>
      </c>
      <c r="C45" s="210">
        <v>2014462.57883</v>
      </c>
      <c r="D45" s="210">
        <v>7556007.2657299992</v>
      </c>
      <c r="E45" s="210">
        <v>257159.57555000001</v>
      </c>
      <c r="F45" s="210">
        <v>2259372.7224599998</v>
      </c>
      <c r="G45" s="210">
        <v>1572096.6879499999</v>
      </c>
      <c r="H45" s="209">
        <v>593648.66888999997</v>
      </c>
      <c r="I45" s="209">
        <v>44166.18406</v>
      </c>
      <c r="J45" s="209">
        <v>0</v>
      </c>
      <c r="K45" s="209">
        <v>478406.08314</v>
      </c>
      <c r="L45" s="209">
        <v>152933.28880000001</v>
      </c>
      <c r="M45" s="209">
        <v>527258.38093999994</v>
      </c>
      <c r="N45" s="209">
        <v>98424.652760000012</v>
      </c>
      <c r="O45" s="209">
        <f t="shared" si="0"/>
        <v>19288653.34214</v>
      </c>
      <c r="P45" s="109"/>
      <c r="Q45" s="107"/>
      <c r="R45" s="107"/>
      <c r="S45" s="107"/>
      <c r="T45" s="107"/>
      <c r="U45" s="107"/>
    </row>
    <row r="46" spans="1:21" ht="27" customHeight="1">
      <c r="A46" s="209" t="s">
        <v>534</v>
      </c>
      <c r="B46" s="209">
        <v>280105.38814</v>
      </c>
      <c r="C46" s="210">
        <v>177931.04134999998</v>
      </c>
      <c r="D46" s="210">
        <v>361331.90662000002</v>
      </c>
      <c r="E46" s="210">
        <v>4351.5083600000007</v>
      </c>
      <c r="F46" s="210">
        <v>137903.6808</v>
      </c>
      <c r="G46" s="210">
        <v>98423.314920000004</v>
      </c>
      <c r="H46" s="209">
        <v>55366.726590000006</v>
      </c>
      <c r="I46" s="209">
        <v>52404.364369999996</v>
      </c>
      <c r="J46" s="209">
        <v>0</v>
      </c>
      <c r="K46" s="209">
        <v>179775.30213</v>
      </c>
      <c r="L46" s="209">
        <v>40883.966220000002</v>
      </c>
      <c r="M46" s="209">
        <v>120193.04407999999</v>
      </c>
      <c r="N46" s="209">
        <v>40163.302159999999</v>
      </c>
      <c r="O46" s="209">
        <f t="shared" si="0"/>
        <v>1548833.54574</v>
      </c>
      <c r="P46" s="109"/>
      <c r="Q46" s="107"/>
      <c r="R46" s="107"/>
      <c r="S46" s="107"/>
      <c r="T46" s="107"/>
      <c r="U46" s="107"/>
    </row>
    <row r="47" spans="1:21" ht="27" customHeight="1">
      <c r="A47" s="209" t="s">
        <v>95</v>
      </c>
      <c r="B47" s="209">
        <v>228408.58093</v>
      </c>
      <c r="C47" s="210">
        <v>3481.77378</v>
      </c>
      <c r="D47" s="210">
        <v>755.39356000000009</v>
      </c>
      <c r="E47" s="210">
        <v>128.61008999999999</v>
      </c>
      <c r="F47" s="210">
        <v>0</v>
      </c>
      <c r="G47" s="210">
        <v>0</v>
      </c>
      <c r="H47" s="209">
        <v>74.164079999999998</v>
      </c>
      <c r="I47" s="209">
        <v>7627.2405999999992</v>
      </c>
      <c r="J47" s="209">
        <v>0</v>
      </c>
      <c r="K47" s="209">
        <v>35541.570719999996</v>
      </c>
      <c r="L47" s="209">
        <v>329.00702000000001</v>
      </c>
      <c r="M47" s="209">
        <v>0</v>
      </c>
      <c r="N47" s="209">
        <v>1917.4438</v>
      </c>
      <c r="O47" s="209">
        <f t="shared" si="0"/>
        <v>278263.78457999998</v>
      </c>
      <c r="P47" s="109"/>
      <c r="Q47" s="107"/>
      <c r="R47" s="107"/>
      <c r="S47" s="107"/>
      <c r="T47" s="107"/>
      <c r="U47" s="107"/>
    </row>
    <row r="48" spans="1:21" ht="27" customHeight="1">
      <c r="A48" s="209" t="s">
        <v>532</v>
      </c>
      <c r="B48" s="209">
        <v>14121.485419999999</v>
      </c>
      <c r="C48" s="210">
        <v>78.658339999999995</v>
      </c>
      <c r="D48" s="210">
        <v>218.51904999999999</v>
      </c>
      <c r="E48" s="210">
        <v>0</v>
      </c>
      <c r="F48" s="210">
        <v>0</v>
      </c>
      <c r="G48" s="210">
        <v>0</v>
      </c>
      <c r="H48" s="209">
        <v>43.191180000000003</v>
      </c>
      <c r="I48" s="209">
        <v>3536.7954900000004</v>
      </c>
      <c r="J48" s="209">
        <v>0</v>
      </c>
      <c r="K48" s="209">
        <v>26068.125410000001</v>
      </c>
      <c r="L48" s="209">
        <v>36.504260000000002</v>
      </c>
      <c r="M48" s="209">
        <v>0</v>
      </c>
      <c r="N48" s="209">
        <v>654.77715999999998</v>
      </c>
      <c r="O48" s="209">
        <f t="shared" si="0"/>
        <v>44758.05631</v>
      </c>
      <c r="P48" s="109"/>
      <c r="Q48" s="107"/>
      <c r="R48" s="107"/>
      <c r="S48" s="107"/>
      <c r="T48" s="107"/>
      <c r="U48" s="107"/>
    </row>
    <row r="49" spans="1:21" ht="27" customHeight="1">
      <c r="A49" s="209" t="s">
        <v>534</v>
      </c>
      <c r="B49" s="209">
        <v>213526.93486000001</v>
      </c>
      <c r="C49" s="210">
        <v>0</v>
      </c>
      <c r="D49" s="210">
        <v>352.29391999999996</v>
      </c>
      <c r="E49" s="210">
        <v>0</v>
      </c>
      <c r="F49" s="210">
        <v>0</v>
      </c>
      <c r="G49" s="210">
        <v>0</v>
      </c>
      <c r="H49" s="209">
        <v>0</v>
      </c>
      <c r="I49" s="209">
        <v>4090.4451099999997</v>
      </c>
      <c r="J49" s="209">
        <v>0</v>
      </c>
      <c r="K49" s="209">
        <v>7679.8896699999996</v>
      </c>
      <c r="L49" s="209">
        <v>207.46946</v>
      </c>
      <c r="M49" s="209">
        <v>0</v>
      </c>
      <c r="N49" s="209">
        <v>1236.49118</v>
      </c>
      <c r="O49" s="209">
        <f t="shared" si="0"/>
        <v>227093.52420000001</v>
      </c>
      <c r="P49" s="109"/>
      <c r="Q49" s="107"/>
      <c r="R49" s="107"/>
      <c r="S49" s="107"/>
      <c r="T49" s="107"/>
      <c r="U49" s="107"/>
    </row>
    <row r="50" spans="1:21" ht="27" customHeight="1">
      <c r="A50" s="209" t="s">
        <v>535</v>
      </c>
      <c r="B50" s="209">
        <v>760.16065000000003</v>
      </c>
      <c r="C50" s="210">
        <v>3403.11544</v>
      </c>
      <c r="D50" s="210">
        <v>184.58059</v>
      </c>
      <c r="E50" s="210">
        <v>128.61008999999999</v>
      </c>
      <c r="F50" s="210">
        <v>0</v>
      </c>
      <c r="G50" s="210">
        <v>0</v>
      </c>
      <c r="H50" s="209">
        <v>30.972900000000003</v>
      </c>
      <c r="I50" s="209">
        <v>0</v>
      </c>
      <c r="J50" s="209">
        <v>0</v>
      </c>
      <c r="K50" s="209">
        <v>1793.5556399999998</v>
      </c>
      <c r="L50" s="209">
        <v>85.033299999999997</v>
      </c>
      <c r="M50" s="209">
        <v>0</v>
      </c>
      <c r="N50" s="209">
        <v>26.175459999999998</v>
      </c>
      <c r="O50" s="209">
        <f t="shared" si="0"/>
        <v>6412.2040699999998</v>
      </c>
      <c r="P50" s="109"/>
      <c r="Q50" s="107"/>
      <c r="R50" s="107"/>
      <c r="S50" s="107"/>
      <c r="T50" s="107"/>
      <c r="U50" s="107"/>
    </row>
    <row r="51" spans="1:21" ht="27" customHeight="1">
      <c r="A51" s="393" t="s">
        <v>537</v>
      </c>
      <c r="B51" s="393">
        <v>1787676.6173</v>
      </c>
      <c r="C51" s="394">
        <v>2347185.9741599998</v>
      </c>
      <c r="D51" s="394">
        <v>1742766.1979799999</v>
      </c>
      <c r="E51" s="394">
        <v>1129428.5769700001</v>
      </c>
      <c r="F51" s="394">
        <v>1788902.9439400001</v>
      </c>
      <c r="G51" s="394">
        <v>632055.67049000005</v>
      </c>
      <c r="H51" s="393">
        <v>1159034.4142799999</v>
      </c>
      <c r="I51" s="393">
        <v>1251607.4453599998</v>
      </c>
      <c r="J51" s="393">
        <v>786.41823999999997</v>
      </c>
      <c r="K51" s="393">
        <v>1245713.47377</v>
      </c>
      <c r="L51" s="393">
        <v>342447.87539</v>
      </c>
      <c r="M51" s="393">
        <v>1133797.4198499999</v>
      </c>
      <c r="N51" s="393">
        <v>1037850.9052899999</v>
      </c>
      <c r="O51" s="393">
        <f t="shared" si="0"/>
        <v>15599253.933019998</v>
      </c>
      <c r="P51" s="109"/>
      <c r="Q51" s="107"/>
      <c r="R51" s="107"/>
      <c r="S51" s="107"/>
      <c r="T51" s="107"/>
      <c r="U51" s="107"/>
    </row>
    <row r="52" spans="1:21" ht="27" customHeight="1">
      <c r="A52" s="209" t="s">
        <v>538</v>
      </c>
      <c r="B52" s="209">
        <v>360624.96883999999</v>
      </c>
      <c r="C52" s="210">
        <v>88534.191680000004</v>
      </c>
      <c r="D52" s="210">
        <v>334943.24858999997</v>
      </c>
      <c r="E52" s="210">
        <v>435511.39212000003</v>
      </c>
      <c r="F52" s="210">
        <v>458641.68385000003</v>
      </c>
      <c r="G52" s="210">
        <v>230841.06409999999</v>
      </c>
      <c r="H52" s="209">
        <v>349174.27095999999</v>
      </c>
      <c r="I52" s="209">
        <v>0</v>
      </c>
      <c r="J52" s="209">
        <v>0</v>
      </c>
      <c r="K52" s="209">
        <v>6945.0901399999993</v>
      </c>
      <c r="L52" s="209">
        <v>0</v>
      </c>
      <c r="M52" s="209">
        <v>312261.85923</v>
      </c>
      <c r="N52" s="209">
        <v>102723.80743</v>
      </c>
      <c r="O52" s="209">
        <f t="shared" si="0"/>
        <v>2680201.5769400001</v>
      </c>
      <c r="P52" s="109"/>
      <c r="Q52" s="107"/>
      <c r="R52" s="107"/>
      <c r="S52" s="107"/>
      <c r="T52" s="107"/>
      <c r="U52" s="107"/>
    </row>
    <row r="53" spans="1:21" ht="27" customHeight="1">
      <c r="A53" s="209" t="s">
        <v>539</v>
      </c>
      <c r="B53" s="209">
        <v>12002.719419999999</v>
      </c>
      <c r="C53" s="210">
        <v>340139.24213999999</v>
      </c>
      <c r="D53" s="210">
        <v>674949.3703200001</v>
      </c>
      <c r="E53" s="210">
        <v>279066.03324000002</v>
      </c>
      <c r="F53" s="210">
        <v>1776.47659</v>
      </c>
      <c r="G53" s="210">
        <v>249737.95524000001</v>
      </c>
      <c r="H53" s="209">
        <v>201574.21875</v>
      </c>
      <c r="I53" s="209">
        <v>40029.898820000002</v>
      </c>
      <c r="J53" s="209">
        <v>0</v>
      </c>
      <c r="K53" s="209">
        <v>3276.82285</v>
      </c>
      <c r="L53" s="209">
        <v>156523.42388999998</v>
      </c>
      <c r="M53" s="209">
        <v>2418.7803699999999</v>
      </c>
      <c r="N53" s="209">
        <v>50479.551899999999</v>
      </c>
      <c r="O53" s="209">
        <f t="shared" si="0"/>
        <v>2011974.4935300006</v>
      </c>
      <c r="P53" s="109"/>
      <c r="Q53" s="107"/>
      <c r="R53" s="107"/>
      <c r="S53" s="107"/>
      <c r="T53" s="107"/>
      <c r="U53" s="107"/>
    </row>
    <row r="54" spans="1:21" ht="27" customHeight="1">
      <c r="A54" s="209" t="s">
        <v>540</v>
      </c>
      <c r="B54" s="209">
        <v>1233964.11115</v>
      </c>
      <c r="C54" s="210">
        <v>1918512.5403399998</v>
      </c>
      <c r="D54" s="210">
        <v>732767.82126</v>
      </c>
      <c r="E54" s="210">
        <v>86594.627939999991</v>
      </c>
      <c r="F54" s="210">
        <v>1233071.1127200001</v>
      </c>
      <c r="G54" s="210">
        <v>141351.28963999997</v>
      </c>
      <c r="H54" s="209">
        <v>606487.83935999998</v>
      </c>
      <c r="I54" s="209">
        <v>1211577.54654</v>
      </c>
      <c r="J54" s="209">
        <v>755.27806999999996</v>
      </c>
      <c r="K54" s="209">
        <v>1235491.5607799999</v>
      </c>
      <c r="L54" s="209">
        <v>173896.50990999999</v>
      </c>
      <c r="M54" s="209">
        <v>819116.78024999995</v>
      </c>
      <c r="N54" s="209">
        <v>884647.54596000002</v>
      </c>
      <c r="O54" s="209">
        <f t="shared" si="0"/>
        <v>10278234.563920001</v>
      </c>
      <c r="P54" s="109"/>
      <c r="Q54" s="107"/>
      <c r="R54" s="107"/>
      <c r="S54" s="107"/>
      <c r="T54" s="107"/>
      <c r="U54" s="107"/>
    </row>
    <row r="55" spans="1:21" ht="27" customHeight="1">
      <c r="A55" s="209" t="s">
        <v>541</v>
      </c>
      <c r="B55" s="209">
        <v>181084.81788999998</v>
      </c>
      <c r="C55" s="210">
        <v>0</v>
      </c>
      <c r="D55" s="210">
        <v>105.75780999999999</v>
      </c>
      <c r="E55" s="210">
        <v>328256.52367000002</v>
      </c>
      <c r="F55" s="210">
        <v>95413.67078</v>
      </c>
      <c r="G55" s="210">
        <v>10125.361510000001</v>
      </c>
      <c r="H55" s="209">
        <v>1798.08521</v>
      </c>
      <c r="I55" s="209">
        <v>0</v>
      </c>
      <c r="J55" s="209">
        <v>31.140169999999998</v>
      </c>
      <c r="K55" s="209">
        <v>0</v>
      </c>
      <c r="L55" s="209">
        <v>12027.94159</v>
      </c>
      <c r="M55" s="209">
        <v>0</v>
      </c>
      <c r="N55" s="209">
        <v>0</v>
      </c>
      <c r="O55" s="212">
        <f t="shared" si="0"/>
        <v>628843.29862999998</v>
      </c>
      <c r="P55" s="109"/>
      <c r="Q55" s="107"/>
      <c r="R55" s="107"/>
      <c r="S55" s="107"/>
      <c r="T55" s="107"/>
      <c r="U55" s="107"/>
    </row>
    <row r="56" spans="1:21" ht="33" customHeight="1">
      <c r="A56" s="216" t="s">
        <v>454</v>
      </c>
      <c r="B56" s="217">
        <v>22343616.064860001</v>
      </c>
      <c r="C56" s="217">
        <v>19204205.973700002</v>
      </c>
      <c r="D56" s="217">
        <v>27843234.99052</v>
      </c>
      <c r="E56" s="217">
        <v>21651400.892759997</v>
      </c>
      <c r="F56" s="217">
        <v>19738095.714369997</v>
      </c>
      <c r="G56" s="217">
        <v>9952028.8312999997</v>
      </c>
      <c r="H56" s="217">
        <v>8827226.2017800007</v>
      </c>
      <c r="I56" s="217">
        <v>11815262.57412</v>
      </c>
      <c r="J56" s="217">
        <v>129831.18503000001</v>
      </c>
      <c r="K56" s="217">
        <v>12389807.879860001</v>
      </c>
      <c r="L56" s="217">
        <v>3539290.0027299998</v>
      </c>
      <c r="M56" s="217">
        <v>14327370.48315</v>
      </c>
      <c r="N56" s="217">
        <v>8533827.9621699993</v>
      </c>
      <c r="O56" s="217">
        <f t="shared" si="0"/>
        <v>180295198.75635004</v>
      </c>
      <c r="P56" s="109"/>
      <c r="Q56" s="107"/>
      <c r="R56" s="107"/>
      <c r="S56" s="107"/>
      <c r="T56" s="107"/>
      <c r="U56" s="107"/>
    </row>
    <row r="57" spans="1:21" ht="9" customHeight="1" thickBot="1">
      <c r="A57" s="220"/>
      <c r="B57" s="221"/>
      <c r="C57" s="222"/>
      <c r="D57" s="222"/>
      <c r="E57" s="222"/>
      <c r="F57" s="222"/>
      <c r="G57" s="222"/>
      <c r="H57" s="223"/>
      <c r="I57" s="223"/>
      <c r="J57" s="223"/>
      <c r="K57" s="223"/>
      <c r="L57" s="223"/>
      <c r="M57" s="223"/>
      <c r="N57" s="223"/>
      <c r="O57" s="223"/>
      <c r="P57" s="109"/>
      <c r="Q57" s="107"/>
      <c r="R57" s="107"/>
      <c r="S57" s="107"/>
      <c r="T57" s="107"/>
      <c r="U57" s="107"/>
    </row>
    <row r="58" spans="1:21" ht="15" customHeight="1" thickTop="1">
      <c r="A58" s="105" t="s">
        <v>437</v>
      </c>
      <c r="B58" s="226"/>
      <c r="C58" s="227"/>
      <c r="D58" s="227"/>
      <c r="E58" s="227"/>
      <c r="F58" s="227"/>
      <c r="G58" s="227"/>
      <c r="H58" s="228"/>
      <c r="I58" s="228"/>
      <c r="J58" s="228"/>
      <c r="K58" s="228"/>
      <c r="L58" s="228"/>
      <c r="M58" s="228"/>
      <c r="N58" s="228"/>
      <c r="O58" s="228"/>
      <c r="P58" s="109"/>
      <c r="Q58" s="228"/>
      <c r="R58" s="107"/>
      <c r="S58" s="107"/>
      <c r="T58" s="107"/>
      <c r="U58" s="107"/>
    </row>
    <row r="59" spans="1:21" ht="40.5" customHeight="1">
      <c r="A59" s="1046" t="s">
        <v>542</v>
      </c>
      <c r="B59" s="1046"/>
      <c r="C59" s="1046"/>
      <c r="D59" s="193"/>
      <c r="E59" s="193"/>
      <c r="F59" s="193"/>
      <c r="G59" s="193"/>
      <c r="H59" s="107"/>
      <c r="I59" s="107"/>
      <c r="J59" s="107"/>
      <c r="K59" s="107"/>
      <c r="L59" s="107"/>
      <c r="M59" s="107"/>
      <c r="N59" s="107"/>
      <c r="O59" s="107"/>
      <c r="P59" s="109"/>
      <c r="Q59" s="107"/>
      <c r="R59" s="107"/>
      <c r="S59" s="107"/>
      <c r="T59" s="107"/>
      <c r="U59" s="107"/>
    </row>
    <row r="60" spans="1:21" ht="15" customHeight="1">
      <c r="A60" s="230"/>
      <c r="C60" s="193"/>
      <c r="D60" s="193"/>
      <c r="E60" s="193"/>
      <c r="F60" s="193"/>
      <c r="G60" s="193"/>
      <c r="H60" s="107"/>
      <c r="I60" s="107"/>
      <c r="J60" s="107"/>
      <c r="K60" s="107"/>
      <c r="L60" s="107"/>
      <c r="M60" s="107"/>
      <c r="N60" s="107"/>
      <c r="O60" s="107"/>
      <c r="P60" s="109"/>
      <c r="Q60" s="107"/>
      <c r="R60" s="107"/>
      <c r="S60" s="107"/>
      <c r="T60" s="107"/>
      <c r="U60" s="107"/>
    </row>
    <row r="61" spans="1:21" ht="9" customHeight="1">
      <c r="A61" s="231"/>
      <c r="C61" s="193"/>
      <c r="D61" s="193"/>
      <c r="E61" s="193"/>
      <c r="F61" s="193"/>
      <c r="G61" s="193"/>
      <c r="H61" s="107"/>
      <c r="I61" s="107"/>
      <c r="J61" s="107"/>
      <c r="K61" s="107"/>
      <c r="L61" s="107"/>
      <c r="M61" s="107"/>
      <c r="N61" s="107"/>
      <c r="O61" s="107"/>
      <c r="P61" s="109"/>
      <c r="Q61" s="107"/>
      <c r="R61" s="107"/>
      <c r="S61" s="107"/>
      <c r="T61" s="107"/>
      <c r="U61" s="107"/>
    </row>
    <row r="62" spans="1:21" ht="9" customHeight="1">
      <c r="A62" s="232"/>
      <c r="C62" s="193"/>
      <c r="D62" s="193"/>
      <c r="E62" s="193"/>
      <c r="F62" s="193"/>
      <c r="G62" s="193"/>
      <c r="H62" s="107"/>
      <c r="I62" s="107"/>
      <c r="J62" s="107"/>
      <c r="K62" s="107"/>
      <c r="L62" s="107"/>
      <c r="M62" s="107"/>
      <c r="N62" s="107"/>
      <c r="O62" s="107"/>
      <c r="P62" s="109"/>
      <c r="Q62" s="107"/>
      <c r="R62" s="107"/>
      <c r="S62" s="107"/>
      <c r="T62" s="107"/>
      <c r="U62" s="107"/>
    </row>
    <row r="63" spans="1:21" ht="9" customHeight="1">
      <c r="A63" s="232"/>
      <c r="C63" s="193"/>
      <c r="D63" s="193"/>
      <c r="E63" s="193"/>
      <c r="F63" s="193"/>
      <c r="G63" s="193"/>
      <c r="H63" s="107"/>
      <c r="I63" s="107"/>
      <c r="J63" s="107"/>
      <c r="K63" s="107"/>
      <c r="L63" s="107"/>
      <c r="M63" s="107"/>
      <c r="N63" s="107"/>
      <c r="O63" s="107"/>
      <c r="P63" s="109"/>
      <c r="Q63" s="107"/>
      <c r="R63" s="107"/>
      <c r="S63" s="107"/>
      <c r="T63" s="107"/>
      <c r="U63" s="107"/>
    </row>
    <row r="64" spans="1:21" ht="9" customHeight="1">
      <c r="A64" s="232"/>
      <c r="B64" s="233"/>
      <c r="C64" s="193"/>
      <c r="D64" s="193"/>
      <c r="E64" s="193"/>
      <c r="F64" s="193"/>
      <c r="G64" s="193"/>
      <c r="H64" s="107"/>
      <c r="I64" s="107"/>
      <c r="J64" s="107"/>
      <c r="K64" s="107"/>
      <c r="L64" s="107"/>
      <c r="M64" s="107"/>
      <c r="N64" s="107"/>
      <c r="O64" s="107"/>
      <c r="P64" s="109"/>
      <c r="Q64" s="107"/>
      <c r="R64" s="107"/>
      <c r="S64" s="107"/>
      <c r="T64" s="107"/>
      <c r="U64" s="107"/>
    </row>
    <row r="65" spans="1:21" ht="9" customHeight="1">
      <c r="A65" s="232"/>
      <c r="B65" s="233"/>
      <c r="C65" s="193"/>
      <c r="D65" s="193"/>
      <c r="E65" s="193"/>
      <c r="F65" s="193"/>
      <c r="G65" s="193"/>
      <c r="H65" s="107"/>
      <c r="I65" s="107"/>
      <c r="J65" s="107"/>
      <c r="K65" s="107"/>
      <c r="L65" s="107"/>
      <c r="M65" s="107"/>
      <c r="N65" s="107"/>
      <c r="O65" s="107"/>
      <c r="P65" s="109"/>
      <c r="Q65" s="107"/>
      <c r="R65" s="107"/>
      <c r="S65" s="107"/>
      <c r="T65" s="107"/>
      <c r="U65" s="107"/>
    </row>
    <row r="66" spans="1:21" ht="9" customHeight="1">
      <c r="A66" s="232"/>
      <c r="B66" s="233"/>
      <c r="C66" s="193"/>
      <c r="D66" s="193"/>
      <c r="E66" s="193"/>
      <c r="F66" s="193"/>
      <c r="G66" s="193"/>
      <c r="H66" s="107"/>
      <c r="I66" s="107"/>
      <c r="J66" s="107"/>
      <c r="K66" s="107"/>
      <c r="L66" s="107"/>
      <c r="M66" s="107"/>
      <c r="N66" s="107"/>
      <c r="O66" s="107"/>
      <c r="P66" s="109"/>
      <c r="Q66" s="107"/>
      <c r="R66" s="107"/>
      <c r="S66" s="107"/>
      <c r="T66" s="107"/>
      <c r="U66" s="107"/>
    </row>
    <row r="67" spans="1:21" ht="9" customHeight="1">
      <c r="A67" s="234"/>
      <c r="B67" s="233"/>
      <c r="C67" s="193"/>
      <c r="D67" s="193"/>
      <c r="E67" s="193"/>
      <c r="F67" s="193"/>
      <c r="G67" s="193"/>
      <c r="H67" s="107"/>
      <c r="I67" s="107"/>
      <c r="J67" s="107"/>
      <c r="K67" s="107"/>
      <c r="L67" s="107"/>
      <c r="M67" s="107"/>
      <c r="N67" s="107"/>
      <c r="O67" s="107"/>
      <c r="P67" s="109"/>
      <c r="Q67" s="107"/>
      <c r="R67" s="107"/>
      <c r="S67" s="107"/>
      <c r="T67" s="107"/>
      <c r="U67" s="107"/>
    </row>
    <row r="68" spans="1:21" ht="9" customHeight="1">
      <c r="A68" s="232"/>
      <c r="B68" s="233"/>
      <c r="C68" s="193"/>
      <c r="D68" s="193"/>
      <c r="E68" s="193"/>
      <c r="F68" s="193"/>
      <c r="G68" s="193"/>
      <c r="H68" s="107"/>
      <c r="I68" s="107"/>
      <c r="J68" s="107"/>
      <c r="K68" s="107"/>
      <c r="L68" s="107"/>
      <c r="M68" s="107"/>
      <c r="N68" s="107"/>
      <c r="O68" s="107"/>
      <c r="P68" s="109"/>
      <c r="Q68" s="107"/>
      <c r="R68" s="107"/>
      <c r="S68" s="107"/>
      <c r="T68" s="107"/>
      <c r="U68" s="107"/>
    </row>
    <row r="69" spans="1:21" ht="9" customHeight="1">
      <c r="A69" s="232"/>
      <c r="B69" s="233"/>
      <c r="C69" s="193"/>
      <c r="D69" s="193"/>
      <c r="E69" s="193"/>
      <c r="F69" s="193"/>
      <c r="G69" s="193"/>
      <c r="H69" s="107"/>
      <c r="I69" s="107"/>
      <c r="J69" s="107"/>
      <c r="K69" s="107"/>
      <c r="L69" s="107"/>
      <c r="M69" s="107"/>
      <c r="N69" s="107"/>
      <c r="O69" s="107"/>
      <c r="P69" s="109"/>
      <c r="Q69" s="107"/>
      <c r="R69" s="107"/>
      <c r="S69" s="107"/>
      <c r="T69" s="107"/>
      <c r="U69" s="107"/>
    </row>
    <row r="70" spans="1:21" ht="9" customHeight="1">
      <c r="A70" s="232"/>
      <c r="B70" s="233"/>
      <c r="C70" s="193"/>
      <c r="D70" s="193"/>
      <c r="E70" s="193"/>
      <c r="F70" s="193"/>
      <c r="G70" s="193"/>
      <c r="H70" s="107"/>
      <c r="I70" s="107"/>
      <c r="J70" s="107"/>
      <c r="K70" s="107"/>
      <c r="L70" s="107"/>
      <c r="M70" s="107"/>
      <c r="N70" s="107"/>
      <c r="O70" s="107"/>
      <c r="P70" s="109"/>
      <c r="Q70" s="107"/>
      <c r="R70" s="107"/>
      <c r="S70" s="107"/>
      <c r="T70" s="107"/>
      <c r="U70" s="107"/>
    </row>
    <row r="71" spans="1:21" ht="9" customHeight="1">
      <c r="A71" s="232"/>
      <c r="C71" s="193"/>
      <c r="D71" s="193"/>
      <c r="E71" s="193"/>
      <c r="F71" s="193"/>
      <c r="G71" s="193"/>
      <c r="H71" s="107"/>
      <c r="I71" s="107"/>
      <c r="J71" s="107"/>
      <c r="K71" s="107"/>
      <c r="L71" s="107"/>
      <c r="M71" s="107"/>
      <c r="N71" s="107"/>
      <c r="O71" s="107"/>
      <c r="P71" s="109"/>
      <c r="Q71" s="107"/>
      <c r="R71" s="107"/>
      <c r="S71" s="107"/>
      <c r="T71" s="107"/>
      <c r="U71" s="107"/>
    </row>
    <row r="72" spans="1:21" ht="9" customHeight="1">
      <c r="A72" s="232"/>
      <c r="C72" s="193"/>
      <c r="D72" s="193"/>
      <c r="E72" s="193"/>
      <c r="F72" s="193"/>
      <c r="G72" s="193"/>
      <c r="H72" s="107"/>
      <c r="I72" s="107"/>
      <c r="J72" s="107"/>
      <c r="K72" s="107"/>
      <c r="L72" s="107"/>
      <c r="M72" s="107"/>
      <c r="N72" s="107"/>
      <c r="O72" s="107"/>
      <c r="P72" s="109"/>
      <c r="Q72" s="107"/>
      <c r="R72" s="107"/>
      <c r="S72" s="107"/>
      <c r="T72" s="107"/>
      <c r="U72" s="107"/>
    </row>
    <row r="73" spans="1:21" ht="9" customHeight="1">
      <c r="A73" s="234"/>
      <c r="C73" s="193"/>
      <c r="D73" s="193"/>
      <c r="E73" s="193"/>
      <c r="F73" s="193"/>
      <c r="G73" s="193"/>
      <c r="H73" s="107"/>
      <c r="I73" s="107"/>
      <c r="J73" s="107"/>
      <c r="K73" s="107"/>
      <c r="L73" s="107"/>
      <c r="M73" s="107"/>
      <c r="N73" s="107"/>
      <c r="O73" s="107"/>
      <c r="P73" s="109"/>
      <c r="Q73" s="107"/>
      <c r="R73" s="107"/>
      <c r="S73" s="107"/>
      <c r="T73" s="107"/>
      <c r="U73" s="107"/>
    </row>
    <row r="74" spans="1:21" ht="9" customHeight="1">
      <c r="A74" s="232"/>
      <c r="C74" s="193"/>
      <c r="D74" s="193"/>
      <c r="E74" s="193"/>
      <c r="F74" s="193"/>
      <c r="G74" s="193"/>
      <c r="H74" s="107"/>
      <c r="I74" s="107"/>
      <c r="J74" s="107"/>
      <c r="K74" s="107"/>
      <c r="L74" s="107"/>
      <c r="M74" s="107"/>
      <c r="N74" s="107"/>
      <c r="O74" s="107"/>
      <c r="P74" s="109"/>
      <c r="Q74" s="107"/>
      <c r="R74" s="107"/>
      <c r="S74" s="107"/>
      <c r="T74" s="107"/>
      <c r="U74" s="107"/>
    </row>
    <row r="75" spans="1:21" ht="9" customHeight="1">
      <c r="A75" s="232"/>
      <c r="C75" s="193"/>
      <c r="D75" s="193"/>
      <c r="E75" s="193"/>
      <c r="F75" s="193"/>
      <c r="G75" s="193"/>
      <c r="H75" s="107"/>
      <c r="I75" s="107"/>
      <c r="J75" s="107"/>
      <c r="K75" s="107"/>
      <c r="L75" s="107"/>
      <c r="M75" s="107"/>
      <c r="N75" s="107"/>
      <c r="O75" s="107"/>
      <c r="P75" s="109"/>
      <c r="Q75" s="107"/>
      <c r="R75" s="107"/>
      <c r="S75" s="107"/>
      <c r="T75" s="107"/>
      <c r="U75" s="107"/>
    </row>
    <row r="76" spans="1:21" ht="9" customHeight="1">
      <c r="A76" s="232"/>
      <c r="C76" s="193"/>
      <c r="D76" s="193"/>
      <c r="E76" s="193"/>
      <c r="F76" s="193"/>
      <c r="G76" s="193"/>
      <c r="H76" s="107"/>
      <c r="I76" s="107"/>
      <c r="J76" s="107"/>
      <c r="K76" s="107"/>
      <c r="L76" s="107"/>
      <c r="M76" s="107"/>
      <c r="N76" s="107"/>
      <c r="O76" s="107"/>
      <c r="P76" s="109"/>
      <c r="Q76" s="107"/>
      <c r="R76" s="107"/>
      <c r="S76" s="107"/>
      <c r="T76" s="107"/>
      <c r="U76" s="107"/>
    </row>
    <row r="77" spans="1:21" ht="9" customHeight="1">
      <c r="A77" s="232"/>
      <c r="C77" s="193"/>
      <c r="D77" s="193"/>
      <c r="E77" s="193"/>
      <c r="F77" s="193"/>
      <c r="G77" s="193"/>
      <c r="H77" s="107"/>
      <c r="I77" s="107"/>
      <c r="J77" s="107"/>
      <c r="K77" s="107"/>
      <c r="L77" s="107"/>
      <c r="M77" s="107"/>
      <c r="N77" s="107"/>
      <c r="O77" s="107"/>
      <c r="P77" s="109"/>
      <c r="Q77" s="107"/>
      <c r="R77" s="107"/>
      <c r="S77" s="107"/>
      <c r="T77" s="107"/>
      <c r="U77" s="107"/>
    </row>
    <row r="78" spans="1:21" ht="9" customHeight="1">
      <c r="A78" s="232"/>
      <c r="C78" s="193"/>
      <c r="D78" s="193"/>
      <c r="E78" s="193"/>
      <c r="F78" s="193"/>
      <c r="G78" s="193"/>
      <c r="H78" s="107"/>
      <c r="I78" s="107"/>
      <c r="J78" s="107"/>
      <c r="K78" s="107"/>
      <c r="L78" s="107"/>
      <c r="M78" s="107"/>
      <c r="N78" s="107"/>
      <c r="O78" s="107"/>
      <c r="P78" s="109"/>
      <c r="Q78" s="107"/>
      <c r="R78" s="107"/>
      <c r="S78" s="107"/>
      <c r="T78" s="107"/>
      <c r="U78" s="107"/>
    </row>
    <row r="79" spans="1:21" ht="9" customHeight="1">
      <c r="A79" s="234"/>
      <c r="C79" s="193"/>
      <c r="D79" s="193"/>
      <c r="E79" s="193"/>
      <c r="F79" s="193"/>
      <c r="G79" s="193"/>
      <c r="H79" s="107"/>
      <c r="I79" s="107"/>
      <c r="J79" s="107"/>
      <c r="K79" s="107"/>
      <c r="L79" s="107"/>
      <c r="M79" s="107"/>
      <c r="N79" s="107"/>
      <c r="O79" s="107"/>
      <c r="P79" s="109"/>
      <c r="Q79" s="107"/>
      <c r="R79" s="107"/>
      <c r="S79" s="107"/>
      <c r="T79" s="107"/>
      <c r="U79" s="107"/>
    </row>
    <row r="80" spans="1:21" ht="9" customHeight="1">
      <c r="A80" s="232"/>
      <c r="C80" s="193"/>
      <c r="D80" s="193"/>
      <c r="E80" s="193"/>
      <c r="F80" s="193"/>
      <c r="G80" s="193"/>
      <c r="H80" s="107"/>
      <c r="I80" s="107"/>
      <c r="J80" s="107"/>
      <c r="K80" s="107"/>
      <c r="L80" s="107"/>
      <c r="M80" s="107"/>
      <c r="N80" s="107"/>
      <c r="O80" s="107"/>
      <c r="P80" s="109"/>
      <c r="Q80" s="107"/>
      <c r="R80" s="107"/>
      <c r="S80" s="107"/>
      <c r="T80" s="107"/>
      <c r="U80" s="107"/>
    </row>
    <row r="81" spans="1:21" ht="9" customHeight="1">
      <c r="A81" s="232"/>
      <c r="C81" s="193"/>
      <c r="D81" s="193"/>
      <c r="E81" s="193"/>
      <c r="F81" s="193"/>
      <c r="G81" s="193"/>
      <c r="H81" s="107"/>
      <c r="I81" s="107"/>
      <c r="J81" s="107"/>
      <c r="K81" s="107"/>
      <c r="L81" s="107"/>
      <c r="M81" s="107"/>
      <c r="N81" s="107"/>
      <c r="O81" s="107"/>
      <c r="P81" s="109"/>
      <c r="Q81" s="107"/>
      <c r="R81" s="107"/>
      <c r="S81" s="107"/>
      <c r="T81" s="107"/>
      <c r="U81" s="107"/>
    </row>
    <row r="82" spans="1:21" ht="9" customHeight="1">
      <c r="A82" s="232"/>
      <c r="C82" s="193"/>
      <c r="D82" s="193"/>
      <c r="E82" s="193"/>
      <c r="F82" s="193"/>
      <c r="G82" s="193"/>
      <c r="H82" s="107"/>
      <c r="I82" s="107"/>
      <c r="J82" s="107"/>
      <c r="K82" s="107"/>
      <c r="L82" s="107"/>
      <c r="M82" s="107"/>
      <c r="N82" s="107"/>
      <c r="O82" s="107"/>
      <c r="P82" s="109"/>
      <c r="Q82" s="107"/>
      <c r="R82" s="107"/>
      <c r="S82" s="107"/>
      <c r="T82" s="107"/>
      <c r="U82" s="107"/>
    </row>
    <row r="83" spans="1:21" ht="9" customHeight="1">
      <c r="A83" s="232"/>
      <c r="C83" s="193"/>
      <c r="D83" s="193"/>
      <c r="E83" s="193"/>
      <c r="F83" s="193"/>
      <c r="G83" s="193"/>
      <c r="H83" s="107"/>
      <c r="I83" s="107"/>
      <c r="J83" s="107"/>
      <c r="K83" s="107"/>
      <c r="L83" s="107"/>
      <c r="M83" s="107"/>
      <c r="N83" s="107"/>
      <c r="O83" s="107"/>
      <c r="P83" s="109"/>
      <c r="Q83" s="107"/>
      <c r="R83" s="107"/>
      <c r="S83" s="107"/>
      <c r="T83" s="107"/>
      <c r="U83" s="107"/>
    </row>
    <row r="84" spans="1:21" ht="9" customHeight="1">
      <c r="A84" s="234"/>
      <c r="C84" s="193"/>
      <c r="D84" s="193"/>
      <c r="E84" s="193"/>
      <c r="F84" s="193"/>
      <c r="G84" s="193"/>
      <c r="H84" s="107"/>
      <c r="I84" s="107"/>
      <c r="J84" s="107"/>
      <c r="K84" s="107"/>
      <c r="L84" s="107"/>
      <c r="M84" s="107"/>
      <c r="N84" s="107"/>
      <c r="O84" s="107"/>
      <c r="P84" s="109"/>
      <c r="Q84" s="107"/>
      <c r="R84" s="107"/>
      <c r="S84" s="107"/>
      <c r="T84" s="107"/>
      <c r="U84" s="107"/>
    </row>
    <row r="85" spans="1:21" ht="9" customHeight="1">
      <c r="A85" s="235"/>
      <c r="C85" s="193"/>
      <c r="D85" s="193"/>
      <c r="E85" s="193"/>
      <c r="F85" s="193"/>
      <c r="G85" s="193"/>
      <c r="H85" s="107"/>
      <c r="I85" s="107"/>
      <c r="J85" s="107"/>
      <c r="K85" s="107"/>
      <c r="L85" s="107"/>
      <c r="M85" s="107"/>
      <c r="N85" s="107"/>
      <c r="O85" s="107"/>
      <c r="P85" s="109"/>
      <c r="Q85" s="107"/>
      <c r="R85" s="107"/>
      <c r="S85" s="107"/>
      <c r="T85" s="107"/>
      <c r="U85" s="107"/>
    </row>
    <row r="86" spans="1:21" ht="9" customHeight="1">
      <c r="A86" s="235"/>
      <c r="C86" s="193"/>
      <c r="D86" s="193"/>
      <c r="E86" s="193"/>
      <c r="F86" s="193"/>
      <c r="G86" s="193"/>
      <c r="H86" s="107"/>
      <c r="I86" s="107"/>
      <c r="J86" s="107"/>
      <c r="K86" s="107"/>
      <c r="L86" s="107"/>
      <c r="M86" s="107"/>
      <c r="N86" s="107"/>
      <c r="O86" s="107"/>
      <c r="P86" s="109"/>
      <c r="Q86" s="107"/>
      <c r="R86" s="107"/>
      <c r="S86" s="107"/>
      <c r="T86" s="107"/>
      <c r="U86" s="107"/>
    </row>
    <row r="87" spans="1:21" ht="9" customHeight="1">
      <c r="A87" s="235"/>
      <c r="C87" s="193"/>
      <c r="D87" s="193"/>
      <c r="E87" s="193"/>
      <c r="F87" s="193"/>
      <c r="G87" s="193"/>
      <c r="H87" s="107"/>
      <c r="I87" s="107"/>
      <c r="J87" s="107"/>
      <c r="K87" s="107"/>
      <c r="L87" s="107"/>
      <c r="M87" s="107"/>
      <c r="N87" s="107"/>
      <c r="O87" s="107"/>
      <c r="P87" s="109"/>
      <c r="Q87" s="107"/>
      <c r="R87" s="107"/>
      <c r="S87" s="107"/>
      <c r="T87" s="107"/>
      <c r="U87" s="107"/>
    </row>
    <row r="88" spans="1:21" ht="9" customHeight="1">
      <c r="A88" s="235"/>
      <c r="C88" s="193"/>
      <c r="D88" s="193"/>
      <c r="E88" s="193"/>
      <c r="F88" s="193"/>
      <c r="G88" s="193"/>
      <c r="H88" s="107"/>
      <c r="I88" s="107"/>
      <c r="J88" s="107"/>
      <c r="K88" s="107"/>
      <c r="L88" s="107"/>
      <c r="M88" s="107"/>
      <c r="N88" s="107"/>
      <c r="O88" s="107"/>
      <c r="P88" s="109"/>
      <c r="Q88" s="107"/>
      <c r="R88" s="107"/>
      <c r="S88" s="107"/>
      <c r="T88" s="107"/>
      <c r="U88" s="107"/>
    </row>
    <row r="89" spans="1:21" ht="9" customHeight="1">
      <c r="A89" s="236"/>
      <c r="C89" s="193"/>
      <c r="D89" s="193"/>
      <c r="E89" s="193"/>
      <c r="F89" s="193"/>
      <c r="G89" s="193"/>
      <c r="H89" s="107"/>
      <c r="I89" s="107"/>
      <c r="J89" s="107"/>
      <c r="K89" s="107"/>
      <c r="L89" s="107"/>
      <c r="M89" s="107"/>
      <c r="N89" s="107"/>
      <c r="O89" s="107"/>
      <c r="P89" s="109"/>
      <c r="Q89" s="107"/>
      <c r="R89" s="107"/>
      <c r="S89" s="107"/>
      <c r="T89" s="107"/>
      <c r="U89" s="107"/>
    </row>
    <row r="90" spans="1:21" ht="9" customHeight="1">
      <c r="A90" s="236"/>
      <c r="C90" s="193"/>
      <c r="D90" s="193"/>
      <c r="E90" s="193"/>
      <c r="F90" s="193"/>
      <c r="G90" s="193"/>
      <c r="H90" s="107"/>
      <c r="I90" s="107"/>
      <c r="J90" s="107"/>
      <c r="K90" s="107"/>
      <c r="L90" s="107"/>
      <c r="M90" s="107"/>
      <c r="N90" s="107"/>
      <c r="O90" s="107"/>
      <c r="P90" s="109"/>
      <c r="Q90" s="107"/>
      <c r="R90" s="107"/>
      <c r="S90" s="107"/>
      <c r="T90" s="107"/>
      <c r="U90" s="107"/>
    </row>
    <row r="91" spans="1:21" ht="9" customHeight="1">
      <c r="A91" s="231"/>
      <c r="C91" s="193"/>
      <c r="D91" s="193"/>
      <c r="E91" s="193"/>
      <c r="F91" s="193"/>
      <c r="G91" s="193"/>
      <c r="H91" s="107"/>
      <c r="I91" s="107"/>
      <c r="J91" s="107"/>
      <c r="K91" s="107"/>
      <c r="L91" s="107"/>
      <c r="M91" s="107"/>
      <c r="N91" s="107"/>
      <c r="O91" s="107"/>
      <c r="P91" s="109"/>
      <c r="Q91" s="107"/>
      <c r="R91" s="107"/>
      <c r="S91" s="107"/>
      <c r="T91" s="107"/>
      <c r="U91" s="107"/>
    </row>
    <row r="92" spans="1:21" ht="9" customHeight="1">
      <c r="A92" s="232"/>
      <c r="C92" s="193"/>
      <c r="D92" s="193"/>
      <c r="E92" s="193"/>
      <c r="F92" s="193"/>
      <c r="G92" s="193"/>
      <c r="H92" s="107"/>
      <c r="I92" s="107"/>
      <c r="J92" s="107"/>
      <c r="K92" s="107"/>
      <c r="L92" s="107"/>
      <c r="M92" s="107"/>
      <c r="N92" s="107"/>
      <c r="O92" s="107"/>
      <c r="P92" s="109"/>
      <c r="Q92" s="107"/>
      <c r="R92" s="107"/>
      <c r="S92" s="107"/>
      <c r="T92" s="107"/>
      <c r="U92" s="107"/>
    </row>
    <row r="93" spans="1:21" ht="9" customHeight="1">
      <c r="A93" s="232"/>
      <c r="C93" s="193"/>
      <c r="D93" s="193"/>
      <c r="E93" s="193"/>
      <c r="F93" s="193"/>
      <c r="G93" s="193"/>
      <c r="H93" s="107"/>
      <c r="I93" s="107"/>
      <c r="J93" s="107"/>
      <c r="K93" s="107"/>
      <c r="L93" s="107"/>
      <c r="M93" s="107"/>
      <c r="N93" s="107"/>
      <c r="O93" s="107"/>
      <c r="P93" s="109"/>
      <c r="Q93" s="107"/>
      <c r="R93" s="107"/>
      <c r="S93" s="107"/>
      <c r="T93" s="107"/>
      <c r="U93" s="107"/>
    </row>
    <row r="94" spans="1:21" ht="9" customHeight="1">
      <c r="A94" s="232"/>
      <c r="C94" s="193"/>
      <c r="D94" s="193"/>
      <c r="E94" s="193"/>
      <c r="F94" s="193"/>
      <c r="G94" s="193"/>
      <c r="H94" s="107"/>
      <c r="I94" s="107"/>
      <c r="J94" s="107"/>
      <c r="K94" s="107"/>
      <c r="L94" s="107"/>
      <c r="M94" s="107"/>
      <c r="N94" s="107"/>
      <c r="O94" s="107"/>
      <c r="P94" s="109"/>
      <c r="Q94" s="107"/>
      <c r="R94" s="107"/>
      <c r="S94" s="107"/>
      <c r="T94" s="107"/>
      <c r="U94" s="107"/>
    </row>
    <row r="95" spans="1:21" ht="9" customHeight="1">
      <c r="A95" s="232"/>
      <c r="C95" s="193"/>
      <c r="D95" s="193"/>
      <c r="E95" s="193"/>
      <c r="F95" s="193"/>
      <c r="G95" s="193"/>
      <c r="H95" s="107"/>
      <c r="I95" s="107"/>
      <c r="J95" s="107"/>
      <c r="K95" s="107"/>
      <c r="L95" s="107"/>
      <c r="M95" s="107"/>
      <c r="N95" s="107"/>
      <c r="O95" s="107"/>
      <c r="P95" s="109"/>
      <c r="Q95" s="107"/>
      <c r="R95" s="107"/>
      <c r="S95" s="107"/>
      <c r="T95" s="107"/>
      <c r="U95" s="107"/>
    </row>
    <row r="96" spans="1:21" ht="9" customHeight="1">
      <c r="A96" s="235"/>
      <c r="C96" s="193"/>
      <c r="D96" s="193"/>
      <c r="E96" s="193"/>
      <c r="F96" s="193"/>
      <c r="G96" s="193"/>
      <c r="H96" s="107"/>
      <c r="I96" s="107"/>
      <c r="J96" s="107"/>
      <c r="K96" s="107"/>
      <c r="L96" s="107"/>
      <c r="M96" s="107"/>
      <c r="N96" s="107"/>
      <c r="O96" s="107"/>
      <c r="P96" s="109"/>
      <c r="Q96" s="107"/>
      <c r="R96" s="107"/>
      <c r="S96" s="107"/>
      <c r="T96" s="107"/>
      <c r="U96" s="107"/>
    </row>
    <row r="97" spans="1:21" ht="9" customHeight="1">
      <c r="A97" s="231"/>
      <c r="C97" s="193"/>
      <c r="D97" s="193"/>
      <c r="E97" s="193"/>
      <c r="F97" s="193"/>
      <c r="G97" s="193"/>
      <c r="H97" s="107"/>
      <c r="I97" s="107"/>
      <c r="J97" s="107"/>
      <c r="K97" s="107"/>
      <c r="L97" s="107"/>
      <c r="M97" s="107"/>
      <c r="N97" s="107"/>
      <c r="O97" s="107"/>
      <c r="P97" s="109"/>
      <c r="Q97" s="107"/>
      <c r="R97" s="107"/>
      <c r="S97" s="107"/>
      <c r="T97" s="107"/>
      <c r="U97" s="107"/>
    </row>
    <row r="98" spans="1:21" ht="9" customHeight="1">
      <c r="A98" s="232"/>
      <c r="C98" s="193"/>
      <c r="D98" s="193"/>
      <c r="E98" s="193"/>
      <c r="F98" s="193"/>
      <c r="G98" s="193"/>
      <c r="H98" s="107"/>
      <c r="I98" s="107"/>
      <c r="J98" s="107"/>
      <c r="K98" s="107"/>
      <c r="L98" s="107"/>
      <c r="M98" s="107"/>
      <c r="N98" s="107"/>
      <c r="O98" s="107"/>
      <c r="P98" s="109"/>
      <c r="Q98" s="107"/>
      <c r="R98" s="107"/>
      <c r="S98" s="107"/>
      <c r="T98" s="107"/>
      <c r="U98" s="107"/>
    </row>
    <row r="99" spans="1:21" ht="9" customHeight="1">
      <c r="A99" s="232"/>
      <c r="C99" s="193"/>
      <c r="D99" s="193"/>
      <c r="E99" s="193"/>
      <c r="F99" s="193"/>
      <c r="G99" s="193"/>
      <c r="H99" s="107"/>
      <c r="I99" s="107"/>
      <c r="J99" s="107"/>
      <c r="K99" s="107"/>
      <c r="L99" s="107"/>
      <c r="M99" s="107"/>
      <c r="N99" s="107"/>
      <c r="O99" s="107"/>
      <c r="P99" s="109"/>
      <c r="Q99" s="107"/>
      <c r="R99" s="107"/>
      <c r="S99" s="107"/>
      <c r="T99" s="107"/>
      <c r="U99" s="107"/>
    </row>
    <row r="100" spans="1:21" ht="9" customHeight="1">
      <c r="A100" s="232"/>
      <c r="C100" s="193"/>
      <c r="D100" s="193"/>
      <c r="E100" s="193"/>
      <c r="F100" s="193"/>
      <c r="G100" s="193"/>
      <c r="H100" s="107"/>
      <c r="I100" s="107"/>
      <c r="J100" s="107"/>
      <c r="K100" s="107"/>
      <c r="L100" s="107"/>
      <c r="M100" s="107"/>
      <c r="N100" s="107"/>
      <c r="O100" s="107"/>
      <c r="P100" s="109"/>
      <c r="Q100" s="107"/>
      <c r="R100" s="107"/>
      <c r="S100" s="107"/>
      <c r="T100" s="107"/>
      <c r="U100" s="107"/>
    </row>
    <row r="101" spans="1:21" ht="9" customHeight="1">
      <c r="A101" s="232"/>
      <c r="C101" s="193"/>
      <c r="D101" s="193"/>
      <c r="E101" s="193"/>
      <c r="F101" s="193"/>
      <c r="G101" s="193"/>
      <c r="H101" s="107"/>
      <c r="I101" s="107"/>
      <c r="J101" s="107"/>
      <c r="K101" s="107"/>
      <c r="L101" s="107"/>
      <c r="M101" s="107"/>
      <c r="N101" s="107"/>
      <c r="O101" s="107"/>
      <c r="P101" s="109"/>
      <c r="Q101" s="107"/>
      <c r="R101" s="107"/>
      <c r="S101" s="107"/>
      <c r="T101" s="107"/>
      <c r="U101" s="107"/>
    </row>
    <row r="102" spans="1:21" ht="9" customHeight="1">
      <c r="A102" s="235"/>
      <c r="C102" s="193"/>
      <c r="D102" s="193"/>
      <c r="E102" s="193"/>
      <c r="F102" s="193"/>
      <c r="G102" s="193"/>
      <c r="H102" s="107"/>
      <c r="I102" s="107"/>
      <c r="J102" s="107"/>
      <c r="K102" s="107"/>
      <c r="L102" s="107"/>
      <c r="M102" s="107"/>
      <c r="N102" s="107"/>
      <c r="O102" s="107"/>
      <c r="P102" s="109"/>
      <c r="Q102" s="107"/>
      <c r="R102" s="107"/>
      <c r="S102" s="107"/>
      <c r="T102" s="107"/>
      <c r="U102" s="107"/>
    </row>
    <row r="103" spans="1:21" ht="9" customHeight="1">
      <c r="A103" s="231"/>
      <c r="C103" s="193"/>
      <c r="D103" s="193"/>
      <c r="E103" s="193"/>
      <c r="F103" s="193"/>
      <c r="G103" s="193"/>
      <c r="H103" s="107"/>
      <c r="I103" s="107"/>
      <c r="J103" s="107"/>
      <c r="K103" s="107"/>
      <c r="L103" s="107"/>
      <c r="M103" s="107"/>
      <c r="N103" s="107"/>
      <c r="O103" s="107"/>
      <c r="P103" s="109"/>
      <c r="Q103" s="107"/>
      <c r="R103" s="107"/>
      <c r="S103" s="107"/>
      <c r="T103" s="107"/>
      <c r="U103" s="107"/>
    </row>
    <row r="104" spans="1:21" ht="9" customHeight="1">
      <c r="A104" s="232"/>
      <c r="C104" s="193"/>
      <c r="D104" s="193"/>
      <c r="E104" s="193"/>
      <c r="F104" s="193"/>
      <c r="G104" s="193"/>
      <c r="H104" s="107"/>
      <c r="I104" s="107"/>
      <c r="J104" s="107"/>
      <c r="K104" s="107"/>
      <c r="L104" s="107"/>
      <c r="M104" s="107"/>
      <c r="N104" s="107"/>
      <c r="O104" s="107"/>
      <c r="P104" s="109"/>
      <c r="Q104" s="107"/>
      <c r="R104" s="107"/>
      <c r="S104" s="107"/>
      <c r="T104" s="107"/>
      <c r="U104" s="107"/>
    </row>
    <row r="105" spans="1:21" ht="9" customHeight="1">
      <c r="A105" s="232"/>
      <c r="C105" s="193"/>
      <c r="D105" s="193"/>
      <c r="E105" s="193"/>
      <c r="F105" s="193"/>
      <c r="G105" s="193"/>
      <c r="H105" s="107"/>
      <c r="I105" s="107"/>
      <c r="J105" s="107"/>
      <c r="K105" s="107"/>
      <c r="L105" s="107"/>
      <c r="M105" s="107"/>
      <c r="N105" s="107"/>
      <c r="O105" s="107"/>
      <c r="P105" s="109"/>
      <c r="Q105" s="107"/>
      <c r="R105" s="107"/>
      <c r="S105" s="107"/>
      <c r="T105" s="107"/>
      <c r="U105" s="107"/>
    </row>
    <row r="106" spans="1:21" ht="9" customHeight="1">
      <c r="A106" s="232"/>
      <c r="C106" s="237"/>
      <c r="D106" s="237"/>
      <c r="E106" s="237"/>
      <c r="F106" s="237"/>
      <c r="G106" s="237"/>
      <c r="P106" s="109"/>
    </row>
    <row r="107" spans="1:21" ht="9" customHeight="1">
      <c r="A107" s="232"/>
      <c r="C107" s="237"/>
      <c r="D107" s="237"/>
      <c r="E107" s="237"/>
      <c r="F107" s="237"/>
      <c r="G107" s="237"/>
      <c r="P107" s="109"/>
    </row>
    <row r="108" spans="1:21" ht="9" customHeight="1">
      <c r="A108" s="232"/>
      <c r="C108" s="237"/>
      <c r="D108" s="237"/>
      <c r="E108" s="237"/>
      <c r="F108" s="237"/>
      <c r="G108" s="237"/>
      <c r="P108" s="109"/>
    </row>
    <row r="109" spans="1:21" ht="9" customHeight="1">
      <c r="A109" s="232"/>
      <c r="C109" s="237"/>
      <c r="D109" s="237"/>
      <c r="E109" s="237"/>
      <c r="F109" s="237"/>
      <c r="G109" s="237"/>
      <c r="P109" s="109"/>
    </row>
    <row r="110" spans="1:21" ht="9" customHeight="1">
      <c r="A110" s="232"/>
      <c r="C110" s="237"/>
      <c r="D110" s="237"/>
      <c r="E110" s="237"/>
      <c r="F110" s="237"/>
      <c r="G110" s="237"/>
      <c r="P110" s="109"/>
    </row>
    <row r="111" spans="1:21" ht="9" customHeight="1">
      <c r="A111" s="232"/>
      <c r="C111" s="237"/>
      <c r="D111" s="237"/>
      <c r="E111" s="237"/>
      <c r="F111" s="237"/>
      <c r="G111" s="237"/>
      <c r="P111" s="109"/>
    </row>
    <row r="112" spans="1:21" ht="9" customHeight="1">
      <c r="A112" s="235"/>
      <c r="C112" s="237"/>
      <c r="D112" s="237"/>
      <c r="E112" s="237"/>
      <c r="F112" s="237"/>
      <c r="G112" s="237"/>
      <c r="P112" s="109"/>
    </row>
    <row r="113" spans="1:16" ht="9" customHeight="1">
      <c r="A113" s="231"/>
      <c r="C113" s="237"/>
      <c r="D113" s="237"/>
      <c r="E113" s="237"/>
      <c r="F113" s="237"/>
      <c r="G113" s="237"/>
      <c r="P113" s="109"/>
    </row>
    <row r="114" spans="1:16" ht="9" customHeight="1">
      <c r="A114" s="232"/>
      <c r="C114" s="237"/>
      <c r="D114" s="237"/>
      <c r="E114" s="237"/>
      <c r="F114" s="237"/>
      <c r="G114" s="237"/>
      <c r="P114" s="109"/>
    </row>
    <row r="115" spans="1:16" ht="9" customHeight="1">
      <c r="A115" s="232"/>
      <c r="C115" s="237"/>
      <c r="D115" s="237"/>
      <c r="E115" s="237"/>
      <c r="F115" s="237"/>
      <c r="G115" s="237"/>
      <c r="P115" s="109"/>
    </row>
    <row r="116" spans="1:16" ht="9" customHeight="1">
      <c r="A116" s="232"/>
      <c r="C116" s="237"/>
      <c r="D116" s="237"/>
      <c r="E116" s="237"/>
      <c r="F116" s="237"/>
      <c r="G116" s="237"/>
      <c r="P116" s="109"/>
    </row>
    <row r="117" spans="1:16" ht="9" customHeight="1">
      <c r="A117" s="232"/>
      <c r="C117" s="237"/>
      <c r="D117" s="237"/>
      <c r="E117" s="237"/>
      <c r="F117" s="237"/>
      <c r="G117" s="237"/>
      <c r="P117" s="109"/>
    </row>
    <row r="118" spans="1:16" ht="9" customHeight="1">
      <c r="A118" s="232"/>
      <c r="C118" s="237"/>
      <c r="D118" s="237"/>
      <c r="E118" s="237"/>
      <c r="F118" s="237"/>
      <c r="G118" s="237"/>
      <c r="P118" s="109"/>
    </row>
    <row r="119" spans="1:16" ht="9" customHeight="1">
      <c r="A119" s="232"/>
      <c r="C119" s="237"/>
      <c r="D119" s="237"/>
      <c r="E119" s="237"/>
      <c r="F119" s="237"/>
      <c r="G119" s="237"/>
      <c r="P119" s="109"/>
    </row>
    <row r="120" spans="1:16" ht="9" customHeight="1">
      <c r="A120" s="232"/>
      <c r="C120" s="237"/>
      <c r="D120" s="237"/>
      <c r="E120" s="237"/>
      <c r="F120" s="237"/>
      <c r="G120" s="237"/>
      <c r="P120" s="109"/>
    </row>
    <row r="121" spans="1:16" ht="9" customHeight="1">
      <c r="A121" s="232"/>
      <c r="C121" s="237"/>
      <c r="D121" s="237"/>
      <c r="E121" s="237"/>
      <c r="F121" s="237"/>
      <c r="G121" s="237"/>
      <c r="P121" s="109"/>
    </row>
    <row r="122" spans="1:16" ht="9" customHeight="1">
      <c r="A122" s="232"/>
      <c r="C122" s="237"/>
      <c r="D122" s="237"/>
      <c r="E122" s="237"/>
      <c r="F122" s="237"/>
      <c r="G122" s="237"/>
      <c r="P122" s="109"/>
    </row>
    <row r="123" spans="1:16" ht="9" customHeight="1">
      <c r="A123" s="231"/>
      <c r="C123" s="237"/>
      <c r="D123" s="237"/>
      <c r="E123" s="237"/>
      <c r="F123" s="237"/>
      <c r="G123" s="237"/>
      <c r="P123" s="109"/>
    </row>
    <row r="124" spans="1:16" ht="9" customHeight="1">
      <c r="A124" s="232"/>
      <c r="C124" s="237"/>
      <c r="D124" s="237"/>
      <c r="E124" s="237"/>
      <c r="F124" s="237"/>
      <c r="G124" s="237"/>
      <c r="P124" s="109"/>
    </row>
    <row r="125" spans="1:16" ht="9" customHeight="1">
      <c r="A125" s="232"/>
      <c r="C125" s="237"/>
      <c r="D125" s="237"/>
      <c r="E125" s="237"/>
      <c r="F125" s="237"/>
      <c r="G125" s="237"/>
      <c r="P125" s="109"/>
    </row>
    <row r="126" spans="1:16" ht="9" customHeight="1">
      <c r="A126" s="232"/>
      <c r="C126" s="237"/>
      <c r="D126" s="237"/>
      <c r="E126" s="237"/>
      <c r="F126" s="237"/>
      <c r="G126" s="237"/>
      <c r="P126" s="109"/>
    </row>
    <row r="127" spans="1:16">
      <c r="A127" s="238"/>
      <c r="C127" s="237"/>
      <c r="D127" s="237"/>
      <c r="E127" s="237"/>
      <c r="F127" s="237"/>
      <c r="G127" s="237"/>
      <c r="P127" s="109"/>
    </row>
    <row r="128" spans="1:16">
      <c r="A128" s="238"/>
      <c r="C128" s="237"/>
      <c r="D128" s="237"/>
      <c r="E128" s="237"/>
      <c r="F128" s="237"/>
      <c r="G128" s="237"/>
      <c r="P128" s="109"/>
    </row>
    <row r="129" spans="1:16">
      <c r="A129" s="238"/>
      <c r="C129" s="237"/>
      <c r="D129" s="237"/>
      <c r="E129" s="237"/>
      <c r="F129" s="237"/>
      <c r="G129" s="237"/>
      <c r="P129" s="109"/>
    </row>
    <row r="130" spans="1:16">
      <c r="A130" s="238"/>
      <c r="C130" s="237"/>
      <c r="D130" s="237"/>
      <c r="E130" s="237"/>
      <c r="F130" s="237"/>
      <c r="G130" s="237"/>
    </row>
    <row r="131" spans="1:16">
      <c r="A131" s="238"/>
      <c r="C131" s="237"/>
      <c r="D131" s="237"/>
      <c r="E131" s="237"/>
      <c r="F131" s="237"/>
      <c r="G131" s="237"/>
    </row>
    <row r="132" spans="1:16">
      <c r="A132" s="238"/>
      <c r="C132" s="237"/>
      <c r="D132" s="237"/>
      <c r="E132" s="237"/>
      <c r="F132" s="237"/>
      <c r="G132" s="237"/>
    </row>
    <row r="133" spans="1:16">
      <c r="A133" s="238"/>
      <c r="C133" s="237"/>
      <c r="D133" s="237"/>
      <c r="E133" s="237"/>
      <c r="F133" s="237"/>
      <c r="G133" s="237"/>
    </row>
    <row r="134" spans="1:16" ht="15.75">
      <c r="A134" s="239"/>
      <c r="C134" s="237"/>
      <c r="D134" s="237"/>
      <c r="E134" s="237"/>
      <c r="F134" s="237"/>
      <c r="G134" s="237"/>
    </row>
    <row r="135" spans="1:16" ht="15.75">
      <c r="A135" s="239"/>
      <c r="C135" s="237"/>
      <c r="D135" s="237"/>
      <c r="E135" s="237"/>
      <c r="F135" s="237"/>
      <c r="G135" s="237"/>
    </row>
    <row r="136" spans="1:16" ht="15.75">
      <c r="A136" s="239"/>
      <c r="C136" s="237"/>
      <c r="D136" s="237"/>
      <c r="E136" s="237"/>
      <c r="F136" s="237"/>
      <c r="G136" s="237"/>
    </row>
    <row r="137" spans="1:16" ht="15.75">
      <c r="A137" s="239"/>
      <c r="C137" s="237"/>
      <c r="D137" s="237"/>
      <c r="E137" s="237"/>
      <c r="F137" s="237"/>
      <c r="G137" s="237"/>
    </row>
    <row r="138" spans="1:16" ht="15.75">
      <c r="A138" s="239"/>
      <c r="C138" s="237"/>
      <c r="D138" s="237"/>
      <c r="E138" s="237"/>
      <c r="F138" s="237"/>
      <c r="G138" s="237"/>
    </row>
    <row r="139" spans="1:16" ht="15.75">
      <c r="A139" s="239"/>
      <c r="C139" s="237"/>
      <c r="D139" s="237"/>
      <c r="E139" s="237"/>
      <c r="F139" s="237"/>
      <c r="G139" s="237"/>
    </row>
    <row r="140" spans="1:16" ht="15.75">
      <c r="A140" s="239"/>
      <c r="C140" s="237"/>
      <c r="D140" s="237"/>
      <c r="E140" s="237"/>
      <c r="F140" s="237"/>
      <c r="G140" s="237"/>
    </row>
    <row r="141" spans="1:16" ht="15.75">
      <c r="A141" s="239"/>
      <c r="C141" s="237"/>
      <c r="D141" s="237"/>
      <c r="E141" s="237"/>
      <c r="F141" s="237"/>
      <c r="G141" s="237"/>
    </row>
    <row r="142" spans="1:16" ht="15.75">
      <c r="A142" s="239"/>
      <c r="C142" s="237"/>
      <c r="D142" s="237"/>
      <c r="E142" s="237"/>
      <c r="F142" s="237"/>
      <c r="G142" s="237"/>
    </row>
    <row r="143" spans="1:16" ht="15.75">
      <c r="A143" s="239"/>
      <c r="C143" s="237"/>
      <c r="D143" s="237"/>
      <c r="E143" s="237"/>
      <c r="F143" s="237"/>
      <c r="G143" s="237"/>
    </row>
    <row r="144" spans="1:16" ht="15.75">
      <c r="A144" s="239"/>
      <c r="C144" s="237"/>
      <c r="D144" s="237"/>
      <c r="E144" s="237"/>
      <c r="F144" s="237"/>
      <c r="G144" s="237"/>
    </row>
    <row r="145" spans="1:7" ht="15.75">
      <c r="A145" s="239"/>
      <c r="C145" s="237"/>
      <c r="D145" s="237"/>
      <c r="E145" s="237"/>
      <c r="F145" s="237"/>
      <c r="G145" s="237"/>
    </row>
    <row r="146" spans="1:7" ht="15.75">
      <c r="A146" s="239"/>
      <c r="C146" s="237"/>
      <c r="D146" s="237"/>
      <c r="E146" s="237"/>
      <c r="F146" s="237"/>
      <c r="G146" s="237"/>
    </row>
    <row r="147" spans="1:7" ht="15.75">
      <c r="A147" s="239"/>
      <c r="C147" s="237"/>
      <c r="D147" s="237"/>
      <c r="E147" s="237"/>
      <c r="F147" s="237"/>
      <c r="G147" s="237"/>
    </row>
    <row r="148" spans="1:7" ht="15.75">
      <c r="A148" s="239"/>
      <c r="C148" s="237"/>
      <c r="D148" s="237"/>
      <c r="E148" s="237"/>
      <c r="F148" s="237"/>
      <c r="G148" s="237"/>
    </row>
    <row r="149" spans="1:7" ht="15.75">
      <c r="A149" s="239"/>
      <c r="C149" s="237"/>
      <c r="D149" s="237"/>
      <c r="E149" s="237"/>
      <c r="F149" s="237"/>
      <c r="G149" s="237"/>
    </row>
    <row r="150" spans="1:7" ht="15.75">
      <c r="A150" s="239"/>
      <c r="C150" s="237"/>
      <c r="D150" s="237"/>
      <c r="E150" s="237"/>
      <c r="F150" s="237"/>
      <c r="G150" s="237"/>
    </row>
    <row r="151" spans="1:7" ht="15.75">
      <c r="A151" s="239"/>
      <c r="C151" s="237"/>
      <c r="D151" s="237"/>
      <c r="E151" s="237"/>
      <c r="F151" s="237"/>
      <c r="G151" s="237"/>
    </row>
    <row r="152" spans="1:7" ht="15.75">
      <c r="A152" s="239"/>
      <c r="C152" s="237"/>
      <c r="D152" s="237"/>
      <c r="E152" s="237"/>
      <c r="F152" s="237"/>
      <c r="G152" s="237"/>
    </row>
    <row r="153" spans="1:7" ht="15.75">
      <c r="A153" s="239"/>
      <c r="C153" s="237"/>
      <c r="D153" s="237"/>
      <c r="E153" s="237"/>
      <c r="F153" s="237"/>
      <c r="G153" s="237"/>
    </row>
    <row r="154" spans="1:7" ht="15.75">
      <c r="A154" s="239"/>
      <c r="C154" s="237"/>
      <c r="D154" s="237"/>
      <c r="E154" s="237"/>
      <c r="F154" s="237"/>
      <c r="G154" s="237"/>
    </row>
    <row r="155" spans="1:7" ht="15.75">
      <c r="A155" s="239"/>
      <c r="C155" s="237"/>
      <c r="D155" s="237"/>
      <c r="E155" s="237"/>
      <c r="F155" s="237"/>
      <c r="G155" s="237"/>
    </row>
    <row r="156" spans="1:7" ht="15.75">
      <c r="A156" s="239"/>
      <c r="C156" s="237"/>
      <c r="D156" s="237"/>
      <c r="E156" s="237"/>
      <c r="F156" s="237"/>
      <c r="G156" s="237"/>
    </row>
    <row r="157" spans="1:7" ht="15.75">
      <c r="A157" s="239"/>
      <c r="C157" s="237"/>
      <c r="D157" s="237"/>
      <c r="E157" s="237"/>
      <c r="F157" s="237"/>
      <c r="G157" s="237"/>
    </row>
    <row r="158" spans="1:7" ht="15.75">
      <c r="A158" s="239"/>
      <c r="C158" s="237"/>
      <c r="D158" s="237"/>
      <c r="E158" s="237"/>
      <c r="F158" s="237"/>
      <c r="G158" s="237"/>
    </row>
    <row r="159" spans="1:7" ht="15.75">
      <c r="A159" s="239"/>
      <c r="C159" s="237"/>
      <c r="D159" s="237"/>
      <c r="E159" s="237"/>
      <c r="F159" s="237"/>
      <c r="G159" s="237"/>
    </row>
    <row r="160" spans="1:7" ht="15.75">
      <c r="A160" s="239"/>
      <c r="C160" s="237"/>
      <c r="D160" s="237"/>
      <c r="E160" s="237"/>
      <c r="F160" s="237"/>
      <c r="G160" s="237"/>
    </row>
    <row r="161" spans="1:7" ht="15.75">
      <c r="A161" s="239"/>
      <c r="C161" s="237"/>
      <c r="D161" s="237"/>
      <c r="E161" s="237"/>
      <c r="F161" s="237"/>
      <c r="G161" s="237"/>
    </row>
    <row r="162" spans="1:7" ht="15.75">
      <c r="A162" s="239"/>
      <c r="C162" s="237"/>
      <c r="D162" s="237"/>
      <c r="E162" s="237"/>
      <c r="F162" s="237"/>
      <c r="G162" s="237"/>
    </row>
    <row r="163" spans="1:7" ht="15.75">
      <c r="A163" s="239"/>
      <c r="C163" s="237"/>
      <c r="D163" s="237"/>
      <c r="E163" s="237"/>
      <c r="F163" s="237"/>
      <c r="G163" s="237"/>
    </row>
    <row r="164" spans="1:7" ht="15.75">
      <c r="A164" s="239"/>
      <c r="C164" s="237"/>
      <c r="D164" s="237"/>
      <c r="E164" s="237"/>
      <c r="F164" s="237"/>
      <c r="G164" s="237"/>
    </row>
    <row r="165" spans="1:7" ht="15.75">
      <c r="A165" s="239"/>
      <c r="C165" s="237"/>
      <c r="D165" s="237"/>
      <c r="E165" s="237"/>
      <c r="F165" s="237"/>
      <c r="G165" s="237"/>
    </row>
    <row r="166" spans="1:7" ht="15.75">
      <c r="A166" s="239"/>
      <c r="C166" s="237"/>
      <c r="D166" s="237"/>
      <c r="E166" s="237"/>
      <c r="F166" s="237"/>
      <c r="G166" s="237"/>
    </row>
    <row r="167" spans="1:7" ht="15.75">
      <c r="A167" s="239"/>
      <c r="C167" s="237"/>
      <c r="D167" s="237"/>
      <c r="E167" s="237"/>
      <c r="F167" s="237"/>
      <c r="G167" s="237"/>
    </row>
    <row r="168" spans="1:7" ht="15.75">
      <c r="A168" s="239"/>
      <c r="C168" s="237"/>
      <c r="D168" s="237"/>
      <c r="E168" s="237"/>
      <c r="F168" s="237"/>
      <c r="G168" s="237"/>
    </row>
    <row r="169" spans="1:7" ht="15.75">
      <c r="A169" s="239"/>
      <c r="C169" s="237"/>
      <c r="D169" s="237"/>
      <c r="E169" s="237"/>
      <c r="F169" s="237"/>
      <c r="G169" s="237"/>
    </row>
    <row r="170" spans="1:7" ht="15.75">
      <c r="A170" s="239"/>
      <c r="C170" s="237"/>
      <c r="D170" s="237"/>
      <c r="E170" s="237"/>
      <c r="F170" s="237"/>
      <c r="G170" s="237"/>
    </row>
    <row r="171" spans="1:7" ht="15.75">
      <c r="A171" s="239"/>
      <c r="C171" s="237"/>
      <c r="D171" s="237"/>
      <c r="E171" s="237"/>
      <c r="F171" s="237"/>
      <c r="G171" s="237"/>
    </row>
    <row r="172" spans="1:7" ht="15.75">
      <c r="A172" s="239"/>
      <c r="C172" s="237"/>
      <c r="D172" s="237"/>
      <c r="E172" s="237"/>
      <c r="F172" s="237"/>
      <c r="G172" s="237"/>
    </row>
    <row r="173" spans="1:7" ht="15.75">
      <c r="A173" s="239"/>
      <c r="C173" s="237"/>
      <c r="D173" s="237"/>
      <c r="E173" s="237"/>
      <c r="F173" s="237"/>
      <c r="G173" s="237"/>
    </row>
    <row r="174" spans="1:7" ht="15.75">
      <c r="A174" s="239"/>
      <c r="C174" s="237"/>
      <c r="D174" s="237"/>
      <c r="E174" s="237"/>
      <c r="F174" s="237"/>
      <c r="G174" s="237"/>
    </row>
    <row r="175" spans="1:7" ht="15.75">
      <c r="A175" s="239"/>
      <c r="C175" s="237"/>
      <c r="D175" s="237"/>
      <c r="E175" s="237"/>
      <c r="F175" s="237"/>
      <c r="G175" s="237"/>
    </row>
    <row r="176" spans="1:7" ht="15.75">
      <c r="A176" s="239"/>
      <c r="C176" s="237"/>
      <c r="D176" s="237"/>
      <c r="E176" s="237"/>
      <c r="F176" s="237"/>
      <c r="G176" s="237"/>
    </row>
    <row r="177" spans="1:7" ht="15.75">
      <c r="A177" s="239"/>
      <c r="C177" s="237"/>
      <c r="D177" s="237"/>
      <c r="E177" s="237"/>
      <c r="F177" s="237"/>
      <c r="G177" s="237"/>
    </row>
    <row r="178" spans="1:7" ht="15.75">
      <c r="A178" s="239"/>
      <c r="C178" s="237"/>
      <c r="D178" s="237"/>
      <c r="E178" s="237"/>
      <c r="F178" s="237"/>
      <c r="G178" s="237"/>
    </row>
    <row r="179" spans="1:7" ht="15.75">
      <c r="A179" s="239"/>
      <c r="C179" s="237"/>
      <c r="D179" s="237"/>
      <c r="E179" s="237"/>
      <c r="F179" s="237"/>
      <c r="G179" s="237"/>
    </row>
    <row r="180" spans="1:7" ht="15.75">
      <c r="A180" s="239"/>
      <c r="C180" s="237"/>
      <c r="D180" s="237"/>
      <c r="E180" s="237"/>
      <c r="F180" s="237"/>
      <c r="G180" s="237"/>
    </row>
    <row r="181" spans="1:7" ht="15.75">
      <c r="A181" s="239"/>
      <c r="C181" s="237"/>
      <c r="D181" s="237"/>
      <c r="E181" s="237"/>
      <c r="F181" s="237"/>
      <c r="G181" s="237"/>
    </row>
    <row r="182" spans="1:7" ht="15.75">
      <c r="A182" s="239"/>
      <c r="C182" s="237"/>
      <c r="D182" s="237"/>
      <c r="E182" s="237"/>
      <c r="F182" s="237"/>
      <c r="G182" s="237"/>
    </row>
    <row r="183" spans="1:7" ht="15.75">
      <c r="A183" s="239"/>
      <c r="C183" s="237"/>
      <c r="D183" s="237"/>
      <c r="E183" s="237"/>
      <c r="F183" s="237"/>
      <c r="G183" s="237"/>
    </row>
    <row r="184" spans="1:7" ht="15.75">
      <c r="A184" s="239"/>
      <c r="C184" s="237"/>
      <c r="D184" s="237"/>
      <c r="E184" s="237"/>
      <c r="F184" s="237"/>
      <c r="G184" s="237"/>
    </row>
    <row r="185" spans="1:7" ht="15.75">
      <c r="A185" s="239"/>
      <c r="C185" s="237"/>
      <c r="D185" s="237"/>
      <c r="E185" s="237"/>
      <c r="F185" s="237"/>
      <c r="G185" s="237"/>
    </row>
    <row r="186" spans="1:7" ht="15.75">
      <c r="A186" s="239"/>
      <c r="C186" s="237"/>
      <c r="D186" s="237"/>
      <c r="E186" s="237"/>
      <c r="F186" s="237"/>
      <c r="G186" s="237"/>
    </row>
    <row r="187" spans="1:7" ht="15.75">
      <c r="A187" s="239"/>
      <c r="C187" s="237"/>
      <c r="D187" s="237"/>
      <c r="E187" s="237"/>
      <c r="F187" s="237"/>
      <c r="G187" s="237"/>
    </row>
    <row r="188" spans="1:7" ht="15.75">
      <c r="A188" s="239"/>
      <c r="C188" s="237"/>
      <c r="D188" s="237"/>
      <c r="E188" s="237"/>
      <c r="F188" s="237"/>
      <c r="G188" s="237"/>
    </row>
    <row r="189" spans="1:7" ht="15.75">
      <c r="A189" s="239"/>
      <c r="C189" s="237"/>
      <c r="D189" s="237"/>
      <c r="E189" s="237"/>
      <c r="F189" s="237"/>
      <c r="G189" s="237"/>
    </row>
    <row r="190" spans="1:7" ht="15.75">
      <c r="A190" s="239"/>
      <c r="C190" s="237"/>
      <c r="D190" s="237"/>
      <c r="E190" s="237"/>
      <c r="F190" s="237"/>
      <c r="G190" s="237"/>
    </row>
    <row r="191" spans="1:7" ht="15.75">
      <c r="A191" s="239"/>
      <c r="C191" s="237"/>
      <c r="D191" s="237"/>
      <c r="E191" s="237"/>
      <c r="F191" s="237"/>
      <c r="G191" s="237"/>
    </row>
    <row r="192" spans="1:7" ht="15.75">
      <c r="A192" s="239"/>
      <c r="C192" s="237"/>
      <c r="D192" s="237"/>
      <c r="E192" s="237"/>
      <c r="F192" s="237"/>
      <c r="G192" s="237"/>
    </row>
    <row r="193" spans="1:7" ht="15.75">
      <c r="A193" s="239"/>
      <c r="C193" s="237"/>
      <c r="D193" s="237"/>
      <c r="E193" s="237"/>
      <c r="F193" s="237"/>
      <c r="G193" s="237"/>
    </row>
    <row r="194" spans="1:7" ht="15.75">
      <c r="A194" s="239"/>
      <c r="C194" s="237"/>
      <c r="D194" s="237"/>
      <c r="E194" s="237"/>
      <c r="F194" s="237"/>
      <c r="G194" s="237"/>
    </row>
    <row r="195" spans="1:7" ht="15.75">
      <c r="A195" s="239"/>
      <c r="C195" s="237"/>
      <c r="D195" s="237"/>
      <c r="E195" s="237"/>
      <c r="F195" s="237"/>
      <c r="G195" s="237"/>
    </row>
    <row r="196" spans="1:7" ht="15.75">
      <c r="A196" s="239"/>
      <c r="C196" s="237"/>
      <c r="D196" s="237"/>
      <c r="E196" s="237"/>
      <c r="F196" s="237"/>
      <c r="G196" s="237"/>
    </row>
    <row r="197" spans="1:7" ht="15.75">
      <c r="A197" s="239"/>
      <c r="C197" s="237"/>
      <c r="D197" s="237"/>
      <c r="E197" s="237"/>
      <c r="F197" s="237"/>
      <c r="G197" s="237"/>
    </row>
    <row r="198" spans="1:7" ht="15.75">
      <c r="A198" s="239"/>
      <c r="C198" s="237"/>
      <c r="D198" s="237"/>
      <c r="E198" s="237"/>
      <c r="F198" s="237"/>
      <c r="G198" s="237"/>
    </row>
    <row r="199" spans="1:7" ht="15.75">
      <c r="A199" s="239"/>
      <c r="C199" s="237"/>
      <c r="D199" s="237"/>
      <c r="E199" s="237"/>
      <c r="F199" s="237"/>
      <c r="G199" s="237"/>
    </row>
    <row r="200" spans="1:7" ht="15.75">
      <c r="A200" s="239"/>
      <c r="C200" s="237"/>
      <c r="D200" s="237"/>
      <c r="E200" s="237"/>
      <c r="F200" s="237"/>
      <c r="G200" s="237"/>
    </row>
    <row r="201" spans="1:7" ht="15.75">
      <c r="A201" s="239"/>
      <c r="C201" s="237"/>
      <c r="D201" s="237"/>
      <c r="E201" s="237"/>
      <c r="F201" s="237"/>
      <c r="G201" s="237"/>
    </row>
    <row r="202" spans="1:7" ht="15.75">
      <c r="A202" s="239"/>
      <c r="C202" s="237"/>
      <c r="D202" s="237"/>
      <c r="E202" s="237"/>
      <c r="F202" s="237"/>
      <c r="G202" s="237"/>
    </row>
    <row r="203" spans="1:7" ht="15.75">
      <c r="A203" s="239"/>
      <c r="C203" s="237"/>
      <c r="D203" s="237"/>
      <c r="E203" s="237"/>
      <c r="F203" s="237"/>
      <c r="G203" s="237"/>
    </row>
    <row r="204" spans="1:7" ht="15.75">
      <c r="A204" s="239"/>
      <c r="C204" s="237"/>
      <c r="D204" s="237"/>
      <c r="E204" s="237"/>
      <c r="F204" s="237"/>
      <c r="G204" s="237"/>
    </row>
    <row r="205" spans="1:7" ht="15.75">
      <c r="A205" s="239"/>
      <c r="C205" s="237"/>
      <c r="D205" s="237"/>
      <c r="E205" s="237"/>
      <c r="F205" s="237"/>
      <c r="G205" s="237"/>
    </row>
    <row r="206" spans="1:7" ht="15.75">
      <c r="A206" s="239"/>
      <c r="C206" s="237"/>
      <c r="D206" s="237"/>
      <c r="E206" s="237"/>
      <c r="F206" s="237"/>
      <c r="G206" s="237"/>
    </row>
    <row r="207" spans="1:7" ht="15.75">
      <c r="A207" s="239"/>
      <c r="C207" s="237"/>
      <c r="D207" s="237"/>
      <c r="E207" s="237"/>
      <c r="F207" s="237"/>
      <c r="G207" s="237"/>
    </row>
    <row r="208" spans="1:7" ht="15.75">
      <c r="A208" s="239"/>
      <c r="C208" s="237"/>
      <c r="D208" s="237"/>
      <c r="E208" s="237"/>
      <c r="F208" s="237"/>
      <c r="G208" s="237"/>
    </row>
    <row r="209" spans="1:7" ht="15.75">
      <c r="A209" s="239"/>
      <c r="C209" s="237"/>
      <c r="D209" s="237"/>
      <c r="E209" s="237"/>
      <c r="F209" s="237"/>
      <c r="G209" s="237"/>
    </row>
    <row r="210" spans="1:7" ht="15.75">
      <c r="A210" s="239"/>
      <c r="C210" s="237"/>
      <c r="D210" s="237"/>
      <c r="E210" s="237"/>
      <c r="F210" s="237"/>
      <c r="G210" s="237"/>
    </row>
    <row r="211" spans="1:7" ht="15.75">
      <c r="A211" s="239"/>
      <c r="C211" s="237"/>
      <c r="D211" s="237"/>
      <c r="E211" s="237"/>
      <c r="F211" s="237"/>
      <c r="G211" s="237"/>
    </row>
    <row r="212" spans="1:7" ht="15.75">
      <c r="A212" s="239"/>
      <c r="C212" s="237"/>
      <c r="D212" s="237"/>
      <c r="E212" s="237"/>
      <c r="F212" s="237"/>
      <c r="G212" s="237"/>
    </row>
    <row r="213" spans="1:7" ht="15.75">
      <c r="A213" s="239"/>
      <c r="C213" s="237"/>
      <c r="D213" s="237"/>
      <c r="E213" s="237"/>
      <c r="F213" s="237"/>
      <c r="G213" s="237"/>
    </row>
    <row r="214" spans="1:7" ht="15.75">
      <c r="A214" s="239"/>
      <c r="C214" s="237"/>
      <c r="D214" s="237"/>
      <c r="E214" s="237"/>
      <c r="F214" s="237"/>
      <c r="G214" s="237"/>
    </row>
    <row r="215" spans="1:7" ht="15.75">
      <c r="A215" s="239"/>
      <c r="C215" s="237"/>
      <c r="D215" s="237"/>
      <c r="E215" s="237"/>
      <c r="F215" s="237"/>
      <c r="G215" s="237"/>
    </row>
    <row r="216" spans="1:7" ht="15.75">
      <c r="A216" s="239"/>
      <c r="C216" s="237"/>
      <c r="D216" s="237"/>
      <c r="E216" s="237"/>
      <c r="F216" s="237"/>
      <c r="G216" s="237"/>
    </row>
    <row r="217" spans="1:7" ht="15.75">
      <c r="A217" s="239"/>
      <c r="C217" s="237"/>
      <c r="D217" s="237"/>
      <c r="E217" s="237"/>
      <c r="F217" s="237"/>
      <c r="G217" s="237"/>
    </row>
    <row r="218" spans="1:7" ht="15.75">
      <c r="A218" s="239"/>
      <c r="C218" s="237"/>
      <c r="D218" s="237"/>
      <c r="E218" s="237"/>
      <c r="F218" s="237"/>
      <c r="G218" s="237"/>
    </row>
    <row r="219" spans="1:7" ht="15.75">
      <c r="A219" s="239"/>
      <c r="C219" s="237"/>
      <c r="D219" s="237"/>
      <c r="E219" s="237"/>
      <c r="F219" s="237"/>
      <c r="G219" s="237"/>
    </row>
    <row r="220" spans="1:7" ht="15.75">
      <c r="A220" s="239"/>
      <c r="C220" s="237"/>
      <c r="D220" s="237"/>
      <c r="E220" s="237"/>
      <c r="F220" s="237"/>
      <c r="G220" s="237"/>
    </row>
    <row r="221" spans="1:7" ht="15.75">
      <c r="A221" s="239"/>
      <c r="C221" s="237"/>
      <c r="D221" s="237"/>
      <c r="E221" s="237"/>
      <c r="F221" s="237"/>
      <c r="G221" s="237"/>
    </row>
    <row r="222" spans="1:7" ht="15.75">
      <c r="A222" s="239"/>
      <c r="C222" s="237"/>
      <c r="D222" s="237"/>
      <c r="E222" s="237"/>
      <c r="F222" s="237"/>
      <c r="G222" s="237"/>
    </row>
    <row r="223" spans="1:7" ht="15.75">
      <c r="A223" s="239"/>
      <c r="C223" s="237"/>
      <c r="D223" s="237"/>
      <c r="E223" s="237"/>
      <c r="F223" s="237"/>
      <c r="G223" s="237"/>
    </row>
    <row r="224" spans="1:7" ht="15.75">
      <c r="A224" s="239"/>
      <c r="C224" s="237"/>
      <c r="D224" s="237"/>
      <c r="E224" s="237"/>
      <c r="F224" s="237"/>
      <c r="G224" s="237"/>
    </row>
    <row r="225" spans="1:7" ht="15.75">
      <c r="A225" s="240"/>
      <c r="C225" s="237"/>
      <c r="D225" s="237"/>
      <c r="E225" s="237"/>
      <c r="F225" s="237"/>
      <c r="G225" s="237"/>
    </row>
    <row r="226" spans="1:7" ht="15.75">
      <c r="A226" s="240"/>
      <c r="C226" s="237"/>
      <c r="D226" s="237"/>
      <c r="E226" s="237"/>
      <c r="F226" s="237"/>
      <c r="G226" s="237"/>
    </row>
    <row r="227" spans="1:7" ht="15.75">
      <c r="A227" s="240"/>
      <c r="C227" s="237"/>
      <c r="D227" s="237"/>
      <c r="E227" s="237"/>
      <c r="F227" s="237"/>
      <c r="G227" s="237"/>
    </row>
    <row r="228" spans="1:7" ht="15.75">
      <c r="A228" s="240"/>
      <c r="C228" s="237"/>
      <c r="D228" s="237"/>
      <c r="E228" s="237"/>
      <c r="F228" s="237"/>
      <c r="G228" s="237"/>
    </row>
    <row r="229" spans="1:7" ht="15.75">
      <c r="A229" s="240"/>
      <c r="C229" s="237"/>
      <c r="D229" s="237"/>
      <c r="E229" s="237"/>
      <c r="F229" s="237"/>
      <c r="G229" s="237"/>
    </row>
    <row r="230" spans="1:7" ht="15.75">
      <c r="A230" s="240"/>
      <c r="C230" s="237"/>
      <c r="D230" s="237"/>
      <c r="E230" s="237"/>
      <c r="F230" s="237"/>
      <c r="G230" s="237"/>
    </row>
    <row r="231" spans="1:7" ht="15.75">
      <c r="A231" s="240"/>
      <c r="C231" s="237"/>
      <c r="D231" s="237"/>
      <c r="E231" s="237"/>
      <c r="F231" s="237"/>
      <c r="G231" s="237"/>
    </row>
    <row r="232" spans="1:7" ht="15.75">
      <c r="A232" s="240"/>
      <c r="C232" s="237"/>
      <c r="D232" s="237"/>
      <c r="E232" s="237"/>
      <c r="F232" s="237"/>
      <c r="G232" s="237"/>
    </row>
    <row r="233" spans="1:7" ht="15.75">
      <c r="A233" s="240"/>
      <c r="C233" s="237"/>
      <c r="D233" s="237"/>
      <c r="E233" s="237"/>
      <c r="F233" s="237"/>
      <c r="G233" s="237"/>
    </row>
    <row r="234" spans="1:7" ht="15.75">
      <c r="A234" s="240"/>
      <c r="C234" s="237"/>
      <c r="D234" s="237"/>
      <c r="E234" s="237"/>
      <c r="F234" s="237"/>
      <c r="G234" s="237"/>
    </row>
    <row r="235" spans="1:7" ht="15.75">
      <c r="A235" s="240"/>
      <c r="C235" s="237"/>
      <c r="D235" s="237"/>
      <c r="E235" s="237"/>
      <c r="F235" s="237"/>
      <c r="G235" s="237"/>
    </row>
    <row r="236" spans="1:7" ht="15.75">
      <c r="A236" s="240"/>
      <c r="C236" s="237"/>
      <c r="D236" s="237"/>
      <c r="E236" s="237"/>
      <c r="F236" s="237"/>
      <c r="G236" s="237"/>
    </row>
    <row r="237" spans="1:7" ht="15.75">
      <c r="A237" s="240"/>
      <c r="C237" s="237"/>
      <c r="D237" s="237"/>
      <c r="E237" s="237"/>
      <c r="F237" s="237"/>
      <c r="G237" s="237"/>
    </row>
    <row r="238" spans="1:7" ht="15.75">
      <c r="A238" s="240"/>
      <c r="C238" s="237"/>
      <c r="D238" s="237"/>
      <c r="E238" s="237"/>
      <c r="F238" s="237"/>
      <c r="G238" s="237"/>
    </row>
    <row r="239" spans="1:7" ht="15.75">
      <c r="A239" s="240"/>
      <c r="C239" s="237"/>
      <c r="D239" s="237"/>
      <c r="E239" s="237"/>
      <c r="F239" s="237"/>
      <c r="G239" s="237"/>
    </row>
    <row r="240" spans="1:7" ht="15.75">
      <c r="A240" s="240"/>
      <c r="C240" s="237"/>
      <c r="D240" s="237"/>
      <c r="E240" s="237"/>
      <c r="F240" s="237"/>
      <c r="G240" s="237"/>
    </row>
    <row r="241" spans="1:7" ht="15.75">
      <c r="A241" s="240"/>
      <c r="C241" s="237"/>
      <c r="D241" s="237"/>
      <c r="E241" s="237"/>
      <c r="F241" s="237"/>
      <c r="G241" s="237"/>
    </row>
    <row r="242" spans="1:7" ht="15.75">
      <c r="A242" s="240"/>
      <c r="C242" s="237"/>
      <c r="D242" s="237"/>
      <c r="E242" s="237"/>
      <c r="F242" s="237"/>
      <c r="G242" s="237"/>
    </row>
    <row r="243" spans="1:7" ht="15.75">
      <c r="A243" s="240"/>
      <c r="C243" s="237"/>
      <c r="D243" s="237"/>
      <c r="E243" s="237"/>
      <c r="F243" s="237"/>
      <c r="G243" s="237"/>
    </row>
    <row r="244" spans="1:7" ht="15.75">
      <c r="A244" s="240"/>
      <c r="C244" s="237"/>
      <c r="D244" s="237"/>
      <c r="E244" s="237"/>
      <c r="F244" s="237"/>
      <c r="G244" s="237"/>
    </row>
    <row r="245" spans="1:7" ht="15.75">
      <c r="A245" s="240"/>
      <c r="C245" s="237"/>
      <c r="D245" s="237"/>
      <c r="E245" s="237"/>
      <c r="F245" s="237"/>
      <c r="G245" s="237"/>
    </row>
    <row r="246" spans="1:7" ht="15.75">
      <c r="A246" s="240"/>
      <c r="C246" s="237"/>
      <c r="D246" s="237"/>
      <c r="E246" s="237"/>
      <c r="F246" s="237"/>
      <c r="G246" s="237"/>
    </row>
    <row r="247" spans="1:7" ht="15.75">
      <c r="A247" s="240"/>
      <c r="C247" s="237"/>
      <c r="D247" s="237"/>
      <c r="E247" s="237"/>
      <c r="F247" s="237"/>
      <c r="G247" s="237"/>
    </row>
    <row r="248" spans="1:7" ht="15.75">
      <c r="A248" s="240"/>
      <c r="C248" s="237"/>
      <c r="D248" s="237"/>
      <c r="E248" s="237"/>
      <c r="F248" s="237"/>
      <c r="G248" s="237"/>
    </row>
    <row r="249" spans="1:7" ht="15.75">
      <c r="A249" s="240"/>
      <c r="C249" s="237"/>
      <c r="D249" s="237"/>
      <c r="E249" s="237"/>
      <c r="F249" s="237"/>
      <c r="G249" s="237"/>
    </row>
    <row r="250" spans="1:7" ht="15.75">
      <c r="A250" s="240"/>
      <c r="C250" s="237"/>
      <c r="D250" s="237"/>
      <c r="E250" s="237"/>
      <c r="F250" s="237"/>
      <c r="G250" s="237"/>
    </row>
    <row r="251" spans="1:7" ht="15.75">
      <c r="A251" s="240"/>
      <c r="C251" s="237"/>
      <c r="D251" s="237"/>
      <c r="E251" s="237"/>
      <c r="F251" s="237"/>
      <c r="G251" s="237"/>
    </row>
    <row r="252" spans="1:7" ht="15.75">
      <c r="A252" s="240"/>
      <c r="C252" s="237"/>
      <c r="D252" s="237"/>
      <c r="E252" s="237"/>
      <c r="F252" s="237"/>
      <c r="G252" s="237"/>
    </row>
    <row r="253" spans="1:7" ht="15.75">
      <c r="A253" s="240"/>
      <c r="C253" s="237"/>
      <c r="D253" s="237"/>
      <c r="E253" s="237"/>
      <c r="F253" s="237"/>
      <c r="G253" s="237"/>
    </row>
    <row r="254" spans="1:7" ht="15.75">
      <c r="A254" s="240"/>
      <c r="C254" s="237"/>
      <c r="D254" s="237"/>
      <c r="E254" s="237"/>
      <c r="F254" s="237"/>
      <c r="G254" s="237"/>
    </row>
    <row r="255" spans="1:7" ht="15.75">
      <c r="A255" s="240"/>
      <c r="C255" s="237"/>
      <c r="D255" s="237"/>
      <c r="E255" s="237"/>
      <c r="F255" s="237"/>
      <c r="G255" s="237"/>
    </row>
    <row r="256" spans="1:7" ht="15.75">
      <c r="A256" s="240"/>
      <c r="C256" s="237"/>
      <c r="D256" s="237"/>
      <c r="E256" s="237"/>
      <c r="F256" s="237"/>
      <c r="G256" s="237"/>
    </row>
    <row r="257" spans="1:7" ht="15.75">
      <c r="A257" s="240"/>
      <c r="C257" s="237"/>
      <c r="D257" s="237"/>
      <c r="E257" s="237"/>
      <c r="F257" s="237"/>
      <c r="G257" s="237"/>
    </row>
    <row r="258" spans="1:7" ht="15.75">
      <c r="A258" s="240"/>
      <c r="C258" s="237"/>
      <c r="D258" s="237"/>
      <c r="E258" s="237"/>
      <c r="F258" s="237"/>
      <c r="G258" s="237"/>
    </row>
    <row r="259" spans="1:7" ht="15.75">
      <c r="A259" s="240"/>
      <c r="C259" s="237"/>
      <c r="D259" s="237"/>
      <c r="E259" s="237"/>
      <c r="F259" s="237"/>
      <c r="G259" s="237"/>
    </row>
    <row r="260" spans="1:7" ht="15.75">
      <c r="A260" s="240"/>
      <c r="C260" s="237"/>
      <c r="D260" s="237"/>
      <c r="E260" s="237"/>
      <c r="F260" s="237"/>
      <c r="G260" s="237"/>
    </row>
    <row r="261" spans="1:7" ht="15.75">
      <c r="A261" s="240"/>
      <c r="C261" s="237"/>
      <c r="D261" s="237"/>
      <c r="E261" s="237"/>
      <c r="F261" s="237"/>
      <c r="G261" s="237"/>
    </row>
    <row r="262" spans="1:7" ht="15.75">
      <c r="A262" s="240"/>
      <c r="C262" s="237"/>
      <c r="D262" s="237"/>
      <c r="E262" s="237"/>
      <c r="F262" s="237"/>
      <c r="G262" s="237"/>
    </row>
    <row r="263" spans="1:7" ht="15.75">
      <c r="A263" s="240"/>
      <c r="C263" s="237"/>
      <c r="D263" s="237"/>
      <c r="E263" s="237"/>
      <c r="F263" s="237"/>
      <c r="G263" s="237"/>
    </row>
    <row r="264" spans="1:7" ht="15.75">
      <c r="A264" s="240"/>
      <c r="C264" s="237"/>
      <c r="D264" s="237"/>
      <c r="E264" s="237"/>
      <c r="F264" s="237"/>
      <c r="G264" s="237"/>
    </row>
    <row r="265" spans="1:7" ht="15.75">
      <c r="A265" s="240"/>
      <c r="C265" s="237"/>
      <c r="D265" s="237"/>
      <c r="E265" s="237"/>
      <c r="F265" s="237"/>
      <c r="G265" s="237"/>
    </row>
    <row r="266" spans="1:7" ht="15.75">
      <c r="A266" s="240"/>
      <c r="C266" s="237"/>
      <c r="D266" s="237"/>
      <c r="E266" s="237"/>
      <c r="F266" s="237"/>
      <c r="G266" s="237"/>
    </row>
    <row r="267" spans="1:7" ht="15.75">
      <c r="A267" s="240"/>
      <c r="C267" s="237"/>
      <c r="D267" s="237"/>
      <c r="E267" s="237"/>
      <c r="F267" s="237"/>
      <c r="G267" s="237"/>
    </row>
    <row r="268" spans="1:7" ht="15.75">
      <c r="A268" s="240"/>
      <c r="C268" s="237"/>
      <c r="D268" s="237"/>
      <c r="E268" s="237"/>
      <c r="F268" s="237"/>
      <c r="G268" s="237"/>
    </row>
    <row r="269" spans="1:7" ht="15.75">
      <c r="A269" s="240"/>
      <c r="C269" s="237"/>
      <c r="D269" s="237"/>
      <c r="E269" s="237"/>
      <c r="F269" s="237"/>
      <c r="G269" s="237"/>
    </row>
    <row r="270" spans="1:7" ht="15.75">
      <c r="A270" s="240"/>
      <c r="C270" s="237"/>
      <c r="D270" s="237"/>
      <c r="E270" s="237"/>
      <c r="F270" s="237"/>
      <c r="G270" s="237"/>
    </row>
    <row r="271" spans="1:7" ht="15.75">
      <c r="A271" s="240"/>
      <c r="C271" s="237"/>
      <c r="D271" s="237"/>
      <c r="E271" s="237"/>
      <c r="F271" s="237"/>
      <c r="G271" s="237"/>
    </row>
    <row r="272" spans="1:7" ht="15.75">
      <c r="A272" s="240"/>
      <c r="C272" s="237"/>
      <c r="D272" s="237"/>
      <c r="E272" s="237"/>
      <c r="F272" s="237"/>
      <c r="G272" s="237"/>
    </row>
    <row r="273" spans="1:7" ht="15.75">
      <c r="A273" s="240"/>
      <c r="C273" s="237"/>
      <c r="D273" s="237"/>
      <c r="E273" s="237"/>
      <c r="F273" s="237"/>
      <c r="G273" s="237"/>
    </row>
    <row r="274" spans="1:7" ht="15.75">
      <c r="A274" s="240"/>
      <c r="C274" s="237"/>
      <c r="D274" s="237"/>
      <c r="E274" s="237"/>
      <c r="F274" s="237"/>
      <c r="G274" s="237"/>
    </row>
    <row r="275" spans="1:7" ht="15.75">
      <c r="A275" s="240"/>
      <c r="C275" s="237"/>
      <c r="D275" s="237"/>
      <c r="E275" s="237"/>
      <c r="F275" s="237"/>
      <c r="G275" s="237"/>
    </row>
    <row r="276" spans="1:7" ht="15.75">
      <c r="A276" s="240"/>
      <c r="C276" s="237"/>
      <c r="D276" s="237"/>
      <c r="E276" s="237"/>
      <c r="F276" s="237"/>
      <c r="G276" s="237"/>
    </row>
    <row r="277" spans="1:7" ht="15.75">
      <c r="A277" s="240"/>
      <c r="C277" s="237"/>
      <c r="D277" s="237"/>
      <c r="E277" s="237"/>
      <c r="F277" s="237"/>
      <c r="G277" s="237"/>
    </row>
    <row r="278" spans="1:7" ht="15.75">
      <c r="A278" s="240"/>
      <c r="C278" s="237"/>
      <c r="D278" s="237"/>
      <c r="E278" s="237"/>
      <c r="F278" s="237"/>
      <c r="G278" s="237"/>
    </row>
    <row r="279" spans="1:7" ht="15.75">
      <c r="A279" s="240"/>
      <c r="C279" s="237"/>
      <c r="D279" s="237"/>
      <c r="E279" s="237"/>
      <c r="F279" s="237"/>
      <c r="G279" s="237"/>
    </row>
    <row r="280" spans="1:7" ht="15.75">
      <c r="A280" s="240"/>
      <c r="C280" s="237"/>
      <c r="D280" s="237"/>
      <c r="E280" s="237"/>
      <c r="F280" s="237"/>
      <c r="G280" s="237"/>
    </row>
    <row r="281" spans="1:7" ht="15.75">
      <c r="A281" s="240"/>
      <c r="C281" s="237"/>
      <c r="D281" s="237"/>
      <c r="E281" s="237"/>
      <c r="F281" s="237"/>
      <c r="G281" s="237"/>
    </row>
    <row r="282" spans="1:7" ht="15.75">
      <c r="A282" s="240"/>
      <c r="C282" s="237"/>
      <c r="D282" s="237"/>
      <c r="E282" s="237"/>
      <c r="F282" s="237"/>
      <c r="G282" s="237"/>
    </row>
    <row r="283" spans="1:7" ht="15.75">
      <c r="A283" s="240"/>
      <c r="C283" s="237"/>
      <c r="D283" s="237"/>
      <c r="E283" s="237"/>
      <c r="F283" s="237"/>
      <c r="G283" s="237"/>
    </row>
    <row r="284" spans="1:7" ht="15.75">
      <c r="A284" s="240"/>
      <c r="C284" s="237"/>
      <c r="D284" s="237"/>
      <c r="E284" s="237"/>
      <c r="F284" s="237"/>
      <c r="G284" s="237"/>
    </row>
    <row r="285" spans="1:7" ht="15.75">
      <c r="A285" s="240"/>
      <c r="C285" s="237"/>
      <c r="D285" s="237"/>
      <c r="E285" s="237"/>
      <c r="F285" s="237"/>
      <c r="G285" s="237"/>
    </row>
    <row r="286" spans="1:7" ht="15.75">
      <c r="A286" s="240"/>
      <c r="C286" s="237"/>
      <c r="D286" s="237"/>
      <c r="E286" s="237"/>
      <c r="F286" s="237"/>
      <c r="G286" s="237"/>
    </row>
    <row r="287" spans="1:7" ht="15.75">
      <c r="A287" s="240"/>
      <c r="C287" s="237"/>
      <c r="D287" s="237"/>
      <c r="E287" s="237"/>
      <c r="F287" s="237"/>
      <c r="G287" s="237"/>
    </row>
    <row r="288" spans="1:7" ht="15.75">
      <c r="A288" s="240"/>
      <c r="C288" s="237"/>
      <c r="D288" s="237"/>
      <c r="E288" s="237"/>
      <c r="F288" s="237"/>
      <c r="G288" s="237"/>
    </row>
    <row r="289" spans="1:7" ht="15.75">
      <c r="A289" s="240"/>
      <c r="C289" s="237"/>
      <c r="D289" s="237"/>
      <c r="E289" s="237"/>
      <c r="F289" s="237"/>
      <c r="G289" s="237"/>
    </row>
    <row r="290" spans="1:7" ht="15.75">
      <c r="A290" s="240"/>
      <c r="C290" s="237"/>
      <c r="D290" s="237"/>
      <c r="E290" s="237"/>
      <c r="F290" s="237"/>
      <c r="G290" s="237"/>
    </row>
    <row r="291" spans="1:7" ht="15.75">
      <c r="A291" s="240"/>
      <c r="C291" s="237"/>
      <c r="D291" s="237"/>
      <c r="E291" s="237"/>
      <c r="F291" s="237"/>
      <c r="G291" s="237"/>
    </row>
    <row r="292" spans="1:7" ht="15.75">
      <c r="A292" s="240"/>
      <c r="C292" s="237"/>
      <c r="D292" s="237"/>
      <c r="E292" s="237"/>
      <c r="F292" s="237"/>
      <c r="G292" s="237"/>
    </row>
    <row r="293" spans="1:7" ht="15.75">
      <c r="A293" s="240"/>
      <c r="C293" s="237"/>
      <c r="D293" s="237"/>
      <c r="E293" s="237"/>
      <c r="F293" s="237"/>
      <c r="G293" s="237"/>
    </row>
    <row r="294" spans="1:7" ht="15.75">
      <c r="A294" s="240"/>
      <c r="C294" s="237"/>
      <c r="D294" s="237"/>
      <c r="E294" s="237"/>
      <c r="F294" s="237"/>
      <c r="G294" s="237"/>
    </row>
    <row r="295" spans="1:7" ht="15.75">
      <c r="A295" s="240"/>
      <c r="C295" s="237"/>
      <c r="D295" s="237"/>
      <c r="E295" s="237"/>
      <c r="F295" s="237"/>
      <c r="G295" s="237"/>
    </row>
    <row r="296" spans="1:7" ht="15.75">
      <c r="A296" s="240"/>
      <c r="C296" s="237"/>
      <c r="D296" s="237"/>
      <c r="E296" s="237"/>
      <c r="F296" s="237"/>
      <c r="G296" s="237"/>
    </row>
    <row r="297" spans="1:7" ht="15.75">
      <c r="A297" s="240"/>
    </row>
    <row r="298" spans="1:7" ht="15.75">
      <c r="A298" s="240"/>
    </row>
    <row r="299" spans="1:7" ht="15.75">
      <c r="A299" s="240"/>
    </row>
    <row r="300" spans="1:7" ht="15.75">
      <c r="A300" s="240"/>
    </row>
    <row r="301" spans="1:7" ht="15.75">
      <c r="A301" s="240"/>
    </row>
    <row r="302" spans="1:7" ht="15.75">
      <c r="A302" s="240"/>
    </row>
    <row r="303" spans="1:7" ht="15.75">
      <c r="A303" s="240"/>
    </row>
    <row r="304" spans="1:7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  <row r="654" spans="1:1" ht="15.75">
      <c r="A654" s="240"/>
    </row>
    <row r="655" spans="1:1" ht="15.75">
      <c r="A655" s="240"/>
    </row>
    <row r="656" spans="1:1" ht="15.75">
      <c r="A656" s="240"/>
    </row>
    <row r="657" spans="1:1" ht="15.75">
      <c r="A657" s="240"/>
    </row>
    <row r="658" spans="1:1" ht="15.75">
      <c r="A658" s="240"/>
    </row>
    <row r="659" spans="1:1" ht="15.75">
      <c r="A659" s="240"/>
    </row>
    <row r="660" spans="1:1" ht="15.75">
      <c r="A660" s="240"/>
    </row>
    <row r="661" spans="1:1" ht="15.75">
      <c r="A661" s="240"/>
    </row>
    <row r="662" spans="1:1" ht="15.75">
      <c r="A662" s="240"/>
    </row>
    <row r="663" spans="1:1" ht="15.75">
      <c r="A663" s="240"/>
    </row>
    <row r="664" spans="1:1" ht="15.75">
      <c r="A664" s="240"/>
    </row>
    <row r="665" spans="1:1" ht="15.75">
      <c r="A665" s="240"/>
    </row>
    <row r="666" spans="1:1" ht="15.75">
      <c r="A666" s="240"/>
    </row>
    <row r="667" spans="1:1" ht="15.75">
      <c r="A667" s="240"/>
    </row>
    <row r="668" spans="1:1" ht="15.75">
      <c r="A668" s="240"/>
    </row>
    <row r="669" spans="1:1" ht="15.75">
      <c r="A669" s="240"/>
    </row>
    <row r="670" spans="1:1" ht="15.75">
      <c r="A670" s="240"/>
    </row>
    <row r="671" spans="1:1" ht="15.75">
      <c r="A671" s="240"/>
    </row>
    <row r="672" spans="1:1" ht="15.75">
      <c r="A672" s="240"/>
    </row>
    <row r="673" spans="1:1" ht="15.75">
      <c r="A673" s="240"/>
    </row>
    <row r="674" spans="1:1" ht="15.75">
      <c r="A674" s="240"/>
    </row>
    <row r="675" spans="1:1" ht="15.75">
      <c r="A675" s="240"/>
    </row>
    <row r="676" spans="1:1" ht="15.75">
      <c r="A676" s="240"/>
    </row>
    <row r="677" spans="1:1" ht="15.75">
      <c r="A677" s="240"/>
    </row>
    <row r="678" spans="1:1" ht="15.75">
      <c r="A678" s="240"/>
    </row>
    <row r="679" spans="1:1" ht="15.75">
      <c r="A679" s="240"/>
    </row>
    <row r="680" spans="1:1" ht="15.75">
      <c r="A680" s="240"/>
    </row>
  </sheetData>
  <mergeCells count="5">
    <mergeCell ref="A2:O2"/>
    <mergeCell ref="A3:O3"/>
    <mergeCell ref="A4:O4"/>
    <mergeCell ref="A5:O5"/>
    <mergeCell ref="A59:C59"/>
  </mergeCells>
  <pageMargins left="0.42" right="0.23622047244094491" top="0.74803149606299213" bottom="0.70866141732283472" header="0.51181102362204722" footer="0.51181102362204722"/>
  <pageSetup scale="55" orientation="portrait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L649"/>
  <sheetViews>
    <sheetView zoomScale="70" zoomScaleNormal="70" workbookViewId="0">
      <selection activeCell="E15" sqref="E15"/>
    </sheetView>
  </sheetViews>
  <sheetFormatPr defaultColWidth="11.42578125" defaultRowHeight="12.75"/>
  <cols>
    <col min="1" max="1" width="66.7109375" style="195" bestFit="1" customWidth="1"/>
    <col min="2" max="15" width="14.5703125" style="103" customWidth="1"/>
    <col min="16" max="16" width="11" style="103" customWidth="1"/>
    <col min="17" max="17" width="4.28515625" style="242" customWidth="1"/>
    <col min="18" max="256" width="11.42578125" style="103"/>
    <col min="257" max="257" width="66.7109375" style="103" bestFit="1" customWidth="1"/>
    <col min="258" max="271" width="14.5703125" style="103" customWidth="1"/>
    <col min="272" max="272" width="11" style="103" customWidth="1"/>
    <col min="273" max="273" width="4.28515625" style="103" customWidth="1"/>
    <col min="274" max="512" width="11.42578125" style="103"/>
    <col min="513" max="513" width="66.7109375" style="103" bestFit="1" customWidth="1"/>
    <col min="514" max="527" width="14.5703125" style="103" customWidth="1"/>
    <col min="528" max="528" width="11" style="103" customWidth="1"/>
    <col min="529" max="529" width="4.28515625" style="103" customWidth="1"/>
    <col min="530" max="768" width="11.42578125" style="103"/>
    <col min="769" max="769" width="66.7109375" style="103" bestFit="1" customWidth="1"/>
    <col min="770" max="783" width="14.5703125" style="103" customWidth="1"/>
    <col min="784" max="784" width="11" style="103" customWidth="1"/>
    <col min="785" max="785" width="4.28515625" style="103" customWidth="1"/>
    <col min="786" max="1024" width="11.42578125" style="103"/>
    <col min="1025" max="1025" width="66.7109375" style="103" bestFit="1" customWidth="1"/>
    <col min="1026" max="1039" width="14.5703125" style="103" customWidth="1"/>
    <col min="1040" max="1040" width="11" style="103" customWidth="1"/>
    <col min="1041" max="1041" width="4.28515625" style="103" customWidth="1"/>
    <col min="1042" max="1280" width="11.42578125" style="103"/>
    <col min="1281" max="1281" width="66.7109375" style="103" bestFit="1" customWidth="1"/>
    <col min="1282" max="1295" width="14.5703125" style="103" customWidth="1"/>
    <col min="1296" max="1296" width="11" style="103" customWidth="1"/>
    <col min="1297" max="1297" width="4.28515625" style="103" customWidth="1"/>
    <col min="1298" max="1536" width="11.42578125" style="103"/>
    <col min="1537" max="1537" width="66.7109375" style="103" bestFit="1" customWidth="1"/>
    <col min="1538" max="1551" width="14.5703125" style="103" customWidth="1"/>
    <col min="1552" max="1552" width="11" style="103" customWidth="1"/>
    <col min="1553" max="1553" width="4.28515625" style="103" customWidth="1"/>
    <col min="1554" max="1792" width="11.42578125" style="103"/>
    <col min="1793" max="1793" width="66.7109375" style="103" bestFit="1" customWidth="1"/>
    <col min="1794" max="1807" width="14.5703125" style="103" customWidth="1"/>
    <col min="1808" max="1808" width="11" style="103" customWidth="1"/>
    <col min="1809" max="1809" width="4.28515625" style="103" customWidth="1"/>
    <col min="1810" max="2048" width="11.42578125" style="103"/>
    <col min="2049" max="2049" width="66.7109375" style="103" bestFit="1" customWidth="1"/>
    <col min="2050" max="2063" width="14.5703125" style="103" customWidth="1"/>
    <col min="2064" max="2064" width="11" style="103" customWidth="1"/>
    <col min="2065" max="2065" width="4.28515625" style="103" customWidth="1"/>
    <col min="2066" max="2304" width="11.42578125" style="103"/>
    <col min="2305" max="2305" width="66.7109375" style="103" bestFit="1" customWidth="1"/>
    <col min="2306" max="2319" width="14.5703125" style="103" customWidth="1"/>
    <col min="2320" max="2320" width="11" style="103" customWidth="1"/>
    <col min="2321" max="2321" width="4.28515625" style="103" customWidth="1"/>
    <col min="2322" max="2560" width="11.42578125" style="103"/>
    <col min="2561" max="2561" width="66.7109375" style="103" bestFit="1" customWidth="1"/>
    <col min="2562" max="2575" width="14.5703125" style="103" customWidth="1"/>
    <col min="2576" max="2576" width="11" style="103" customWidth="1"/>
    <col min="2577" max="2577" width="4.28515625" style="103" customWidth="1"/>
    <col min="2578" max="2816" width="11.42578125" style="103"/>
    <col min="2817" max="2817" width="66.7109375" style="103" bestFit="1" customWidth="1"/>
    <col min="2818" max="2831" width="14.5703125" style="103" customWidth="1"/>
    <col min="2832" max="2832" width="11" style="103" customWidth="1"/>
    <col min="2833" max="2833" width="4.28515625" style="103" customWidth="1"/>
    <col min="2834" max="3072" width="11.42578125" style="103"/>
    <col min="3073" max="3073" width="66.7109375" style="103" bestFit="1" customWidth="1"/>
    <col min="3074" max="3087" width="14.5703125" style="103" customWidth="1"/>
    <col min="3088" max="3088" width="11" style="103" customWidth="1"/>
    <col min="3089" max="3089" width="4.28515625" style="103" customWidth="1"/>
    <col min="3090" max="3328" width="11.42578125" style="103"/>
    <col min="3329" max="3329" width="66.7109375" style="103" bestFit="1" customWidth="1"/>
    <col min="3330" max="3343" width="14.5703125" style="103" customWidth="1"/>
    <col min="3344" max="3344" width="11" style="103" customWidth="1"/>
    <col min="3345" max="3345" width="4.28515625" style="103" customWidth="1"/>
    <col min="3346" max="3584" width="11.42578125" style="103"/>
    <col min="3585" max="3585" width="66.7109375" style="103" bestFit="1" customWidth="1"/>
    <col min="3586" max="3599" width="14.5703125" style="103" customWidth="1"/>
    <col min="3600" max="3600" width="11" style="103" customWidth="1"/>
    <col min="3601" max="3601" width="4.28515625" style="103" customWidth="1"/>
    <col min="3602" max="3840" width="11.42578125" style="103"/>
    <col min="3841" max="3841" width="66.7109375" style="103" bestFit="1" customWidth="1"/>
    <col min="3842" max="3855" width="14.5703125" style="103" customWidth="1"/>
    <col min="3856" max="3856" width="11" style="103" customWidth="1"/>
    <col min="3857" max="3857" width="4.28515625" style="103" customWidth="1"/>
    <col min="3858" max="4096" width="11.42578125" style="103"/>
    <col min="4097" max="4097" width="66.7109375" style="103" bestFit="1" customWidth="1"/>
    <col min="4098" max="4111" width="14.5703125" style="103" customWidth="1"/>
    <col min="4112" max="4112" width="11" style="103" customWidth="1"/>
    <col min="4113" max="4113" width="4.28515625" style="103" customWidth="1"/>
    <col min="4114" max="4352" width="11.42578125" style="103"/>
    <col min="4353" max="4353" width="66.7109375" style="103" bestFit="1" customWidth="1"/>
    <col min="4354" max="4367" width="14.5703125" style="103" customWidth="1"/>
    <col min="4368" max="4368" width="11" style="103" customWidth="1"/>
    <col min="4369" max="4369" width="4.28515625" style="103" customWidth="1"/>
    <col min="4370" max="4608" width="11.42578125" style="103"/>
    <col min="4609" max="4609" width="66.7109375" style="103" bestFit="1" customWidth="1"/>
    <col min="4610" max="4623" width="14.5703125" style="103" customWidth="1"/>
    <col min="4624" max="4624" width="11" style="103" customWidth="1"/>
    <col min="4625" max="4625" width="4.28515625" style="103" customWidth="1"/>
    <col min="4626" max="4864" width="11.42578125" style="103"/>
    <col min="4865" max="4865" width="66.7109375" style="103" bestFit="1" customWidth="1"/>
    <col min="4866" max="4879" width="14.5703125" style="103" customWidth="1"/>
    <col min="4880" max="4880" width="11" style="103" customWidth="1"/>
    <col min="4881" max="4881" width="4.28515625" style="103" customWidth="1"/>
    <col min="4882" max="5120" width="11.42578125" style="103"/>
    <col min="5121" max="5121" width="66.7109375" style="103" bestFit="1" customWidth="1"/>
    <col min="5122" max="5135" width="14.5703125" style="103" customWidth="1"/>
    <col min="5136" max="5136" width="11" style="103" customWidth="1"/>
    <col min="5137" max="5137" width="4.28515625" style="103" customWidth="1"/>
    <col min="5138" max="5376" width="11.42578125" style="103"/>
    <col min="5377" max="5377" width="66.7109375" style="103" bestFit="1" customWidth="1"/>
    <col min="5378" max="5391" width="14.5703125" style="103" customWidth="1"/>
    <col min="5392" max="5392" width="11" style="103" customWidth="1"/>
    <col min="5393" max="5393" width="4.28515625" style="103" customWidth="1"/>
    <col min="5394" max="5632" width="11.42578125" style="103"/>
    <col min="5633" max="5633" width="66.7109375" style="103" bestFit="1" customWidth="1"/>
    <col min="5634" max="5647" width="14.5703125" style="103" customWidth="1"/>
    <col min="5648" max="5648" width="11" style="103" customWidth="1"/>
    <col min="5649" max="5649" width="4.28515625" style="103" customWidth="1"/>
    <col min="5650" max="5888" width="11.42578125" style="103"/>
    <col min="5889" max="5889" width="66.7109375" style="103" bestFit="1" customWidth="1"/>
    <col min="5890" max="5903" width="14.5703125" style="103" customWidth="1"/>
    <col min="5904" max="5904" width="11" style="103" customWidth="1"/>
    <col min="5905" max="5905" width="4.28515625" style="103" customWidth="1"/>
    <col min="5906" max="6144" width="11.42578125" style="103"/>
    <col min="6145" max="6145" width="66.7109375" style="103" bestFit="1" customWidth="1"/>
    <col min="6146" max="6159" width="14.5703125" style="103" customWidth="1"/>
    <col min="6160" max="6160" width="11" style="103" customWidth="1"/>
    <col min="6161" max="6161" width="4.28515625" style="103" customWidth="1"/>
    <col min="6162" max="6400" width="11.42578125" style="103"/>
    <col min="6401" max="6401" width="66.7109375" style="103" bestFit="1" customWidth="1"/>
    <col min="6402" max="6415" width="14.5703125" style="103" customWidth="1"/>
    <col min="6416" max="6416" width="11" style="103" customWidth="1"/>
    <col min="6417" max="6417" width="4.28515625" style="103" customWidth="1"/>
    <col min="6418" max="6656" width="11.42578125" style="103"/>
    <col min="6657" max="6657" width="66.7109375" style="103" bestFit="1" customWidth="1"/>
    <col min="6658" max="6671" width="14.5703125" style="103" customWidth="1"/>
    <col min="6672" max="6672" width="11" style="103" customWidth="1"/>
    <col min="6673" max="6673" width="4.28515625" style="103" customWidth="1"/>
    <col min="6674" max="6912" width="11.42578125" style="103"/>
    <col min="6913" max="6913" width="66.7109375" style="103" bestFit="1" customWidth="1"/>
    <col min="6914" max="6927" width="14.5703125" style="103" customWidth="1"/>
    <col min="6928" max="6928" width="11" style="103" customWidth="1"/>
    <col min="6929" max="6929" width="4.28515625" style="103" customWidth="1"/>
    <col min="6930" max="7168" width="11.42578125" style="103"/>
    <col min="7169" max="7169" width="66.7109375" style="103" bestFit="1" customWidth="1"/>
    <col min="7170" max="7183" width="14.5703125" style="103" customWidth="1"/>
    <col min="7184" max="7184" width="11" style="103" customWidth="1"/>
    <col min="7185" max="7185" width="4.28515625" style="103" customWidth="1"/>
    <col min="7186" max="7424" width="11.42578125" style="103"/>
    <col min="7425" max="7425" width="66.7109375" style="103" bestFit="1" customWidth="1"/>
    <col min="7426" max="7439" width="14.5703125" style="103" customWidth="1"/>
    <col min="7440" max="7440" width="11" style="103" customWidth="1"/>
    <col min="7441" max="7441" width="4.28515625" style="103" customWidth="1"/>
    <col min="7442" max="7680" width="11.42578125" style="103"/>
    <col min="7681" max="7681" width="66.7109375" style="103" bestFit="1" customWidth="1"/>
    <col min="7682" max="7695" width="14.5703125" style="103" customWidth="1"/>
    <col min="7696" max="7696" width="11" style="103" customWidth="1"/>
    <col min="7697" max="7697" width="4.28515625" style="103" customWidth="1"/>
    <col min="7698" max="7936" width="11.42578125" style="103"/>
    <col min="7937" max="7937" width="66.7109375" style="103" bestFit="1" customWidth="1"/>
    <col min="7938" max="7951" width="14.5703125" style="103" customWidth="1"/>
    <col min="7952" max="7952" width="11" style="103" customWidth="1"/>
    <col min="7953" max="7953" width="4.28515625" style="103" customWidth="1"/>
    <col min="7954" max="8192" width="11.42578125" style="103"/>
    <col min="8193" max="8193" width="66.7109375" style="103" bestFit="1" customWidth="1"/>
    <col min="8194" max="8207" width="14.5703125" style="103" customWidth="1"/>
    <col min="8208" max="8208" width="11" style="103" customWidth="1"/>
    <col min="8209" max="8209" width="4.28515625" style="103" customWidth="1"/>
    <col min="8210" max="8448" width="11.42578125" style="103"/>
    <col min="8449" max="8449" width="66.7109375" style="103" bestFit="1" customWidth="1"/>
    <col min="8450" max="8463" width="14.5703125" style="103" customWidth="1"/>
    <col min="8464" max="8464" width="11" style="103" customWidth="1"/>
    <col min="8465" max="8465" width="4.28515625" style="103" customWidth="1"/>
    <col min="8466" max="8704" width="11.42578125" style="103"/>
    <col min="8705" max="8705" width="66.7109375" style="103" bestFit="1" customWidth="1"/>
    <col min="8706" max="8719" width="14.5703125" style="103" customWidth="1"/>
    <col min="8720" max="8720" width="11" style="103" customWidth="1"/>
    <col min="8721" max="8721" width="4.28515625" style="103" customWidth="1"/>
    <col min="8722" max="8960" width="11.42578125" style="103"/>
    <col min="8961" max="8961" width="66.7109375" style="103" bestFit="1" customWidth="1"/>
    <col min="8962" max="8975" width="14.5703125" style="103" customWidth="1"/>
    <col min="8976" max="8976" width="11" style="103" customWidth="1"/>
    <col min="8977" max="8977" width="4.28515625" style="103" customWidth="1"/>
    <col min="8978" max="9216" width="11.42578125" style="103"/>
    <col min="9217" max="9217" width="66.7109375" style="103" bestFit="1" customWidth="1"/>
    <col min="9218" max="9231" width="14.5703125" style="103" customWidth="1"/>
    <col min="9232" max="9232" width="11" style="103" customWidth="1"/>
    <col min="9233" max="9233" width="4.28515625" style="103" customWidth="1"/>
    <col min="9234" max="9472" width="11.42578125" style="103"/>
    <col min="9473" max="9473" width="66.7109375" style="103" bestFit="1" customWidth="1"/>
    <col min="9474" max="9487" width="14.5703125" style="103" customWidth="1"/>
    <col min="9488" max="9488" width="11" style="103" customWidth="1"/>
    <col min="9489" max="9489" width="4.28515625" style="103" customWidth="1"/>
    <col min="9490" max="9728" width="11.42578125" style="103"/>
    <col min="9729" max="9729" width="66.7109375" style="103" bestFit="1" customWidth="1"/>
    <col min="9730" max="9743" width="14.5703125" style="103" customWidth="1"/>
    <col min="9744" max="9744" width="11" style="103" customWidth="1"/>
    <col min="9745" max="9745" width="4.28515625" style="103" customWidth="1"/>
    <col min="9746" max="9984" width="11.42578125" style="103"/>
    <col min="9985" max="9985" width="66.7109375" style="103" bestFit="1" customWidth="1"/>
    <col min="9986" max="9999" width="14.5703125" style="103" customWidth="1"/>
    <col min="10000" max="10000" width="11" style="103" customWidth="1"/>
    <col min="10001" max="10001" width="4.28515625" style="103" customWidth="1"/>
    <col min="10002" max="10240" width="11.42578125" style="103"/>
    <col min="10241" max="10241" width="66.7109375" style="103" bestFit="1" customWidth="1"/>
    <col min="10242" max="10255" width="14.5703125" style="103" customWidth="1"/>
    <col min="10256" max="10256" width="11" style="103" customWidth="1"/>
    <col min="10257" max="10257" width="4.28515625" style="103" customWidth="1"/>
    <col min="10258" max="10496" width="11.42578125" style="103"/>
    <col min="10497" max="10497" width="66.7109375" style="103" bestFit="1" customWidth="1"/>
    <col min="10498" max="10511" width="14.5703125" style="103" customWidth="1"/>
    <col min="10512" max="10512" width="11" style="103" customWidth="1"/>
    <col min="10513" max="10513" width="4.28515625" style="103" customWidth="1"/>
    <col min="10514" max="10752" width="11.42578125" style="103"/>
    <col min="10753" max="10753" width="66.7109375" style="103" bestFit="1" customWidth="1"/>
    <col min="10754" max="10767" width="14.5703125" style="103" customWidth="1"/>
    <col min="10768" max="10768" width="11" style="103" customWidth="1"/>
    <col min="10769" max="10769" width="4.28515625" style="103" customWidth="1"/>
    <col min="10770" max="11008" width="11.42578125" style="103"/>
    <col min="11009" max="11009" width="66.7109375" style="103" bestFit="1" customWidth="1"/>
    <col min="11010" max="11023" width="14.5703125" style="103" customWidth="1"/>
    <col min="11024" max="11024" width="11" style="103" customWidth="1"/>
    <col min="11025" max="11025" width="4.28515625" style="103" customWidth="1"/>
    <col min="11026" max="11264" width="11.42578125" style="103"/>
    <col min="11265" max="11265" width="66.7109375" style="103" bestFit="1" customWidth="1"/>
    <col min="11266" max="11279" width="14.5703125" style="103" customWidth="1"/>
    <col min="11280" max="11280" width="11" style="103" customWidth="1"/>
    <col min="11281" max="11281" width="4.28515625" style="103" customWidth="1"/>
    <col min="11282" max="11520" width="11.42578125" style="103"/>
    <col min="11521" max="11521" width="66.7109375" style="103" bestFit="1" customWidth="1"/>
    <col min="11522" max="11535" width="14.5703125" style="103" customWidth="1"/>
    <col min="11536" max="11536" width="11" style="103" customWidth="1"/>
    <col min="11537" max="11537" width="4.28515625" style="103" customWidth="1"/>
    <col min="11538" max="11776" width="11.42578125" style="103"/>
    <col min="11777" max="11777" width="66.7109375" style="103" bestFit="1" customWidth="1"/>
    <col min="11778" max="11791" width="14.5703125" style="103" customWidth="1"/>
    <col min="11792" max="11792" width="11" style="103" customWidth="1"/>
    <col min="11793" max="11793" width="4.28515625" style="103" customWidth="1"/>
    <col min="11794" max="12032" width="11.42578125" style="103"/>
    <col min="12033" max="12033" width="66.7109375" style="103" bestFit="1" customWidth="1"/>
    <col min="12034" max="12047" width="14.5703125" style="103" customWidth="1"/>
    <col min="12048" max="12048" width="11" style="103" customWidth="1"/>
    <col min="12049" max="12049" width="4.28515625" style="103" customWidth="1"/>
    <col min="12050" max="12288" width="11.42578125" style="103"/>
    <col min="12289" max="12289" width="66.7109375" style="103" bestFit="1" customWidth="1"/>
    <col min="12290" max="12303" width="14.5703125" style="103" customWidth="1"/>
    <col min="12304" max="12304" width="11" style="103" customWidth="1"/>
    <col min="12305" max="12305" width="4.28515625" style="103" customWidth="1"/>
    <col min="12306" max="12544" width="11.42578125" style="103"/>
    <col min="12545" max="12545" width="66.7109375" style="103" bestFit="1" customWidth="1"/>
    <col min="12546" max="12559" width="14.5703125" style="103" customWidth="1"/>
    <col min="12560" max="12560" width="11" style="103" customWidth="1"/>
    <col min="12561" max="12561" width="4.28515625" style="103" customWidth="1"/>
    <col min="12562" max="12800" width="11.42578125" style="103"/>
    <col min="12801" max="12801" width="66.7109375" style="103" bestFit="1" customWidth="1"/>
    <col min="12802" max="12815" width="14.5703125" style="103" customWidth="1"/>
    <col min="12816" max="12816" width="11" style="103" customWidth="1"/>
    <col min="12817" max="12817" width="4.28515625" style="103" customWidth="1"/>
    <col min="12818" max="13056" width="11.42578125" style="103"/>
    <col min="13057" max="13057" width="66.7109375" style="103" bestFit="1" customWidth="1"/>
    <col min="13058" max="13071" width="14.5703125" style="103" customWidth="1"/>
    <col min="13072" max="13072" width="11" style="103" customWidth="1"/>
    <col min="13073" max="13073" width="4.28515625" style="103" customWidth="1"/>
    <col min="13074" max="13312" width="11.42578125" style="103"/>
    <col min="13313" max="13313" width="66.7109375" style="103" bestFit="1" customWidth="1"/>
    <col min="13314" max="13327" width="14.5703125" style="103" customWidth="1"/>
    <col min="13328" max="13328" width="11" style="103" customWidth="1"/>
    <col min="13329" max="13329" width="4.28515625" style="103" customWidth="1"/>
    <col min="13330" max="13568" width="11.42578125" style="103"/>
    <col min="13569" max="13569" width="66.7109375" style="103" bestFit="1" customWidth="1"/>
    <col min="13570" max="13583" width="14.5703125" style="103" customWidth="1"/>
    <col min="13584" max="13584" width="11" style="103" customWidth="1"/>
    <col min="13585" max="13585" width="4.28515625" style="103" customWidth="1"/>
    <col min="13586" max="13824" width="11.42578125" style="103"/>
    <col min="13825" max="13825" width="66.7109375" style="103" bestFit="1" customWidth="1"/>
    <col min="13826" max="13839" width="14.5703125" style="103" customWidth="1"/>
    <col min="13840" max="13840" width="11" style="103" customWidth="1"/>
    <col min="13841" max="13841" width="4.28515625" style="103" customWidth="1"/>
    <col min="13842" max="14080" width="11.42578125" style="103"/>
    <col min="14081" max="14081" width="66.7109375" style="103" bestFit="1" customWidth="1"/>
    <col min="14082" max="14095" width="14.5703125" style="103" customWidth="1"/>
    <col min="14096" max="14096" width="11" style="103" customWidth="1"/>
    <col min="14097" max="14097" width="4.28515625" style="103" customWidth="1"/>
    <col min="14098" max="14336" width="11.42578125" style="103"/>
    <col min="14337" max="14337" width="66.7109375" style="103" bestFit="1" customWidth="1"/>
    <col min="14338" max="14351" width="14.5703125" style="103" customWidth="1"/>
    <col min="14352" max="14352" width="11" style="103" customWidth="1"/>
    <col min="14353" max="14353" width="4.28515625" style="103" customWidth="1"/>
    <col min="14354" max="14592" width="11.42578125" style="103"/>
    <col min="14593" max="14593" width="66.7109375" style="103" bestFit="1" customWidth="1"/>
    <col min="14594" max="14607" width="14.5703125" style="103" customWidth="1"/>
    <col min="14608" max="14608" width="11" style="103" customWidth="1"/>
    <col min="14609" max="14609" width="4.28515625" style="103" customWidth="1"/>
    <col min="14610" max="14848" width="11.42578125" style="103"/>
    <col min="14849" max="14849" width="66.7109375" style="103" bestFit="1" customWidth="1"/>
    <col min="14850" max="14863" width="14.5703125" style="103" customWidth="1"/>
    <col min="14864" max="14864" width="11" style="103" customWidth="1"/>
    <col min="14865" max="14865" width="4.28515625" style="103" customWidth="1"/>
    <col min="14866" max="15104" width="11.42578125" style="103"/>
    <col min="15105" max="15105" width="66.7109375" style="103" bestFit="1" customWidth="1"/>
    <col min="15106" max="15119" width="14.5703125" style="103" customWidth="1"/>
    <col min="15120" max="15120" width="11" style="103" customWidth="1"/>
    <col min="15121" max="15121" width="4.28515625" style="103" customWidth="1"/>
    <col min="15122" max="15360" width="11.42578125" style="103"/>
    <col min="15361" max="15361" width="66.7109375" style="103" bestFit="1" customWidth="1"/>
    <col min="15362" max="15375" width="14.5703125" style="103" customWidth="1"/>
    <col min="15376" max="15376" width="11" style="103" customWidth="1"/>
    <col min="15377" max="15377" width="4.28515625" style="103" customWidth="1"/>
    <col min="15378" max="15616" width="11.42578125" style="103"/>
    <col min="15617" max="15617" width="66.7109375" style="103" bestFit="1" customWidth="1"/>
    <col min="15618" max="15631" width="14.5703125" style="103" customWidth="1"/>
    <col min="15632" max="15632" width="11" style="103" customWidth="1"/>
    <col min="15633" max="15633" width="4.28515625" style="103" customWidth="1"/>
    <col min="15634" max="15872" width="11.42578125" style="103"/>
    <col min="15873" max="15873" width="66.7109375" style="103" bestFit="1" customWidth="1"/>
    <col min="15874" max="15887" width="14.5703125" style="103" customWidth="1"/>
    <col min="15888" max="15888" width="11" style="103" customWidth="1"/>
    <col min="15889" max="15889" width="4.28515625" style="103" customWidth="1"/>
    <col min="15890" max="16128" width="11.42578125" style="103"/>
    <col min="16129" max="16129" width="66.7109375" style="103" bestFit="1" customWidth="1"/>
    <col min="16130" max="16143" width="14.5703125" style="103" customWidth="1"/>
    <col min="16144" max="16144" width="11" style="103" customWidth="1"/>
    <col min="16145" max="16145" width="4.28515625" style="103" customWidth="1"/>
    <col min="16146" max="16384" width="11.42578125" style="103"/>
  </cols>
  <sheetData>
    <row r="1" spans="1:32" s="161" customFormat="1" ht="3.75" customHeight="1">
      <c r="A1" s="396"/>
      <c r="B1" s="397"/>
      <c r="C1" s="397"/>
      <c r="D1" s="397"/>
      <c r="E1" s="397"/>
      <c r="F1" s="397"/>
      <c r="G1" s="397"/>
      <c r="H1" s="397"/>
      <c r="I1" s="397"/>
      <c r="J1" s="397"/>
      <c r="K1" s="397"/>
      <c r="L1" s="397"/>
      <c r="M1" s="397"/>
      <c r="N1" s="397"/>
      <c r="O1" s="397"/>
      <c r="P1" s="397"/>
      <c r="Q1" s="398"/>
    </row>
    <row r="2" spans="1:32" s="252" customFormat="1" ht="47.25" customHeight="1">
      <c r="A2" s="1047" t="s">
        <v>60</v>
      </c>
      <c r="B2" s="1047"/>
      <c r="C2" s="1047"/>
      <c r="D2" s="1047"/>
      <c r="E2" s="1047"/>
      <c r="F2" s="1047"/>
      <c r="G2" s="1047"/>
      <c r="H2" s="1047"/>
      <c r="I2" s="1047"/>
      <c r="J2" s="1047"/>
      <c r="K2" s="1047"/>
      <c r="L2" s="1047"/>
      <c r="M2" s="1047"/>
      <c r="N2" s="1047"/>
      <c r="O2" s="1047"/>
      <c r="P2" s="1047"/>
      <c r="Q2" s="251"/>
    </row>
    <row r="3" spans="1:32" s="252" customFormat="1" ht="27.95" customHeight="1">
      <c r="A3" s="1047" t="s">
        <v>543</v>
      </c>
      <c r="B3" s="1047"/>
      <c r="C3" s="1047"/>
      <c r="D3" s="1047"/>
      <c r="E3" s="1047"/>
      <c r="F3" s="1047"/>
      <c r="G3" s="1047"/>
      <c r="H3" s="1047"/>
      <c r="I3" s="1047"/>
      <c r="J3" s="1047"/>
      <c r="K3" s="1047"/>
      <c r="L3" s="1047"/>
      <c r="M3" s="1047"/>
      <c r="N3" s="1047"/>
      <c r="O3" s="1047"/>
      <c r="P3" s="1047"/>
      <c r="Q3" s="251"/>
    </row>
    <row r="4" spans="1:32" s="252" customFormat="1" ht="27.95" customHeight="1">
      <c r="A4" s="1047" t="s">
        <v>370</v>
      </c>
      <c r="B4" s="1047"/>
      <c r="C4" s="1047"/>
      <c r="D4" s="1047"/>
      <c r="E4" s="1047"/>
      <c r="F4" s="1047"/>
      <c r="G4" s="1047"/>
      <c r="H4" s="1047"/>
      <c r="I4" s="1047"/>
      <c r="J4" s="1047"/>
      <c r="K4" s="1047"/>
      <c r="L4" s="1047"/>
      <c r="M4" s="1047"/>
      <c r="N4" s="1047"/>
      <c r="O4" s="1047"/>
      <c r="P4" s="1047"/>
      <c r="Q4" s="251"/>
    </row>
    <row r="5" spans="1:32" s="254" customFormat="1" ht="46.5" customHeight="1">
      <c r="A5" s="1048" t="s">
        <v>59</v>
      </c>
      <c r="B5" s="1048"/>
      <c r="C5" s="1048"/>
      <c r="D5" s="1048"/>
      <c r="E5" s="1048"/>
      <c r="F5" s="1048"/>
      <c r="G5" s="1048"/>
      <c r="H5" s="1048"/>
      <c r="I5" s="1048"/>
      <c r="J5" s="1048"/>
      <c r="K5" s="1048"/>
      <c r="L5" s="1048"/>
      <c r="M5" s="1048"/>
      <c r="N5" s="1048"/>
      <c r="O5" s="1048"/>
      <c r="P5" s="1048"/>
      <c r="Q5" s="253"/>
    </row>
    <row r="6" spans="1:32" ht="2.25" customHeight="1">
      <c r="A6" s="199"/>
    </row>
    <row r="7" spans="1:32" ht="14.25" hidden="1" customHeight="1">
      <c r="A7" s="399"/>
      <c r="B7" s="400"/>
      <c r="C7" s="401"/>
      <c r="D7" s="400"/>
      <c r="E7" s="400"/>
      <c r="F7" s="400"/>
      <c r="G7" s="400"/>
      <c r="H7" s="400"/>
      <c r="I7" s="400"/>
      <c r="J7" s="401"/>
      <c r="K7" s="402"/>
      <c r="L7" s="400"/>
      <c r="M7" s="400"/>
      <c r="N7" s="400"/>
      <c r="O7" s="402"/>
      <c r="P7" s="400"/>
      <c r="Q7" s="403"/>
    </row>
    <row r="8" spans="1:32" ht="30" customHeight="1">
      <c r="A8" s="404" t="s">
        <v>544</v>
      </c>
      <c r="B8" s="405" t="s">
        <v>61</v>
      </c>
      <c r="C8" s="405" t="s">
        <v>62</v>
      </c>
      <c r="D8" s="405" t="s">
        <v>63</v>
      </c>
      <c r="E8" s="405" t="s">
        <v>64</v>
      </c>
      <c r="F8" s="405" t="s">
        <v>65</v>
      </c>
      <c r="G8" s="405" t="s">
        <v>66</v>
      </c>
      <c r="H8" s="405" t="s">
        <v>67</v>
      </c>
      <c r="I8" s="405" t="s">
        <v>68</v>
      </c>
      <c r="J8" s="405" t="s">
        <v>69</v>
      </c>
      <c r="K8" s="405" t="s">
        <v>71</v>
      </c>
      <c r="L8" s="405" t="s">
        <v>72</v>
      </c>
      <c r="M8" s="405" t="s">
        <v>73</v>
      </c>
      <c r="N8" s="405" t="s">
        <v>74</v>
      </c>
      <c r="O8" s="406" t="s">
        <v>76</v>
      </c>
      <c r="P8" s="405" t="s">
        <v>545</v>
      </c>
      <c r="Q8" s="403"/>
      <c r="R8" s="107"/>
      <c r="S8" s="107"/>
      <c r="T8" s="107"/>
      <c r="U8" s="107"/>
      <c r="V8" s="107"/>
      <c r="Y8" s="103">
        <v>1</v>
      </c>
      <c r="Z8" s="103">
        <v>1</v>
      </c>
    </row>
    <row r="9" spans="1:32" ht="36.75" customHeight="1">
      <c r="A9" s="407" t="s">
        <v>546</v>
      </c>
      <c r="B9" s="408">
        <v>8046690.7148799999</v>
      </c>
      <c r="C9" s="408">
        <v>5796090.4326299997</v>
      </c>
      <c r="D9" s="408">
        <v>3768310.0588099998</v>
      </c>
      <c r="E9" s="408">
        <v>15009618.983450001</v>
      </c>
      <c r="F9" s="408">
        <v>9302156.3566900007</v>
      </c>
      <c r="G9" s="408">
        <v>3589688.0118400003</v>
      </c>
      <c r="H9" s="408">
        <v>2653966.79159</v>
      </c>
      <c r="I9" s="408">
        <v>0</v>
      </c>
      <c r="J9" s="408">
        <v>49201.691749999998</v>
      </c>
      <c r="K9" s="408">
        <v>2061544.64044</v>
      </c>
      <c r="L9" s="408">
        <v>560711.92009000003</v>
      </c>
      <c r="M9" s="408">
        <v>6055289.4771600002</v>
      </c>
      <c r="N9" s="408">
        <v>0</v>
      </c>
      <c r="O9" s="408">
        <f>SUM(B9:N9)</f>
        <v>56893269.079329997</v>
      </c>
      <c r="P9" s="409">
        <f>+O9/$O$23</f>
        <v>0.31555620711372045</v>
      </c>
      <c r="Q9" s="410"/>
      <c r="R9" s="283"/>
      <c r="S9" s="283"/>
      <c r="T9" s="283"/>
      <c r="U9" s="283"/>
      <c r="V9" s="283"/>
      <c r="W9" s="237"/>
      <c r="X9" s="237"/>
      <c r="Y9" s="237"/>
      <c r="Z9" s="237"/>
      <c r="AA9" s="237"/>
      <c r="AB9" s="237"/>
      <c r="AC9" s="237"/>
      <c r="AD9" s="237"/>
      <c r="AE9" s="237"/>
      <c r="AF9" s="237"/>
    </row>
    <row r="10" spans="1:32" ht="18" customHeight="1">
      <c r="A10" s="407" t="s">
        <v>547</v>
      </c>
      <c r="B10" s="408">
        <v>1310820.9577800001</v>
      </c>
      <c r="C10" s="408">
        <v>717671.69963000005</v>
      </c>
      <c r="D10" s="408">
        <v>997154.96321000007</v>
      </c>
      <c r="E10" s="408">
        <v>1044676.2289</v>
      </c>
      <c r="F10" s="408">
        <v>700076.78139999998</v>
      </c>
      <c r="G10" s="408">
        <v>845607.69578999991</v>
      </c>
      <c r="H10" s="408">
        <v>371566.60858</v>
      </c>
      <c r="I10" s="408">
        <v>0</v>
      </c>
      <c r="J10" s="408">
        <v>45269.250009999996</v>
      </c>
      <c r="K10" s="408">
        <v>353979.76373000001</v>
      </c>
      <c r="L10" s="408">
        <v>139700.98141000001</v>
      </c>
      <c r="M10" s="408">
        <v>473177.64552999998</v>
      </c>
      <c r="N10" s="408">
        <v>22493.354510000001</v>
      </c>
      <c r="O10" s="408">
        <f t="shared" ref="O10:O22" si="0">SUM(B10:N10)</f>
        <v>7022195.9304799996</v>
      </c>
      <c r="P10" s="409">
        <f t="shared" ref="P10:P23" si="1">+O10/$O$23</f>
        <v>3.8948324631194971E-2</v>
      </c>
      <c r="Q10" s="410"/>
      <c r="R10" s="283"/>
      <c r="S10" s="283"/>
      <c r="T10" s="283"/>
      <c r="U10" s="283"/>
      <c r="V10" s="283"/>
      <c r="W10" s="237"/>
      <c r="X10" s="237"/>
      <c r="Y10" s="237"/>
      <c r="Z10" s="237"/>
      <c r="AA10" s="237"/>
      <c r="AB10" s="237"/>
      <c r="AC10" s="237"/>
      <c r="AD10" s="237"/>
      <c r="AE10" s="237"/>
      <c r="AF10" s="237"/>
    </row>
    <row r="11" spans="1:32" ht="18" customHeight="1">
      <c r="A11" s="407" t="s">
        <v>548</v>
      </c>
      <c r="B11" s="408">
        <v>1027951.93836</v>
      </c>
      <c r="C11" s="408">
        <v>386373.82547000004</v>
      </c>
      <c r="D11" s="408">
        <v>941152.08723000006</v>
      </c>
      <c r="E11" s="408">
        <v>833000.65867999999</v>
      </c>
      <c r="F11" s="408">
        <v>511794.84213999996</v>
      </c>
      <c r="G11" s="408">
        <v>568685.93784000003</v>
      </c>
      <c r="H11" s="408">
        <v>385800.73602999997</v>
      </c>
      <c r="I11" s="408">
        <v>0</v>
      </c>
      <c r="J11" s="408">
        <v>6174</v>
      </c>
      <c r="K11" s="408">
        <v>202314.10814</v>
      </c>
      <c r="L11" s="408">
        <v>298869.11381000001</v>
      </c>
      <c r="M11" s="408">
        <v>481191.038</v>
      </c>
      <c r="N11" s="408">
        <v>18130.29045</v>
      </c>
      <c r="O11" s="408">
        <f t="shared" si="0"/>
        <v>5661438.5761500001</v>
      </c>
      <c r="P11" s="409">
        <f t="shared" si="1"/>
        <v>3.140093921138825E-2</v>
      </c>
      <c r="Q11" s="410"/>
      <c r="R11" s="283"/>
      <c r="S11" s="283"/>
      <c r="T11" s="283"/>
      <c r="U11" s="283"/>
      <c r="V11" s="283"/>
      <c r="W11" s="237"/>
      <c r="X11" s="237"/>
      <c r="Y11" s="237"/>
      <c r="Z11" s="237"/>
      <c r="AA11" s="237"/>
      <c r="AB11" s="237"/>
      <c r="AC11" s="237"/>
      <c r="AD11" s="237"/>
      <c r="AE11" s="237"/>
      <c r="AF11" s="237"/>
    </row>
    <row r="12" spans="1:32" ht="18" customHeight="1">
      <c r="A12" s="407" t="s">
        <v>549</v>
      </c>
      <c r="B12" s="408">
        <v>1355274.47273</v>
      </c>
      <c r="C12" s="408">
        <v>531318.67576000001</v>
      </c>
      <c r="D12" s="408">
        <v>1465230.97239</v>
      </c>
      <c r="E12" s="408">
        <v>845509.45611000003</v>
      </c>
      <c r="F12" s="408">
        <v>1069718.24813</v>
      </c>
      <c r="G12" s="408">
        <v>613319.89733000007</v>
      </c>
      <c r="H12" s="408">
        <v>535388.70958999998</v>
      </c>
      <c r="I12" s="408">
        <v>0</v>
      </c>
      <c r="J12" s="408">
        <v>17163.637649999997</v>
      </c>
      <c r="K12" s="408">
        <v>265633.86092000001</v>
      </c>
      <c r="L12" s="408">
        <v>440447.00247000001</v>
      </c>
      <c r="M12" s="408">
        <v>992792.77380999993</v>
      </c>
      <c r="N12" s="408">
        <v>92756.084099999993</v>
      </c>
      <c r="O12" s="408">
        <f t="shared" si="0"/>
        <v>8224553.7909899997</v>
      </c>
      <c r="P12" s="409">
        <f t="shared" si="1"/>
        <v>4.561715368945958E-2</v>
      </c>
      <c r="Q12" s="410"/>
      <c r="R12" s="283"/>
      <c r="S12" s="283"/>
      <c r="T12" s="283"/>
      <c r="U12" s="283"/>
      <c r="V12" s="283"/>
      <c r="W12" s="237"/>
      <c r="X12" s="237"/>
      <c r="Y12" s="237"/>
      <c r="Z12" s="237"/>
      <c r="AA12" s="237"/>
      <c r="AB12" s="237"/>
      <c r="AC12" s="237"/>
      <c r="AD12" s="237"/>
      <c r="AE12" s="237"/>
      <c r="AF12" s="237"/>
    </row>
    <row r="13" spans="1:32" ht="18" customHeight="1">
      <c r="A13" s="407" t="s">
        <v>550</v>
      </c>
      <c r="B13" s="408">
        <v>2553249.6787800002</v>
      </c>
      <c r="C13" s="408">
        <v>906674.80001000001</v>
      </c>
      <c r="D13" s="408">
        <v>3435982.4542700001</v>
      </c>
      <c r="E13" s="408">
        <v>689943.56742999994</v>
      </c>
      <c r="F13" s="408">
        <v>2343629.0435600001</v>
      </c>
      <c r="G13" s="408">
        <v>788882.38105999993</v>
      </c>
      <c r="H13" s="408">
        <v>990523.42070000002</v>
      </c>
      <c r="I13" s="408">
        <v>898.28318999999999</v>
      </c>
      <c r="J13" s="408">
        <v>6814.3685599999999</v>
      </c>
      <c r="K13" s="408">
        <v>381926.99473999999</v>
      </c>
      <c r="L13" s="408">
        <v>450506.91622000001</v>
      </c>
      <c r="M13" s="408">
        <v>1292882.4791999999</v>
      </c>
      <c r="N13" s="408">
        <v>267756.10444999998</v>
      </c>
      <c r="O13" s="408">
        <f t="shared" si="0"/>
        <v>14109670.492170002</v>
      </c>
      <c r="P13" s="409">
        <f t="shared" si="1"/>
        <v>7.8258714540120441E-2</v>
      </c>
      <c r="Q13" s="410"/>
      <c r="R13" s="283"/>
      <c r="S13" s="283"/>
      <c r="T13" s="283"/>
      <c r="U13" s="283"/>
      <c r="V13" s="283"/>
      <c r="W13" s="237"/>
      <c r="X13" s="237"/>
      <c r="Y13" s="237"/>
      <c r="Z13" s="237"/>
      <c r="AA13" s="237"/>
      <c r="AB13" s="237"/>
      <c r="AC13" s="237"/>
      <c r="AD13" s="237"/>
      <c r="AE13" s="237"/>
      <c r="AF13" s="237"/>
    </row>
    <row r="14" spans="1:32" ht="18" customHeight="1">
      <c r="A14" s="407" t="s">
        <v>551</v>
      </c>
      <c r="B14" s="408">
        <v>4088851.78315</v>
      </c>
      <c r="C14" s="408">
        <v>2621794.0328800003</v>
      </c>
      <c r="D14" s="408">
        <v>8322836.0190900005</v>
      </c>
      <c r="E14" s="408">
        <v>616355.61635999999</v>
      </c>
      <c r="F14" s="408">
        <v>2463382.7455199999</v>
      </c>
      <c r="G14" s="408">
        <v>2019783.53731</v>
      </c>
      <c r="H14" s="408">
        <v>1257976.8472500001</v>
      </c>
      <c r="I14" s="408">
        <v>25514.3367</v>
      </c>
      <c r="J14" s="408">
        <v>1851.1717800000001</v>
      </c>
      <c r="K14" s="408">
        <v>825197.64341999998</v>
      </c>
      <c r="L14" s="408">
        <v>552474.12728999997</v>
      </c>
      <c r="M14" s="408">
        <v>1550191.72572</v>
      </c>
      <c r="N14" s="408">
        <v>910088.39514000004</v>
      </c>
      <c r="O14" s="408">
        <f t="shared" si="0"/>
        <v>25256297.98161</v>
      </c>
      <c r="P14" s="409">
        <f t="shared" si="1"/>
        <v>0.1400830313634813</v>
      </c>
      <c r="Q14" s="410"/>
      <c r="R14" s="283"/>
      <c r="S14" s="283"/>
      <c r="T14" s="283"/>
      <c r="U14" s="283"/>
      <c r="V14" s="283"/>
      <c r="W14" s="237"/>
      <c r="X14" s="237"/>
      <c r="Y14" s="237"/>
      <c r="Z14" s="237"/>
      <c r="AA14" s="237"/>
      <c r="AB14" s="237"/>
      <c r="AC14" s="237"/>
      <c r="AD14" s="237"/>
      <c r="AE14" s="237"/>
      <c r="AF14" s="237"/>
    </row>
    <row r="15" spans="1:32" ht="18" customHeight="1">
      <c r="A15" s="407" t="s">
        <v>552</v>
      </c>
      <c r="B15" s="408">
        <v>1321736.9014300001</v>
      </c>
      <c r="C15" s="408">
        <v>1761890.6217199999</v>
      </c>
      <c r="D15" s="408">
        <v>4083938.8058099998</v>
      </c>
      <c r="E15" s="408">
        <v>298763.51092000003</v>
      </c>
      <c r="F15" s="408">
        <v>1025064.01706</v>
      </c>
      <c r="G15" s="408">
        <v>675862.52332000004</v>
      </c>
      <c r="H15" s="408">
        <v>626906.39911</v>
      </c>
      <c r="I15" s="408">
        <v>457043.23323000001</v>
      </c>
      <c r="J15" s="408">
        <v>708.79410999999993</v>
      </c>
      <c r="K15" s="408">
        <v>1279576.6570299999</v>
      </c>
      <c r="L15" s="408">
        <v>317500.5699</v>
      </c>
      <c r="M15" s="408">
        <v>815884.66217999998</v>
      </c>
      <c r="N15" s="408">
        <v>1139194.8958599998</v>
      </c>
      <c r="O15" s="408">
        <f t="shared" si="0"/>
        <v>13804071.59168</v>
      </c>
      <c r="P15" s="409">
        <f t="shared" si="1"/>
        <v>7.6563722645696428E-2</v>
      </c>
      <c r="Q15" s="410"/>
      <c r="R15" s="283"/>
      <c r="S15" s="283"/>
      <c r="T15" s="283"/>
      <c r="U15" s="283"/>
      <c r="V15" s="283"/>
      <c r="W15" s="237"/>
      <c r="X15" s="237"/>
      <c r="Y15" s="237"/>
      <c r="Z15" s="237"/>
      <c r="AA15" s="237"/>
      <c r="AB15" s="237"/>
      <c r="AC15" s="237"/>
      <c r="AD15" s="237"/>
      <c r="AE15" s="237"/>
      <c r="AF15" s="237"/>
    </row>
    <row r="16" spans="1:32" ht="18" customHeight="1">
      <c r="A16" s="407" t="s">
        <v>553</v>
      </c>
      <c r="B16" s="408">
        <v>548664.71739999996</v>
      </c>
      <c r="C16" s="408">
        <v>725457.57841999992</v>
      </c>
      <c r="D16" s="408">
        <v>1594952.96566</v>
      </c>
      <c r="E16" s="408">
        <v>493383.01032999996</v>
      </c>
      <c r="F16" s="408">
        <v>485046.44607000001</v>
      </c>
      <c r="G16" s="408">
        <v>191692.85874</v>
      </c>
      <c r="H16" s="408">
        <v>566804.66810999997</v>
      </c>
      <c r="I16" s="408">
        <v>240473.23025999998</v>
      </c>
      <c r="J16" s="408">
        <v>805.21040000000005</v>
      </c>
      <c r="K16" s="408">
        <v>775460.86525000003</v>
      </c>
      <c r="L16" s="408">
        <v>245841.56687000001</v>
      </c>
      <c r="M16" s="408">
        <v>572260.89178999991</v>
      </c>
      <c r="N16" s="408">
        <v>1110046.10986</v>
      </c>
      <c r="O16" s="408">
        <f t="shared" si="0"/>
        <v>7550890.1191599993</v>
      </c>
      <c r="P16" s="409">
        <f t="shared" si="1"/>
        <v>4.1880705484021348E-2</v>
      </c>
      <c r="Q16" s="410"/>
      <c r="R16" s="283"/>
      <c r="S16" s="283"/>
      <c r="T16" s="283"/>
      <c r="U16" s="283"/>
      <c r="V16" s="283"/>
      <c r="W16" s="237"/>
      <c r="X16" s="237"/>
      <c r="Y16" s="237"/>
      <c r="Z16" s="237"/>
      <c r="AA16" s="237"/>
      <c r="AB16" s="237"/>
      <c r="AC16" s="237"/>
      <c r="AD16" s="237"/>
      <c r="AE16" s="237"/>
      <c r="AF16" s="237"/>
    </row>
    <row r="17" spans="1:32" ht="18" customHeight="1">
      <c r="A17" s="407" t="s">
        <v>554</v>
      </c>
      <c r="B17" s="408">
        <v>338026.26264999999</v>
      </c>
      <c r="C17" s="408">
        <v>376984.12423000002</v>
      </c>
      <c r="D17" s="408">
        <v>795648.90344000002</v>
      </c>
      <c r="E17" s="408">
        <v>351413.99208999996</v>
      </c>
      <c r="F17" s="408">
        <v>300895.69326999999</v>
      </c>
      <c r="G17" s="408">
        <v>87967.245009999999</v>
      </c>
      <c r="H17" s="408">
        <v>337779.94020000001</v>
      </c>
      <c r="I17" s="408">
        <v>1504980.4809400002</v>
      </c>
      <c r="J17" s="408">
        <v>378.62414000000001</v>
      </c>
      <c r="K17" s="408">
        <v>1185292.22701</v>
      </c>
      <c r="L17" s="408">
        <v>131553.15018</v>
      </c>
      <c r="M17" s="408">
        <v>591484.64945000003</v>
      </c>
      <c r="N17" s="408">
        <v>1002435.4867</v>
      </c>
      <c r="O17" s="408">
        <f t="shared" si="0"/>
        <v>7004840.7793100011</v>
      </c>
      <c r="P17" s="409">
        <f t="shared" si="1"/>
        <v>3.8852064989839966E-2</v>
      </c>
      <c r="Q17" s="410"/>
      <c r="R17" s="283"/>
      <c r="S17" s="283"/>
      <c r="T17" s="283"/>
      <c r="U17" s="283"/>
      <c r="V17" s="283"/>
      <c r="W17" s="237"/>
      <c r="X17" s="237"/>
      <c r="Y17" s="237"/>
      <c r="Z17" s="237"/>
      <c r="AA17" s="237"/>
      <c r="AB17" s="237"/>
      <c r="AC17" s="237"/>
      <c r="AD17" s="237"/>
      <c r="AE17" s="237"/>
      <c r="AF17" s="237"/>
    </row>
    <row r="18" spans="1:32" ht="18" customHeight="1">
      <c r="A18" s="407" t="s">
        <v>555</v>
      </c>
      <c r="B18" s="408">
        <v>610752.67397999996</v>
      </c>
      <c r="C18" s="408">
        <v>471941.90218000003</v>
      </c>
      <c r="D18" s="408">
        <v>959838.90765999991</v>
      </c>
      <c r="E18" s="408">
        <v>462998.38176999998</v>
      </c>
      <c r="F18" s="408">
        <v>464272.44510000001</v>
      </c>
      <c r="G18" s="408">
        <v>144149.39938999998</v>
      </c>
      <c r="H18" s="408">
        <v>347798.72226000001</v>
      </c>
      <c r="I18" s="408">
        <v>2851673.1581700002</v>
      </c>
      <c r="J18" s="408">
        <v>325.89769999999999</v>
      </c>
      <c r="K18" s="408">
        <v>1638096.6555999999</v>
      </c>
      <c r="L18" s="408">
        <v>161671.55713</v>
      </c>
      <c r="M18" s="408">
        <v>653240.20577999996</v>
      </c>
      <c r="N18" s="408">
        <v>1413311.9569300001</v>
      </c>
      <c r="O18" s="408">
        <f t="shared" si="0"/>
        <v>10180071.86365</v>
      </c>
      <c r="P18" s="409">
        <f t="shared" si="1"/>
        <v>5.6463355286532395E-2</v>
      </c>
      <c r="Q18" s="410"/>
      <c r="R18" s="283"/>
      <c r="S18" s="283"/>
      <c r="T18" s="283"/>
      <c r="U18" s="283"/>
      <c r="V18" s="283"/>
      <c r="W18" s="237"/>
      <c r="X18" s="237"/>
      <c r="Y18" s="237"/>
      <c r="Z18" s="237"/>
      <c r="AA18" s="237"/>
      <c r="AB18" s="237"/>
      <c r="AC18" s="237"/>
      <c r="AD18" s="237"/>
      <c r="AE18" s="237"/>
      <c r="AF18" s="237"/>
    </row>
    <row r="19" spans="1:32" ht="18" customHeight="1">
      <c r="A19" s="407" t="s">
        <v>556</v>
      </c>
      <c r="B19" s="408">
        <v>697542.20426000003</v>
      </c>
      <c r="C19" s="408">
        <v>2705105.8584699999</v>
      </c>
      <c r="D19" s="408">
        <v>877653.59965999995</v>
      </c>
      <c r="E19" s="408">
        <v>561470.39500999998</v>
      </c>
      <c r="F19" s="408">
        <v>609804.08702999994</v>
      </c>
      <c r="G19" s="408">
        <v>286488.83643999998</v>
      </c>
      <c r="H19" s="408">
        <v>474586.78625999996</v>
      </c>
      <c r="I19" s="408">
        <v>3773166.0338400002</v>
      </c>
      <c r="J19" s="408">
        <v>490.55590999999998</v>
      </c>
      <c r="K19" s="408">
        <v>1852151.5224900001</v>
      </c>
      <c r="L19" s="408">
        <v>167405.29811</v>
      </c>
      <c r="M19" s="408">
        <v>547595.69592999993</v>
      </c>
      <c r="N19" s="408">
        <v>1646777.03651</v>
      </c>
      <c r="O19" s="408">
        <f t="shared" si="0"/>
        <v>14200237.909920003</v>
      </c>
      <c r="P19" s="409">
        <f t="shared" si="1"/>
        <v>7.8761043045684501E-2</v>
      </c>
      <c r="Q19" s="410"/>
      <c r="R19" s="283"/>
      <c r="S19" s="283"/>
      <c r="T19" s="283"/>
      <c r="U19" s="283"/>
      <c r="V19" s="283"/>
      <c r="W19" s="237"/>
      <c r="X19" s="237"/>
      <c r="Y19" s="237"/>
      <c r="Z19" s="237"/>
      <c r="AA19" s="237"/>
      <c r="AB19" s="237"/>
      <c r="AC19" s="237"/>
      <c r="AD19" s="237"/>
      <c r="AE19" s="237"/>
      <c r="AF19" s="237"/>
    </row>
    <row r="20" spans="1:32" ht="18" customHeight="1">
      <c r="A20" s="407" t="s">
        <v>557</v>
      </c>
      <c r="B20" s="408">
        <v>410334.83829000004</v>
      </c>
      <c r="C20" s="408">
        <v>2111218.0607599998</v>
      </c>
      <c r="D20" s="408">
        <v>556382.10244000005</v>
      </c>
      <c r="E20" s="408">
        <v>413990.72172999999</v>
      </c>
      <c r="F20" s="408">
        <v>438412.46888</v>
      </c>
      <c r="G20" s="408">
        <v>129425.39818</v>
      </c>
      <c r="H20" s="408">
        <v>265340.93696000002</v>
      </c>
      <c r="I20" s="408">
        <v>2792489.7294600001</v>
      </c>
      <c r="J20" s="408">
        <v>611.5729</v>
      </c>
      <c r="K20" s="408">
        <v>1434553.7588199999</v>
      </c>
      <c r="L20" s="408">
        <v>69967.723959999988</v>
      </c>
      <c r="M20" s="408">
        <v>288251.48969999998</v>
      </c>
      <c r="N20" s="408">
        <v>870313.02488000004</v>
      </c>
      <c r="O20" s="408">
        <f t="shared" si="0"/>
        <v>9781291.8269599993</v>
      </c>
      <c r="P20" s="409">
        <f t="shared" si="1"/>
        <v>5.4251538003276908E-2</v>
      </c>
      <c r="Q20" s="410"/>
      <c r="R20" s="283"/>
      <c r="S20" s="283"/>
      <c r="T20" s="283"/>
      <c r="U20" s="283"/>
      <c r="V20" s="283"/>
      <c r="W20" s="237"/>
      <c r="X20" s="237"/>
      <c r="Y20" s="237"/>
      <c r="Z20" s="237"/>
      <c r="AA20" s="237"/>
      <c r="AB20" s="237"/>
      <c r="AC20" s="237"/>
      <c r="AD20" s="237"/>
      <c r="AE20" s="237"/>
      <c r="AF20" s="237"/>
    </row>
    <row r="21" spans="1:32" ht="18" customHeight="1">
      <c r="A21" s="407" t="s">
        <v>558</v>
      </c>
      <c r="B21" s="408">
        <v>23194.759969999999</v>
      </c>
      <c r="C21" s="408">
        <v>69391.218769999992</v>
      </c>
      <c r="D21" s="408">
        <v>28853.788379999998</v>
      </c>
      <c r="E21" s="408">
        <v>19949.448800000002</v>
      </c>
      <c r="F21" s="408">
        <v>19280.29607</v>
      </c>
      <c r="G21" s="408">
        <v>7869.3850599999996</v>
      </c>
      <c r="H21" s="408">
        <v>7293.6391900000008</v>
      </c>
      <c r="I21" s="408">
        <v>136265.71287000002</v>
      </c>
      <c r="J21" s="408">
        <v>27.617139999999999</v>
      </c>
      <c r="K21" s="408">
        <v>101081.1033</v>
      </c>
      <c r="L21" s="408">
        <v>1934.78513</v>
      </c>
      <c r="M21" s="408">
        <v>10709.003869999999</v>
      </c>
      <c r="N21" s="408">
        <v>32414.723420000002</v>
      </c>
      <c r="O21" s="408">
        <f t="shared" si="0"/>
        <v>458265.48196999996</v>
      </c>
      <c r="P21" s="409">
        <f t="shared" si="1"/>
        <v>2.5417508904253179E-3</v>
      </c>
      <c r="Q21" s="410"/>
      <c r="R21" s="283"/>
      <c r="S21" s="283"/>
      <c r="T21" s="283"/>
      <c r="U21" s="283"/>
      <c r="V21" s="283"/>
      <c r="W21" s="237"/>
      <c r="X21" s="237"/>
      <c r="Y21" s="237"/>
      <c r="Z21" s="237"/>
      <c r="AA21" s="237"/>
      <c r="AB21" s="237"/>
      <c r="AC21" s="237"/>
      <c r="AD21" s="237"/>
      <c r="AE21" s="237"/>
      <c r="AF21" s="237"/>
    </row>
    <row r="22" spans="1:32" ht="18" customHeight="1">
      <c r="A22" s="407" t="s">
        <v>559</v>
      </c>
      <c r="B22" s="408">
        <v>10524.161249999999</v>
      </c>
      <c r="C22" s="408">
        <v>22293.142760000002</v>
      </c>
      <c r="D22" s="408">
        <v>15299.362519999999</v>
      </c>
      <c r="E22" s="408">
        <v>10326.92136</v>
      </c>
      <c r="F22" s="408">
        <v>4562.2436299999999</v>
      </c>
      <c r="G22" s="408">
        <v>2605.7239900000004</v>
      </c>
      <c r="H22" s="408">
        <v>5491.99629</v>
      </c>
      <c r="I22" s="408">
        <v>32758.37544</v>
      </c>
      <c r="J22" s="408">
        <v>8.792959999999999</v>
      </c>
      <c r="K22" s="408">
        <v>32998.078909999997</v>
      </c>
      <c r="L22" s="408">
        <v>705.28620000000001</v>
      </c>
      <c r="M22" s="408">
        <v>2418.7450199999998</v>
      </c>
      <c r="N22" s="408">
        <v>8110.49935</v>
      </c>
      <c r="O22" s="408">
        <f t="shared" si="0"/>
        <v>148103.32968000002</v>
      </c>
      <c r="P22" s="409">
        <f t="shared" si="1"/>
        <v>8.2144910515808388E-4</v>
      </c>
      <c r="Q22" s="410"/>
      <c r="R22" s="283"/>
      <c r="S22" s="283"/>
      <c r="T22" s="283"/>
      <c r="U22" s="283"/>
      <c r="V22" s="283"/>
      <c r="W22" s="237"/>
      <c r="X22" s="237"/>
      <c r="Y22" s="237"/>
      <c r="Z22" s="237"/>
      <c r="AA22" s="237"/>
      <c r="AB22" s="237"/>
      <c r="AC22" s="237"/>
      <c r="AD22" s="237"/>
      <c r="AE22" s="237"/>
      <c r="AF22" s="237"/>
    </row>
    <row r="23" spans="1:32" ht="51.75" customHeight="1">
      <c r="A23" s="411" t="s">
        <v>76</v>
      </c>
      <c r="B23" s="412">
        <f>SUM(B9:B22)</f>
        <v>22343616.064909998</v>
      </c>
      <c r="C23" s="412">
        <f t="shared" ref="C23:O23" si="2">SUM(C9:C22)</f>
        <v>19204205.973689999</v>
      </c>
      <c r="D23" s="412">
        <f t="shared" si="2"/>
        <v>27843234.990570001</v>
      </c>
      <c r="E23" s="412">
        <f t="shared" si="2"/>
        <v>21651400.892940007</v>
      </c>
      <c r="F23" s="412">
        <f t="shared" si="2"/>
        <v>19738095.71455</v>
      </c>
      <c r="G23" s="412">
        <f t="shared" si="2"/>
        <v>9952028.8313000016</v>
      </c>
      <c r="H23" s="412">
        <f t="shared" si="2"/>
        <v>8827226.2021200005</v>
      </c>
      <c r="I23" s="412">
        <f t="shared" si="2"/>
        <v>11815262.574099999</v>
      </c>
      <c r="J23" s="412">
        <f t="shared" si="2"/>
        <v>129831.18500999999</v>
      </c>
      <c r="K23" s="412">
        <f t="shared" si="2"/>
        <v>12389807.879799999</v>
      </c>
      <c r="L23" s="412">
        <f t="shared" si="2"/>
        <v>3539289.9987700004</v>
      </c>
      <c r="M23" s="412">
        <f>SUM(M9:M22)</f>
        <v>14327370.483139999</v>
      </c>
      <c r="N23" s="412">
        <f t="shared" si="2"/>
        <v>8533827.9621600006</v>
      </c>
      <c r="O23" s="412">
        <f t="shared" si="2"/>
        <v>180295198.75306001</v>
      </c>
      <c r="P23" s="413">
        <f t="shared" si="1"/>
        <v>1</v>
      </c>
      <c r="Q23" s="410"/>
      <c r="R23" s="283"/>
      <c r="S23" s="283"/>
      <c r="T23" s="283"/>
      <c r="U23" s="283"/>
      <c r="V23" s="283"/>
      <c r="W23" s="237"/>
      <c r="X23" s="237"/>
      <c r="Y23" s="237"/>
      <c r="Z23" s="237"/>
      <c r="AA23" s="237"/>
      <c r="AB23" s="237"/>
      <c r="AC23" s="237"/>
      <c r="AD23" s="237"/>
      <c r="AE23" s="237"/>
      <c r="AF23" s="237"/>
    </row>
    <row r="24" spans="1:32" ht="34.5" customHeight="1">
      <c r="A24" s="414" t="s">
        <v>477</v>
      </c>
      <c r="B24" s="409">
        <f t="shared" ref="B24:O24" si="3">+B23/$O$23</f>
        <v>0.12392795936575531</v>
      </c>
      <c r="C24" s="409">
        <f t="shared" si="3"/>
        <v>0.10651534875309075</v>
      </c>
      <c r="D24" s="409">
        <f t="shared" si="3"/>
        <v>0.15443137245548774</v>
      </c>
      <c r="E24" s="409">
        <f t="shared" si="3"/>
        <v>0.12008861601797111</v>
      </c>
      <c r="F24" s="409">
        <f t="shared" si="3"/>
        <v>0.109476546525147</v>
      </c>
      <c r="G24" s="409">
        <f t="shared" si="3"/>
        <v>5.5198523866022212E-2</v>
      </c>
      <c r="H24" s="409">
        <f t="shared" si="3"/>
        <v>4.8959851749630592E-2</v>
      </c>
      <c r="I24" s="409">
        <f t="shared" si="3"/>
        <v>6.5532874174218506E-2</v>
      </c>
      <c r="J24" s="409">
        <f t="shared" si="3"/>
        <v>7.2010339658474382E-4</v>
      </c>
      <c r="K24" s="409">
        <f t="shared" si="3"/>
        <v>6.8719566386066702E-2</v>
      </c>
      <c r="L24" s="409">
        <f t="shared" si="3"/>
        <v>1.96305282849909E-2</v>
      </c>
      <c r="M24" s="409">
        <f t="shared" si="3"/>
        <v>7.9466178701538118E-2</v>
      </c>
      <c r="N24" s="409">
        <f t="shared" si="3"/>
        <v>4.7332530323496276E-2</v>
      </c>
      <c r="O24" s="409">
        <f t="shared" si="3"/>
        <v>1</v>
      </c>
      <c r="P24" s="409"/>
      <c r="Q24" s="410"/>
      <c r="R24" s="283"/>
      <c r="S24" s="283"/>
      <c r="T24" s="283"/>
      <c r="U24" s="283"/>
      <c r="V24" s="283"/>
      <c r="W24" s="237"/>
      <c r="X24" s="237"/>
      <c r="Y24" s="237"/>
      <c r="Z24" s="237"/>
      <c r="AA24" s="237"/>
      <c r="AB24" s="237"/>
      <c r="AC24" s="237"/>
      <c r="AD24" s="237"/>
      <c r="AE24" s="237"/>
      <c r="AF24" s="237"/>
    </row>
    <row r="25" spans="1:32" ht="30" customHeight="1">
      <c r="A25" s="404" t="s">
        <v>560</v>
      </c>
      <c r="B25" s="405" t="s">
        <v>61</v>
      </c>
      <c r="C25" s="405" t="s">
        <v>62</v>
      </c>
      <c r="D25" s="405" t="s">
        <v>63</v>
      </c>
      <c r="E25" s="405" t="s">
        <v>64</v>
      </c>
      <c r="F25" s="405" t="s">
        <v>65</v>
      </c>
      <c r="G25" s="405" t="s">
        <v>66</v>
      </c>
      <c r="H25" s="405" t="s">
        <v>67</v>
      </c>
      <c r="I25" s="405" t="s">
        <v>68</v>
      </c>
      <c r="J25" s="405" t="s">
        <v>69</v>
      </c>
      <c r="K25" s="405" t="s">
        <v>71</v>
      </c>
      <c r="L25" s="405" t="s">
        <v>72</v>
      </c>
      <c r="M25" s="405" t="s">
        <v>73</v>
      </c>
      <c r="N25" s="405" t="s">
        <v>74</v>
      </c>
      <c r="O25" s="406" t="s">
        <v>76</v>
      </c>
      <c r="P25" s="405" t="s">
        <v>75</v>
      </c>
      <c r="Q25" s="410"/>
      <c r="R25" s="283"/>
      <c r="S25" s="283"/>
      <c r="T25" s="283"/>
      <c r="U25" s="283"/>
      <c r="V25" s="283"/>
      <c r="W25" s="237"/>
      <c r="X25" s="237"/>
      <c r="Y25" s="237"/>
      <c r="Z25" s="237"/>
      <c r="AA25" s="237"/>
      <c r="AB25" s="237"/>
      <c r="AC25" s="237"/>
      <c r="AD25" s="237"/>
      <c r="AE25" s="237"/>
      <c r="AF25" s="237"/>
    </row>
    <row r="26" spans="1:32" ht="28.5" customHeight="1">
      <c r="A26" s="407" t="s">
        <v>546</v>
      </c>
      <c r="B26" s="408">
        <v>163</v>
      </c>
      <c r="C26" s="408">
        <v>90</v>
      </c>
      <c r="D26" s="408">
        <v>123</v>
      </c>
      <c r="E26" s="408">
        <v>209</v>
      </c>
      <c r="F26" s="408">
        <v>153</v>
      </c>
      <c r="G26" s="408">
        <v>84</v>
      </c>
      <c r="H26" s="408">
        <v>75</v>
      </c>
      <c r="I26" s="408">
        <v>0</v>
      </c>
      <c r="J26" s="408">
        <v>3</v>
      </c>
      <c r="K26" s="408">
        <v>58</v>
      </c>
      <c r="L26" s="408">
        <v>20</v>
      </c>
      <c r="M26" s="408">
        <v>84</v>
      </c>
      <c r="N26" s="408">
        <v>0</v>
      </c>
      <c r="O26" s="408">
        <f>SUM(B26:N26)</f>
        <v>1062</v>
      </c>
      <c r="P26" s="409">
        <f>+O26/$O$40</f>
        <v>8.3574074409256422E-4</v>
      </c>
      <c r="Q26" s="410"/>
      <c r="R26" s="283"/>
      <c r="S26" s="283"/>
      <c r="T26" s="283"/>
      <c r="U26" s="283"/>
      <c r="V26" s="283"/>
      <c r="W26" s="237"/>
      <c r="X26" s="237"/>
      <c r="Y26" s="237"/>
      <c r="Z26" s="237"/>
      <c r="AA26" s="237"/>
      <c r="AB26" s="237"/>
      <c r="AC26" s="237"/>
      <c r="AD26" s="237"/>
      <c r="AE26" s="237"/>
      <c r="AF26" s="237"/>
    </row>
    <row r="27" spans="1:32" ht="17.25" customHeight="1">
      <c r="A27" s="407" t="s">
        <v>547</v>
      </c>
      <c r="B27" s="408">
        <v>136</v>
      </c>
      <c r="C27" s="408">
        <v>70</v>
      </c>
      <c r="D27" s="408">
        <v>74</v>
      </c>
      <c r="E27" s="408">
        <v>109</v>
      </c>
      <c r="F27" s="408">
        <v>72</v>
      </c>
      <c r="G27" s="408">
        <v>87</v>
      </c>
      <c r="H27" s="408">
        <v>38</v>
      </c>
      <c r="I27" s="408">
        <v>0</v>
      </c>
      <c r="J27" s="408">
        <v>4</v>
      </c>
      <c r="K27" s="408">
        <v>37</v>
      </c>
      <c r="L27" s="408">
        <v>15</v>
      </c>
      <c r="M27" s="408">
        <v>48</v>
      </c>
      <c r="N27" s="408">
        <v>3</v>
      </c>
      <c r="O27" s="408">
        <f t="shared" ref="O27:O40" si="4">SUM(B27:N27)</f>
        <v>693</v>
      </c>
      <c r="P27" s="409">
        <f t="shared" ref="P27:P40" si="5">+O27/$O$40</f>
        <v>5.4535624826379189E-4</v>
      </c>
      <c r="Q27" s="410"/>
      <c r="R27" s="283"/>
      <c r="S27" s="283"/>
      <c r="T27" s="283"/>
      <c r="U27" s="283"/>
      <c r="V27" s="283"/>
      <c r="W27" s="237"/>
      <c r="X27" s="237"/>
      <c r="Y27" s="237"/>
      <c r="Z27" s="237"/>
      <c r="AA27" s="237"/>
      <c r="AB27" s="237"/>
      <c r="AC27" s="237"/>
      <c r="AD27" s="237"/>
      <c r="AE27" s="237"/>
      <c r="AF27" s="237"/>
    </row>
    <row r="28" spans="1:32" ht="17.25" customHeight="1">
      <c r="A28" s="407" t="s">
        <v>548</v>
      </c>
      <c r="B28" s="408">
        <v>213</v>
      </c>
      <c r="C28" s="408">
        <v>72</v>
      </c>
      <c r="D28" s="408">
        <v>168</v>
      </c>
      <c r="E28" s="408">
        <v>171</v>
      </c>
      <c r="F28" s="408">
        <v>108</v>
      </c>
      <c r="G28" s="408">
        <v>115</v>
      </c>
      <c r="H28" s="408">
        <v>82</v>
      </c>
      <c r="I28" s="408">
        <v>0</v>
      </c>
      <c r="J28" s="408">
        <v>1</v>
      </c>
      <c r="K28" s="408">
        <v>43</v>
      </c>
      <c r="L28" s="408">
        <v>62</v>
      </c>
      <c r="M28" s="408">
        <v>104</v>
      </c>
      <c r="N28" s="408">
        <v>4</v>
      </c>
      <c r="O28" s="408">
        <f t="shared" si="4"/>
        <v>1143</v>
      </c>
      <c r="P28" s="409">
        <f t="shared" si="5"/>
        <v>8.9948368220131906E-4</v>
      </c>
      <c r="Q28" s="410"/>
      <c r="R28" s="283"/>
      <c r="S28" s="283"/>
      <c r="T28" s="283"/>
      <c r="U28" s="283"/>
      <c r="V28" s="283"/>
      <c r="W28" s="237"/>
      <c r="X28" s="237"/>
      <c r="Y28" s="237"/>
      <c r="Z28" s="237"/>
      <c r="AA28" s="237"/>
      <c r="AB28" s="237"/>
      <c r="AC28" s="237"/>
      <c r="AD28" s="237"/>
      <c r="AE28" s="237"/>
      <c r="AF28" s="237"/>
    </row>
    <row r="29" spans="1:32" ht="17.25" customHeight="1">
      <c r="A29" s="407" t="s">
        <v>549</v>
      </c>
      <c r="B29" s="408">
        <v>655</v>
      </c>
      <c r="C29" s="408">
        <v>224</v>
      </c>
      <c r="D29" s="408">
        <v>674</v>
      </c>
      <c r="E29" s="408">
        <v>394</v>
      </c>
      <c r="F29" s="408">
        <v>556</v>
      </c>
      <c r="G29" s="408">
        <v>297</v>
      </c>
      <c r="H29" s="408">
        <v>265</v>
      </c>
      <c r="I29" s="408">
        <v>0</v>
      </c>
      <c r="J29" s="408">
        <v>7</v>
      </c>
      <c r="K29" s="408">
        <v>133</v>
      </c>
      <c r="L29" s="408">
        <v>215</v>
      </c>
      <c r="M29" s="408">
        <v>509</v>
      </c>
      <c r="N29" s="408">
        <v>48</v>
      </c>
      <c r="O29" s="408">
        <f t="shared" si="4"/>
        <v>3977</v>
      </c>
      <c r="P29" s="409">
        <f t="shared" si="5"/>
        <v>3.1296995661545461E-3</v>
      </c>
      <c r="Q29" s="410"/>
      <c r="R29" s="283"/>
      <c r="S29" s="283"/>
      <c r="T29" s="283"/>
      <c r="U29" s="283"/>
      <c r="V29" s="283"/>
      <c r="W29" s="237"/>
      <c r="X29" s="237"/>
      <c r="Y29" s="237"/>
      <c r="Z29" s="237"/>
      <c r="AA29" s="237"/>
      <c r="AB29" s="237"/>
      <c r="AC29" s="237"/>
      <c r="AD29" s="237"/>
      <c r="AE29" s="237"/>
      <c r="AF29" s="237"/>
    </row>
    <row r="30" spans="1:32" ht="17.25" customHeight="1">
      <c r="A30" s="407" t="s">
        <v>550</v>
      </c>
      <c r="B30" s="408">
        <v>2875</v>
      </c>
      <c r="C30" s="408">
        <v>1015</v>
      </c>
      <c r="D30" s="408">
        <v>4165</v>
      </c>
      <c r="E30" s="408">
        <v>731</v>
      </c>
      <c r="F30" s="408">
        <v>2606</v>
      </c>
      <c r="G30" s="408">
        <v>889</v>
      </c>
      <c r="H30" s="408">
        <v>1090</v>
      </c>
      <c r="I30" s="408">
        <v>1</v>
      </c>
      <c r="J30" s="408">
        <v>7</v>
      </c>
      <c r="K30" s="408">
        <v>413</v>
      </c>
      <c r="L30" s="408">
        <v>477</v>
      </c>
      <c r="M30" s="408">
        <v>1389</v>
      </c>
      <c r="N30" s="408">
        <v>316</v>
      </c>
      <c r="O30" s="408">
        <f t="shared" si="4"/>
        <v>15974</v>
      </c>
      <c r="P30" s="409">
        <f t="shared" si="5"/>
        <v>1.257073695492902E-2</v>
      </c>
      <c r="Q30" s="410"/>
      <c r="R30" s="283"/>
      <c r="S30" s="283"/>
      <c r="T30" s="283"/>
      <c r="U30" s="283"/>
      <c r="V30" s="283"/>
      <c r="W30" s="237"/>
      <c r="X30" s="237"/>
      <c r="Y30" s="237"/>
      <c r="Z30" s="237"/>
      <c r="AA30" s="237"/>
      <c r="AB30" s="237"/>
      <c r="AC30" s="237"/>
      <c r="AD30" s="237"/>
      <c r="AE30" s="237"/>
      <c r="AF30" s="237"/>
    </row>
    <row r="31" spans="1:32" ht="17.25" customHeight="1">
      <c r="A31" s="407" t="s">
        <v>551</v>
      </c>
      <c r="B31" s="408">
        <v>8229</v>
      </c>
      <c r="C31" s="408">
        <v>5599</v>
      </c>
      <c r="D31" s="408">
        <v>18132</v>
      </c>
      <c r="E31" s="408">
        <v>1256</v>
      </c>
      <c r="F31" s="408">
        <v>4977</v>
      </c>
      <c r="G31" s="408">
        <v>4210</v>
      </c>
      <c r="H31" s="408">
        <v>2628</v>
      </c>
      <c r="I31" s="408">
        <v>52</v>
      </c>
      <c r="J31" s="408">
        <v>4</v>
      </c>
      <c r="K31" s="408">
        <v>1862</v>
      </c>
      <c r="L31" s="408">
        <v>1158</v>
      </c>
      <c r="M31" s="408">
        <v>3202</v>
      </c>
      <c r="N31" s="408">
        <v>2030</v>
      </c>
      <c r="O31" s="408">
        <f t="shared" si="4"/>
        <v>53339</v>
      </c>
      <c r="P31" s="409">
        <f t="shared" si="5"/>
        <v>4.1975118219541696E-2</v>
      </c>
      <c r="Q31" s="410"/>
      <c r="R31" s="283"/>
      <c r="S31" s="283"/>
      <c r="T31" s="283"/>
      <c r="U31" s="283"/>
      <c r="V31" s="283"/>
      <c r="W31" s="237"/>
      <c r="X31" s="237"/>
      <c r="Y31" s="237"/>
      <c r="Z31" s="237"/>
      <c r="AA31" s="237"/>
      <c r="AB31" s="237"/>
      <c r="AC31" s="237"/>
      <c r="AD31" s="237"/>
      <c r="AE31" s="237"/>
      <c r="AF31" s="237"/>
    </row>
    <row r="32" spans="1:32" ht="17.25" customHeight="1">
      <c r="A32" s="407" t="s">
        <v>552</v>
      </c>
      <c r="B32" s="408">
        <v>4773</v>
      </c>
      <c r="C32" s="408">
        <v>6515</v>
      </c>
      <c r="D32" s="408">
        <v>13627</v>
      </c>
      <c r="E32" s="408">
        <v>1114</v>
      </c>
      <c r="F32" s="408">
        <v>3707</v>
      </c>
      <c r="G32" s="408">
        <v>2437</v>
      </c>
      <c r="H32" s="408">
        <v>2332</v>
      </c>
      <c r="I32" s="408">
        <v>1559</v>
      </c>
      <c r="J32" s="408">
        <v>3</v>
      </c>
      <c r="K32" s="408">
        <v>4802</v>
      </c>
      <c r="L32" s="408">
        <v>1175</v>
      </c>
      <c r="M32" s="408">
        <v>3059</v>
      </c>
      <c r="N32" s="408">
        <v>4346</v>
      </c>
      <c r="O32" s="408">
        <f t="shared" si="4"/>
        <v>49449</v>
      </c>
      <c r="P32" s="409">
        <f t="shared" si="5"/>
        <v>3.891388329061507E-2</v>
      </c>
      <c r="Q32" s="410"/>
      <c r="R32" s="283"/>
      <c r="S32" s="283"/>
      <c r="T32" s="283"/>
      <c r="U32" s="283"/>
      <c r="V32" s="283"/>
      <c r="W32" s="237"/>
      <c r="X32" s="237"/>
      <c r="Y32" s="237"/>
      <c r="Z32" s="237"/>
      <c r="AA32" s="237"/>
      <c r="AB32" s="237"/>
      <c r="AC32" s="237"/>
      <c r="AD32" s="237"/>
      <c r="AE32" s="237"/>
      <c r="AF32" s="237"/>
    </row>
    <row r="33" spans="1:38" ht="17.25" customHeight="1">
      <c r="A33" s="407" t="s">
        <v>553</v>
      </c>
      <c r="B33" s="408">
        <v>3235</v>
      </c>
      <c r="C33" s="408">
        <v>4186</v>
      </c>
      <c r="D33" s="408">
        <v>7515</v>
      </c>
      <c r="E33" s="408">
        <v>2896</v>
      </c>
      <c r="F33" s="408">
        <v>2894</v>
      </c>
      <c r="G33" s="408">
        <v>1116</v>
      </c>
      <c r="H33" s="408">
        <v>3509</v>
      </c>
      <c r="I33" s="408">
        <v>1288</v>
      </c>
      <c r="J33" s="408">
        <v>5</v>
      </c>
      <c r="K33" s="408">
        <v>4673</v>
      </c>
      <c r="L33" s="408">
        <v>1452</v>
      </c>
      <c r="M33" s="408">
        <v>3437</v>
      </c>
      <c r="N33" s="408">
        <v>6781</v>
      </c>
      <c r="O33" s="408">
        <f t="shared" si="4"/>
        <v>42987</v>
      </c>
      <c r="P33" s="409">
        <f t="shared" si="5"/>
        <v>3.382861333927218E-2</v>
      </c>
      <c r="Q33" s="410"/>
      <c r="R33" s="283"/>
      <c r="S33" s="283"/>
      <c r="T33" s="283"/>
      <c r="U33" s="283"/>
      <c r="V33" s="283"/>
      <c r="W33" s="237"/>
      <c r="X33" s="237"/>
      <c r="Y33" s="237"/>
      <c r="Z33" s="237"/>
      <c r="AA33" s="237"/>
      <c r="AB33" s="237"/>
      <c r="AC33" s="237"/>
      <c r="AD33" s="237"/>
      <c r="AE33" s="237"/>
      <c r="AF33" s="237"/>
    </row>
    <row r="34" spans="1:38" ht="17.25" customHeight="1">
      <c r="A34" s="407" t="s">
        <v>554</v>
      </c>
      <c r="B34" s="408">
        <v>2836</v>
      </c>
      <c r="C34" s="408">
        <v>3119</v>
      </c>
      <c r="D34" s="408">
        <v>4895</v>
      </c>
      <c r="E34" s="408">
        <v>2979</v>
      </c>
      <c r="F34" s="408">
        <v>2530</v>
      </c>
      <c r="G34" s="408">
        <v>742</v>
      </c>
      <c r="H34" s="408">
        <v>2820</v>
      </c>
      <c r="I34" s="408">
        <v>12268</v>
      </c>
      <c r="J34" s="408">
        <v>3</v>
      </c>
      <c r="K34" s="408">
        <v>10030</v>
      </c>
      <c r="L34" s="408">
        <v>1105</v>
      </c>
      <c r="M34" s="408">
        <v>4939</v>
      </c>
      <c r="N34" s="408">
        <v>8512</v>
      </c>
      <c r="O34" s="408">
        <f t="shared" si="4"/>
        <v>56778</v>
      </c>
      <c r="P34" s="409">
        <f t="shared" si="5"/>
        <v>4.4681438764677596E-2</v>
      </c>
      <c r="Q34" s="410"/>
      <c r="R34" s="283"/>
      <c r="S34" s="283"/>
      <c r="T34" s="283"/>
      <c r="U34" s="283"/>
      <c r="V34" s="283"/>
      <c r="W34" s="237"/>
      <c r="X34" s="237"/>
      <c r="Y34" s="237"/>
      <c r="Z34" s="237"/>
      <c r="AA34" s="237"/>
      <c r="AB34" s="237"/>
      <c r="AC34" s="237"/>
      <c r="AD34" s="237"/>
      <c r="AE34" s="237"/>
      <c r="AF34" s="237"/>
    </row>
    <row r="35" spans="1:38" ht="17.25" customHeight="1">
      <c r="A35" s="407" t="s">
        <v>555</v>
      </c>
      <c r="B35" s="408">
        <v>7333</v>
      </c>
      <c r="C35" s="408">
        <v>5713</v>
      </c>
      <c r="D35" s="408">
        <v>8410</v>
      </c>
      <c r="E35" s="408">
        <v>5535</v>
      </c>
      <c r="F35" s="408">
        <v>5545</v>
      </c>
      <c r="G35" s="408">
        <v>1769</v>
      </c>
      <c r="H35" s="408">
        <v>4160</v>
      </c>
      <c r="I35" s="408">
        <v>30466</v>
      </c>
      <c r="J35" s="408">
        <v>4</v>
      </c>
      <c r="K35" s="408">
        <v>19487</v>
      </c>
      <c r="L35" s="408">
        <v>1932</v>
      </c>
      <c r="M35" s="408">
        <v>7786</v>
      </c>
      <c r="N35" s="408">
        <v>17018</v>
      </c>
      <c r="O35" s="408">
        <f t="shared" si="4"/>
        <v>115158</v>
      </c>
      <c r="P35" s="409">
        <f t="shared" si="5"/>
        <v>9.0623571194172789E-2</v>
      </c>
      <c r="Q35" s="410"/>
      <c r="R35" s="283"/>
      <c r="S35" s="283"/>
      <c r="T35" s="283"/>
      <c r="U35" s="283"/>
      <c r="V35" s="283"/>
      <c r="W35" s="237"/>
      <c r="X35" s="237"/>
      <c r="Y35" s="237"/>
      <c r="Z35" s="237"/>
      <c r="AA35" s="237"/>
      <c r="AB35" s="237"/>
      <c r="AC35" s="237"/>
      <c r="AD35" s="237"/>
      <c r="AE35" s="237"/>
      <c r="AF35" s="237"/>
    </row>
    <row r="36" spans="1:38" ht="17.25" customHeight="1">
      <c r="A36" s="407" t="s">
        <v>556</v>
      </c>
      <c r="B36" s="408">
        <v>13991</v>
      </c>
      <c r="C36" s="408">
        <v>54899</v>
      </c>
      <c r="D36" s="408">
        <v>12554</v>
      </c>
      <c r="E36" s="408">
        <v>11330</v>
      </c>
      <c r="F36" s="408">
        <v>12600</v>
      </c>
      <c r="G36" s="408">
        <v>5638</v>
      </c>
      <c r="H36" s="408">
        <v>9996</v>
      </c>
      <c r="I36" s="408">
        <v>70060</v>
      </c>
      <c r="J36" s="408">
        <v>10</v>
      </c>
      <c r="K36" s="408">
        <v>37593</v>
      </c>
      <c r="L36" s="408">
        <v>3294</v>
      </c>
      <c r="M36" s="408">
        <v>11055</v>
      </c>
      <c r="N36" s="408">
        <v>33354</v>
      </c>
      <c r="O36" s="408">
        <f t="shared" si="4"/>
        <v>276374</v>
      </c>
      <c r="P36" s="409">
        <f t="shared" si="5"/>
        <v>0.2174924787267781</v>
      </c>
      <c r="Q36" s="410"/>
      <c r="R36" s="283"/>
      <c r="S36" s="283"/>
      <c r="T36" s="283"/>
      <c r="U36" s="283"/>
      <c r="V36" s="283"/>
      <c r="W36" s="237"/>
      <c r="X36" s="237"/>
      <c r="Y36" s="237"/>
      <c r="Z36" s="237"/>
      <c r="AA36" s="237"/>
      <c r="AB36" s="237"/>
      <c r="AC36" s="237"/>
      <c r="AD36" s="237"/>
      <c r="AE36" s="237"/>
      <c r="AF36" s="237"/>
    </row>
    <row r="37" spans="1:38" ht="17.25" customHeight="1">
      <c r="A37" s="407" t="s">
        <v>557</v>
      </c>
      <c r="B37" s="408">
        <v>21485</v>
      </c>
      <c r="C37" s="408">
        <v>104557</v>
      </c>
      <c r="D37" s="408">
        <v>23338</v>
      </c>
      <c r="E37" s="408">
        <v>21750</v>
      </c>
      <c r="F37" s="408">
        <v>22968</v>
      </c>
      <c r="G37" s="408">
        <v>7509</v>
      </c>
      <c r="H37" s="408">
        <v>12909</v>
      </c>
      <c r="I37" s="408">
        <v>136128</v>
      </c>
      <c r="J37" s="408">
        <v>37</v>
      </c>
      <c r="K37" s="408">
        <v>80649</v>
      </c>
      <c r="L37" s="408">
        <v>3443</v>
      </c>
      <c r="M37" s="408">
        <v>15436</v>
      </c>
      <c r="N37" s="408">
        <v>44526</v>
      </c>
      <c r="O37" s="408">
        <f t="shared" si="4"/>
        <v>494735</v>
      </c>
      <c r="P37" s="409">
        <f t="shared" si="5"/>
        <v>0.38933163562018336</v>
      </c>
      <c r="Q37" s="410"/>
      <c r="R37" s="283"/>
      <c r="S37" s="283"/>
      <c r="T37" s="283"/>
      <c r="U37" s="283"/>
      <c r="V37" s="283"/>
      <c r="W37" s="237"/>
      <c r="X37" s="237"/>
      <c r="Y37" s="237"/>
      <c r="Z37" s="237"/>
      <c r="AA37" s="237"/>
      <c r="AB37" s="237"/>
      <c r="AC37" s="237"/>
      <c r="AD37" s="237"/>
      <c r="AE37" s="237"/>
      <c r="AF37" s="237"/>
    </row>
    <row r="38" spans="1:38" ht="17.25" customHeight="1">
      <c r="A38" s="407" t="s">
        <v>558</v>
      </c>
      <c r="B38" s="408">
        <v>4471</v>
      </c>
      <c r="C38" s="408">
        <v>12841</v>
      </c>
      <c r="D38" s="408">
        <v>3303</v>
      </c>
      <c r="E38" s="408">
        <v>3932</v>
      </c>
      <c r="F38" s="408">
        <v>3663</v>
      </c>
      <c r="G38" s="408">
        <v>1638</v>
      </c>
      <c r="H38" s="408">
        <v>1460</v>
      </c>
      <c r="I38" s="408">
        <v>24112</v>
      </c>
      <c r="J38" s="408">
        <v>5</v>
      </c>
      <c r="K38" s="408">
        <v>19754</v>
      </c>
      <c r="L38" s="408">
        <v>374</v>
      </c>
      <c r="M38" s="408">
        <v>2104</v>
      </c>
      <c r="N38" s="408">
        <v>6319</v>
      </c>
      <c r="O38" s="408">
        <f t="shared" si="4"/>
        <v>83976</v>
      </c>
      <c r="P38" s="409">
        <f t="shared" si="5"/>
        <v>6.6084900871861738E-2</v>
      </c>
      <c r="Q38" s="410"/>
      <c r="R38" s="283"/>
      <c r="S38" s="283"/>
      <c r="T38" s="283"/>
      <c r="U38" s="283"/>
      <c r="V38" s="283"/>
      <c r="W38" s="237"/>
      <c r="X38" s="237"/>
      <c r="Y38" s="237"/>
      <c r="Z38" s="237"/>
      <c r="AA38" s="237"/>
      <c r="AB38" s="237"/>
      <c r="AC38" s="237"/>
      <c r="AD38" s="237"/>
      <c r="AE38" s="237"/>
      <c r="AF38" s="237"/>
    </row>
    <row r="39" spans="1:38" ht="17.25" customHeight="1">
      <c r="A39" s="407" t="s">
        <v>559</v>
      </c>
      <c r="B39" s="408">
        <v>8356</v>
      </c>
      <c r="C39" s="408">
        <v>9946</v>
      </c>
      <c r="D39" s="408">
        <v>2840</v>
      </c>
      <c r="E39" s="408">
        <v>8854</v>
      </c>
      <c r="F39" s="408">
        <v>2296</v>
      </c>
      <c r="G39" s="408">
        <v>2566</v>
      </c>
      <c r="H39" s="408">
        <v>2511</v>
      </c>
      <c r="I39" s="408">
        <v>14957</v>
      </c>
      <c r="J39" s="408">
        <v>4</v>
      </c>
      <c r="K39" s="408">
        <v>17371</v>
      </c>
      <c r="L39" s="408">
        <v>325</v>
      </c>
      <c r="M39" s="408">
        <v>1110</v>
      </c>
      <c r="N39" s="408">
        <v>3948</v>
      </c>
      <c r="O39" s="408">
        <f t="shared" si="4"/>
        <v>75084</v>
      </c>
      <c r="P39" s="409">
        <f t="shared" si="5"/>
        <v>5.9087342777256205E-2</v>
      </c>
      <c r="Q39" s="410"/>
      <c r="R39" s="283"/>
      <c r="S39" s="283"/>
      <c r="T39" s="283"/>
      <c r="U39" s="283"/>
      <c r="V39" s="283"/>
      <c r="W39" s="237"/>
      <c r="X39" s="237"/>
      <c r="Y39" s="237"/>
      <c r="Z39" s="237"/>
      <c r="AA39" s="237"/>
      <c r="AB39" s="237"/>
      <c r="AC39" s="237"/>
      <c r="AD39" s="237"/>
      <c r="AE39" s="237"/>
      <c r="AF39" s="237"/>
    </row>
    <row r="40" spans="1:38" ht="49.5" customHeight="1">
      <c r="A40" s="411" t="s">
        <v>76</v>
      </c>
      <c r="B40" s="412">
        <f>SUM(B26:B39)</f>
        <v>78751</v>
      </c>
      <c r="C40" s="412">
        <f t="shared" ref="C40:N40" si="6">SUM(C26:C39)</f>
        <v>208846</v>
      </c>
      <c r="D40" s="412">
        <f t="shared" si="6"/>
        <v>99818</v>
      </c>
      <c r="E40" s="412">
        <f t="shared" si="6"/>
        <v>61260</v>
      </c>
      <c r="F40" s="412">
        <f t="shared" si="6"/>
        <v>64675</v>
      </c>
      <c r="G40" s="412">
        <f t="shared" si="6"/>
        <v>29097</v>
      </c>
      <c r="H40" s="412">
        <f t="shared" si="6"/>
        <v>43875</v>
      </c>
      <c r="I40" s="412">
        <f t="shared" si="6"/>
        <v>290891</v>
      </c>
      <c r="J40" s="412">
        <f t="shared" si="6"/>
        <v>97</v>
      </c>
      <c r="K40" s="412">
        <f t="shared" si="6"/>
        <v>196905</v>
      </c>
      <c r="L40" s="412">
        <f t="shared" si="6"/>
        <v>15047</v>
      </c>
      <c r="M40" s="412">
        <f>SUM(M26:M39)</f>
        <v>54262</v>
      </c>
      <c r="N40" s="412">
        <f t="shared" si="6"/>
        <v>127205</v>
      </c>
      <c r="O40" s="412">
        <f t="shared" si="4"/>
        <v>1270729</v>
      </c>
      <c r="P40" s="413">
        <f t="shared" si="5"/>
        <v>1</v>
      </c>
      <c r="Q40" s="410"/>
      <c r="R40" s="283"/>
      <c r="S40" s="283"/>
      <c r="T40" s="283"/>
      <c r="U40" s="283"/>
      <c r="V40" s="283"/>
      <c r="W40" s="237"/>
      <c r="X40" s="237"/>
      <c r="Y40" s="237"/>
      <c r="Z40" s="237"/>
      <c r="AA40" s="237"/>
      <c r="AB40" s="237"/>
      <c r="AC40" s="237"/>
      <c r="AD40" s="237"/>
      <c r="AE40" s="237"/>
      <c r="AF40" s="237"/>
    </row>
    <row r="41" spans="1:38" ht="36.75" customHeight="1">
      <c r="A41" s="414" t="s">
        <v>477</v>
      </c>
      <c r="B41" s="409">
        <f t="shared" ref="B41:O41" si="7">+B40/$O$40</f>
        <v>6.1973087888920454E-2</v>
      </c>
      <c r="C41" s="409">
        <f t="shared" si="7"/>
        <v>0.16435132904025956</v>
      </c>
      <c r="D41" s="409">
        <f t="shared" si="7"/>
        <v>7.8551760446169086E-2</v>
      </c>
      <c r="E41" s="409">
        <f t="shared" si="7"/>
        <v>4.820854800669537E-2</v>
      </c>
      <c r="F41" s="409">
        <f t="shared" si="7"/>
        <v>5.0895981755354605E-2</v>
      </c>
      <c r="G41" s="409">
        <f t="shared" si="7"/>
        <v>2.2897879878400508E-2</v>
      </c>
      <c r="H41" s="409">
        <f t="shared" si="7"/>
        <v>3.4527424808908899E-2</v>
      </c>
      <c r="I41" s="409">
        <f t="shared" si="7"/>
        <v>0.22891662974560273</v>
      </c>
      <c r="J41" s="409">
        <f t="shared" si="7"/>
        <v>7.6334135759866976E-5</v>
      </c>
      <c r="K41" s="409">
        <f t="shared" si="7"/>
        <v>0.15495436084326397</v>
      </c>
      <c r="L41" s="409">
        <f t="shared" si="7"/>
        <v>1.1841234441017714E-2</v>
      </c>
      <c r="M41" s="409">
        <f t="shared" si="7"/>
        <v>4.2701472934040224E-2</v>
      </c>
      <c r="N41" s="409">
        <f t="shared" si="7"/>
        <v>0.100103956075607</v>
      </c>
      <c r="O41" s="409">
        <f t="shared" si="7"/>
        <v>1</v>
      </c>
      <c r="P41" s="409"/>
      <c r="Q41" s="415"/>
      <c r="R41" s="228"/>
      <c r="S41" s="228"/>
      <c r="T41" s="228"/>
      <c r="U41" s="228"/>
      <c r="V41" s="228"/>
      <c r="W41" s="226"/>
      <c r="X41" s="226"/>
      <c r="Y41" s="226"/>
      <c r="Z41" s="226"/>
      <c r="AA41" s="226"/>
      <c r="AB41" s="226"/>
      <c r="AC41" s="226"/>
      <c r="AD41" s="226"/>
      <c r="AE41" s="226"/>
      <c r="AF41" s="226"/>
      <c r="AG41" s="226"/>
      <c r="AH41" s="226"/>
      <c r="AI41" s="226"/>
      <c r="AJ41" s="226"/>
      <c r="AK41" s="226"/>
      <c r="AL41" s="226"/>
    </row>
    <row r="42" spans="1:38" ht="9" customHeight="1" thickBot="1">
      <c r="A42" s="416"/>
      <c r="B42" s="417"/>
      <c r="C42" s="418"/>
      <c r="D42" s="418"/>
      <c r="E42" s="418"/>
      <c r="F42" s="418"/>
      <c r="G42" s="417"/>
      <c r="H42" s="417"/>
      <c r="I42" s="417"/>
      <c r="J42" s="417"/>
      <c r="K42" s="417"/>
      <c r="L42" s="417"/>
      <c r="M42" s="417"/>
      <c r="N42" s="417"/>
      <c r="O42" s="417"/>
      <c r="P42" s="419"/>
      <c r="Q42" s="420"/>
      <c r="R42" s="107"/>
      <c r="S42" s="107"/>
      <c r="T42" s="107"/>
      <c r="U42" s="107"/>
      <c r="V42" s="107"/>
    </row>
    <row r="43" spans="1:38" ht="15.75" customHeight="1" thickTop="1">
      <c r="A43" s="421" t="s">
        <v>437</v>
      </c>
      <c r="B43" s="422"/>
      <c r="C43" s="423"/>
      <c r="D43" s="193"/>
      <c r="E43" s="193"/>
      <c r="F43" s="193"/>
      <c r="G43" s="107"/>
      <c r="H43" s="107"/>
      <c r="I43" s="107"/>
      <c r="J43" s="107"/>
      <c r="K43" s="107"/>
      <c r="L43" s="107"/>
      <c r="M43" s="107"/>
      <c r="N43" s="107"/>
      <c r="O43" s="107"/>
      <c r="P43" s="228"/>
      <c r="Q43" s="420"/>
      <c r="R43" s="107"/>
      <c r="S43" s="107"/>
      <c r="T43" s="107"/>
      <c r="U43" s="107"/>
      <c r="V43" s="107"/>
    </row>
    <row r="44" spans="1:38" ht="43.5" customHeight="1">
      <c r="A44" s="1049" t="s">
        <v>440</v>
      </c>
      <c r="B44" s="1049"/>
      <c r="C44" s="1049"/>
      <c r="D44" s="193"/>
      <c r="E44" s="193"/>
      <c r="F44" s="193"/>
      <c r="G44" s="107"/>
      <c r="H44" s="107"/>
      <c r="I44" s="107"/>
      <c r="J44" s="107"/>
      <c r="K44" s="107"/>
      <c r="L44" s="107"/>
      <c r="M44" s="107"/>
      <c r="N44" s="107"/>
      <c r="O44" s="107"/>
      <c r="P44" s="228"/>
      <c r="Q44" s="420"/>
      <c r="R44" s="107"/>
      <c r="S44" s="107"/>
      <c r="T44" s="107"/>
      <c r="U44" s="107"/>
      <c r="V44" s="107"/>
    </row>
    <row r="45" spans="1:38" ht="12" customHeight="1">
      <c r="A45" s="388"/>
      <c r="B45" s="107"/>
      <c r="C45" s="193"/>
      <c r="D45" s="193"/>
      <c r="E45" s="193"/>
      <c r="F45" s="193"/>
      <c r="G45" s="107"/>
      <c r="H45" s="107"/>
      <c r="I45" s="107"/>
      <c r="J45" s="107"/>
      <c r="K45" s="107"/>
      <c r="L45" s="107"/>
      <c r="M45" s="107"/>
      <c r="N45" s="107"/>
      <c r="O45" s="107"/>
      <c r="P45" s="228"/>
      <c r="Q45" s="420"/>
      <c r="R45" s="107"/>
      <c r="S45" s="107"/>
      <c r="T45" s="107"/>
      <c r="U45" s="107"/>
      <c r="V45" s="107"/>
    </row>
    <row r="46" spans="1:38" ht="9" customHeight="1">
      <c r="A46" s="232"/>
      <c r="B46" s="107"/>
      <c r="C46" s="193"/>
      <c r="D46" s="193"/>
      <c r="E46" s="193"/>
      <c r="F46" s="193"/>
      <c r="G46" s="107"/>
      <c r="H46" s="107"/>
      <c r="I46" s="107"/>
      <c r="J46" s="107"/>
      <c r="K46" s="107"/>
      <c r="L46" s="107"/>
      <c r="M46" s="107"/>
      <c r="N46" s="107"/>
      <c r="O46" s="107"/>
      <c r="P46" s="228"/>
      <c r="Q46" s="420"/>
      <c r="R46" s="107"/>
      <c r="S46" s="107"/>
      <c r="T46" s="107"/>
      <c r="U46" s="107"/>
      <c r="V46" s="107"/>
    </row>
    <row r="47" spans="1:38" ht="9" customHeight="1">
      <c r="A47" s="232"/>
      <c r="B47" s="107"/>
      <c r="C47" s="193"/>
      <c r="D47" s="193"/>
      <c r="E47" s="193"/>
      <c r="F47" s="193"/>
      <c r="G47" s="107"/>
      <c r="H47" s="107"/>
      <c r="I47" s="107"/>
      <c r="J47" s="107"/>
      <c r="K47" s="107"/>
      <c r="L47" s="107"/>
      <c r="M47" s="107"/>
      <c r="N47" s="107"/>
      <c r="O47" s="107"/>
      <c r="P47" s="228"/>
      <c r="Q47" s="420"/>
      <c r="R47" s="107"/>
      <c r="S47" s="107"/>
      <c r="T47" s="107"/>
      <c r="U47" s="107"/>
      <c r="V47" s="107"/>
    </row>
    <row r="48" spans="1:38" ht="9" customHeight="1">
      <c r="A48" s="234"/>
      <c r="B48" s="107"/>
      <c r="C48" s="193"/>
      <c r="D48" s="193"/>
      <c r="E48" s="193"/>
      <c r="F48" s="193"/>
      <c r="G48" s="107"/>
      <c r="H48" s="107"/>
      <c r="I48" s="107"/>
      <c r="J48" s="107"/>
      <c r="K48" s="107"/>
      <c r="L48" s="107"/>
      <c r="M48" s="107"/>
      <c r="N48" s="107"/>
      <c r="O48" s="107"/>
      <c r="P48" s="228"/>
      <c r="Q48" s="420"/>
      <c r="R48" s="107"/>
      <c r="S48" s="107"/>
      <c r="T48" s="107"/>
      <c r="U48" s="107"/>
      <c r="V48" s="107"/>
    </row>
    <row r="49" spans="1:22" ht="9" customHeight="1">
      <c r="A49" s="232"/>
      <c r="B49" s="107"/>
      <c r="C49" s="193"/>
      <c r="D49" s="193"/>
      <c r="E49" s="193"/>
      <c r="F49" s="193"/>
      <c r="G49" s="107"/>
      <c r="H49" s="107"/>
      <c r="I49" s="107"/>
      <c r="J49" s="107"/>
      <c r="K49" s="107"/>
      <c r="L49" s="107"/>
      <c r="M49" s="107"/>
      <c r="N49" s="107"/>
      <c r="O49" s="107"/>
      <c r="P49" s="228"/>
      <c r="Q49" s="420"/>
      <c r="R49" s="107"/>
      <c r="S49" s="107"/>
      <c r="T49" s="107"/>
      <c r="U49" s="107"/>
      <c r="V49" s="107"/>
    </row>
    <row r="50" spans="1:22" ht="9" customHeight="1">
      <c r="A50" s="232"/>
      <c r="B50" s="107"/>
      <c r="C50" s="193"/>
      <c r="D50" s="193"/>
      <c r="E50" s="193"/>
      <c r="F50" s="193"/>
      <c r="G50" s="107"/>
      <c r="H50" s="107"/>
      <c r="I50" s="107"/>
      <c r="J50" s="107"/>
      <c r="K50" s="107"/>
      <c r="L50" s="107"/>
      <c r="M50" s="107"/>
      <c r="N50" s="107"/>
      <c r="O50" s="107"/>
      <c r="P50" s="228"/>
      <c r="Q50" s="420"/>
      <c r="R50" s="107"/>
      <c r="S50" s="107"/>
      <c r="T50" s="107"/>
      <c r="U50" s="107"/>
      <c r="V50" s="107"/>
    </row>
    <row r="51" spans="1:22" ht="9" customHeight="1">
      <c r="A51" s="232"/>
      <c r="B51" s="107"/>
      <c r="C51" s="193"/>
      <c r="D51" s="193"/>
      <c r="E51" s="193"/>
      <c r="F51" s="193"/>
      <c r="G51" s="107"/>
      <c r="H51" s="107"/>
      <c r="I51" s="107"/>
      <c r="J51" s="107"/>
      <c r="K51" s="107"/>
      <c r="L51" s="107"/>
      <c r="M51" s="107"/>
      <c r="N51" s="107"/>
      <c r="O51" s="107"/>
      <c r="P51" s="228"/>
      <c r="Q51" s="420"/>
      <c r="R51" s="107"/>
      <c r="S51" s="107"/>
      <c r="T51" s="107"/>
      <c r="U51" s="107"/>
      <c r="V51" s="107"/>
    </row>
    <row r="52" spans="1:22" ht="9" customHeight="1">
      <c r="A52" s="232"/>
      <c r="B52" s="107"/>
      <c r="C52" s="193"/>
      <c r="D52" s="193"/>
      <c r="E52" s="193"/>
      <c r="F52" s="193"/>
      <c r="G52" s="107"/>
      <c r="H52" s="107"/>
      <c r="I52" s="107"/>
      <c r="J52" s="107"/>
      <c r="K52" s="107"/>
      <c r="L52" s="107"/>
      <c r="M52" s="107"/>
      <c r="N52" s="107"/>
      <c r="O52" s="107"/>
      <c r="P52" s="228"/>
      <c r="Q52" s="420"/>
      <c r="R52" s="107"/>
      <c r="S52" s="107"/>
      <c r="T52" s="107"/>
      <c r="U52" s="107"/>
      <c r="V52" s="107"/>
    </row>
    <row r="53" spans="1:22" ht="9" customHeight="1">
      <c r="A53" s="234"/>
      <c r="C53" s="193"/>
      <c r="D53" s="193"/>
      <c r="E53" s="193"/>
      <c r="F53" s="193"/>
      <c r="G53" s="107"/>
      <c r="H53" s="107"/>
      <c r="I53" s="107"/>
      <c r="J53" s="107"/>
      <c r="K53" s="107"/>
      <c r="L53" s="107"/>
      <c r="M53" s="107"/>
      <c r="N53" s="107"/>
      <c r="O53" s="107"/>
      <c r="P53" s="228"/>
      <c r="Q53" s="420"/>
      <c r="R53" s="107"/>
      <c r="S53" s="107"/>
      <c r="T53" s="107"/>
      <c r="U53" s="107"/>
      <c r="V53" s="107"/>
    </row>
    <row r="54" spans="1:22" ht="9" customHeight="1">
      <c r="A54" s="235"/>
      <c r="C54" s="193"/>
      <c r="D54" s="193"/>
      <c r="E54" s="193"/>
      <c r="F54" s="193"/>
      <c r="G54" s="107"/>
      <c r="H54" s="107"/>
      <c r="I54" s="107"/>
      <c r="J54" s="107"/>
      <c r="K54" s="107"/>
      <c r="L54" s="107"/>
      <c r="M54" s="107"/>
      <c r="N54" s="107"/>
      <c r="O54" s="107"/>
      <c r="P54" s="228"/>
      <c r="Q54" s="420"/>
      <c r="R54" s="107"/>
      <c r="S54" s="107"/>
      <c r="T54" s="107"/>
      <c r="U54" s="107"/>
      <c r="V54" s="107"/>
    </row>
    <row r="55" spans="1:22" ht="9" customHeight="1">
      <c r="A55" s="235"/>
      <c r="C55" s="193"/>
      <c r="D55" s="193"/>
      <c r="E55" s="193"/>
      <c r="F55" s="193"/>
      <c r="G55" s="107"/>
      <c r="H55" s="107"/>
      <c r="I55" s="107"/>
      <c r="J55" s="107"/>
      <c r="K55" s="107"/>
      <c r="L55" s="107"/>
      <c r="M55" s="107"/>
      <c r="N55" s="107"/>
      <c r="O55" s="107"/>
      <c r="P55" s="228"/>
      <c r="Q55" s="420"/>
      <c r="R55" s="107"/>
      <c r="S55" s="107"/>
      <c r="T55" s="107"/>
      <c r="U55" s="107"/>
      <c r="V55" s="107"/>
    </row>
    <row r="56" spans="1:22" ht="9" customHeight="1">
      <c r="A56" s="235"/>
      <c r="C56" s="193"/>
      <c r="D56" s="193"/>
      <c r="E56" s="193"/>
      <c r="F56" s="193"/>
      <c r="G56" s="107"/>
      <c r="H56" s="107"/>
      <c r="I56" s="107"/>
      <c r="J56" s="107"/>
      <c r="K56" s="107"/>
      <c r="L56" s="107"/>
      <c r="M56" s="107"/>
      <c r="N56" s="107"/>
      <c r="O56" s="107"/>
      <c r="P56" s="228"/>
      <c r="Q56" s="420"/>
      <c r="R56" s="107"/>
      <c r="S56" s="107"/>
      <c r="T56" s="107"/>
      <c r="U56" s="107"/>
      <c r="V56" s="107"/>
    </row>
    <row r="57" spans="1:22" ht="9" customHeight="1">
      <c r="A57" s="235"/>
      <c r="C57" s="193"/>
      <c r="D57" s="193"/>
      <c r="E57" s="193"/>
      <c r="F57" s="193"/>
      <c r="G57" s="107"/>
      <c r="H57" s="107"/>
      <c r="I57" s="107"/>
      <c r="J57" s="107"/>
      <c r="K57" s="107"/>
      <c r="L57" s="107"/>
      <c r="M57" s="107"/>
      <c r="N57" s="107"/>
      <c r="O57" s="107"/>
      <c r="P57" s="228"/>
      <c r="Q57" s="420"/>
      <c r="R57" s="107"/>
      <c r="S57" s="107"/>
      <c r="T57" s="107"/>
      <c r="U57" s="107"/>
      <c r="V57" s="107"/>
    </row>
    <row r="58" spans="1:22" ht="9" customHeight="1">
      <c r="A58" s="236"/>
      <c r="C58" s="193"/>
      <c r="D58" s="193"/>
      <c r="E58" s="193"/>
      <c r="F58" s="193"/>
      <c r="G58" s="107"/>
      <c r="H58" s="107"/>
      <c r="I58" s="107"/>
      <c r="J58" s="107"/>
      <c r="K58" s="107"/>
      <c r="L58" s="107"/>
      <c r="M58" s="107"/>
      <c r="N58" s="107"/>
      <c r="O58" s="107"/>
      <c r="P58" s="228"/>
      <c r="Q58" s="420"/>
      <c r="R58" s="107"/>
      <c r="S58" s="107"/>
      <c r="T58" s="107"/>
      <c r="U58" s="107"/>
      <c r="V58" s="107"/>
    </row>
    <row r="59" spans="1:22" ht="9" customHeight="1">
      <c r="A59" s="236"/>
      <c r="C59" s="193"/>
      <c r="D59" s="193"/>
      <c r="E59" s="193"/>
      <c r="F59" s="193"/>
      <c r="G59" s="107"/>
      <c r="H59" s="107"/>
      <c r="I59" s="107"/>
      <c r="J59" s="107"/>
      <c r="K59" s="107"/>
      <c r="L59" s="107"/>
      <c r="M59" s="107"/>
      <c r="N59" s="107"/>
      <c r="O59" s="107"/>
      <c r="P59" s="228"/>
      <c r="Q59" s="420"/>
      <c r="R59" s="107"/>
      <c r="S59" s="107"/>
      <c r="T59" s="107"/>
      <c r="U59" s="107"/>
      <c r="V59" s="107"/>
    </row>
    <row r="60" spans="1:22" ht="9" customHeight="1">
      <c r="A60" s="231"/>
      <c r="C60" s="193"/>
      <c r="D60" s="193"/>
      <c r="E60" s="193"/>
      <c r="F60" s="193"/>
      <c r="G60" s="107"/>
      <c r="H60" s="107"/>
      <c r="I60" s="107"/>
      <c r="J60" s="107"/>
      <c r="K60" s="107"/>
      <c r="L60" s="107"/>
      <c r="M60" s="107"/>
      <c r="N60" s="107"/>
      <c r="O60" s="107"/>
      <c r="P60" s="228"/>
      <c r="Q60" s="420"/>
      <c r="R60" s="107"/>
      <c r="S60" s="107"/>
      <c r="T60" s="107"/>
      <c r="U60" s="107"/>
      <c r="V60" s="107"/>
    </row>
    <row r="61" spans="1:22" ht="9" customHeight="1">
      <c r="A61" s="232"/>
      <c r="C61" s="193"/>
      <c r="D61" s="193"/>
      <c r="E61" s="193"/>
      <c r="F61" s="193"/>
      <c r="G61" s="107"/>
      <c r="H61" s="107"/>
      <c r="I61" s="107"/>
      <c r="J61" s="107"/>
      <c r="K61" s="107"/>
      <c r="L61" s="107"/>
      <c r="M61" s="107"/>
      <c r="N61" s="107"/>
      <c r="O61" s="107"/>
      <c r="P61" s="228"/>
      <c r="Q61" s="420"/>
      <c r="R61" s="107"/>
      <c r="S61" s="107"/>
      <c r="T61" s="107"/>
      <c r="U61" s="107"/>
      <c r="V61" s="107"/>
    </row>
    <row r="62" spans="1:22" ht="9" customHeight="1">
      <c r="A62" s="232"/>
      <c r="C62" s="193"/>
      <c r="D62" s="193"/>
      <c r="E62" s="193"/>
      <c r="F62" s="193"/>
      <c r="G62" s="107"/>
      <c r="H62" s="107"/>
      <c r="I62" s="107"/>
      <c r="J62" s="107"/>
      <c r="K62" s="107"/>
      <c r="L62" s="107"/>
      <c r="M62" s="107"/>
      <c r="N62" s="107"/>
      <c r="O62" s="107"/>
      <c r="P62" s="228"/>
      <c r="Q62" s="420"/>
      <c r="R62" s="107"/>
      <c r="S62" s="107"/>
      <c r="T62" s="107"/>
      <c r="U62" s="107"/>
      <c r="V62" s="107"/>
    </row>
    <row r="63" spans="1:22" ht="9" customHeight="1">
      <c r="A63" s="232"/>
      <c r="C63" s="193"/>
      <c r="D63" s="193"/>
      <c r="E63" s="193"/>
      <c r="F63" s="193"/>
      <c r="G63" s="107"/>
      <c r="H63" s="107"/>
      <c r="I63" s="107"/>
      <c r="J63" s="107"/>
      <c r="K63" s="107"/>
      <c r="L63" s="107"/>
      <c r="M63" s="107"/>
      <c r="N63" s="107"/>
      <c r="O63" s="107"/>
      <c r="P63" s="228"/>
      <c r="Q63" s="420"/>
      <c r="R63" s="107"/>
      <c r="S63" s="107"/>
      <c r="T63" s="107"/>
      <c r="U63" s="107"/>
      <c r="V63" s="107"/>
    </row>
    <row r="64" spans="1:22" ht="9" customHeight="1">
      <c r="A64" s="232"/>
      <c r="C64" s="193"/>
      <c r="D64" s="193"/>
      <c r="E64" s="193"/>
      <c r="F64" s="193"/>
      <c r="G64" s="107"/>
      <c r="H64" s="107"/>
      <c r="I64" s="107"/>
      <c r="J64" s="107"/>
      <c r="K64" s="107"/>
      <c r="L64" s="107"/>
      <c r="M64" s="107"/>
      <c r="N64" s="107"/>
      <c r="O64" s="107"/>
      <c r="P64" s="228"/>
      <c r="Q64" s="420"/>
      <c r="R64" s="107"/>
      <c r="S64" s="107"/>
      <c r="T64" s="107"/>
      <c r="U64" s="107"/>
      <c r="V64" s="107"/>
    </row>
    <row r="65" spans="1:22" ht="9" customHeight="1">
      <c r="A65" s="235"/>
      <c r="C65" s="193"/>
      <c r="D65" s="193"/>
      <c r="E65" s="193"/>
      <c r="F65" s="193"/>
      <c r="G65" s="107"/>
      <c r="H65" s="107"/>
      <c r="I65" s="107"/>
      <c r="J65" s="107"/>
      <c r="K65" s="107"/>
      <c r="L65" s="107"/>
      <c r="M65" s="107"/>
      <c r="N65" s="107"/>
      <c r="O65" s="107"/>
      <c r="P65" s="228"/>
      <c r="Q65" s="420"/>
      <c r="R65" s="107"/>
      <c r="S65" s="107"/>
      <c r="T65" s="107"/>
      <c r="U65" s="107"/>
      <c r="V65" s="107"/>
    </row>
    <row r="66" spans="1:22" ht="9" customHeight="1">
      <c r="A66" s="231"/>
      <c r="C66" s="193"/>
      <c r="D66" s="193"/>
      <c r="E66" s="193"/>
      <c r="F66" s="193"/>
      <c r="G66" s="107"/>
      <c r="H66" s="107"/>
      <c r="I66" s="107"/>
      <c r="J66" s="107"/>
      <c r="K66" s="107"/>
      <c r="L66" s="107"/>
      <c r="M66" s="107"/>
      <c r="N66" s="107"/>
      <c r="O66" s="107"/>
      <c r="P66" s="228"/>
      <c r="Q66" s="420"/>
      <c r="R66" s="107"/>
      <c r="S66" s="107"/>
      <c r="T66" s="107"/>
      <c r="U66" s="107"/>
      <c r="V66" s="107"/>
    </row>
    <row r="67" spans="1:22" ht="9" customHeight="1">
      <c r="A67" s="232"/>
      <c r="C67" s="193"/>
      <c r="D67" s="193"/>
      <c r="E67" s="193"/>
      <c r="F67" s="193"/>
      <c r="G67" s="107"/>
      <c r="H67" s="107"/>
      <c r="I67" s="107"/>
      <c r="J67" s="107"/>
      <c r="K67" s="107"/>
      <c r="L67" s="107"/>
      <c r="M67" s="107"/>
      <c r="N67" s="107"/>
      <c r="O67" s="107"/>
      <c r="P67" s="228"/>
      <c r="Q67" s="420"/>
      <c r="R67" s="107"/>
      <c r="S67" s="107"/>
      <c r="T67" s="107"/>
      <c r="U67" s="107"/>
      <c r="V67" s="107"/>
    </row>
    <row r="68" spans="1:22" ht="9" customHeight="1">
      <c r="A68" s="232"/>
      <c r="C68" s="193"/>
      <c r="D68" s="193"/>
      <c r="E68" s="193"/>
      <c r="F68" s="193"/>
      <c r="G68" s="107"/>
      <c r="H68" s="107"/>
      <c r="I68" s="107"/>
      <c r="J68" s="107"/>
      <c r="K68" s="107"/>
      <c r="L68" s="107"/>
      <c r="M68" s="107"/>
      <c r="N68" s="107"/>
      <c r="O68" s="107"/>
      <c r="P68" s="228"/>
      <c r="Q68" s="420"/>
      <c r="R68" s="107"/>
      <c r="S68" s="107"/>
      <c r="T68" s="107"/>
      <c r="U68" s="107"/>
      <c r="V68" s="107"/>
    </row>
    <row r="69" spans="1:22" ht="9" customHeight="1">
      <c r="A69" s="232"/>
      <c r="C69" s="193"/>
      <c r="D69" s="193"/>
      <c r="E69" s="193"/>
      <c r="F69" s="193"/>
      <c r="G69" s="107"/>
      <c r="H69" s="107"/>
      <c r="I69" s="107"/>
      <c r="J69" s="107"/>
      <c r="K69" s="107"/>
      <c r="L69" s="107"/>
      <c r="M69" s="107"/>
      <c r="N69" s="107"/>
      <c r="O69" s="107"/>
      <c r="P69" s="228"/>
      <c r="Q69" s="420"/>
      <c r="R69" s="107"/>
      <c r="S69" s="107"/>
      <c r="T69" s="107"/>
      <c r="U69" s="107"/>
      <c r="V69" s="107"/>
    </row>
    <row r="70" spans="1:22" ht="9" customHeight="1">
      <c r="A70" s="232"/>
      <c r="C70" s="193"/>
      <c r="D70" s="193"/>
      <c r="E70" s="193"/>
      <c r="F70" s="193"/>
      <c r="G70" s="107"/>
      <c r="H70" s="107"/>
      <c r="I70" s="107"/>
      <c r="J70" s="107"/>
      <c r="K70" s="107"/>
      <c r="L70" s="107"/>
      <c r="M70" s="107"/>
      <c r="N70" s="107"/>
      <c r="O70" s="107"/>
      <c r="P70" s="228"/>
      <c r="Q70" s="420"/>
      <c r="R70" s="107"/>
      <c r="S70" s="107"/>
      <c r="T70" s="107"/>
      <c r="U70" s="107"/>
      <c r="V70" s="107"/>
    </row>
    <row r="71" spans="1:22" ht="9" customHeight="1">
      <c r="A71" s="235"/>
      <c r="C71" s="193"/>
      <c r="D71" s="193"/>
      <c r="E71" s="193"/>
      <c r="F71" s="193"/>
      <c r="G71" s="107"/>
      <c r="H71" s="107"/>
      <c r="I71" s="107"/>
      <c r="J71" s="107"/>
      <c r="K71" s="107"/>
      <c r="L71" s="107"/>
      <c r="M71" s="107"/>
      <c r="N71" s="107"/>
      <c r="O71" s="107"/>
      <c r="P71" s="228"/>
      <c r="Q71" s="420"/>
      <c r="R71" s="107"/>
      <c r="S71" s="107"/>
      <c r="T71" s="107"/>
      <c r="U71" s="107"/>
      <c r="V71" s="107"/>
    </row>
    <row r="72" spans="1:22" ht="9" customHeight="1">
      <c r="A72" s="231"/>
      <c r="C72" s="193"/>
      <c r="D72" s="193"/>
      <c r="E72" s="193"/>
      <c r="F72" s="193"/>
      <c r="G72" s="107"/>
      <c r="H72" s="107"/>
      <c r="I72" s="107"/>
      <c r="J72" s="107"/>
      <c r="K72" s="107"/>
      <c r="L72" s="107"/>
      <c r="M72" s="107"/>
      <c r="N72" s="107"/>
      <c r="O72" s="107"/>
      <c r="P72" s="228"/>
      <c r="Q72" s="420"/>
      <c r="R72" s="107"/>
      <c r="S72" s="107"/>
      <c r="T72" s="107"/>
      <c r="U72" s="107"/>
      <c r="V72" s="107"/>
    </row>
    <row r="73" spans="1:22" ht="9" customHeight="1">
      <c r="A73" s="232"/>
      <c r="C73" s="193"/>
      <c r="D73" s="193"/>
      <c r="E73" s="193"/>
      <c r="F73" s="193"/>
      <c r="G73" s="107"/>
      <c r="H73" s="107"/>
      <c r="I73" s="107"/>
      <c r="J73" s="107"/>
      <c r="K73" s="107"/>
      <c r="L73" s="107"/>
      <c r="M73" s="107"/>
      <c r="N73" s="107"/>
      <c r="O73" s="107"/>
      <c r="P73" s="228"/>
      <c r="Q73" s="420"/>
      <c r="R73" s="107"/>
      <c r="S73" s="107"/>
      <c r="T73" s="107"/>
      <c r="U73" s="107"/>
      <c r="V73" s="107"/>
    </row>
    <row r="74" spans="1:22" ht="9" customHeight="1">
      <c r="A74" s="232"/>
      <c r="C74" s="193"/>
      <c r="D74" s="193"/>
      <c r="E74" s="193"/>
      <c r="F74" s="193"/>
      <c r="G74" s="107"/>
      <c r="H74" s="107"/>
      <c r="I74" s="107"/>
      <c r="J74" s="107"/>
      <c r="K74" s="107"/>
      <c r="L74" s="107"/>
      <c r="M74" s="107"/>
      <c r="N74" s="107"/>
      <c r="O74" s="107"/>
      <c r="P74" s="228"/>
      <c r="Q74" s="420"/>
      <c r="R74" s="107"/>
      <c r="S74" s="107"/>
      <c r="T74" s="107"/>
      <c r="U74" s="107"/>
      <c r="V74" s="107"/>
    </row>
    <row r="75" spans="1:22" ht="9" customHeight="1">
      <c r="A75" s="232"/>
      <c r="C75" s="237"/>
      <c r="D75" s="237"/>
      <c r="E75" s="237"/>
      <c r="F75" s="237"/>
      <c r="P75" s="226"/>
    </row>
    <row r="76" spans="1:22" ht="9" customHeight="1">
      <c r="A76" s="232"/>
      <c r="C76" s="237"/>
      <c r="D76" s="237"/>
      <c r="E76" s="237"/>
      <c r="F76" s="237"/>
      <c r="P76" s="226"/>
    </row>
    <row r="77" spans="1:22" ht="9" customHeight="1">
      <c r="A77" s="232"/>
      <c r="C77" s="237"/>
      <c r="D77" s="237"/>
      <c r="E77" s="237"/>
      <c r="F77" s="237"/>
      <c r="P77" s="226"/>
    </row>
    <row r="78" spans="1:22" ht="9" customHeight="1">
      <c r="A78" s="232"/>
      <c r="C78" s="237"/>
      <c r="D78" s="237"/>
      <c r="E78" s="237"/>
      <c r="F78" s="237"/>
      <c r="P78" s="226"/>
    </row>
    <row r="79" spans="1:22" ht="9" customHeight="1">
      <c r="A79" s="232"/>
      <c r="C79" s="237"/>
      <c r="D79" s="237"/>
      <c r="E79" s="237"/>
      <c r="F79" s="237"/>
      <c r="P79" s="226"/>
    </row>
    <row r="80" spans="1:22" ht="9" customHeight="1">
      <c r="A80" s="232"/>
      <c r="C80" s="237"/>
      <c r="D80" s="237"/>
      <c r="E80" s="237"/>
      <c r="F80" s="237"/>
      <c r="P80" s="226"/>
    </row>
    <row r="81" spans="1:16" ht="9" customHeight="1">
      <c r="A81" s="235"/>
      <c r="C81" s="237"/>
      <c r="D81" s="237"/>
      <c r="E81" s="237"/>
      <c r="F81" s="237"/>
      <c r="P81" s="226"/>
    </row>
    <row r="82" spans="1:16" ht="9" customHeight="1">
      <c r="A82" s="231"/>
      <c r="C82" s="237"/>
      <c r="D82" s="237"/>
      <c r="E82" s="237"/>
      <c r="F82" s="237"/>
      <c r="P82" s="226"/>
    </row>
    <row r="83" spans="1:16" ht="9" customHeight="1">
      <c r="A83" s="232"/>
      <c r="C83" s="237"/>
      <c r="D83" s="237"/>
      <c r="E83" s="237"/>
      <c r="F83" s="237"/>
      <c r="P83" s="226"/>
    </row>
    <row r="84" spans="1:16" ht="9" customHeight="1">
      <c r="A84" s="232"/>
      <c r="C84" s="237"/>
      <c r="D84" s="237"/>
      <c r="E84" s="237"/>
      <c r="F84" s="237"/>
      <c r="P84" s="226"/>
    </row>
    <row r="85" spans="1:16" ht="9" customHeight="1">
      <c r="A85" s="232"/>
      <c r="C85" s="237"/>
      <c r="D85" s="237"/>
      <c r="E85" s="237"/>
      <c r="F85" s="237"/>
      <c r="P85" s="226"/>
    </row>
    <row r="86" spans="1:16" ht="9" customHeight="1">
      <c r="A86" s="232"/>
      <c r="C86" s="237"/>
      <c r="D86" s="237"/>
      <c r="E86" s="237"/>
      <c r="F86" s="237"/>
      <c r="P86" s="226"/>
    </row>
    <row r="87" spans="1:16" ht="9" customHeight="1">
      <c r="A87" s="232"/>
      <c r="C87" s="237"/>
      <c r="D87" s="237"/>
      <c r="E87" s="237"/>
      <c r="F87" s="237"/>
      <c r="P87" s="226"/>
    </row>
    <row r="88" spans="1:16" ht="9" customHeight="1">
      <c r="A88" s="232"/>
      <c r="C88" s="237"/>
      <c r="D88" s="237"/>
      <c r="E88" s="237"/>
      <c r="F88" s="237"/>
      <c r="P88" s="226"/>
    </row>
    <row r="89" spans="1:16" ht="9" customHeight="1">
      <c r="A89" s="232"/>
      <c r="C89" s="237"/>
      <c r="D89" s="237"/>
      <c r="E89" s="237"/>
      <c r="F89" s="237"/>
      <c r="P89" s="226"/>
    </row>
    <row r="90" spans="1:16" ht="9" customHeight="1">
      <c r="A90" s="232"/>
      <c r="C90" s="237"/>
      <c r="D90" s="237"/>
      <c r="E90" s="237"/>
      <c r="F90" s="237"/>
      <c r="P90" s="226"/>
    </row>
    <row r="91" spans="1:16" ht="9" customHeight="1">
      <c r="A91" s="232"/>
      <c r="C91" s="237"/>
      <c r="D91" s="237"/>
      <c r="E91" s="237"/>
      <c r="F91" s="237"/>
      <c r="P91" s="226"/>
    </row>
    <row r="92" spans="1:16" ht="9" customHeight="1">
      <c r="A92" s="231"/>
      <c r="C92" s="237"/>
      <c r="D92" s="237"/>
      <c r="E92" s="237"/>
      <c r="F92" s="237"/>
      <c r="P92" s="226"/>
    </row>
    <row r="93" spans="1:16" ht="9" customHeight="1">
      <c r="A93" s="232"/>
      <c r="C93" s="237"/>
      <c r="D93" s="237"/>
      <c r="E93" s="237"/>
      <c r="F93" s="237"/>
      <c r="P93" s="226"/>
    </row>
    <row r="94" spans="1:16" ht="9" customHeight="1">
      <c r="A94" s="232"/>
      <c r="C94" s="237"/>
      <c r="D94" s="237"/>
      <c r="E94" s="237"/>
      <c r="F94" s="237"/>
      <c r="P94" s="226"/>
    </row>
    <row r="95" spans="1:16" ht="9" customHeight="1">
      <c r="A95" s="232"/>
      <c r="C95" s="237"/>
      <c r="D95" s="237"/>
      <c r="E95" s="237"/>
      <c r="F95" s="237"/>
      <c r="P95" s="226"/>
    </row>
    <row r="96" spans="1:16">
      <c r="A96" s="238"/>
      <c r="C96" s="237"/>
      <c r="D96" s="237"/>
      <c r="E96" s="237"/>
      <c r="F96" s="237"/>
      <c r="P96" s="226"/>
    </row>
    <row r="97" spans="1:16">
      <c r="A97" s="238"/>
      <c r="C97" s="237"/>
      <c r="D97" s="237"/>
      <c r="E97" s="237"/>
      <c r="F97" s="237"/>
      <c r="P97" s="226"/>
    </row>
    <row r="98" spans="1:16">
      <c r="A98" s="238"/>
      <c r="C98" s="237"/>
      <c r="D98" s="237"/>
      <c r="E98" s="237"/>
      <c r="F98" s="237"/>
      <c r="P98" s="226"/>
    </row>
    <row r="99" spans="1:16">
      <c r="A99" s="238"/>
      <c r="C99" s="237"/>
      <c r="D99" s="237"/>
      <c r="E99" s="237"/>
      <c r="F99" s="237"/>
      <c r="P99" s="226"/>
    </row>
    <row r="100" spans="1:16">
      <c r="A100" s="238"/>
      <c r="C100" s="237"/>
      <c r="D100" s="237"/>
      <c r="E100" s="237"/>
      <c r="F100" s="237"/>
      <c r="P100" s="226"/>
    </row>
    <row r="101" spans="1:16">
      <c r="A101" s="238"/>
      <c r="C101" s="237"/>
      <c r="D101" s="237"/>
      <c r="E101" s="237"/>
      <c r="F101" s="237"/>
      <c r="P101" s="226"/>
    </row>
    <row r="102" spans="1:16">
      <c r="A102" s="238"/>
      <c r="C102" s="237"/>
      <c r="D102" s="237"/>
      <c r="E102" s="237"/>
      <c r="F102" s="237"/>
      <c r="P102" s="226"/>
    </row>
    <row r="103" spans="1:16" ht="15.75">
      <c r="A103" s="239"/>
      <c r="C103" s="237"/>
      <c r="D103" s="237"/>
      <c r="E103" s="237"/>
      <c r="F103" s="237"/>
      <c r="P103" s="226"/>
    </row>
    <row r="104" spans="1:16" ht="15.75">
      <c r="A104" s="239"/>
      <c r="C104" s="237"/>
      <c r="D104" s="237"/>
      <c r="E104" s="237"/>
      <c r="F104" s="237"/>
      <c r="P104" s="226"/>
    </row>
    <row r="105" spans="1:16" ht="15.75">
      <c r="A105" s="239"/>
      <c r="C105" s="237"/>
      <c r="D105" s="237"/>
      <c r="E105" s="237"/>
      <c r="F105" s="237"/>
      <c r="P105" s="226"/>
    </row>
    <row r="106" spans="1:16" ht="15.75">
      <c r="A106" s="239"/>
      <c r="C106" s="237"/>
      <c r="D106" s="237"/>
      <c r="E106" s="237"/>
      <c r="F106" s="237"/>
      <c r="P106" s="226"/>
    </row>
    <row r="107" spans="1:16" ht="15.75">
      <c r="A107" s="239"/>
      <c r="C107" s="237"/>
      <c r="D107" s="237"/>
      <c r="E107" s="237"/>
      <c r="F107" s="237"/>
      <c r="P107" s="226"/>
    </row>
    <row r="108" spans="1:16" ht="15.75">
      <c r="A108" s="239"/>
      <c r="C108" s="237"/>
      <c r="D108" s="237"/>
      <c r="E108" s="237"/>
      <c r="F108" s="237"/>
      <c r="P108" s="226"/>
    </row>
    <row r="109" spans="1:16" ht="15.75">
      <c r="A109" s="239"/>
      <c r="C109" s="237"/>
      <c r="D109" s="237"/>
      <c r="E109" s="237"/>
      <c r="F109" s="237"/>
      <c r="P109" s="226"/>
    </row>
    <row r="110" spans="1:16" ht="15.75">
      <c r="A110" s="239"/>
      <c r="C110" s="237"/>
      <c r="D110" s="237"/>
      <c r="E110" s="237"/>
      <c r="F110" s="237"/>
      <c r="P110" s="226"/>
    </row>
    <row r="111" spans="1:16" ht="15.75">
      <c r="A111" s="239"/>
      <c r="C111" s="237"/>
      <c r="D111" s="237"/>
      <c r="E111" s="237"/>
      <c r="F111" s="237"/>
      <c r="P111" s="226"/>
    </row>
    <row r="112" spans="1:16" ht="15.75">
      <c r="A112" s="239"/>
      <c r="C112" s="237"/>
      <c r="D112" s="237"/>
      <c r="E112" s="237"/>
      <c r="F112" s="237"/>
      <c r="P112" s="226"/>
    </row>
    <row r="113" spans="1:16" ht="15.75">
      <c r="A113" s="239"/>
      <c r="C113" s="237"/>
      <c r="D113" s="237"/>
      <c r="E113" s="237"/>
      <c r="F113" s="237"/>
      <c r="P113" s="226"/>
    </row>
    <row r="114" spans="1:16" ht="15.75">
      <c r="A114" s="239"/>
      <c r="C114" s="237"/>
      <c r="D114" s="237"/>
      <c r="E114" s="237"/>
      <c r="F114" s="237"/>
      <c r="P114" s="226"/>
    </row>
    <row r="115" spans="1:16" ht="15.75">
      <c r="A115" s="239"/>
      <c r="C115" s="237"/>
      <c r="D115" s="237"/>
      <c r="E115" s="237"/>
      <c r="F115" s="237"/>
      <c r="P115" s="226"/>
    </row>
    <row r="116" spans="1:16" ht="15.75">
      <c r="A116" s="239"/>
      <c r="C116" s="237"/>
      <c r="D116" s="237"/>
      <c r="E116" s="237"/>
      <c r="F116" s="237"/>
      <c r="P116" s="226"/>
    </row>
    <row r="117" spans="1:16" ht="15.75">
      <c r="A117" s="239"/>
      <c r="C117" s="237"/>
      <c r="D117" s="237"/>
      <c r="E117" s="237"/>
      <c r="F117" s="237"/>
      <c r="P117" s="226"/>
    </row>
    <row r="118" spans="1:16" ht="15.75">
      <c r="A118" s="239"/>
      <c r="C118" s="237"/>
      <c r="D118" s="237"/>
      <c r="E118" s="237"/>
      <c r="F118" s="237"/>
      <c r="P118" s="226"/>
    </row>
    <row r="119" spans="1:16" ht="15.75">
      <c r="A119" s="239"/>
      <c r="C119" s="237"/>
      <c r="D119" s="237"/>
      <c r="E119" s="237"/>
      <c r="F119" s="237"/>
      <c r="P119" s="226"/>
    </row>
    <row r="120" spans="1:16" ht="15.75">
      <c r="A120" s="239"/>
      <c r="C120" s="237"/>
      <c r="D120" s="237"/>
      <c r="E120" s="237"/>
      <c r="F120" s="237"/>
      <c r="P120" s="226"/>
    </row>
    <row r="121" spans="1:16" ht="15.75">
      <c r="A121" s="239"/>
      <c r="C121" s="237"/>
      <c r="D121" s="237"/>
      <c r="E121" s="237"/>
      <c r="F121" s="237"/>
      <c r="P121" s="226"/>
    </row>
    <row r="122" spans="1:16" ht="15.75">
      <c r="A122" s="239"/>
      <c r="C122" s="237"/>
      <c r="D122" s="237"/>
      <c r="E122" s="237"/>
      <c r="F122" s="237"/>
      <c r="P122" s="226"/>
    </row>
    <row r="123" spans="1:16" ht="15.75">
      <c r="A123" s="239"/>
      <c r="C123" s="237"/>
      <c r="D123" s="237"/>
      <c r="E123" s="237"/>
      <c r="F123" s="237"/>
      <c r="P123" s="226"/>
    </row>
    <row r="124" spans="1:16" ht="15.75">
      <c r="A124" s="239"/>
      <c r="C124" s="237"/>
      <c r="D124" s="237"/>
      <c r="E124" s="237"/>
      <c r="F124" s="237"/>
      <c r="P124" s="226"/>
    </row>
    <row r="125" spans="1:16" ht="15.75">
      <c r="A125" s="239"/>
      <c r="C125" s="237"/>
      <c r="D125" s="237"/>
      <c r="E125" s="237"/>
      <c r="F125" s="237"/>
      <c r="P125" s="226"/>
    </row>
    <row r="126" spans="1:16" ht="15.75">
      <c r="A126" s="239"/>
      <c r="C126" s="237"/>
      <c r="D126" s="237"/>
      <c r="E126" s="237"/>
      <c r="F126" s="237"/>
      <c r="P126" s="226"/>
    </row>
    <row r="127" spans="1:16" ht="15.75">
      <c r="A127" s="239"/>
      <c r="C127" s="237"/>
      <c r="D127" s="237"/>
      <c r="E127" s="237"/>
      <c r="F127" s="237"/>
      <c r="P127" s="226"/>
    </row>
    <row r="128" spans="1:16" ht="15.75">
      <c r="A128" s="239"/>
      <c r="C128" s="237"/>
      <c r="D128" s="237"/>
      <c r="E128" s="237"/>
      <c r="F128" s="237"/>
      <c r="P128" s="226"/>
    </row>
    <row r="129" spans="1:16" ht="15.75">
      <c r="A129" s="239"/>
      <c r="C129" s="237"/>
      <c r="D129" s="237"/>
      <c r="E129" s="237"/>
      <c r="F129" s="237"/>
      <c r="P129" s="226"/>
    </row>
    <row r="130" spans="1:16" ht="15.75">
      <c r="A130" s="239"/>
      <c r="C130" s="237"/>
      <c r="D130" s="237"/>
      <c r="E130" s="237"/>
      <c r="F130" s="237"/>
      <c r="P130" s="226"/>
    </row>
    <row r="131" spans="1:16" ht="15.75">
      <c r="A131" s="239"/>
      <c r="C131" s="237"/>
      <c r="D131" s="237"/>
      <c r="E131" s="237"/>
      <c r="F131" s="237"/>
      <c r="P131" s="226"/>
    </row>
    <row r="132" spans="1:16" ht="15.75">
      <c r="A132" s="239"/>
      <c r="C132" s="237"/>
      <c r="D132" s="237"/>
      <c r="E132" s="237"/>
      <c r="F132" s="237"/>
      <c r="P132" s="226"/>
    </row>
    <row r="133" spans="1:16" ht="15.75">
      <c r="A133" s="239"/>
      <c r="C133" s="237"/>
      <c r="D133" s="237"/>
      <c r="E133" s="237"/>
      <c r="F133" s="237"/>
      <c r="P133" s="226"/>
    </row>
    <row r="134" spans="1:16" ht="15.75">
      <c r="A134" s="239"/>
      <c r="C134" s="237"/>
      <c r="D134" s="237"/>
      <c r="E134" s="237"/>
      <c r="F134" s="237"/>
      <c r="P134" s="226"/>
    </row>
    <row r="135" spans="1:16" ht="15.75">
      <c r="A135" s="239"/>
      <c r="C135" s="237"/>
      <c r="D135" s="237"/>
      <c r="E135" s="237"/>
      <c r="F135" s="237"/>
      <c r="P135" s="226"/>
    </row>
    <row r="136" spans="1:16" ht="15.75">
      <c r="A136" s="239"/>
      <c r="C136" s="237"/>
      <c r="D136" s="237"/>
      <c r="E136" s="237"/>
      <c r="F136" s="237"/>
      <c r="P136" s="226"/>
    </row>
    <row r="137" spans="1:16" ht="15.75">
      <c r="A137" s="239"/>
      <c r="C137" s="237"/>
      <c r="D137" s="237"/>
      <c r="E137" s="237"/>
      <c r="F137" s="237"/>
      <c r="P137" s="226"/>
    </row>
    <row r="138" spans="1:16" ht="15.75">
      <c r="A138" s="239"/>
      <c r="C138" s="237"/>
      <c r="D138" s="237"/>
      <c r="E138" s="237"/>
      <c r="F138" s="237"/>
      <c r="P138" s="226"/>
    </row>
    <row r="139" spans="1:16" ht="15.75">
      <c r="A139" s="239"/>
      <c r="C139" s="237"/>
      <c r="D139" s="237"/>
      <c r="E139" s="237"/>
      <c r="F139" s="237"/>
      <c r="P139" s="226"/>
    </row>
    <row r="140" spans="1:16" ht="15.75">
      <c r="A140" s="239"/>
      <c r="C140" s="237"/>
      <c r="D140" s="237"/>
      <c r="E140" s="237"/>
      <c r="F140" s="237"/>
      <c r="P140" s="226"/>
    </row>
    <row r="141" spans="1:16" ht="15.75">
      <c r="A141" s="239"/>
      <c r="C141" s="237"/>
      <c r="D141" s="237"/>
      <c r="E141" s="237"/>
      <c r="F141" s="237"/>
      <c r="P141" s="226"/>
    </row>
    <row r="142" spans="1:16" ht="15.75">
      <c r="A142" s="239"/>
      <c r="C142" s="237"/>
      <c r="D142" s="237"/>
      <c r="E142" s="237"/>
      <c r="F142" s="237"/>
      <c r="P142" s="226"/>
    </row>
    <row r="143" spans="1:16" ht="15.75">
      <c r="A143" s="239"/>
      <c r="C143" s="237"/>
      <c r="D143" s="237"/>
      <c r="E143" s="237"/>
      <c r="F143" s="237"/>
      <c r="P143" s="226"/>
    </row>
    <row r="144" spans="1:16" ht="15.75">
      <c r="A144" s="239"/>
      <c r="C144" s="237"/>
      <c r="D144" s="237"/>
      <c r="E144" s="237"/>
      <c r="F144" s="237"/>
      <c r="P144" s="226"/>
    </row>
    <row r="145" spans="1:16" ht="15.75">
      <c r="A145" s="239"/>
      <c r="C145" s="237"/>
      <c r="D145" s="237"/>
      <c r="E145" s="237"/>
      <c r="F145" s="237"/>
      <c r="P145" s="226"/>
    </row>
    <row r="146" spans="1:16" ht="15.75">
      <c r="A146" s="239"/>
      <c r="C146" s="237"/>
      <c r="D146" s="237"/>
      <c r="E146" s="237"/>
      <c r="F146" s="237"/>
      <c r="P146" s="226"/>
    </row>
    <row r="147" spans="1:16" ht="15.75">
      <c r="A147" s="239"/>
      <c r="C147" s="237"/>
      <c r="D147" s="237"/>
      <c r="E147" s="237"/>
      <c r="F147" s="237"/>
      <c r="P147" s="226"/>
    </row>
    <row r="148" spans="1:16" ht="15.75">
      <c r="A148" s="239"/>
      <c r="C148" s="237"/>
      <c r="D148" s="237"/>
      <c r="E148" s="237"/>
      <c r="F148" s="237"/>
      <c r="P148" s="226"/>
    </row>
    <row r="149" spans="1:16" ht="15.75">
      <c r="A149" s="239"/>
      <c r="C149" s="237"/>
      <c r="D149" s="237"/>
      <c r="E149" s="237"/>
      <c r="F149" s="237"/>
      <c r="P149" s="226"/>
    </row>
    <row r="150" spans="1:16" ht="15.75">
      <c r="A150" s="239"/>
      <c r="C150" s="237"/>
      <c r="D150" s="237"/>
      <c r="E150" s="237"/>
      <c r="F150" s="237"/>
      <c r="P150" s="226"/>
    </row>
    <row r="151" spans="1:16" ht="15.75">
      <c r="A151" s="239"/>
      <c r="C151" s="237"/>
      <c r="D151" s="237"/>
      <c r="E151" s="237"/>
      <c r="F151" s="237"/>
      <c r="P151" s="226"/>
    </row>
    <row r="152" spans="1:16" ht="15.75">
      <c r="A152" s="239"/>
      <c r="C152" s="237"/>
      <c r="D152" s="237"/>
      <c r="E152" s="237"/>
      <c r="F152" s="237"/>
      <c r="P152" s="226"/>
    </row>
    <row r="153" spans="1:16" ht="15.75">
      <c r="A153" s="239"/>
      <c r="C153" s="237"/>
      <c r="D153" s="237"/>
      <c r="E153" s="237"/>
      <c r="F153" s="237"/>
      <c r="P153" s="226"/>
    </row>
    <row r="154" spans="1:16" ht="15.75">
      <c r="A154" s="239"/>
      <c r="C154" s="237"/>
      <c r="D154" s="237"/>
      <c r="E154" s="237"/>
      <c r="F154" s="237"/>
      <c r="P154" s="226"/>
    </row>
    <row r="155" spans="1:16" ht="15.75">
      <c r="A155" s="239"/>
      <c r="C155" s="237"/>
      <c r="D155" s="237"/>
      <c r="E155" s="237"/>
      <c r="F155" s="237"/>
      <c r="P155" s="226"/>
    </row>
    <row r="156" spans="1:16" ht="15.75">
      <c r="A156" s="239"/>
      <c r="C156" s="237"/>
      <c r="D156" s="237"/>
      <c r="E156" s="237"/>
      <c r="F156" s="237"/>
      <c r="P156" s="226"/>
    </row>
    <row r="157" spans="1:16" ht="15.75">
      <c r="A157" s="239"/>
      <c r="C157" s="237"/>
      <c r="D157" s="237"/>
      <c r="E157" s="237"/>
      <c r="F157" s="237"/>
      <c r="P157" s="226"/>
    </row>
    <row r="158" spans="1:16" ht="15.75">
      <c r="A158" s="239"/>
      <c r="C158" s="237"/>
      <c r="D158" s="237"/>
      <c r="E158" s="237"/>
      <c r="F158" s="237"/>
      <c r="P158" s="226"/>
    </row>
    <row r="159" spans="1:16" ht="15.75">
      <c r="A159" s="239"/>
      <c r="C159" s="237"/>
      <c r="D159" s="237"/>
      <c r="E159" s="237"/>
      <c r="F159" s="237"/>
      <c r="P159" s="226"/>
    </row>
    <row r="160" spans="1:16" ht="15.75">
      <c r="A160" s="239"/>
      <c r="C160" s="237"/>
      <c r="D160" s="237"/>
      <c r="E160" s="237"/>
      <c r="F160" s="237"/>
      <c r="P160" s="226"/>
    </row>
    <row r="161" spans="1:16" ht="15.75">
      <c r="A161" s="239"/>
      <c r="C161" s="237"/>
      <c r="D161" s="237"/>
      <c r="E161" s="237"/>
      <c r="F161" s="237"/>
      <c r="P161" s="226"/>
    </row>
    <row r="162" spans="1:16" ht="15.75">
      <c r="A162" s="239"/>
      <c r="C162" s="237"/>
      <c r="D162" s="237"/>
      <c r="E162" s="237"/>
      <c r="F162" s="237"/>
      <c r="P162" s="226"/>
    </row>
    <row r="163" spans="1:16" ht="15.75">
      <c r="A163" s="239"/>
      <c r="C163" s="237"/>
      <c r="D163" s="237"/>
      <c r="E163" s="237"/>
      <c r="F163" s="237"/>
      <c r="P163" s="226"/>
    </row>
    <row r="164" spans="1:16" ht="15.75">
      <c r="A164" s="239"/>
      <c r="C164" s="237"/>
      <c r="D164" s="237"/>
      <c r="E164" s="237"/>
      <c r="F164" s="237"/>
      <c r="P164" s="226"/>
    </row>
    <row r="165" spans="1:16" ht="15.75">
      <c r="A165" s="239"/>
      <c r="C165" s="237"/>
      <c r="D165" s="237"/>
      <c r="E165" s="237"/>
      <c r="F165" s="237"/>
      <c r="P165" s="226"/>
    </row>
    <row r="166" spans="1:16" ht="15.75">
      <c r="A166" s="239"/>
      <c r="C166" s="237"/>
      <c r="D166" s="237"/>
      <c r="E166" s="237"/>
      <c r="F166" s="237"/>
      <c r="P166" s="226"/>
    </row>
    <row r="167" spans="1:16" ht="15.75">
      <c r="A167" s="239"/>
      <c r="C167" s="237"/>
      <c r="D167" s="237"/>
      <c r="E167" s="237"/>
      <c r="F167" s="237"/>
      <c r="P167" s="226"/>
    </row>
    <row r="168" spans="1:16" ht="15.75">
      <c r="A168" s="239"/>
      <c r="C168" s="237"/>
      <c r="D168" s="237"/>
      <c r="E168" s="237"/>
      <c r="F168" s="237"/>
      <c r="P168" s="226"/>
    </row>
    <row r="169" spans="1:16" ht="15.75">
      <c r="A169" s="239"/>
      <c r="C169" s="237"/>
      <c r="D169" s="237"/>
      <c r="E169" s="237"/>
      <c r="F169" s="237"/>
      <c r="P169" s="226"/>
    </row>
    <row r="170" spans="1:16" ht="15.75">
      <c r="A170" s="239"/>
      <c r="C170" s="237"/>
      <c r="D170" s="237"/>
      <c r="E170" s="237"/>
      <c r="F170" s="237"/>
      <c r="P170" s="226"/>
    </row>
    <row r="171" spans="1:16" ht="15.75">
      <c r="A171" s="239"/>
      <c r="C171" s="237"/>
      <c r="D171" s="237"/>
      <c r="E171" s="237"/>
      <c r="F171" s="237"/>
      <c r="P171" s="226"/>
    </row>
    <row r="172" spans="1:16" ht="15.75">
      <c r="A172" s="239"/>
      <c r="C172" s="237"/>
      <c r="D172" s="237"/>
      <c r="E172" s="237"/>
      <c r="F172" s="237"/>
      <c r="P172" s="226"/>
    </row>
    <row r="173" spans="1:16" ht="15.75">
      <c r="A173" s="239"/>
      <c r="C173" s="237"/>
      <c r="D173" s="237"/>
      <c r="E173" s="237"/>
      <c r="F173" s="237"/>
      <c r="P173" s="226"/>
    </row>
    <row r="174" spans="1:16" ht="15.75">
      <c r="A174" s="239"/>
      <c r="C174" s="237"/>
      <c r="D174" s="237"/>
      <c r="E174" s="237"/>
      <c r="F174" s="237"/>
      <c r="P174" s="226"/>
    </row>
    <row r="175" spans="1:16" ht="15.75">
      <c r="A175" s="239"/>
      <c r="C175" s="237"/>
      <c r="D175" s="237"/>
      <c r="E175" s="237"/>
      <c r="F175" s="237"/>
      <c r="P175" s="226"/>
    </row>
    <row r="176" spans="1:16" ht="15.75">
      <c r="A176" s="239"/>
      <c r="C176" s="237"/>
      <c r="D176" s="237"/>
      <c r="E176" s="237"/>
      <c r="F176" s="237"/>
      <c r="P176" s="226"/>
    </row>
    <row r="177" spans="1:16" ht="15.75">
      <c r="A177" s="239"/>
      <c r="C177" s="237"/>
      <c r="D177" s="237"/>
      <c r="E177" s="237"/>
      <c r="F177" s="237"/>
      <c r="P177" s="226"/>
    </row>
    <row r="178" spans="1:16" ht="15.75">
      <c r="A178" s="239"/>
      <c r="C178" s="237"/>
      <c r="D178" s="237"/>
      <c r="E178" s="237"/>
      <c r="F178" s="237"/>
      <c r="P178" s="226"/>
    </row>
    <row r="179" spans="1:16" ht="15.75">
      <c r="A179" s="239"/>
      <c r="C179" s="237"/>
      <c r="D179" s="237"/>
      <c r="E179" s="237"/>
      <c r="F179" s="237"/>
      <c r="P179" s="226"/>
    </row>
    <row r="180" spans="1:16" ht="15.75">
      <c r="A180" s="239"/>
      <c r="C180" s="237"/>
      <c r="D180" s="237"/>
      <c r="E180" s="237"/>
      <c r="F180" s="237"/>
      <c r="P180" s="226"/>
    </row>
    <row r="181" spans="1:16" ht="15.75">
      <c r="A181" s="239"/>
      <c r="C181" s="237"/>
      <c r="D181" s="237"/>
      <c r="E181" s="237"/>
      <c r="F181" s="237"/>
      <c r="P181" s="226"/>
    </row>
    <row r="182" spans="1:16" ht="15.75">
      <c r="A182" s="239"/>
      <c r="C182" s="237"/>
      <c r="D182" s="237"/>
      <c r="E182" s="237"/>
      <c r="F182" s="237"/>
      <c r="P182" s="226"/>
    </row>
    <row r="183" spans="1:16" ht="15.75">
      <c r="A183" s="239"/>
      <c r="C183" s="237"/>
      <c r="D183" s="237"/>
      <c r="E183" s="237"/>
      <c r="F183" s="237"/>
      <c r="P183" s="226"/>
    </row>
    <row r="184" spans="1:16" ht="15.75">
      <c r="A184" s="239"/>
      <c r="C184" s="237"/>
      <c r="D184" s="237"/>
      <c r="E184" s="237"/>
      <c r="F184" s="237"/>
      <c r="P184" s="226"/>
    </row>
    <row r="185" spans="1:16" ht="15.75">
      <c r="A185" s="239"/>
      <c r="C185" s="237"/>
      <c r="D185" s="237"/>
      <c r="E185" s="237"/>
      <c r="F185" s="237"/>
      <c r="P185" s="226"/>
    </row>
    <row r="186" spans="1:16" ht="15.75">
      <c r="A186" s="239"/>
      <c r="C186" s="237"/>
      <c r="D186" s="237"/>
      <c r="E186" s="237"/>
      <c r="F186" s="237"/>
      <c r="P186" s="226"/>
    </row>
    <row r="187" spans="1:16" ht="15.75">
      <c r="A187" s="239"/>
      <c r="C187" s="237"/>
      <c r="D187" s="237"/>
      <c r="E187" s="237"/>
      <c r="F187" s="237"/>
      <c r="P187" s="226"/>
    </row>
    <row r="188" spans="1:16" ht="15.75">
      <c r="A188" s="239"/>
      <c r="C188" s="237"/>
      <c r="D188" s="237"/>
      <c r="E188" s="237"/>
      <c r="F188" s="237"/>
      <c r="P188" s="226"/>
    </row>
    <row r="189" spans="1:16" ht="15.75">
      <c r="A189" s="239"/>
      <c r="C189" s="237"/>
      <c r="D189" s="237"/>
      <c r="E189" s="237"/>
      <c r="F189" s="237"/>
      <c r="P189" s="226"/>
    </row>
    <row r="190" spans="1:16" ht="15.75">
      <c r="A190" s="239"/>
      <c r="C190" s="237"/>
      <c r="D190" s="237"/>
      <c r="E190" s="237"/>
      <c r="F190" s="237"/>
      <c r="P190" s="226"/>
    </row>
    <row r="191" spans="1:16" ht="15.75">
      <c r="A191" s="239"/>
      <c r="C191" s="237"/>
      <c r="D191" s="237"/>
      <c r="E191" s="237"/>
      <c r="F191" s="237"/>
      <c r="P191" s="226"/>
    </row>
    <row r="192" spans="1:16" ht="15.75">
      <c r="A192" s="239"/>
      <c r="C192" s="237"/>
      <c r="D192" s="237"/>
      <c r="E192" s="237"/>
      <c r="F192" s="237"/>
      <c r="P192" s="226"/>
    </row>
    <row r="193" spans="1:16" ht="15.75">
      <c r="A193" s="239"/>
      <c r="C193" s="237"/>
      <c r="D193" s="237"/>
      <c r="E193" s="237"/>
      <c r="F193" s="237"/>
      <c r="P193" s="226"/>
    </row>
    <row r="194" spans="1:16" ht="15.75">
      <c r="A194" s="240"/>
      <c r="C194" s="237"/>
      <c r="D194" s="237"/>
      <c r="E194" s="237"/>
      <c r="F194" s="237"/>
      <c r="P194" s="226"/>
    </row>
    <row r="195" spans="1:16" ht="15.75">
      <c r="A195" s="240"/>
      <c r="C195" s="237"/>
      <c r="D195" s="237"/>
      <c r="E195" s="237"/>
      <c r="F195" s="237"/>
      <c r="P195" s="226"/>
    </row>
    <row r="196" spans="1:16" ht="15.75">
      <c r="A196" s="240"/>
      <c r="C196" s="237"/>
      <c r="D196" s="237"/>
      <c r="E196" s="237"/>
      <c r="F196" s="237"/>
      <c r="P196" s="226"/>
    </row>
    <row r="197" spans="1:16" ht="15.75">
      <c r="A197" s="240"/>
      <c r="C197" s="237"/>
      <c r="D197" s="237"/>
      <c r="E197" s="237"/>
      <c r="F197" s="237"/>
    </row>
    <row r="198" spans="1:16" ht="15.75">
      <c r="A198" s="240"/>
      <c r="C198" s="237"/>
      <c r="D198" s="237"/>
      <c r="E198" s="237"/>
      <c r="F198" s="237"/>
    </row>
    <row r="199" spans="1:16" ht="15.75">
      <c r="A199" s="240"/>
      <c r="C199" s="237"/>
      <c r="D199" s="237"/>
      <c r="E199" s="237"/>
      <c r="F199" s="237"/>
    </row>
    <row r="200" spans="1:16" ht="15.75">
      <c r="A200" s="240"/>
      <c r="C200" s="237"/>
      <c r="D200" s="237"/>
      <c r="E200" s="237"/>
      <c r="F200" s="237"/>
    </row>
    <row r="201" spans="1:16" ht="15.75">
      <c r="A201" s="240"/>
      <c r="C201" s="237"/>
      <c r="D201" s="237"/>
      <c r="E201" s="237"/>
      <c r="F201" s="237"/>
    </row>
    <row r="202" spans="1:16" ht="15.75">
      <c r="A202" s="240"/>
      <c r="C202" s="237"/>
      <c r="D202" s="237"/>
      <c r="E202" s="237"/>
      <c r="F202" s="237"/>
    </row>
    <row r="203" spans="1:16" ht="15.75">
      <c r="A203" s="240"/>
      <c r="C203" s="237"/>
      <c r="D203" s="237"/>
      <c r="E203" s="237"/>
      <c r="F203" s="237"/>
    </row>
    <row r="204" spans="1:16" ht="15.75">
      <c r="A204" s="240"/>
      <c r="C204" s="237"/>
      <c r="D204" s="237"/>
      <c r="E204" s="237"/>
      <c r="F204" s="237"/>
    </row>
    <row r="205" spans="1:16" ht="15.75">
      <c r="A205" s="240"/>
      <c r="C205" s="237"/>
      <c r="D205" s="237"/>
      <c r="E205" s="237"/>
      <c r="F205" s="237"/>
    </row>
    <row r="206" spans="1:16" ht="15.75">
      <c r="A206" s="240"/>
      <c r="C206" s="237"/>
      <c r="D206" s="237"/>
      <c r="E206" s="237"/>
      <c r="F206" s="237"/>
    </row>
    <row r="207" spans="1:16" ht="15.75">
      <c r="A207" s="240"/>
      <c r="C207" s="237"/>
      <c r="D207" s="237"/>
      <c r="E207" s="237"/>
      <c r="F207" s="237"/>
    </row>
    <row r="208" spans="1:16" ht="15.75">
      <c r="A208" s="240"/>
      <c r="C208" s="237"/>
      <c r="D208" s="237"/>
      <c r="E208" s="237"/>
      <c r="F208" s="237"/>
    </row>
    <row r="209" spans="1:6" ht="15.75">
      <c r="A209" s="240"/>
      <c r="C209" s="237"/>
      <c r="D209" s="237"/>
      <c r="E209" s="237"/>
      <c r="F209" s="237"/>
    </row>
    <row r="210" spans="1:6" ht="15.75">
      <c r="A210" s="240"/>
      <c r="C210" s="237"/>
      <c r="D210" s="237"/>
      <c r="E210" s="237"/>
      <c r="F210" s="237"/>
    </row>
    <row r="211" spans="1:6" ht="15.75">
      <c r="A211" s="240"/>
      <c r="C211" s="237"/>
      <c r="D211" s="237"/>
      <c r="E211" s="237"/>
      <c r="F211" s="237"/>
    </row>
    <row r="212" spans="1:6" ht="15.75">
      <c r="A212" s="240"/>
      <c r="C212" s="237"/>
      <c r="D212" s="237"/>
      <c r="E212" s="237"/>
      <c r="F212" s="237"/>
    </row>
    <row r="213" spans="1:6" ht="15.75">
      <c r="A213" s="240"/>
      <c r="C213" s="237"/>
      <c r="D213" s="237"/>
      <c r="E213" s="237"/>
      <c r="F213" s="237"/>
    </row>
    <row r="214" spans="1:6" ht="15.75">
      <c r="A214" s="240"/>
      <c r="C214" s="237"/>
      <c r="D214" s="237"/>
      <c r="E214" s="237"/>
      <c r="F214" s="237"/>
    </row>
    <row r="215" spans="1:6" ht="15.75">
      <c r="A215" s="240"/>
      <c r="C215" s="237"/>
      <c r="D215" s="237"/>
      <c r="E215" s="237"/>
      <c r="F215" s="237"/>
    </row>
    <row r="216" spans="1:6" ht="15.75">
      <c r="A216" s="240"/>
      <c r="C216" s="237"/>
      <c r="D216" s="237"/>
      <c r="E216" s="237"/>
      <c r="F216" s="237"/>
    </row>
    <row r="217" spans="1:6" ht="15.75">
      <c r="A217" s="240"/>
      <c r="C217" s="237"/>
      <c r="D217" s="237"/>
      <c r="E217" s="237"/>
      <c r="F217" s="237"/>
    </row>
    <row r="218" spans="1:6" ht="15.75">
      <c r="A218" s="240"/>
      <c r="C218" s="237"/>
      <c r="D218" s="237"/>
      <c r="E218" s="237"/>
      <c r="F218" s="237"/>
    </row>
    <row r="219" spans="1:6" ht="15.75">
      <c r="A219" s="240"/>
      <c r="C219" s="237"/>
      <c r="D219" s="237"/>
      <c r="E219" s="237"/>
      <c r="F219" s="237"/>
    </row>
    <row r="220" spans="1:6" ht="15.75">
      <c r="A220" s="240"/>
      <c r="C220" s="237"/>
      <c r="D220" s="237"/>
      <c r="E220" s="237"/>
      <c r="F220" s="237"/>
    </row>
    <row r="221" spans="1:6" ht="15.75">
      <c r="A221" s="240"/>
      <c r="C221" s="237"/>
      <c r="D221" s="237"/>
      <c r="E221" s="237"/>
      <c r="F221" s="237"/>
    </row>
    <row r="222" spans="1:6" ht="15.75">
      <c r="A222" s="240"/>
      <c r="C222" s="237"/>
      <c r="D222" s="237"/>
      <c r="E222" s="237"/>
      <c r="F222" s="237"/>
    </row>
    <row r="223" spans="1:6" ht="15.75">
      <c r="A223" s="240"/>
      <c r="C223" s="237"/>
      <c r="D223" s="237"/>
      <c r="E223" s="237"/>
      <c r="F223" s="237"/>
    </row>
    <row r="224" spans="1:6" ht="15.75">
      <c r="A224" s="240"/>
      <c r="C224" s="237"/>
      <c r="D224" s="237"/>
      <c r="E224" s="237"/>
      <c r="F224" s="237"/>
    </row>
    <row r="225" spans="1:6" ht="15.75">
      <c r="A225" s="240"/>
      <c r="C225" s="237"/>
      <c r="D225" s="237"/>
      <c r="E225" s="237"/>
      <c r="F225" s="237"/>
    </row>
    <row r="226" spans="1:6" ht="15.75">
      <c r="A226" s="240"/>
      <c r="C226" s="237"/>
      <c r="D226" s="237"/>
      <c r="E226" s="237"/>
      <c r="F226" s="237"/>
    </row>
    <row r="227" spans="1:6" ht="15.75">
      <c r="A227" s="240"/>
      <c r="C227" s="237"/>
      <c r="D227" s="237"/>
      <c r="E227" s="237"/>
      <c r="F227" s="237"/>
    </row>
    <row r="228" spans="1:6" ht="15.75">
      <c r="A228" s="240"/>
      <c r="C228" s="237"/>
      <c r="D228" s="237"/>
      <c r="E228" s="237"/>
      <c r="F228" s="237"/>
    </row>
    <row r="229" spans="1:6" ht="15.75">
      <c r="A229" s="240"/>
      <c r="C229" s="237"/>
      <c r="D229" s="237"/>
      <c r="E229" s="237"/>
      <c r="F229" s="237"/>
    </row>
    <row r="230" spans="1:6" ht="15.75">
      <c r="A230" s="240"/>
      <c r="C230" s="237"/>
      <c r="D230" s="237"/>
      <c r="E230" s="237"/>
      <c r="F230" s="237"/>
    </row>
    <row r="231" spans="1:6" ht="15.75">
      <c r="A231" s="240"/>
      <c r="C231" s="237"/>
      <c r="D231" s="237"/>
      <c r="E231" s="237"/>
      <c r="F231" s="237"/>
    </row>
    <row r="232" spans="1:6" ht="15.75">
      <c r="A232" s="240"/>
      <c r="C232" s="237"/>
      <c r="D232" s="237"/>
      <c r="E232" s="237"/>
      <c r="F232" s="237"/>
    </row>
    <row r="233" spans="1:6" ht="15.75">
      <c r="A233" s="240"/>
      <c r="C233" s="237"/>
      <c r="D233" s="237"/>
      <c r="E233" s="237"/>
      <c r="F233" s="237"/>
    </row>
    <row r="234" spans="1:6" ht="15.75">
      <c r="A234" s="240"/>
      <c r="C234" s="237"/>
      <c r="D234" s="237"/>
      <c r="E234" s="237"/>
      <c r="F234" s="237"/>
    </row>
    <row r="235" spans="1:6" ht="15.75">
      <c r="A235" s="240"/>
      <c r="C235" s="237"/>
      <c r="D235" s="237"/>
      <c r="E235" s="237"/>
      <c r="F235" s="237"/>
    </row>
    <row r="236" spans="1:6" ht="15.75">
      <c r="A236" s="240"/>
      <c r="C236" s="237"/>
      <c r="D236" s="237"/>
      <c r="E236" s="237"/>
      <c r="F236" s="237"/>
    </row>
    <row r="237" spans="1:6" ht="15.75">
      <c r="A237" s="240"/>
      <c r="C237" s="237"/>
      <c r="D237" s="237"/>
      <c r="E237" s="237"/>
      <c r="F237" s="237"/>
    </row>
    <row r="238" spans="1:6" ht="15.75">
      <c r="A238" s="240"/>
      <c r="C238" s="237"/>
      <c r="D238" s="237"/>
      <c r="E238" s="237"/>
      <c r="F238" s="237"/>
    </row>
    <row r="239" spans="1:6" ht="15.75">
      <c r="A239" s="240"/>
      <c r="C239" s="237"/>
      <c r="D239" s="237"/>
      <c r="E239" s="237"/>
      <c r="F239" s="237"/>
    </row>
    <row r="240" spans="1:6" ht="15.75">
      <c r="A240" s="240"/>
      <c r="C240" s="237"/>
      <c r="D240" s="237"/>
      <c r="E240" s="237"/>
      <c r="F240" s="237"/>
    </row>
    <row r="241" spans="1:6" ht="15.75">
      <c r="A241" s="240"/>
      <c r="C241" s="237"/>
      <c r="D241" s="237"/>
      <c r="E241" s="237"/>
      <c r="F241" s="237"/>
    </row>
    <row r="242" spans="1:6" ht="15.75">
      <c r="A242" s="240"/>
      <c r="C242" s="237"/>
      <c r="D242" s="237"/>
      <c r="E242" s="237"/>
      <c r="F242" s="237"/>
    </row>
    <row r="243" spans="1:6" ht="15.75">
      <c r="A243" s="240"/>
      <c r="C243" s="237"/>
      <c r="D243" s="237"/>
      <c r="E243" s="237"/>
      <c r="F243" s="237"/>
    </row>
    <row r="244" spans="1:6" ht="15.75">
      <c r="A244" s="240"/>
      <c r="C244" s="237"/>
      <c r="D244" s="237"/>
      <c r="E244" s="237"/>
      <c r="F244" s="237"/>
    </row>
    <row r="245" spans="1:6" ht="15.75">
      <c r="A245" s="240"/>
      <c r="C245" s="237"/>
      <c r="D245" s="237"/>
      <c r="E245" s="237"/>
      <c r="F245" s="237"/>
    </row>
    <row r="246" spans="1:6" ht="15.75">
      <c r="A246" s="240"/>
      <c r="C246" s="237"/>
      <c r="D246" s="237"/>
      <c r="E246" s="237"/>
      <c r="F246" s="237"/>
    </row>
    <row r="247" spans="1:6" ht="15.75">
      <c r="A247" s="240"/>
      <c r="C247" s="237"/>
      <c r="D247" s="237"/>
      <c r="E247" s="237"/>
      <c r="F247" s="237"/>
    </row>
    <row r="248" spans="1:6" ht="15.75">
      <c r="A248" s="240"/>
      <c r="C248" s="237"/>
      <c r="D248" s="237"/>
      <c r="E248" s="237"/>
      <c r="F248" s="237"/>
    </row>
    <row r="249" spans="1:6" ht="15.75">
      <c r="A249" s="240"/>
      <c r="C249" s="237"/>
      <c r="D249" s="237"/>
      <c r="E249" s="237"/>
      <c r="F249" s="237"/>
    </row>
    <row r="250" spans="1:6" ht="15.75">
      <c r="A250" s="240"/>
      <c r="C250" s="237"/>
      <c r="D250" s="237"/>
      <c r="E250" s="237"/>
      <c r="F250" s="237"/>
    </row>
    <row r="251" spans="1:6" ht="15.75">
      <c r="A251" s="240"/>
      <c r="C251" s="237"/>
      <c r="D251" s="237"/>
      <c r="E251" s="237"/>
      <c r="F251" s="237"/>
    </row>
    <row r="252" spans="1:6" ht="15.75">
      <c r="A252" s="240"/>
      <c r="C252" s="237"/>
      <c r="D252" s="237"/>
      <c r="E252" s="237"/>
      <c r="F252" s="237"/>
    </row>
    <row r="253" spans="1:6" ht="15.75">
      <c r="A253" s="240"/>
      <c r="C253" s="237"/>
      <c r="D253" s="237"/>
      <c r="E253" s="237"/>
      <c r="F253" s="237"/>
    </row>
    <row r="254" spans="1:6" ht="15.75">
      <c r="A254" s="240"/>
      <c r="C254" s="237"/>
      <c r="D254" s="237"/>
      <c r="E254" s="237"/>
      <c r="F254" s="237"/>
    </row>
    <row r="255" spans="1:6" ht="15.75">
      <c r="A255" s="240"/>
      <c r="C255" s="237"/>
      <c r="D255" s="237"/>
      <c r="E255" s="237"/>
      <c r="F255" s="237"/>
    </row>
    <row r="256" spans="1:6" ht="15.75">
      <c r="A256" s="240"/>
      <c r="C256" s="237"/>
      <c r="D256" s="237"/>
      <c r="E256" s="237"/>
      <c r="F256" s="237"/>
    </row>
    <row r="257" spans="1:6" ht="15.75">
      <c r="A257" s="240"/>
      <c r="C257" s="237"/>
      <c r="D257" s="237"/>
      <c r="E257" s="237"/>
      <c r="F257" s="237"/>
    </row>
    <row r="258" spans="1:6" ht="15.75">
      <c r="A258" s="240"/>
      <c r="C258" s="237"/>
      <c r="D258" s="237"/>
      <c r="E258" s="237"/>
      <c r="F258" s="237"/>
    </row>
    <row r="259" spans="1:6" ht="15.75">
      <c r="A259" s="240"/>
      <c r="C259" s="237"/>
      <c r="D259" s="237"/>
      <c r="E259" s="237"/>
      <c r="F259" s="237"/>
    </row>
    <row r="260" spans="1:6" ht="15.75">
      <c r="A260" s="240"/>
      <c r="C260" s="237"/>
      <c r="D260" s="237"/>
      <c r="E260" s="237"/>
      <c r="F260" s="237"/>
    </row>
    <row r="261" spans="1:6" ht="15.75">
      <c r="A261" s="240"/>
      <c r="C261" s="237"/>
      <c r="D261" s="237"/>
      <c r="E261" s="237"/>
      <c r="F261" s="237"/>
    </row>
    <row r="262" spans="1:6" ht="15.75">
      <c r="A262" s="240"/>
      <c r="C262" s="237"/>
      <c r="D262" s="237"/>
      <c r="E262" s="237"/>
      <c r="F262" s="237"/>
    </row>
    <row r="263" spans="1:6" ht="15.75">
      <c r="A263" s="240"/>
      <c r="C263" s="237"/>
      <c r="D263" s="237"/>
      <c r="E263" s="237"/>
      <c r="F263" s="237"/>
    </row>
    <row r="264" spans="1:6" ht="15.75">
      <c r="A264" s="240"/>
      <c r="C264" s="237"/>
      <c r="D264" s="237"/>
      <c r="E264" s="237"/>
      <c r="F264" s="237"/>
    </row>
    <row r="265" spans="1:6" ht="15.75">
      <c r="A265" s="240"/>
      <c r="C265" s="237"/>
      <c r="D265" s="237"/>
      <c r="E265" s="237"/>
      <c r="F265" s="237"/>
    </row>
    <row r="266" spans="1:6" ht="15.75">
      <c r="A266" s="240"/>
    </row>
    <row r="267" spans="1:6" ht="15.75">
      <c r="A267" s="240"/>
    </row>
    <row r="268" spans="1:6" ht="15.75">
      <c r="A268" s="240"/>
    </row>
    <row r="269" spans="1:6" ht="15.75">
      <c r="A269" s="240"/>
    </row>
    <row r="270" spans="1:6" ht="15.75">
      <c r="A270" s="240"/>
    </row>
    <row r="271" spans="1:6" ht="15.75">
      <c r="A271" s="240"/>
    </row>
    <row r="272" spans="1:6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</sheetData>
  <mergeCells count="5">
    <mergeCell ref="A2:P2"/>
    <mergeCell ref="A3:P3"/>
    <mergeCell ref="A4:P4"/>
    <mergeCell ref="A5:P5"/>
    <mergeCell ref="A44:C44"/>
  </mergeCells>
  <pageMargins left="0.93" right="0.54" top="0.61" bottom="0.7" header="0.5" footer="0.5"/>
  <pageSetup scale="50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R649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63.7109375" style="289" customWidth="1"/>
    <col min="4" max="4" width="41.140625" style="103" customWidth="1"/>
    <col min="5" max="5" width="63.7109375" style="103" customWidth="1"/>
    <col min="6" max="6" width="51.140625" style="103" customWidth="1"/>
    <col min="7" max="7" width="63.710937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3.7109375" style="103" customWidth="1"/>
    <col min="12" max="12" width="41.140625" style="103" customWidth="1"/>
    <col min="13" max="13" width="63.7109375" style="103" customWidth="1"/>
    <col min="14" max="14" width="51.140625" style="103" customWidth="1"/>
    <col min="15" max="15" width="63.7109375" style="103" customWidth="1"/>
    <col min="16" max="16" width="69.42578125" style="103" bestFit="1" customWidth="1"/>
    <col min="17" max="17" width="42.4257812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39.42578125" style="103" customWidth="1"/>
    <col min="259" max="259" width="63.7109375" style="103" customWidth="1"/>
    <col min="260" max="260" width="41.140625" style="103" customWidth="1"/>
    <col min="261" max="261" width="63.7109375" style="103" customWidth="1"/>
    <col min="262" max="262" width="51.140625" style="103" customWidth="1"/>
    <col min="263" max="263" width="63.710937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3.7109375" style="103" customWidth="1"/>
    <col min="268" max="268" width="41.140625" style="103" customWidth="1"/>
    <col min="269" max="269" width="63.7109375" style="103" customWidth="1"/>
    <col min="270" max="270" width="51.140625" style="103" customWidth="1"/>
    <col min="271" max="271" width="63.7109375" style="103" customWidth="1"/>
    <col min="272" max="272" width="69.42578125" style="103" bestFit="1" customWidth="1"/>
    <col min="273" max="273" width="42.4257812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39.42578125" style="103" customWidth="1"/>
    <col min="515" max="515" width="63.7109375" style="103" customWidth="1"/>
    <col min="516" max="516" width="41.140625" style="103" customWidth="1"/>
    <col min="517" max="517" width="63.7109375" style="103" customWidth="1"/>
    <col min="518" max="518" width="51.140625" style="103" customWidth="1"/>
    <col min="519" max="519" width="63.710937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3.7109375" style="103" customWidth="1"/>
    <col min="524" max="524" width="41.140625" style="103" customWidth="1"/>
    <col min="525" max="525" width="63.7109375" style="103" customWidth="1"/>
    <col min="526" max="526" width="51.140625" style="103" customWidth="1"/>
    <col min="527" max="527" width="63.7109375" style="103" customWidth="1"/>
    <col min="528" max="528" width="69.42578125" style="103" bestFit="1" customWidth="1"/>
    <col min="529" max="529" width="42.4257812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39.42578125" style="103" customWidth="1"/>
    <col min="771" max="771" width="63.7109375" style="103" customWidth="1"/>
    <col min="772" max="772" width="41.140625" style="103" customWidth="1"/>
    <col min="773" max="773" width="63.7109375" style="103" customWidth="1"/>
    <col min="774" max="774" width="51.140625" style="103" customWidth="1"/>
    <col min="775" max="775" width="63.710937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3.7109375" style="103" customWidth="1"/>
    <col min="780" max="780" width="41.140625" style="103" customWidth="1"/>
    <col min="781" max="781" width="63.7109375" style="103" customWidth="1"/>
    <col min="782" max="782" width="51.140625" style="103" customWidth="1"/>
    <col min="783" max="783" width="63.7109375" style="103" customWidth="1"/>
    <col min="784" max="784" width="69.42578125" style="103" bestFit="1" customWidth="1"/>
    <col min="785" max="785" width="42.4257812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39.42578125" style="103" customWidth="1"/>
    <col min="1027" max="1027" width="63.7109375" style="103" customWidth="1"/>
    <col min="1028" max="1028" width="41.140625" style="103" customWidth="1"/>
    <col min="1029" max="1029" width="63.7109375" style="103" customWidth="1"/>
    <col min="1030" max="1030" width="51.140625" style="103" customWidth="1"/>
    <col min="1031" max="1031" width="63.710937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3.7109375" style="103" customWidth="1"/>
    <col min="1036" max="1036" width="41.140625" style="103" customWidth="1"/>
    <col min="1037" max="1037" width="63.7109375" style="103" customWidth="1"/>
    <col min="1038" max="1038" width="51.140625" style="103" customWidth="1"/>
    <col min="1039" max="1039" width="63.7109375" style="103" customWidth="1"/>
    <col min="1040" max="1040" width="69.42578125" style="103" bestFit="1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39.42578125" style="103" customWidth="1"/>
    <col min="1283" max="1283" width="63.7109375" style="103" customWidth="1"/>
    <col min="1284" max="1284" width="41.140625" style="103" customWidth="1"/>
    <col min="1285" max="1285" width="63.7109375" style="103" customWidth="1"/>
    <col min="1286" max="1286" width="51.140625" style="103" customWidth="1"/>
    <col min="1287" max="1287" width="63.710937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3.7109375" style="103" customWidth="1"/>
    <col min="1292" max="1292" width="41.140625" style="103" customWidth="1"/>
    <col min="1293" max="1293" width="63.7109375" style="103" customWidth="1"/>
    <col min="1294" max="1294" width="51.140625" style="103" customWidth="1"/>
    <col min="1295" max="1295" width="63.7109375" style="103" customWidth="1"/>
    <col min="1296" max="1296" width="69.42578125" style="103" bestFit="1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39.42578125" style="103" customWidth="1"/>
    <col min="1539" max="1539" width="63.7109375" style="103" customWidth="1"/>
    <col min="1540" max="1540" width="41.140625" style="103" customWidth="1"/>
    <col min="1541" max="1541" width="63.7109375" style="103" customWidth="1"/>
    <col min="1542" max="1542" width="51.140625" style="103" customWidth="1"/>
    <col min="1543" max="1543" width="63.710937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3.7109375" style="103" customWidth="1"/>
    <col min="1548" max="1548" width="41.140625" style="103" customWidth="1"/>
    <col min="1549" max="1549" width="63.7109375" style="103" customWidth="1"/>
    <col min="1550" max="1550" width="51.140625" style="103" customWidth="1"/>
    <col min="1551" max="1551" width="63.7109375" style="103" customWidth="1"/>
    <col min="1552" max="1552" width="69.42578125" style="103" bestFit="1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39.42578125" style="103" customWidth="1"/>
    <col min="1795" max="1795" width="63.7109375" style="103" customWidth="1"/>
    <col min="1796" max="1796" width="41.140625" style="103" customWidth="1"/>
    <col min="1797" max="1797" width="63.7109375" style="103" customWidth="1"/>
    <col min="1798" max="1798" width="51.140625" style="103" customWidth="1"/>
    <col min="1799" max="1799" width="63.710937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3.7109375" style="103" customWidth="1"/>
    <col min="1804" max="1804" width="41.140625" style="103" customWidth="1"/>
    <col min="1805" max="1805" width="63.7109375" style="103" customWidth="1"/>
    <col min="1806" max="1806" width="51.140625" style="103" customWidth="1"/>
    <col min="1807" max="1807" width="63.7109375" style="103" customWidth="1"/>
    <col min="1808" max="1808" width="69.42578125" style="103" bestFit="1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39.42578125" style="103" customWidth="1"/>
    <col min="2051" max="2051" width="63.7109375" style="103" customWidth="1"/>
    <col min="2052" max="2052" width="41.140625" style="103" customWidth="1"/>
    <col min="2053" max="2053" width="63.7109375" style="103" customWidth="1"/>
    <col min="2054" max="2054" width="51.140625" style="103" customWidth="1"/>
    <col min="2055" max="2055" width="63.710937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3.7109375" style="103" customWidth="1"/>
    <col min="2060" max="2060" width="41.140625" style="103" customWidth="1"/>
    <col min="2061" max="2061" width="63.7109375" style="103" customWidth="1"/>
    <col min="2062" max="2062" width="51.140625" style="103" customWidth="1"/>
    <col min="2063" max="2063" width="63.7109375" style="103" customWidth="1"/>
    <col min="2064" max="2064" width="69.42578125" style="103" bestFit="1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39.42578125" style="103" customWidth="1"/>
    <col min="2307" max="2307" width="63.7109375" style="103" customWidth="1"/>
    <col min="2308" max="2308" width="41.140625" style="103" customWidth="1"/>
    <col min="2309" max="2309" width="63.7109375" style="103" customWidth="1"/>
    <col min="2310" max="2310" width="51.140625" style="103" customWidth="1"/>
    <col min="2311" max="2311" width="63.710937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3.7109375" style="103" customWidth="1"/>
    <col min="2316" max="2316" width="41.140625" style="103" customWidth="1"/>
    <col min="2317" max="2317" width="63.7109375" style="103" customWidth="1"/>
    <col min="2318" max="2318" width="51.140625" style="103" customWidth="1"/>
    <col min="2319" max="2319" width="63.7109375" style="103" customWidth="1"/>
    <col min="2320" max="2320" width="69.42578125" style="103" bestFit="1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39.42578125" style="103" customWidth="1"/>
    <col min="2563" max="2563" width="63.7109375" style="103" customWidth="1"/>
    <col min="2564" max="2564" width="41.140625" style="103" customWidth="1"/>
    <col min="2565" max="2565" width="63.7109375" style="103" customWidth="1"/>
    <col min="2566" max="2566" width="51.140625" style="103" customWidth="1"/>
    <col min="2567" max="2567" width="63.710937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3.7109375" style="103" customWidth="1"/>
    <col min="2572" max="2572" width="41.140625" style="103" customWidth="1"/>
    <col min="2573" max="2573" width="63.7109375" style="103" customWidth="1"/>
    <col min="2574" max="2574" width="51.140625" style="103" customWidth="1"/>
    <col min="2575" max="2575" width="63.7109375" style="103" customWidth="1"/>
    <col min="2576" max="2576" width="69.42578125" style="103" bestFit="1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39.42578125" style="103" customWidth="1"/>
    <col min="2819" max="2819" width="63.7109375" style="103" customWidth="1"/>
    <col min="2820" max="2820" width="41.140625" style="103" customWidth="1"/>
    <col min="2821" max="2821" width="63.7109375" style="103" customWidth="1"/>
    <col min="2822" max="2822" width="51.140625" style="103" customWidth="1"/>
    <col min="2823" max="2823" width="63.710937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3.7109375" style="103" customWidth="1"/>
    <col min="2828" max="2828" width="41.140625" style="103" customWidth="1"/>
    <col min="2829" max="2829" width="63.7109375" style="103" customWidth="1"/>
    <col min="2830" max="2830" width="51.140625" style="103" customWidth="1"/>
    <col min="2831" max="2831" width="63.7109375" style="103" customWidth="1"/>
    <col min="2832" max="2832" width="69.42578125" style="103" bestFit="1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39.42578125" style="103" customWidth="1"/>
    <col min="3075" max="3075" width="63.7109375" style="103" customWidth="1"/>
    <col min="3076" max="3076" width="41.140625" style="103" customWidth="1"/>
    <col min="3077" max="3077" width="63.7109375" style="103" customWidth="1"/>
    <col min="3078" max="3078" width="51.140625" style="103" customWidth="1"/>
    <col min="3079" max="3079" width="63.710937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3.7109375" style="103" customWidth="1"/>
    <col min="3084" max="3084" width="41.140625" style="103" customWidth="1"/>
    <col min="3085" max="3085" width="63.7109375" style="103" customWidth="1"/>
    <col min="3086" max="3086" width="51.140625" style="103" customWidth="1"/>
    <col min="3087" max="3087" width="63.7109375" style="103" customWidth="1"/>
    <col min="3088" max="3088" width="69.42578125" style="103" bestFit="1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39.42578125" style="103" customWidth="1"/>
    <col min="3331" max="3331" width="63.7109375" style="103" customWidth="1"/>
    <col min="3332" max="3332" width="41.140625" style="103" customWidth="1"/>
    <col min="3333" max="3333" width="63.7109375" style="103" customWidth="1"/>
    <col min="3334" max="3334" width="51.140625" style="103" customWidth="1"/>
    <col min="3335" max="3335" width="63.710937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3.7109375" style="103" customWidth="1"/>
    <col min="3340" max="3340" width="41.140625" style="103" customWidth="1"/>
    <col min="3341" max="3341" width="63.7109375" style="103" customWidth="1"/>
    <col min="3342" max="3342" width="51.140625" style="103" customWidth="1"/>
    <col min="3343" max="3343" width="63.7109375" style="103" customWidth="1"/>
    <col min="3344" max="3344" width="69.42578125" style="103" bestFit="1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39.42578125" style="103" customWidth="1"/>
    <col min="3587" max="3587" width="63.7109375" style="103" customWidth="1"/>
    <col min="3588" max="3588" width="41.140625" style="103" customWidth="1"/>
    <col min="3589" max="3589" width="63.7109375" style="103" customWidth="1"/>
    <col min="3590" max="3590" width="51.140625" style="103" customWidth="1"/>
    <col min="3591" max="3591" width="63.710937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3.7109375" style="103" customWidth="1"/>
    <col min="3596" max="3596" width="41.140625" style="103" customWidth="1"/>
    <col min="3597" max="3597" width="63.7109375" style="103" customWidth="1"/>
    <col min="3598" max="3598" width="51.140625" style="103" customWidth="1"/>
    <col min="3599" max="3599" width="63.7109375" style="103" customWidth="1"/>
    <col min="3600" max="3600" width="69.42578125" style="103" bestFit="1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39.42578125" style="103" customWidth="1"/>
    <col min="3843" max="3843" width="63.7109375" style="103" customWidth="1"/>
    <col min="3844" max="3844" width="41.140625" style="103" customWidth="1"/>
    <col min="3845" max="3845" width="63.7109375" style="103" customWidth="1"/>
    <col min="3846" max="3846" width="51.140625" style="103" customWidth="1"/>
    <col min="3847" max="3847" width="63.710937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3.7109375" style="103" customWidth="1"/>
    <col min="3852" max="3852" width="41.140625" style="103" customWidth="1"/>
    <col min="3853" max="3853" width="63.7109375" style="103" customWidth="1"/>
    <col min="3854" max="3854" width="51.140625" style="103" customWidth="1"/>
    <col min="3855" max="3855" width="63.7109375" style="103" customWidth="1"/>
    <col min="3856" max="3856" width="69.42578125" style="103" bestFit="1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39.42578125" style="103" customWidth="1"/>
    <col min="4099" max="4099" width="63.7109375" style="103" customWidth="1"/>
    <col min="4100" max="4100" width="41.140625" style="103" customWidth="1"/>
    <col min="4101" max="4101" width="63.7109375" style="103" customWidth="1"/>
    <col min="4102" max="4102" width="51.140625" style="103" customWidth="1"/>
    <col min="4103" max="4103" width="63.710937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3.7109375" style="103" customWidth="1"/>
    <col min="4108" max="4108" width="41.140625" style="103" customWidth="1"/>
    <col min="4109" max="4109" width="63.7109375" style="103" customWidth="1"/>
    <col min="4110" max="4110" width="51.140625" style="103" customWidth="1"/>
    <col min="4111" max="4111" width="63.7109375" style="103" customWidth="1"/>
    <col min="4112" max="4112" width="69.42578125" style="103" bestFit="1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39.42578125" style="103" customWidth="1"/>
    <col min="4355" max="4355" width="63.7109375" style="103" customWidth="1"/>
    <col min="4356" max="4356" width="41.140625" style="103" customWidth="1"/>
    <col min="4357" max="4357" width="63.7109375" style="103" customWidth="1"/>
    <col min="4358" max="4358" width="51.140625" style="103" customWidth="1"/>
    <col min="4359" max="4359" width="63.710937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3.7109375" style="103" customWidth="1"/>
    <col min="4364" max="4364" width="41.140625" style="103" customWidth="1"/>
    <col min="4365" max="4365" width="63.7109375" style="103" customWidth="1"/>
    <col min="4366" max="4366" width="51.140625" style="103" customWidth="1"/>
    <col min="4367" max="4367" width="63.7109375" style="103" customWidth="1"/>
    <col min="4368" max="4368" width="69.42578125" style="103" bestFit="1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39.42578125" style="103" customWidth="1"/>
    <col min="4611" max="4611" width="63.7109375" style="103" customWidth="1"/>
    <col min="4612" max="4612" width="41.140625" style="103" customWidth="1"/>
    <col min="4613" max="4613" width="63.7109375" style="103" customWidth="1"/>
    <col min="4614" max="4614" width="51.140625" style="103" customWidth="1"/>
    <col min="4615" max="4615" width="63.710937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3.7109375" style="103" customWidth="1"/>
    <col min="4620" max="4620" width="41.140625" style="103" customWidth="1"/>
    <col min="4621" max="4621" width="63.7109375" style="103" customWidth="1"/>
    <col min="4622" max="4622" width="51.140625" style="103" customWidth="1"/>
    <col min="4623" max="4623" width="63.7109375" style="103" customWidth="1"/>
    <col min="4624" max="4624" width="69.42578125" style="103" bestFit="1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39.42578125" style="103" customWidth="1"/>
    <col min="4867" max="4867" width="63.7109375" style="103" customWidth="1"/>
    <col min="4868" max="4868" width="41.140625" style="103" customWidth="1"/>
    <col min="4869" max="4869" width="63.7109375" style="103" customWidth="1"/>
    <col min="4870" max="4870" width="51.140625" style="103" customWidth="1"/>
    <col min="4871" max="4871" width="63.710937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3.7109375" style="103" customWidth="1"/>
    <col min="4876" max="4876" width="41.140625" style="103" customWidth="1"/>
    <col min="4877" max="4877" width="63.7109375" style="103" customWidth="1"/>
    <col min="4878" max="4878" width="51.140625" style="103" customWidth="1"/>
    <col min="4879" max="4879" width="63.7109375" style="103" customWidth="1"/>
    <col min="4880" max="4880" width="69.42578125" style="103" bestFit="1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39.42578125" style="103" customWidth="1"/>
    <col min="5123" max="5123" width="63.7109375" style="103" customWidth="1"/>
    <col min="5124" max="5124" width="41.140625" style="103" customWidth="1"/>
    <col min="5125" max="5125" width="63.7109375" style="103" customWidth="1"/>
    <col min="5126" max="5126" width="51.140625" style="103" customWidth="1"/>
    <col min="5127" max="5127" width="63.710937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3.7109375" style="103" customWidth="1"/>
    <col min="5132" max="5132" width="41.140625" style="103" customWidth="1"/>
    <col min="5133" max="5133" width="63.7109375" style="103" customWidth="1"/>
    <col min="5134" max="5134" width="51.140625" style="103" customWidth="1"/>
    <col min="5135" max="5135" width="63.7109375" style="103" customWidth="1"/>
    <col min="5136" max="5136" width="69.42578125" style="103" bestFit="1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39.42578125" style="103" customWidth="1"/>
    <col min="5379" max="5379" width="63.7109375" style="103" customWidth="1"/>
    <col min="5380" max="5380" width="41.140625" style="103" customWidth="1"/>
    <col min="5381" max="5381" width="63.7109375" style="103" customWidth="1"/>
    <col min="5382" max="5382" width="51.140625" style="103" customWidth="1"/>
    <col min="5383" max="5383" width="63.710937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3.7109375" style="103" customWidth="1"/>
    <col min="5388" max="5388" width="41.140625" style="103" customWidth="1"/>
    <col min="5389" max="5389" width="63.7109375" style="103" customWidth="1"/>
    <col min="5390" max="5390" width="51.140625" style="103" customWidth="1"/>
    <col min="5391" max="5391" width="63.7109375" style="103" customWidth="1"/>
    <col min="5392" max="5392" width="69.42578125" style="103" bestFit="1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39.42578125" style="103" customWidth="1"/>
    <col min="5635" max="5635" width="63.7109375" style="103" customWidth="1"/>
    <col min="5636" max="5636" width="41.140625" style="103" customWidth="1"/>
    <col min="5637" max="5637" width="63.7109375" style="103" customWidth="1"/>
    <col min="5638" max="5638" width="51.140625" style="103" customWidth="1"/>
    <col min="5639" max="5639" width="63.710937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3.7109375" style="103" customWidth="1"/>
    <col min="5644" max="5644" width="41.140625" style="103" customWidth="1"/>
    <col min="5645" max="5645" width="63.7109375" style="103" customWidth="1"/>
    <col min="5646" max="5646" width="51.140625" style="103" customWidth="1"/>
    <col min="5647" max="5647" width="63.7109375" style="103" customWidth="1"/>
    <col min="5648" max="5648" width="69.42578125" style="103" bestFit="1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39.42578125" style="103" customWidth="1"/>
    <col min="5891" max="5891" width="63.7109375" style="103" customWidth="1"/>
    <col min="5892" max="5892" width="41.140625" style="103" customWidth="1"/>
    <col min="5893" max="5893" width="63.7109375" style="103" customWidth="1"/>
    <col min="5894" max="5894" width="51.140625" style="103" customWidth="1"/>
    <col min="5895" max="5895" width="63.710937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3.7109375" style="103" customWidth="1"/>
    <col min="5900" max="5900" width="41.140625" style="103" customWidth="1"/>
    <col min="5901" max="5901" width="63.7109375" style="103" customWidth="1"/>
    <col min="5902" max="5902" width="51.140625" style="103" customWidth="1"/>
    <col min="5903" max="5903" width="63.7109375" style="103" customWidth="1"/>
    <col min="5904" max="5904" width="69.42578125" style="103" bestFit="1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39.42578125" style="103" customWidth="1"/>
    <col min="6147" max="6147" width="63.7109375" style="103" customWidth="1"/>
    <col min="6148" max="6148" width="41.140625" style="103" customWidth="1"/>
    <col min="6149" max="6149" width="63.7109375" style="103" customWidth="1"/>
    <col min="6150" max="6150" width="51.140625" style="103" customWidth="1"/>
    <col min="6151" max="6151" width="63.710937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3.7109375" style="103" customWidth="1"/>
    <col min="6156" max="6156" width="41.140625" style="103" customWidth="1"/>
    <col min="6157" max="6157" width="63.7109375" style="103" customWidth="1"/>
    <col min="6158" max="6158" width="51.140625" style="103" customWidth="1"/>
    <col min="6159" max="6159" width="63.7109375" style="103" customWidth="1"/>
    <col min="6160" max="6160" width="69.42578125" style="103" bestFit="1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39.42578125" style="103" customWidth="1"/>
    <col min="6403" max="6403" width="63.7109375" style="103" customWidth="1"/>
    <col min="6404" max="6404" width="41.140625" style="103" customWidth="1"/>
    <col min="6405" max="6405" width="63.7109375" style="103" customWidth="1"/>
    <col min="6406" max="6406" width="51.140625" style="103" customWidth="1"/>
    <col min="6407" max="6407" width="63.710937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3.7109375" style="103" customWidth="1"/>
    <col min="6412" max="6412" width="41.140625" style="103" customWidth="1"/>
    <col min="6413" max="6413" width="63.7109375" style="103" customWidth="1"/>
    <col min="6414" max="6414" width="51.140625" style="103" customWidth="1"/>
    <col min="6415" max="6415" width="63.7109375" style="103" customWidth="1"/>
    <col min="6416" max="6416" width="69.42578125" style="103" bestFit="1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39.42578125" style="103" customWidth="1"/>
    <col min="6659" max="6659" width="63.7109375" style="103" customWidth="1"/>
    <col min="6660" max="6660" width="41.140625" style="103" customWidth="1"/>
    <col min="6661" max="6661" width="63.7109375" style="103" customWidth="1"/>
    <col min="6662" max="6662" width="51.140625" style="103" customWidth="1"/>
    <col min="6663" max="6663" width="63.710937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3.7109375" style="103" customWidth="1"/>
    <col min="6668" max="6668" width="41.140625" style="103" customWidth="1"/>
    <col min="6669" max="6669" width="63.7109375" style="103" customWidth="1"/>
    <col min="6670" max="6670" width="51.140625" style="103" customWidth="1"/>
    <col min="6671" max="6671" width="63.7109375" style="103" customWidth="1"/>
    <col min="6672" max="6672" width="69.42578125" style="103" bestFit="1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39.42578125" style="103" customWidth="1"/>
    <col min="6915" max="6915" width="63.7109375" style="103" customWidth="1"/>
    <col min="6916" max="6916" width="41.140625" style="103" customWidth="1"/>
    <col min="6917" max="6917" width="63.7109375" style="103" customWidth="1"/>
    <col min="6918" max="6918" width="51.140625" style="103" customWidth="1"/>
    <col min="6919" max="6919" width="63.710937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3.7109375" style="103" customWidth="1"/>
    <col min="6924" max="6924" width="41.140625" style="103" customWidth="1"/>
    <col min="6925" max="6925" width="63.7109375" style="103" customWidth="1"/>
    <col min="6926" max="6926" width="51.140625" style="103" customWidth="1"/>
    <col min="6927" max="6927" width="63.7109375" style="103" customWidth="1"/>
    <col min="6928" max="6928" width="69.42578125" style="103" bestFit="1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39.42578125" style="103" customWidth="1"/>
    <col min="7171" max="7171" width="63.7109375" style="103" customWidth="1"/>
    <col min="7172" max="7172" width="41.140625" style="103" customWidth="1"/>
    <col min="7173" max="7173" width="63.7109375" style="103" customWidth="1"/>
    <col min="7174" max="7174" width="51.140625" style="103" customWidth="1"/>
    <col min="7175" max="7175" width="63.710937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3.7109375" style="103" customWidth="1"/>
    <col min="7180" max="7180" width="41.140625" style="103" customWidth="1"/>
    <col min="7181" max="7181" width="63.7109375" style="103" customWidth="1"/>
    <col min="7182" max="7182" width="51.140625" style="103" customWidth="1"/>
    <col min="7183" max="7183" width="63.7109375" style="103" customWidth="1"/>
    <col min="7184" max="7184" width="69.42578125" style="103" bestFit="1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39.42578125" style="103" customWidth="1"/>
    <col min="7427" max="7427" width="63.7109375" style="103" customWidth="1"/>
    <col min="7428" max="7428" width="41.140625" style="103" customWidth="1"/>
    <col min="7429" max="7429" width="63.7109375" style="103" customWidth="1"/>
    <col min="7430" max="7430" width="51.140625" style="103" customWidth="1"/>
    <col min="7431" max="7431" width="63.710937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3.7109375" style="103" customWidth="1"/>
    <col min="7436" max="7436" width="41.140625" style="103" customWidth="1"/>
    <col min="7437" max="7437" width="63.7109375" style="103" customWidth="1"/>
    <col min="7438" max="7438" width="51.140625" style="103" customWidth="1"/>
    <col min="7439" max="7439" width="63.7109375" style="103" customWidth="1"/>
    <col min="7440" max="7440" width="69.42578125" style="103" bestFit="1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39.42578125" style="103" customWidth="1"/>
    <col min="7683" max="7683" width="63.7109375" style="103" customWidth="1"/>
    <col min="7684" max="7684" width="41.140625" style="103" customWidth="1"/>
    <col min="7685" max="7685" width="63.7109375" style="103" customWidth="1"/>
    <col min="7686" max="7686" width="51.140625" style="103" customWidth="1"/>
    <col min="7687" max="7687" width="63.710937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3.7109375" style="103" customWidth="1"/>
    <col min="7692" max="7692" width="41.140625" style="103" customWidth="1"/>
    <col min="7693" max="7693" width="63.7109375" style="103" customWidth="1"/>
    <col min="7694" max="7694" width="51.140625" style="103" customWidth="1"/>
    <col min="7695" max="7695" width="63.7109375" style="103" customWidth="1"/>
    <col min="7696" max="7696" width="69.42578125" style="103" bestFit="1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39.42578125" style="103" customWidth="1"/>
    <col min="7939" max="7939" width="63.7109375" style="103" customWidth="1"/>
    <col min="7940" max="7940" width="41.140625" style="103" customWidth="1"/>
    <col min="7941" max="7941" width="63.7109375" style="103" customWidth="1"/>
    <col min="7942" max="7942" width="51.140625" style="103" customWidth="1"/>
    <col min="7943" max="7943" width="63.710937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3.7109375" style="103" customWidth="1"/>
    <col min="7948" max="7948" width="41.140625" style="103" customWidth="1"/>
    <col min="7949" max="7949" width="63.7109375" style="103" customWidth="1"/>
    <col min="7950" max="7950" width="51.140625" style="103" customWidth="1"/>
    <col min="7951" max="7951" width="63.7109375" style="103" customWidth="1"/>
    <col min="7952" max="7952" width="69.42578125" style="103" bestFit="1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39.42578125" style="103" customWidth="1"/>
    <col min="8195" max="8195" width="63.7109375" style="103" customWidth="1"/>
    <col min="8196" max="8196" width="41.140625" style="103" customWidth="1"/>
    <col min="8197" max="8197" width="63.7109375" style="103" customWidth="1"/>
    <col min="8198" max="8198" width="51.140625" style="103" customWidth="1"/>
    <col min="8199" max="8199" width="63.710937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3.7109375" style="103" customWidth="1"/>
    <col min="8204" max="8204" width="41.140625" style="103" customWidth="1"/>
    <col min="8205" max="8205" width="63.7109375" style="103" customWidth="1"/>
    <col min="8206" max="8206" width="51.140625" style="103" customWidth="1"/>
    <col min="8207" max="8207" width="63.7109375" style="103" customWidth="1"/>
    <col min="8208" max="8208" width="69.42578125" style="103" bestFit="1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39.42578125" style="103" customWidth="1"/>
    <col min="8451" max="8451" width="63.7109375" style="103" customWidth="1"/>
    <col min="8452" max="8452" width="41.140625" style="103" customWidth="1"/>
    <col min="8453" max="8453" width="63.7109375" style="103" customWidth="1"/>
    <col min="8454" max="8454" width="51.140625" style="103" customWidth="1"/>
    <col min="8455" max="8455" width="63.710937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3.7109375" style="103" customWidth="1"/>
    <col min="8460" max="8460" width="41.140625" style="103" customWidth="1"/>
    <col min="8461" max="8461" width="63.7109375" style="103" customWidth="1"/>
    <col min="8462" max="8462" width="51.140625" style="103" customWidth="1"/>
    <col min="8463" max="8463" width="63.7109375" style="103" customWidth="1"/>
    <col min="8464" max="8464" width="69.42578125" style="103" bestFit="1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39.42578125" style="103" customWidth="1"/>
    <col min="8707" max="8707" width="63.7109375" style="103" customWidth="1"/>
    <col min="8708" max="8708" width="41.140625" style="103" customWidth="1"/>
    <col min="8709" max="8709" width="63.7109375" style="103" customWidth="1"/>
    <col min="8710" max="8710" width="51.140625" style="103" customWidth="1"/>
    <col min="8711" max="8711" width="63.710937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3.7109375" style="103" customWidth="1"/>
    <col min="8716" max="8716" width="41.140625" style="103" customWidth="1"/>
    <col min="8717" max="8717" width="63.7109375" style="103" customWidth="1"/>
    <col min="8718" max="8718" width="51.140625" style="103" customWidth="1"/>
    <col min="8719" max="8719" width="63.7109375" style="103" customWidth="1"/>
    <col min="8720" max="8720" width="69.42578125" style="103" bestFit="1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39.42578125" style="103" customWidth="1"/>
    <col min="8963" max="8963" width="63.7109375" style="103" customWidth="1"/>
    <col min="8964" max="8964" width="41.140625" style="103" customWidth="1"/>
    <col min="8965" max="8965" width="63.7109375" style="103" customWidth="1"/>
    <col min="8966" max="8966" width="51.140625" style="103" customWidth="1"/>
    <col min="8967" max="8967" width="63.710937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3.7109375" style="103" customWidth="1"/>
    <col min="8972" max="8972" width="41.140625" style="103" customWidth="1"/>
    <col min="8973" max="8973" width="63.7109375" style="103" customWidth="1"/>
    <col min="8974" max="8974" width="51.140625" style="103" customWidth="1"/>
    <col min="8975" max="8975" width="63.7109375" style="103" customWidth="1"/>
    <col min="8976" max="8976" width="69.42578125" style="103" bestFit="1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39.42578125" style="103" customWidth="1"/>
    <col min="9219" max="9219" width="63.7109375" style="103" customWidth="1"/>
    <col min="9220" max="9220" width="41.140625" style="103" customWidth="1"/>
    <col min="9221" max="9221" width="63.7109375" style="103" customWidth="1"/>
    <col min="9222" max="9222" width="51.140625" style="103" customWidth="1"/>
    <col min="9223" max="9223" width="63.710937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3.7109375" style="103" customWidth="1"/>
    <col min="9228" max="9228" width="41.140625" style="103" customWidth="1"/>
    <col min="9229" max="9229" width="63.7109375" style="103" customWidth="1"/>
    <col min="9230" max="9230" width="51.140625" style="103" customWidth="1"/>
    <col min="9231" max="9231" width="63.7109375" style="103" customWidth="1"/>
    <col min="9232" max="9232" width="69.42578125" style="103" bestFit="1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39.42578125" style="103" customWidth="1"/>
    <col min="9475" max="9475" width="63.7109375" style="103" customWidth="1"/>
    <col min="9476" max="9476" width="41.140625" style="103" customWidth="1"/>
    <col min="9477" max="9477" width="63.7109375" style="103" customWidth="1"/>
    <col min="9478" max="9478" width="51.140625" style="103" customWidth="1"/>
    <col min="9479" max="9479" width="63.710937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3.7109375" style="103" customWidth="1"/>
    <col min="9484" max="9484" width="41.140625" style="103" customWidth="1"/>
    <col min="9485" max="9485" width="63.7109375" style="103" customWidth="1"/>
    <col min="9486" max="9486" width="51.140625" style="103" customWidth="1"/>
    <col min="9487" max="9487" width="63.7109375" style="103" customWidth="1"/>
    <col min="9488" max="9488" width="69.42578125" style="103" bestFit="1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39.42578125" style="103" customWidth="1"/>
    <col min="9731" max="9731" width="63.7109375" style="103" customWidth="1"/>
    <col min="9732" max="9732" width="41.140625" style="103" customWidth="1"/>
    <col min="9733" max="9733" width="63.7109375" style="103" customWidth="1"/>
    <col min="9734" max="9734" width="51.140625" style="103" customWidth="1"/>
    <col min="9735" max="9735" width="63.710937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3.7109375" style="103" customWidth="1"/>
    <col min="9740" max="9740" width="41.140625" style="103" customWidth="1"/>
    <col min="9741" max="9741" width="63.7109375" style="103" customWidth="1"/>
    <col min="9742" max="9742" width="51.140625" style="103" customWidth="1"/>
    <col min="9743" max="9743" width="63.7109375" style="103" customWidth="1"/>
    <col min="9744" max="9744" width="69.42578125" style="103" bestFit="1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39.42578125" style="103" customWidth="1"/>
    <col min="9987" max="9987" width="63.7109375" style="103" customWidth="1"/>
    <col min="9988" max="9988" width="41.140625" style="103" customWidth="1"/>
    <col min="9989" max="9989" width="63.7109375" style="103" customWidth="1"/>
    <col min="9990" max="9990" width="51.140625" style="103" customWidth="1"/>
    <col min="9991" max="9991" width="63.710937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3.7109375" style="103" customWidth="1"/>
    <col min="9996" max="9996" width="41.140625" style="103" customWidth="1"/>
    <col min="9997" max="9997" width="63.7109375" style="103" customWidth="1"/>
    <col min="9998" max="9998" width="51.140625" style="103" customWidth="1"/>
    <col min="9999" max="9999" width="63.7109375" style="103" customWidth="1"/>
    <col min="10000" max="10000" width="69.42578125" style="103" bestFit="1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39.42578125" style="103" customWidth="1"/>
    <col min="10243" max="10243" width="63.7109375" style="103" customWidth="1"/>
    <col min="10244" max="10244" width="41.140625" style="103" customWidth="1"/>
    <col min="10245" max="10245" width="63.7109375" style="103" customWidth="1"/>
    <col min="10246" max="10246" width="51.140625" style="103" customWidth="1"/>
    <col min="10247" max="10247" width="63.710937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3.7109375" style="103" customWidth="1"/>
    <col min="10252" max="10252" width="41.140625" style="103" customWidth="1"/>
    <col min="10253" max="10253" width="63.7109375" style="103" customWidth="1"/>
    <col min="10254" max="10254" width="51.140625" style="103" customWidth="1"/>
    <col min="10255" max="10255" width="63.7109375" style="103" customWidth="1"/>
    <col min="10256" max="10256" width="69.42578125" style="103" bestFit="1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39.42578125" style="103" customWidth="1"/>
    <col min="10499" max="10499" width="63.7109375" style="103" customWidth="1"/>
    <col min="10500" max="10500" width="41.140625" style="103" customWidth="1"/>
    <col min="10501" max="10501" width="63.7109375" style="103" customWidth="1"/>
    <col min="10502" max="10502" width="51.140625" style="103" customWidth="1"/>
    <col min="10503" max="10503" width="63.710937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3.7109375" style="103" customWidth="1"/>
    <col min="10508" max="10508" width="41.140625" style="103" customWidth="1"/>
    <col min="10509" max="10509" width="63.7109375" style="103" customWidth="1"/>
    <col min="10510" max="10510" width="51.140625" style="103" customWidth="1"/>
    <col min="10511" max="10511" width="63.7109375" style="103" customWidth="1"/>
    <col min="10512" max="10512" width="69.42578125" style="103" bestFit="1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39.42578125" style="103" customWidth="1"/>
    <col min="10755" max="10755" width="63.7109375" style="103" customWidth="1"/>
    <col min="10756" max="10756" width="41.140625" style="103" customWidth="1"/>
    <col min="10757" max="10757" width="63.7109375" style="103" customWidth="1"/>
    <col min="10758" max="10758" width="51.140625" style="103" customWidth="1"/>
    <col min="10759" max="10759" width="63.710937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3.7109375" style="103" customWidth="1"/>
    <col min="10764" max="10764" width="41.140625" style="103" customWidth="1"/>
    <col min="10765" max="10765" width="63.7109375" style="103" customWidth="1"/>
    <col min="10766" max="10766" width="51.140625" style="103" customWidth="1"/>
    <col min="10767" max="10767" width="63.7109375" style="103" customWidth="1"/>
    <col min="10768" max="10768" width="69.42578125" style="103" bestFit="1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39.42578125" style="103" customWidth="1"/>
    <col min="11011" max="11011" width="63.7109375" style="103" customWidth="1"/>
    <col min="11012" max="11012" width="41.140625" style="103" customWidth="1"/>
    <col min="11013" max="11013" width="63.7109375" style="103" customWidth="1"/>
    <col min="11014" max="11014" width="51.140625" style="103" customWidth="1"/>
    <col min="11015" max="11015" width="63.710937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3.7109375" style="103" customWidth="1"/>
    <col min="11020" max="11020" width="41.140625" style="103" customWidth="1"/>
    <col min="11021" max="11021" width="63.7109375" style="103" customWidth="1"/>
    <col min="11022" max="11022" width="51.140625" style="103" customWidth="1"/>
    <col min="11023" max="11023" width="63.7109375" style="103" customWidth="1"/>
    <col min="11024" max="11024" width="69.42578125" style="103" bestFit="1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39.42578125" style="103" customWidth="1"/>
    <col min="11267" max="11267" width="63.7109375" style="103" customWidth="1"/>
    <col min="11268" max="11268" width="41.140625" style="103" customWidth="1"/>
    <col min="11269" max="11269" width="63.7109375" style="103" customWidth="1"/>
    <col min="11270" max="11270" width="51.140625" style="103" customWidth="1"/>
    <col min="11271" max="11271" width="63.710937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3.7109375" style="103" customWidth="1"/>
    <col min="11276" max="11276" width="41.140625" style="103" customWidth="1"/>
    <col min="11277" max="11277" width="63.7109375" style="103" customWidth="1"/>
    <col min="11278" max="11278" width="51.140625" style="103" customWidth="1"/>
    <col min="11279" max="11279" width="63.7109375" style="103" customWidth="1"/>
    <col min="11280" max="11280" width="69.42578125" style="103" bestFit="1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39.42578125" style="103" customWidth="1"/>
    <col min="11523" max="11523" width="63.7109375" style="103" customWidth="1"/>
    <col min="11524" max="11524" width="41.140625" style="103" customWidth="1"/>
    <col min="11525" max="11525" width="63.7109375" style="103" customWidth="1"/>
    <col min="11526" max="11526" width="51.140625" style="103" customWidth="1"/>
    <col min="11527" max="11527" width="63.710937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3.7109375" style="103" customWidth="1"/>
    <col min="11532" max="11532" width="41.140625" style="103" customWidth="1"/>
    <col min="11533" max="11533" width="63.7109375" style="103" customWidth="1"/>
    <col min="11534" max="11534" width="51.140625" style="103" customWidth="1"/>
    <col min="11535" max="11535" width="63.7109375" style="103" customWidth="1"/>
    <col min="11536" max="11536" width="69.42578125" style="103" bestFit="1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39.42578125" style="103" customWidth="1"/>
    <col min="11779" max="11779" width="63.7109375" style="103" customWidth="1"/>
    <col min="11780" max="11780" width="41.140625" style="103" customWidth="1"/>
    <col min="11781" max="11781" width="63.7109375" style="103" customWidth="1"/>
    <col min="11782" max="11782" width="51.140625" style="103" customWidth="1"/>
    <col min="11783" max="11783" width="63.710937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3.7109375" style="103" customWidth="1"/>
    <col min="11788" max="11788" width="41.140625" style="103" customWidth="1"/>
    <col min="11789" max="11789" width="63.7109375" style="103" customWidth="1"/>
    <col min="11790" max="11790" width="51.140625" style="103" customWidth="1"/>
    <col min="11791" max="11791" width="63.7109375" style="103" customWidth="1"/>
    <col min="11792" max="11792" width="69.42578125" style="103" bestFit="1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39.42578125" style="103" customWidth="1"/>
    <col min="12035" max="12035" width="63.7109375" style="103" customWidth="1"/>
    <col min="12036" max="12036" width="41.140625" style="103" customWidth="1"/>
    <col min="12037" max="12037" width="63.7109375" style="103" customWidth="1"/>
    <col min="12038" max="12038" width="51.140625" style="103" customWidth="1"/>
    <col min="12039" max="12039" width="63.710937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3.7109375" style="103" customWidth="1"/>
    <col min="12044" max="12044" width="41.140625" style="103" customWidth="1"/>
    <col min="12045" max="12045" width="63.7109375" style="103" customWidth="1"/>
    <col min="12046" max="12046" width="51.140625" style="103" customWidth="1"/>
    <col min="12047" max="12047" width="63.7109375" style="103" customWidth="1"/>
    <col min="12048" max="12048" width="69.42578125" style="103" bestFit="1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39.42578125" style="103" customWidth="1"/>
    <col min="12291" max="12291" width="63.7109375" style="103" customWidth="1"/>
    <col min="12292" max="12292" width="41.140625" style="103" customWidth="1"/>
    <col min="12293" max="12293" width="63.7109375" style="103" customWidth="1"/>
    <col min="12294" max="12294" width="51.140625" style="103" customWidth="1"/>
    <col min="12295" max="12295" width="63.710937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3.7109375" style="103" customWidth="1"/>
    <col min="12300" max="12300" width="41.140625" style="103" customWidth="1"/>
    <col min="12301" max="12301" width="63.7109375" style="103" customWidth="1"/>
    <col min="12302" max="12302" width="51.140625" style="103" customWidth="1"/>
    <col min="12303" max="12303" width="63.7109375" style="103" customWidth="1"/>
    <col min="12304" max="12304" width="69.42578125" style="103" bestFit="1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39.42578125" style="103" customWidth="1"/>
    <col min="12547" max="12547" width="63.7109375" style="103" customWidth="1"/>
    <col min="12548" max="12548" width="41.140625" style="103" customWidth="1"/>
    <col min="12549" max="12549" width="63.7109375" style="103" customWidth="1"/>
    <col min="12550" max="12550" width="51.140625" style="103" customWidth="1"/>
    <col min="12551" max="12551" width="63.710937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3.7109375" style="103" customWidth="1"/>
    <col min="12556" max="12556" width="41.140625" style="103" customWidth="1"/>
    <col min="12557" max="12557" width="63.7109375" style="103" customWidth="1"/>
    <col min="12558" max="12558" width="51.140625" style="103" customWidth="1"/>
    <col min="12559" max="12559" width="63.7109375" style="103" customWidth="1"/>
    <col min="12560" max="12560" width="69.42578125" style="103" bestFit="1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39.42578125" style="103" customWidth="1"/>
    <col min="12803" max="12803" width="63.7109375" style="103" customWidth="1"/>
    <col min="12804" max="12804" width="41.140625" style="103" customWidth="1"/>
    <col min="12805" max="12805" width="63.7109375" style="103" customWidth="1"/>
    <col min="12806" max="12806" width="51.140625" style="103" customWidth="1"/>
    <col min="12807" max="12807" width="63.710937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3.7109375" style="103" customWidth="1"/>
    <col min="12812" max="12812" width="41.140625" style="103" customWidth="1"/>
    <col min="12813" max="12813" width="63.7109375" style="103" customWidth="1"/>
    <col min="12814" max="12814" width="51.140625" style="103" customWidth="1"/>
    <col min="12815" max="12815" width="63.7109375" style="103" customWidth="1"/>
    <col min="12816" max="12816" width="69.42578125" style="103" bestFit="1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39.42578125" style="103" customWidth="1"/>
    <col min="13059" max="13059" width="63.7109375" style="103" customWidth="1"/>
    <col min="13060" max="13060" width="41.140625" style="103" customWidth="1"/>
    <col min="13061" max="13061" width="63.7109375" style="103" customWidth="1"/>
    <col min="13062" max="13062" width="51.140625" style="103" customWidth="1"/>
    <col min="13063" max="13063" width="63.710937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3.7109375" style="103" customWidth="1"/>
    <col min="13068" max="13068" width="41.140625" style="103" customWidth="1"/>
    <col min="13069" max="13069" width="63.7109375" style="103" customWidth="1"/>
    <col min="13070" max="13070" width="51.140625" style="103" customWidth="1"/>
    <col min="13071" max="13071" width="63.7109375" style="103" customWidth="1"/>
    <col min="13072" max="13072" width="69.42578125" style="103" bestFit="1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39.42578125" style="103" customWidth="1"/>
    <col min="13315" max="13315" width="63.7109375" style="103" customWidth="1"/>
    <col min="13316" max="13316" width="41.140625" style="103" customWidth="1"/>
    <col min="13317" max="13317" width="63.7109375" style="103" customWidth="1"/>
    <col min="13318" max="13318" width="51.140625" style="103" customWidth="1"/>
    <col min="13319" max="13319" width="63.710937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3.7109375" style="103" customWidth="1"/>
    <col min="13324" max="13324" width="41.140625" style="103" customWidth="1"/>
    <col min="13325" max="13325" width="63.7109375" style="103" customWidth="1"/>
    <col min="13326" max="13326" width="51.140625" style="103" customWidth="1"/>
    <col min="13327" max="13327" width="63.7109375" style="103" customWidth="1"/>
    <col min="13328" max="13328" width="69.42578125" style="103" bestFit="1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39.42578125" style="103" customWidth="1"/>
    <col min="13571" max="13571" width="63.7109375" style="103" customWidth="1"/>
    <col min="13572" max="13572" width="41.140625" style="103" customWidth="1"/>
    <col min="13573" max="13573" width="63.7109375" style="103" customWidth="1"/>
    <col min="13574" max="13574" width="51.140625" style="103" customWidth="1"/>
    <col min="13575" max="13575" width="63.710937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3.7109375" style="103" customWidth="1"/>
    <col min="13580" max="13580" width="41.140625" style="103" customWidth="1"/>
    <col min="13581" max="13581" width="63.7109375" style="103" customWidth="1"/>
    <col min="13582" max="13582" width="51.140625" style="103" customWidth="1"/>
    <col min="13583" max="13583" width="63.7109375" style="103" customWidth="1"/>
    <col min="13584" max="13584" width="69.42578125" style="103" bestFit="1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39.42578125" style="103" customWidth="1"/>
    <col min="13827" max="13827" width="63.7109375" style="103" customWidth="1"/>
    <col min="13828" max="13828" width="41.140625" style="103" customWidth="1"/>
    <col min="13829" max="13829" width="63.7109375" style="103" customWidth="1"/>
    <col min="13830" max="13830" width="51.140625" style="103" customWidth="1"/>
    <col min="13831" max="13831" width="63.710937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3.7109375" style="103" customWidth="1"/>
    <col min="13836" max="13836" width="41.140625" style="103" customWidth="1"/>
    <col min="13837" max="13837" width="63.7109375" style="103" customWidth="1"/>
    <col min="13838" max="13838" width="51.140625" style="103" customWidth="1"/>
    <col min="13839" max="13839" width="63.7109375" style="103" customWidth="1"/>
    <col min="13840" max="13840" width="69.42578125" style="103" bestFit="1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39.42578125" style="103" customWidth="1"/>
    <col min="14083" max="14083" width="63.7109375" style="103" customWidth="1"/>
    <col min="14084" max="14084" width="41.140625" style="103" customWidth="1"/>
    <col min="14085" max="14085" width="63.7109375" style="103" customWidth="1"/>
    <col min="14086" max="14086" width="51.140625" style="103" customWidth="1"/>
    <col min="14087" max="14087" width="63.710937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3.7109375" style="103" customWidth="1"/>
    <col min="14092" max="14092" width="41.140625" style="103" customWidth="1"/>
    <col min="14093" max="14093" width="63.7109375" style="103" customWidth="1"/>
    <col min="14094" max="14094" width="51.140625" style="103" customWidth="1"/>
    <col min="14095" max="14095" width="63.7109375" style="103" customWidth="1"/>
    <col min="14096" max="14096" width="69.42578125" style="103" bestFit="1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39.42578125" style="103" customWidth="1"/>
    <col min="14339" max="14339" width="63.7109375" style="103" customWidth="1"/>
    <col min="14340" max="14340" width="41.140625" style="103" customWidth="1"/>
    <col min="14341" max="14341" width="63.7109375" style="103" customWidth="1"/>
    <col min="14342" max="14342" width="51.140625" style="103" customWidth="1"/>
    <col min="14343" max="14343" width="63.710937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3.7109375" style="103" customWidth="1"/>
    <col min="14348" max="14348" width="41.140625" style="103" customWidth="1"/>
    <col min="14349" max="14349" width="63.7109375" style="103" customWidth="1"/>
    <col min="14350" max="14350" width="51.140625" style="103" customWidth="1"/>
    <col min="14351" max="14351" width="63.7109375" style="103" customWidth="1"/>
    <col min="14352" max="14352" width="69.42578125" style="103" bestFit="1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39.42578125" style="103" customWidth="1"/>
    <col min="14595" max="14595" width="63.7109375" style="103" customWidth="1"/>
    <col min="14596" max="14596" width="41.140625" style="103" customWidth="1"/>
    <col min="14597" max="14597" width="63.7109375" style="103" customWidth="1"/>
    <col min="14598" max="14598" width="51.140625" style="103" customWidth="1"/>
    <col min="14599" max="14599" width="63.710937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3.7109375" style="103" customWidth="1"/>
    <col min="14604" max="14604" width="41.140625" style="103" customWidth="1"/>
    <col min="14605" max="14605" width="63.7109375" style="103" customWidth="1"/>
    <col min="14606" max="14606" width="51.140625" style="103" customWidth="1"/>
    <col min="14607" max="14607" width="63.7109375" style="103" customWidth="1"/>
    <col min="14608" max="14608" width="69.42578125" style="103" bestFit="1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39.42578125" style="103" customWidth="1"/>
    <col min="14851" max="14851" width="63.7109375" style="103" customWidth="1"/>
    <col min="14852" max="14852" width="41.140625" style="103" customWidth="1"/>
    <col min="14853" max="14853" width="63.7109375" style="103" customWidth="1"/>
    <col min="14854" max="14854" width="51.140625" style="103" customWidth="1"/>
    <col min="14855" max="14855" width="63.710937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3.7109375" style="103" customWidth="1"/>
    <col min="14860" max="14860" width="41.140625" style="103" customWidth="1"/>
    <col min="14861" max="14861" width="63.7109375" style="103" customWidth="1"/>
    <col min="14862" max="14862" width="51.140625" style="103" customWidth="1"/>
    <col min="14863" max="14863" width="63.7109375" style="103" customWidth="1"/>
    <col min="14864" max="14864" width="69.42578125" style="103" bestFit="1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39.42578125" style="103" customWidth="1"/>
    <col min="15107" max="15107" width="63.7109375" style="103" customWidth="1"/>
    <col min="15108" max="15108" width="41.140625" style="103" customWidth="1"/>
    <col min="15109" max="15109" width="63.7109375" style="103" customWidth="1"/>
    <col min="15110" max="15110" width="51.140625" style="103" customWidth="1"/>
    <col min="15111" max="15111" width="63.710937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3.7109375" style="103" customWidth="1"/>
    <col min="15116" max="15116" width="41.140625" style="103" customWidth="1"/>
    <col min="15117" max="15117" width="63.7109375" style="103" customWidth="1"/>
    <col min="15118" max="15118" width="51.140625" style="103" customWidth="1"/>
    <col min="15119" max="15119" width="63.7109375" style="103" customWidth="1"/>
    <col min="15120" max="15120" width="69.42578125" style="103" bestFit="1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39.42578125" style="103" customWidth="1"/>
    <col min="15363" max="15363" width="63.7109375" style="103" customWidth="1"/>
    <col min="15364" max="15364" width="41.140625" style="103" customWidth="1"/>
    <col min="15365" max="15365" width="63.7109375" style="103" customWidth="1"/>
    <col min="15366" max="15366" width="51.140625" style="103" customWidth="1"/>
    <col min="15367" max="15367" width="63.710937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3.7109375" style="103" customWidth="1"/>
    <col min="15372" max="15372" width="41.140625" style="103" customWidth="1"/>
    <col min="15373" max="15373" width="63.7109375" style="103" customWidth="1"/>
    <col min="15374" max="15374" width="51.140625" style="103" customWidth="1"/>
    <col min="15375" max="15375" width="63.7109375" style="103" customWidth="1"/>
    <col min="15376" max="15376" width="69.42578125" style="103" bestFit="1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39.42578125" style="103" customWidth="1"/>
    <col min="15619" max="15619" width="63.7109375" style="103" customWidth="1"/>
    <col min="15620" max="15620" width="41.140625" style="103" customWidth="1"/>
    <col min="15621" max="15621" width="63.7109375" style="103" customWidth="1"/>
    <col min="15622" max="15622" width="51.140625" style="103" customWidth="1"/>
    <col min="15623" max="15623" width="63.710937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3.7109375" style="103" customWidth="1"/>
    <col min="15628" max="15628" width="41.140625" style="103" customWidth="1"/>
    <col min="15629" max="15629" width="63.7109375" style="103" customWidth="1"/>
    <col min="15630" max="15630" width="51.140625" style="103" customWidth="1"/>
    <col min="15631" max="15631" width="63.7109375" style="103" customWidth="1"/>
    <col min="15632" max="15632" width="69.42578125" style="103" bestFit="1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39.42578125" style="103" customWidth="1"/>
    <col min="15875" max="15875" width="63.7109375" style="103" customWidth="1"/>
    <col min="15876" max="15876" width="41.140625" style="103" customWidth="1"/>
    <col min="15877" max="15877" width="63.7109375" style="103" customWidth="1"/>
    <col min="15878" max="15878" width="51.140625" style="103" customWidth="1"/>
    <col min="15879" max="15879" width="63.710937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3.7109375" style="103" customWidth="1"/>
    <col min="15884" max="15884" width="41.140625" style="103" customWidth="1"/>
    <col min="15885" max="15885" width="63.7109375" style="103" customWidth="1"/>
    <col min="15886" max="15886" width="51.140625" style="103" customWidth="1"/>
    <col min="15887" max="15887" width="63.7109375" style="103" customWidth="1"/>
    <col min="15888" max="15888" width="69.42578125" style="103" bestFit="1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39.42578125" style="103" customWidth="1"/>
    <col min="16131" max="16131" width="63.7109375" style="103" customWidth="1"/>
    <col min="16132" max="16132" width="41.140625" style="103" customWidth="1"/>
    <col min="16133" max="16133" width="63.7109375" style="103" customWidth="1"/>
    <col min="16134" max="16134" width="51.140625" style="103" customWidth="1"/>
    <col min="16135" max="16135" width="63.710937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3.7109375" style="103" customWidth="1"/>
    <col min="16140" max="16140" width="41.140625" style="103" customWidth="1"/>
    <col min="16141" max="16141" width="63.7109375" style="103" customWidth="1"/>
    <col min="16142" max="16142" width="51.140625" style="103" customWidth="1"/>
    <col min="16143" max="16143" width="63.7109375" style="103" customWidth="1"/>
    <col min="16144" max="16144" width="69.42578125" style="103" bestFit="1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18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8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8" s="252" customFormat="1" ht="95.25" customHeight="1">
      <c r="A3" s="1034" t="s">
        <v>561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8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8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8" ht="6" customHeight="1"/>
    <row r="7" spans="1:18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8" s="426" customFormat="1" ht="97.5" customHeight="1">
      <c r="A8" s="424"/>
      <c r="B8" s="1043" t="s">
        <v>61</v>
      </c>
      <c r="C8" s="1043"/>
      <c r="D8" s="1043"/>
      <c r="E8" s="1043"/>
      <c r="F8" s="1043"/>
      <c r="G8" s="1043"/>
      <c r="H8" s="1043"/>
      <c r="I8" s="1043"/>
      <c r="J8" s="1043" t="s">
        <v>62</v>
      </c>
      <c r="K8" s="1043"/>
      <c r="L8" s="1043"/>
      <c r="M8" s="1043"/>
      <c r="N8" s="1043"/>
      <c r="O8" s="1043"/>
      <c r="P8" s="1043"/>
      <c r="Q8" s="1043"/>
      <c r="R8" s="425"/>
    </row>
    <row r="9" spans="1:18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</row>
    <row r="10" spans="1:18" ht="183" customHeight="1">
      <c r="A10" s="301" t="s">
        <v>546</v>
      </c>
      <c r="B10" s="302">
        <v>5625736.1650700001</v>
      </c>
      <c r="C10" s="302">
        <v>185175.80718999999</v>
      </c>
      <c r="D10" s="302">
        <v>0</v>
      </c>
      <c r="E10" s="302">
        <v>55903.304990000004</v>
      </c>
      <c r="F10" s="302">
        <v>16577.519100000001</v>
      </c>
      <c r="G10" s="302">
        <v>0</v>
      </c>
      <c r="H10" s="302">
        <v>2163297.9185300004</v>
      </c>
      <c r="I10" s="302">
        <v>8046690.7148799999</v>
      </c>
      <c r="J10" s="302">
        <v>4828061.2776800003</v>
      </c>
      <c r="K10" s="302">
        <v>286424.29625999997</v>
      </c>
      <c r="L10" s="302">
        <v>0</v>
      </c>
      <c r="M10" s="302">
        <v>50937.758130000002</v>
      </c>
      <c r="N10" s="302">
        <v>0</v>
      </c>
      <c r="O10" s="302">
        <v>43612.79765</v>
      </c>
      <c r="P10" s="302">
        <v>587054.30290999997</v>
      </c>
      <c r="Q10" s="302">
        <v>5796090.4326299997</v>
      </c>
      <c r="R10" s="292"/>
    </row>
    <row r="11" spans="1:18" ht="183" customHeight="1">
      <c r="A11" s="301" t="s">
        <v>547</v>
      </c>
      <c r="B11" s="303">
        <v>974150.60100000002</v>
      </c>
      <c r="C11" s="303">
        <v>49249.817159999999</v>
      </c>
      <c r="D11" s="303">
        <v>0</v>
      </c>
      <c r="E11" s="303">
        <v>0</v>
      </c>
      <c r="F11" s="303">
        <v>12027.122640000001</v>
      </c>
      <c r="G11" s="303">
        <v>0</v>
      </c>
      <c r="H11" s="303">
        <v>275393.41698000004</v>
      </c>
      <c r="I11" s="303">
        <v>1310820.9577800001</v>
      </c>
      <c r="J11" s="303">
        <v>406005.46149999998</v>
      </c>
      <c r="K11" s="303">
        <v>192071.53199000002</v>
      </c>
      <c r="L11" s="302">
        <v>11474.71672</v>
      </c>
      <c r="M11" s="302">
        <v>22082.33726</v>
      </c>
      <c r="N11" s="302">
        <v>10077.666439999999</v>
      </c>
      <c r="O11" s="302">
        <v>13095.14702</v>
      </c>
      <c r="P11" s="302">
        <v>62864.8387</v>
      </c>
      <c r="Q11" s="302">
        <v>717671.69963000005</v>
      </c>
      <c r="R11" s="292"/>
    </row>
    <row r="12" spans="1:18" ht="183" customHeight="1">
      <c r="A12" s="301" t="s">
        <v>548</v>
      </c>
      <c r="B12" s="303">
        <v>793417.81524999999</v>
      </c>
      <c r="C12" s="303">
        <v>46965.720170000001</v>
      </c>
      <c r="D12" s="303">
        <v>4818.9688699999997</v>
      </c>
      <c r="E12" s="303">
        <v>5444.6765099999993</v>
      </c>
      <c r="F12" s="303">
        <v>8916.2648100000006</v>
      </c>
      <c r="G12" s="303">
        <v>9890.2092699999994</v>
      </c>
      <c r="H12" s="303">
        <v>158498.28347999998</v>
      </c>
      <c r="I12" s="303">
        <v>1027951.93836</v>
      </c>
      <c r="J12" s="303">
        <v>191841.58443000002</v>
      </c>
      <c r="K12" s="303">
        <v>104830.27136</v>
      </c>
      <c r="L12" s="302">
        <v>5381.1495000000004</v>
      </c>
      <c r="M12" s="302">
        <v>6239.4533700000002</v>
      </c>
      <c r="N12" s="302">
        <v>4614.71587</v>
      </c>
      <c r="O12" s="302">
        <v>10901.223699999999</v>
      </c>
      <c r="P12" s="302">
        <v>62565.427240000005</v>
      </c>
      <c r="Q12" s="302">
        <v>386373.82547000004</v>
      </c>
      <c r="R12" s="292"/>
    </row>
    <row r="13" spans="1:18" ht="183" customHeight="1">
      <c r="A13" s="301" t="s">
        <v>549</v>
      </c>
      <c r="B13" s="302">
        <v>1035371.00402</v>
      </c>
      <c r="C13" s="302">
        <v>46157.392899999999</v>
      </c>
      <c r="D13" s="302">
        <v>25679.665590000001</v>
      </c>
      <c r="E13" s="302">
        <v>11605.048779999999</v>
      </c>
      <c r="F13" s="302">
        <v>30914.264010000003</v>
      </c>
      <c r="G13" s="302">
        <v>14715.72812</v>
      </c>
      <c r="H13" s="302">
        <v>190831.36931000001</v>
      </c>
      <c r="I13" s="302">
        <v>1355274.47273</v>
      </c>
      <c r="J13" s="302">
        <v>346956.65361000004</v>
      </c>
      <c r="K13" s="302">
        <v>75385.429980000001</v>
      </c>
      <c r="L13" s="302">
        <v>9141.016599999999</v>
      </c>
      <c r="M13" s="302">
        <v>5830.6244000000006</v>
      </c>
      <c r="N13" s="302">
        <v>15899.20175</v>
      </c>
      <c r="O13" s="302">
        <v>12772.75006</v>
      </c>
      <c r="P13" s="302">
        <v>65332.999360000002</v>
      </c>
      <c r="Q13" s="302">
        <v>531318.67576000001</v>
      </c>
      <c r="R13" s="292"/>
    </row>
    <row r="14" spans="1:18" ht="183" customHeight="1">
      <c r="A14" s="301" t="s">
        <v>550</v>
      </c>
      <c r="B14" s="302">
        <v>2391488.4219699996</v>
      </c>
      <c r="C14" s="302">
        <v>22643.726549999999</v>
      </c>
      <c r="D14" s="302">
        <v>23145.627390000001</v>
      </c>
      <c r="E14" s="302">
        <v>2930.96837</v>
      </c>
      <c r="F14" s="302">
        <v>25030.107809999998</v>
      </c>
      <c r="G14" s="302">
        <v>11802.241019999999</v>
      </c>
      <c r="H14" s="302">
        <v>76208.58567</v>
      </c>
      <c r="I14" s="302">
        <v>2553249.6787800002</v>
      </c>
      <c r="J14" s="302">
        <v>753596.5933200001</v>
      </c>
      <c r="K14" s="302">
        <v>48320.786840000001</v>
      </c>
      <c r="L14" s="302">
        <v>13113.18705</v>
      </c>
      <c r="M14" s="302">
        <v>4481.1187499999996</v>
      </c>
      <c r="N14" s="302">
        <v>40098.530079999997</v>
      </c>
      <c r="O14" s="302">
        <v>15701.403410000001</v>
      </c>
      <c r="P14" s="302">
        <v>31363.180559999997</v>
      </c>
      <c r="Q14" s="302">
        <v>906674.80001000001</v>
      </c>
      <c r="R14" s="292"/>
    </row>
    <row r="15" spans="1:18" ht="183" customHeight="1">
      <c r="A15" s="301" t="s">
        <v>551</v>
      </c>
      <c r="B15" s="302">
        <v>3939889.0644</v>
      </c>
      <c r="C15" s="302">
        <v>19682.53397</v>
      </c>
      <c r="D15" s="302">
        <v>24162.337469999999</v>
      </c>
      <c r="E15" s="302">
        <v>1585.6328999999998</v>
      </c>
      <c r="F15" s="302">
        <v>41486.287590000007</v>
      </c>
      <c r="G15" s="302">
        <v>3557.8933500000003</v>
      </c>
      <c r="H15" s="302">
        <v>58488.033470000002</v>
      </c>
      <c r="I15" s="302">
        <v>4088851.78315</v>
      </c>
      <c r="J15" s="302">
        <v>2409136.5566599998</v>
      </c>
      <c r="K15" s="302">
        <v>89503.654859999995</v>
      </c>
      <c r="L15" s="302">
        <v>21006.935420000002</v>
      </c>
      <c r="M15" s="302">
        <v>4442.2878600000004</v>
      </c>
      <c r="N15" s="302">
        <v>58372.2235</v>
      </c>
      <c r="O15" s="302">
        <v>11397.68224</v>
      </c>
      <c r="P15" s="302">
        <v>27934.692340000001</v>
      </c>
      <c r="Q15" s="302">
        <v>2621794.0328800003</v>
      </c>
      <c r="R15" s="292"/>
    </row>
    <row r="16" spans="1:18" ht="183" customHeight="1">
      <c r="A16" s="301" t="s">
        <v>552</v>
      </c>
      <c r="B16" s="302">
        <v>1260392.02196</v>
      </c>
      <c r="C16" s="302">
        <v>4756.0974800000004</v>
      </c>
      <c r="D16" s="302">
        <v>10190.50424</v>
      </c>
      <c r="E16" s="302">
        <v>1097.58395</v>
      </c>
      <c r="F16" s="302">
        <v>15364.316560000001</v>
      </c>
      <c r="G16" s="302">
        <v>1601.6272099999999</v>
      </c>
      <c r="H16" s="302">
        <v>28334.750030000003</v>
      </c>
      <c r="I16" s="302">
        <v>1321736.9014300001</v>
      </c>
      <c r="J16" s="302">
        <v>1651836.8295199999</v>
      </c>
      <c r="K16" s="302">
        <v>51943.396609999996</v>
      </c>
      <c r="L16" s="302">
        <v>10122.02061</v>
      </c>
      <c r="M16" s="302">
        <v>3131.7243599999997</v>
      </c>
      <c r="N16" s="302">
        <v>25626.186040000001</v>
      </c>
      <c r="O16" s="302">
        <v>3812.1293500000002</v>
      </c>
      <c r="P16" s="302">
        <v>15418.335230000001</v>
      </c>
      <c r="Q16" s="302">
        <v>1761890.6217199999</v>
      </c>
      <c r="R16" s="292"/>
    </row>
    <row r="17" spans="1:18" ht="183" customHeight="1">
      <c r="A17" s="301" t="s">
        <v>553</v>
      </c>
      <c r="B17" s="302">
        <v>483377.87468000001</v>
      </c>
      <c r="C17" s="302">
        <v>4724.3531900000007</v>
      </c>
      <c r="D17" s="302">
        <v>5426.9242400000003</v>
      </c>
      <c r="E17" s="302">
        <v>327.10989000000001</v>
      </c>
      <c r="F17" s="302">
        <v>11298.667160000001</v>
      </c>
      <c r="G17" s="302">
        <v>1208.2647299999999</v>
      </c>
      <c r="H17" s="302">
        <v>42301.523509999999</v>
      </c>
      <c r="I17" s="302">
        <v>548664.71739999996</v>
      </c>
      <c r="J17" s="302">
        <v>673889.79347999999</v>
      </c>
      <c r="K17" s="302">
        <v>23734.47205</v>
      </c>
      <c r="L17" s="302">
        <v>3897.8830800000001</v>
      </c>
      <c r="M17" s="302">
        <v>2049.1098200000001</v>
      </c>
      <c r="N17" s="302">
        <v>13534.913630000001</v>
      </c>
      <c r="O17" s="302">
        <v>1291.35302</v>
      </c>
      <c r="P17" s="302">
        <v>7060.0533399999995</v>
      </c>
      <c r="Q17" s="302">
        <v>725457.57841999992</v>
      </c>
      <c r="R17" s="292"/>
    </row>
    <row r="18" spans="1:18" ht="183" customHeight="1">
      <c r="A18" s="301" t="s">
        <v>554</v>
      </c>
      <c r="B18" s="302">
        <v>289888.99219000002</v>
      </c>
      <c r="C18" s="302">
        <v>2484.6096400000001</v>
      </c>
      <c r="D18" s="302">
        <v>1598.38318</v>
      </c>
      <c r="E18" s="302">
        <v>0</v>
      </c>
      <c r="F18" s="302">
        <v>6643.6084600000004</v>
      </c>
      <c r="G18" s="302">
        <v>508.02204999999998</v>
      </c>
      <c r="H18" s="302">
        <v>36902.647130000005</v>
      </c>
      <c r="I18" s="302">
        <v>338026.26264999999</v>
      </c>
      <c r="J18" s="302">
        <v>348910.82169000001</v>
      </c>
      <c r="K18" s="302">
        <v>13819.06883</v>
      </c>
      <c r="L18" s="302">
        <v>2046.06987</v>
      </c>
      <c r="M18" s="302">
        <v>1168.2711000000002</v>
      </c>
      <c r="N18" s="302">
        <v>4649.3983399999997</v>
      </c>
      <c r="O18" s="302">
        <v>747.33900000000006</v>
      </c>
      <c r="P18" s="302">
        <v>5643.1554000000006</v>
      </c>
      <c r="Q18" s="302">
        <v>376984.12423000002</v>
      </c>
      <c r="R18" s="292"/>
    </row>
    <row r="19" spans="1:18" ht="183" customHeight="1">
      <c r="A19" s="301" t="s">
        <v>555</v>
      </c>
      <c r="B19" s="302">
        <v>552055.28691000002</v>
      </c>
      <c r="C19" s="302">
        <v>4139.62626</v>
      </c>
      <c r="D19" s="302">
        <v>4470.5756100000008</v>
      </c>
      <c r="E19" s="302">
        <v>331.63946000000004</v>
      </c>
      <c r="F19" s="302">
        <v>16219.911410000001</v>
      </c>
      <c r="G19" s="302">
        <v>514.08778000000007</v>
      </c>
      <c r="H19" s="302">
        <v>33021.546549999999</v>
      </c>
      <c r="I19" s="302">
        <v>610752.67397999996</v>
      </c>
      <c r="J19" s="302">
        <v>427590.82088999997</v>
      </c>
      <c r="K19" s="302">
        <v>22051.52203</v>
      </c>
      <c r="L19" s="302">
        <v>2570.8160699999999</v>
      </c>
      <c r="M19" s="302">
        <v>965.87268000000006</v>
      </c>
      <c r="N19" s="302">
        <v>8213.5450799999999</v>
      </c>
      <c r="O19" s="302">
        <v>1306.56403</v>
      </c>
      <c r="P19" s="302">
        <v>9242.7614000000012</v>
      </c>
      <c r="Q19" s="302">
        <v>471941.90218000003</v>
      </c>
      <c r="R19" s="292"/>
    </row>
    <row r="20" spans="1:18" ht="183" customHeight="1">
      <c r="A20" s="301" t="s">
        <v>556</v>
      </c>
      <c r="B20" s="302">
        <v>609187.01857000007</v>
      </c>
      <c r="C20" s="302">
        <v>8752.5856000000003</v>
      </c>
      <c r="D20" s="302">
        <v>9321.2126900000003</v>
      </c>
      <c r="E20" s="302">
        <v>778.58273999999994</v>
      </c>
      <c r="F20" s="302">
        <v>17358.304120000001</v>
      </c>
      <c r="G20" s="302">
        <v>1384.71648</v>
      </c>
      <c r="H20" s="302">
        <v>50759.784060000005</v>
      </c>
      <c r="I20" s="302">
        <v>697542.20426000003</v>
      </c>
      <c r="J20" s="302">
        <v>2535223.7303800001</v>
      </c>
      <c r="K20" s="302">
        <v>91743.826639999999</v>
      </c>
      <c r="L20" s="302">
        <v>11882.81141</v>
      </c>
      <c r="M20" s="302">
        <v>4059.3529800000001</v>
      </c>
      <c r="N20" s="302">
        <v>33249.58885</v>
      </c>
      <c r="O20" s="302">
        <v>4256.6783800000003</v>
      </c>
      <c r="P20" s="302">
        <v>24689.86983</v>
      </c>
      <c r="Q20" s="302">
        <v>2705105.8584699999</v>
      </c>
      <c r="R20" s="292"/>
    </row>
    <row r="21" spans="1:18" ht="183" customHeight="1">
      <c r="A21" s="301" t="s">
        <v>557</v>
      </c>
      <c r="B21" s="302">
        <v>315712.08619</v>
      </c>
      <c r="C21" s="302">
        <v>3315.9924900000001</v>
      </c>
      <c r="D21" s="302">
        <v>10940.92945</v>
      </c>
      <c r="E21" s="302">
        <v>421.35750000000002</v>
      </c>
      <c r="F21" s="302">
        <v>5961.6027999999997</v>
      </c>
      <c r="G21" s="302">
        <v>244.89519000000001</v>
      </c>
      <c r="H21" s="302">
        <v>73737.974669999996</v>
      </c>
      <c r="I21" s="302">
        <v>410334.83829000004</v>
      </c>
      <c r="J21" s="302">
        <v>1993435.9304200001</v>
      </c>
      <c r="K21" s="302">
        <v>48224.318189999998</v>
      </c>
      <c r="L21" s="302">
        <v>27704.11995</v>
      </c>
      <c r="M21" s="302">
        <v>4821.4888200000005</v>
      </c>
      <c r="N21" s="302">
        <v>8540.3073499999991</v>
      </c>
      <c r="O21" s="302">
        <v>1441.89654</v>
      </c>
      <c r="P21" s="302">
        <v>27049.999489999998</v>
      </c>
      <c r="Q21" s="302">
        <v>2111218.0607599998</v>
      </c>
      <c r="R21" s="292"/>
    </row>
    <row r="22" spans="1:18" ht="183" customHeight="1">
      <c r="A22" s="301" t="s">
        <v>558</v>
      </c>
      <c r="B22" s="302">
        <v>12553.939050000001</v>
      </c>
      <c r="C22" s="302">
        <v>45.127480000000006</v>
      </c>
      <c r="D22" s="302">
        <v>699.57918000000006</v>
      </c>
      <c r="E22" s="302">
        <v>0</v>
      </c>
      <c r="F22" s="302">
        <v>71.459109999999995</v>
      </c>
      <c r="G22" s="302">
        <v>0</v>
      </c>
      <c r="H22" s="302">
        <v>9824.6551500000005</v>
      </c>
      <c r="I22" s="302">
        <v>23194.759969999999</v>
      </c>
      <c r="J22" s="302">
        <v>60090.528180000001</v>
      </c>
      <c r="K22" s="302">
        <v>1261.53828</v>
      </c>
      <c r="L22" s="302">
        <v>1894.28051</v>
      </c>
      <c r="M22" s="302">
        <v>221.52357000000001</v>
      </c>
      <c r="N22" s="302">
        <v>24.99447</v>
      </c>
      <c r="O22" s="302">
        <v>0</v>
      </c>
      <c r="P22" s="302">
        <v>5898.35376</v>
      </c>
      <c r="Q22" s="302">
        <v>69391.218769999992</v>
      </c>
      <c r="R22" s="292"/>
    </row>
    <row r="23" spans="1:18" s="215" customFormat="1" ht="303" customHeight="1" thickBot="1">
      <c r="A23" s="304" t="s">
        <v>559</v>
      </c>
      <c r="B23" s="305">
        <v>4193.1662400000005</v>
      </c>
      <c r="C23" s="305">
        <v>5.1503999999999994</v>
      </c>
      <c r="D23" s="305">
        <v>268.55295000000001</v>
      </c>
      <c r="E23" s="305">
        <v>0</v>
      </c>
      <c r="F23" s="305">
        <v>18.961269999999999</v>
      </c>
      <c r="G23" s="305">
        <v>1.3720000000000001E-2</v>
      </c>
      <c r="H23" s="305">
        <v>6038.3166700000002</v>
      </c>
      <c r="I23" s="305">
        <v>10524.161249999999</v>
      </c>
      <c r="J23" s="305">
        <v>18255.354460000002</v>
      </c>
      <c r="K23" s="305">
        <v>286.17093</v>
      </c>
      <c r="L23" s="305">
        <v>865.58458999999993</v>
      </c>
      <c r="M23" s="305">
        <v>94.828759999999988</v>
      </c>
      <c r="N23" s="305">
        <v>3.1012499999999998</v>
      </c>
      <c r="O23" s="305">
        <v>0</v>
      </c>
      <c r="P23" s="305">
        <v>2788.10277</v>
      </c>
      <c r="Q23" s="305">
        <v>22293.142760000002</v>
      </c>
      <c r="R23" s="306"/>
    </row>
    <row r="24" spans="1:18" s="215" customFormat="1" ht="106.5" customHeight="1" thickTop="1" thickBot="1">
      <c r="A24" s="307" t="s">
        <v>76</v>
      </c>
      <c r="B24" s="308">
        <f>SUM(B10:B23)</f>
        <v>18287413.4575</v>
      </c>
      <c r="C24" s="308">
        <f t="shared" ref="C24:Q24" si="0">SUM(C10:C23)</f>
        <v>398098.54047999991</v>
      </c>
      <c r="D24" s="308">
        <f t="shared" si="0"/>
        <v>120723.26086000001</v>
      </c>
      <c r="E24" s="308">
        <f t="shared" si="0"/>
        <v>80425.905090000015</v>
      </c>
      <c r="F24" s="308">
        <f t="shared" si="0"/>
        <v>207888.39684999999</v>
      </c>
      <c r="G24" s="308">
        <f t="shared" si="0"/>
        <v>45427.69892000001</v>
      </c>
      <c r="H24" s="308">
        <f t="shared" si="0"/>
        <v>3203638.8052100008</v>
      </c>
      <c r="I24" s="308">
        <f t="shared" si="0"/>
        <v>22343616.064909998</v>
      </c>
      <c r="J24" s="308">
        <f t="shared" si="0"/>
        <v>16644831.93622</v>
      </c>
      <c r="K24" s="308">
        <f t="shared" si="0"/>
        <v>1049600.2848499999</v>
      </c>
      <c r="L24" s="308">
        <f t="shared" si="0"/>
        <v>121100.59138</v>
      </c>
      <c r="M24" s="308">
        <f t="shared" si="0"/>
        <v>110525.75185999999</v>
      </c>
      <c r="N24" s="308">
        <f t="shared" si="0"/>
        <v>222904.37264999998</v>
      </c>
      <c r="O24" s="308">
        <f t="shared" si="0"/>
        <v>120336.9644</v>
      </c>
      <c r="P24" s="308">
        <f t="shared" si="0"/>
        <v>934906.07232999976</v>
      </c>
      <c r="Q24" s="308">
        <f t="shared" si="0"/>
        <v>19204205.973689999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8"/>
      <c r="K25" s="278"/>
      <c r="L25" s="277"/>
      <c r="M25" s="277"/>
      <c r="N25" s="277"/>
      <c r="O25" s="277"/>
      <c r="P25" s="277"/>
      <c r="Q25" s="277"/>
      <c r="R25" s="292"/>
    </row>
    <row r="26" spans="1:18" ht="87" customHeight="1" thickTop="1">
      <c r="A26" s="289" t="s">
        <v>437</v>
      </c>
      <c r="B26" s="226"/>
      <c r="C26" s="314"/>
      <c r="D26" s="227"/>
      <c r="E26" s="227"/>
      <c r="F26" s="227"/>
      <c r="G26" s="227"/>
      <c r="H26" s="227"/>
      <c r="I26" s="227"/>
      <c r="J26" s="227"/>
      <c r="K26" s="227"/>
      <c r="L26" s="228"/>
      <c r="M26" s="228"/>
      <c r="N26" s="107"/>
      <c r="O26" s="107"/>
      <c r="P26" s="107"/>
      <c r="Q26" s="107"/>
    </row>
    <row r="27" spans="1:18" ht="38.25" customHeight="1">
      <c r="A27" s="232"/>
      <c r="B27" s="237"/>
      <c r="C27" s="315"/>
      <c r="D27" s="193"/>
      <c r="E27" s="193"/>
      <c r="F27" s="193"/>
      <c r="G27" s="193"/>
      <c r="H27" s="193"/>
      <c r="I27" s="193"/>
      <c r="J27" s="193"/>
      <c r="K27" s="193"/>
      <c r="L27" s="193"/>
      <c r="M27" s="283"/>
      <c r="N27" s="107"/>
      <c r="O27" s="107"/>
      <c r="P27" s="107"/>
      <c r="Q27" s="107"/>
    </row>
    <row r="28" spans="1:18" ht="38.25" customHeight="1">
      <c r="A28" s="232"/>
      <c r="B28" s="237"/>
      <c r="C28" s="315"/>
      <c r="D28" s="193"/>
      <c r="E28" s="193"/>
      <c r="F28" s="193"/>
      <c r="G28" s="193"/>
      <c r="H28" s="193"/>
      <c r="I28" s="193"/>
      <c r="J28" s="193"/>
      <c r="K28" s="193"/>
      <c r="L28" s="193"/>
      <c r="M28" s="283"/>
      <c r="N28" s="107"/>
      <c r="O28" s="107"/>
      <c r="P28" s="107"/>
      <c r="Q28" s="107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193"/>
      <c r="K29" s="193"/>
      <c r="L29" s="193"/>
      <c r="M29" s="283"/>
      <c r="N29" s="107"/>
      <c r="O29" s="107"/>
      <c r="P29" s="107"/>
      <c r="Q29" s="107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193"/>
      <c r="K30" s="193"/>
      <c r="L30" s="193"/>
      <c r="M30" s="283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107"/>
      <c r="N57" s="107"/>
      <c r="O57" s="107"/>
      <c r="P57" s="107"/>
      <c r="Q57" s="107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107"/>
      <c r="N58" s="107"/>
      <c r="O58" s="107"/>
      <c r="P58" s="107"/>
      <c r="Q58" s="107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107"/>
      <c r="N59" s="107"/>
      <c r="O59" s="107"/>
      <c r="P59" s="107"/>
      <c r="Q59" s="107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107"/>
      <c r="N60" s="107"/>
      <c r="O60" s="107"/>
      <c r="P60" s="107"/>
      <c r="Q60" s="107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>
      <c r="A75" s="232"/>
      <c r="C75" s="316"/>
      <c r="D75" s="237"/>
      <c r="E75" s="237"/>
      <c r="F75" s="237"/>
      <c r="G75" s="237"/>
      <c r="H75" s="237"/>
      <c r="I75" s="237"/>
      <c r="J75" s="237"/>
      <c r="K75" s="237"/>
      <c r="L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J77" s="237"/>
      <c r="K77" s="237"/>
      <c r="L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J78" s="237"/>
      <c r="K78" s="237"/>
      <c r="L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2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2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1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8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8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8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8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9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9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9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9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</row>
    <row r="117" spans="1:12">
      <c r="A117" s="239"/>
    </row>
    <row r="118" spans="1:12">
      <c r="A118" s="239"/>
    </row>
    <row r="119" spans="1:12">
      <c r="A119" s="239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U649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63.7109375" style="289" customWidth="1"/>
    <col min="4" max="4" width="41.140625" style="103" customWidth="1"/>
    <col min="5" max="5" width="63.7109375" style="103" customWidth="1"/>
    <col min="6" max="6" width="51.140625" style="103" customWidth="1"/>
    <col min="7" max="7" width="63.710937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3.7109375" style="103" customWidth="1"/>
    <col min="12" max="12" width="41.140625" style="103" customWidth="1"/>
    <col min="13" max="13" width="63.7109375" style="103" customWidth="1"/>
    <col min="14" max="14" width="51.140625" style="103" customWidth="1"/>
    <col min="15" max="15" width="63.7109375" style="103" customWidth="1"/>
    <col min="16" max="16" width="69.42578125" style="103" bestFit="1" customWidth="1"/>
    <col min="17" max="17" width="42.42578125" style="103" customWidth="1"/>
    <col min="18" max="18" width="6.5703125" style="290" customWidth="1"/>
    <col min="19" max="21" width="9.140625" style="103" customWidth="1"/>
    <col min="22" max="256" width="11.42578125" style="103"/>
    <col min="257" max="257" width="255.7109375" style="103" bestFit="1" customWidth="1"/>
    <col min="258" max="258" width="39.42578125" style="103" customWidth="1"/>
    <col min="259" max="259" width="63.7109375" style="103" customWidth="1"/>
    <col min="260" max="260" width="41.140625" style="103" customWidth="1"/>
    <col min="261" max="261" width="63.7109375" style="103" customWidth="1"/>
    <col min="262" max="262" width="51.140625" style="103" customWidth="1"/>
    <col min="263" max="263" width="63.710937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3.7109375" style="103" customWidth="1"/>
    <col min="268" max="268" width="41.140625" style="103" customWidth="1"/>
    <col min="269" max="269" width="63.7109375" style="103" customWidth="1"/>
    <col min="270" max="270" width="51.140625" style="103" customWidth="1"/>
    <col min="271" max="271" width="63.7109375" style="103" customWidth="1"/>
    <col min="272" max="272" width="69.42578125" style="103" bestFit="1" customWidth="1"/>
    <col min="273" max="273" width="42.42578125" style="103" customWidth="1"/>
    <col min="274" max="274" width="6.5703125" style="103" customWidth="1"/>
    <col min="275" max="277" width="9.140625" style="103" customWidth="1"/>
    <col min="278" max="512" width="11.42578125" style="103"/>
    <col min="513" max="513" width="255.7109375" style="103" bestFit="1" customWidth="1"/>
    <col min="514" max="514" width="39.42578125" style="103" customWidth="1"/>
    <col min="515" max="515" width="63.7109375" style="103" customWidth="1"/>
    <col min="516" max="516" width="41.140625" style="103" customWidth="1"/>
    <col min="517" max="517" width="63.7109375" style="103" customWidth="1"/>
    <col min="518" max="518" width="51.140625" style="103" customWidth="1"/>
    <col min="519" max="519" width="63.710937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3.7109375" style="103" customWidth="1"/>
    <col min="524" max="524" width="41.140625" style="103" customWidth="1"/>
    <col min="525" max="525" width="63.7109375" style="103" customWidth="1"/>
    <col min="526" max="526" width="51.140625" style="103" customWidth="1"/>
    <col min="527" max="527" width="63.7109375" style="103" customWidth="1"/>
    <col min="528" max="528" width="69.42578125" style="103" bestFit="1" customWidth="1"/>
    <col min="529" max="529" width="42.42578125" style="103" customWidth="1"/>
    <col min="530" max="530" width="6.5703125" style="103" customWidth="1"/>
    <col min="531" max="533" width="9.140625" style="103" customWidth="1"/>
    <col min="534" max="768" width="11.42578125" style="103"/>
    <col min="769" max="769" width="255.7109375" style="103" bestFit="1" customWidth="1"/>
    <col min="770" max="770" width="39.42578125" style="103" customWidth="1"/>
    <col min="771" max="771" width="63.7109375" style="103" customWidth="1"/>
    <col min="772" max="772" width="41.140625" style="103" customWidth="1"/>
    <col min="773" max="773" width="63.7109375" style="103" customWidth="1"/>
    <col min="774" max="774" width="51.140625" style="103" customWidth="1"/>
    <col min="775" max="775" width="63.710937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3.7109375" style="103" customWidth="1"/>
    <col min="780" max="780" width="41.140625" style="103" customWidth="1"/>
    <col min="781" max="781" width="63.7109375" style="103" customWidth="1"/>
    <col min="782" max="782" width="51.140625" style="103" customWidth="1"/>
    <col min="783" max="783" width="63.7109375" style="103" customWidth="1"/>
    <col min="784" max="784" width="69.42578125" style="103" bestFit="1" customWidth="1"/>
    <col min="785" max="785" width="42.42578125" style="103" customWidth="1"/>
    <col min="786" max="786" width="6.5703125" style="103" customWidth="1"/>
    <col min="787" max="789" width="9.140625" style="103" customWidth="1"/>
    <col min="790" max="1024" width="11.42578125" style="103"/>
    <col min="1025" max="1025" width="255.7109375" style="103" bestFit="1" customWidth="1"/>
    <col min="1026" max="1026" width="39.42578125" style="103" customWidth="1"/>
    <col min="1027" max="1027" width="63.7109375" style="103" customWidth="1"/>
    <col min="1028" max="1028" width="41.140625" style="103" customWidth="1"/>
    <col min="1029" max="1029" width="63.7109375" style="103" customWidth="1"/>
    <col min="1030" max="1030" width="51.140625" style="103" customWidth="1"/>
    <col min="1031" max="1031" width="63.710937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3.7109375" style="103" customWidth="1"/>
    <col min="1036" max="1036" width="41.140625" style="103" customWidth="1"/>
    <col min="1037" max="1037" width="63.7109375" style="103" customWidth="1"/>
    <col min="1038" max="1038" width="51.140625" style="103" customWidth="1"/>
    <col min="1039" max="1039" width="63.7109375" style="103" customWidth="1"/>
    <col min="1040" max="1040" width="69.42578125" style="103" bestFit="1" customWidth="1"/>
    <col min="1041" max="1041" width="42.42578125" style="103" customWidth="1"/>
    <col min="1042" max="1042" width="6.5703125" style="103" customWidth="1"/>
    <col min="1043" max="1045" width="9.140625" style="103" customWidth="1"/>
    <col min="1046" max="1280" width="11.42578125" style="103"/>
    <col min="1281" max="1281" width="255.7109375" style="103" bestFit="1" customWidth="1"/>
    <col min="1282" max="1282" width="39.42578125" style="103" customWidth="1"/>
    <col min="1283" max="1283" width="63.7109375" style="103" customWidth="1"/>
    <col min="1284" max="1284" width="41.140625" style="103" customWidth="1"/>
    <col min="1285" max="1285" width="63.7109375" style="103" customWidth="1"/>
    <col min="1286" max="1286" width="51.140625" style="103" customWidth="1"/>
    <col min="1287" max="1287" width="63.710937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3.7109375" style="103" customWidth="1"/>
    <col min="1292" max="1292" width="41.140625" style="103" customWidth="1"/>
    <col min="1293" max="1293" width="63.7109375" style="103" customWidth="1"/>
    <col min="1294" max="1294" width="51.140625" style="103" customWidth="1"/>
    <col min="1295" max="1295" width="63.7109375" style="103" customWidth="1"/>
    <col min="1296" max="1296" width="69.42578125" style="103" bestFit="1" customWidth="1"/>
    <col min="1297" max="1297" width="42.42578125" style="103" customWidth="1"/>
    <col min="1298" max="1298" width="6.5703125" style="103" customWidth="1"/>
    <col min="1299" max="1301" width="9.140625" style="103" customWidth="1"/>
    <col min="1302" max="1536" width="11.42578125" style="103"/>
    <col min="1537" max="1537" width="255.7109375" style="103" bestFit="1" customWidth="1"/>
    <col min="1538" max="1538" width="39.42578125" style="103" customWidth="1"/>
    <col min="1539" max="1539" width="63.7109375" style="103" customWidth="1"/>
    <col min="1540" max="1540" width="41.140625" style="103" customWidth="1"/>
    <col min="1541" max="1541" width="63.7109375" style="103" customWidth="1"/>
    <col min="1542" max="1542" width="51.140625" style="103" customWidth="1"/>
    <col min="1543" max="1543" width="63.710937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3.7109375" style="103" customWidth="1"/>
    <col min="1548" max="1548" width="41.140625" style="103" customWidth="1"/>
    <col min="1549" max="1549" width="63.7109375" style="103" customWidth="1"/>
    <col min="1550" max="1550" width="51.140625" style="103" customWidth="1"/>
    <col min="1551" max="1551" width="63.7109375" style="103" customWidth="1"/>
    <col min="1552" max="1552" width="69.42578125" style="103" bestFit="1" customWidth="1"/>
    <col min="1553" max="1553" width="42.42578125" style="103" customWidth="1"/>
    <col min="1554" max="1554" width="6.5703125" style="103" customWidth="1"/>
    <col min="1555" max="1557" width="9.140625" style="103" customWidth="1"/>
    <col min="1558" max="1792" width="11.42578125" style="103"/>
    <col min="1793" max="1793" width="255.7109375" style="103" bestFit="1" customWidth="1"/>
    <col min="1794" max="1794" width="39.42578125" style="103" customWidth="1"/>
    <col min="1795" max="1795" width="63.7109375" style="103" customWidth="1"/>
    <col min="1796" max="1796" width="41.140625" style="103" customWidth="1"/>
    <col min="1797" max="1797" width="63.7109375" style="103" customWidth="1"/>
    <col min="1798" max="1798" width="51.140625" style="103" customWidth="1"/>
    <col min="1799" max="1799" width="63.710937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3.7109375" style="103" customWidth="1"/>
    <col min="1804" max="1804" width="41.140625" style="103" customWidth="1"/>
    <col min="1805" max="1805" width="63.7109375" style="103" customWidth="1"/>
    <col min="1806" max="1806" width="51.140625" style="103" customWidth="1"/>
    <col min="1807" max="1807" width="63.7109375" style="103" customWidth="1"/>
    <col min="1808" max="1808" width="69.42578125" style="103" bestFit="1" customWidth="1"/>
    <col min="1809" max="1809" width="42.42578125" style="103" customWidth="1"/>
    <col min="1810" max="1810" width="6.5703125" style="103" customWidth="1"/>
    <col min="1811" max="1813" width="9.140625" style="103" customWidth="1"/>
    <col min="1814" max="2048" width="11.42578125" style="103"/>
    <col min="2049" max="2049" width="255.7109375" style="103" bestFit="1" customWidth="1"/>
    <col min="2050" max="2050" width="39.42578125" style="103" customWidth="1"/>
    <col min="2051" max="2051" width="63.7109375" style="103" customWidth="1"/>
    <col min="2052" max="2052" width="41.140625" style="103" customWidth="1"/>
    <col min="2053" max="2053" width="63.7109375" style="103" customWidth="1"/>
    <col min="2054" max="2054" width="51.140625" style="103" customWidth="1"/>
    <col min="2055" max="2055" width="63.710937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3.7109375" style="103" customWidth="1"/>
    <col min="2060" max="2060" width="41.140625" style="103" customWidth="1"/>
    <col min="2061" max="2061" width="63.7109375" style="103" customWidth="1"/>
    <col min="2062" max="2062" width="51.140625" style="103" customWidth="1"/>
    <col min="2063" max="2063" width="63.7109375" style="103" customWidth="1"/>
    <col min="2064" max="2064" width="69.42578125" style="103" bestFit="1" customWidth="1"/>
    <col min="2065" max="2065" width="42.42578125" style="103" customWidth="1"/>
    <col min="2066" max="2066" width="6.5703125" style="103" customWidth="1"/>
    <col min="2067" max="2069" width="9.140625" style="103" customWidth="1"/>
    <col min="2070" max="2304" width="11.42578125" style="103"/>
    <col min="2305" max="2305" width="255.7109375" style="103" bestFit="1" customWidth="1"/>
    <col min="2306" max="2306" width="39.42578125" style="103" customWidth="1"/>
    <col min="2307" max="2307" width="63.7109375" style="103" customWidth="1"/>
    <col min="2308" max="2308" width="41.140625" style="103" customWidth="1"/>
    <col min="2309" max="2309" width="63.7109375" style="103" customWidth="1"/>
    <col min="2310" max="2310" width="51.140625" style="103" customWidth="1"/>
    <col min="2311" max="2311" width="63.710937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3.7109375" style="103" customWidth="1"/>
    <col min="2316" max="2316" width="41.140625" style="103" customWidth="1"/>
    <col min="2317" max="2317" width="63.7109375" style="103" customWidth="1"/>
    <col min="2318" max="2318" width="51.140625" style="103" customWidth="1"/>
    <col min="2319" max="2319" width="63.7109375" style="103" customWidth="1"/>
    <col min="2320" max="2320" width="69.42578125" style="103" bestFit="1" customWidth="1"/>
    <col min="2321" max="2321" width="42.42578125" style="103" customWidth="1"/>
    <col min="2322" max="2322" width="6.5703125" style="103" customWidth="1"/>
    <col min="2323" max="2325" width="9.140625" style="103" customWidth="1"/>
    <col min="2326" max="2560" width="11.42578125" style="103"/>
    <col min="2561" max="2561" width="255.7109375" style="103" bestFit="1" customWidth="1"/>
    <col min="2562" max="2562" width="39.42578125" style="103" customWidth="1"/>
    <col min="2563" max="2563" width="63.7109375" style="103" customWidth="1"/>
    <col min="2564" max="2564" width="41.140625" style="103" customWidth="1"/>
    <col min="2565" max="2565" width="63.7109375" style="103" customWidth="1"/>
    <col min="2566" max="2566" width="51.140625" style="103" customWidth="1"/>
    <col min="2567" max="2567" width="63.710937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3.7109375" style="103" customWidth="1"/>
    <col min="2572" max="2572" width="41.140625" style="103" customWidth="1"/>
    <col min="2573" max="2573" width="63.7109375" style="103" customWidth="1"/>
    <col min="2574" max="2574" width="51.140625" style="103" customWidth="1"/>
    <col min="2575" max="2575" width="63.7109375" style="103" customWidth="1"/>
    <col min="2576" max="2576" width="69.42578125" style="103" bestFit="1" customWidth="1"/>
    <col min="2577" max="2577" width="42.42578125" style="103" customWidth="1"/>
    <col min="2578" max="2578" width="6.5703125" style="103" customWidth="1"/>
    <col min="2579" max="2581" width="9.140625" style="103" customWidth="1"/>
    <col min="2582" max="2816" width="11.42578125" style="103"/>
    <col min="2817" max="2817" width="255.7109375" style="103" bestFit="1" customWidth="1"/>
    <col min="2818" max="2818" width="39.42578125" style="103" customWidth="1"/>
    <col min="2819" max="2819" width="63.7109375" style="103" customWidth="1"/>
    <col min="2820" max="2820" width="41.140625" style="103" customWidth="1"/>
    <col min="2821" max="2821" width="63.7109375" style="103" customWidth="1"/>
    <col min="2822" max="2822" width="51.140625" style="103" customWidth="1"/>
    <col min="2823" max="2823" width="63.710937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3.7109375" style="103" customWidth="1"/>
    <col min="2828" max="2828" width="41.140625" style="103" customWidth="1"/>
    <col min="2829" max="2829" width="63.7109375" style="103" customWidth="1"/>
    <col min="2830" max="2830" width="51.140625" style="103" customWidth="1"/>
    <col min="2831" max="2831" width="63.7109375" style="103" customWidth="1"/>
    <col min="2832" max="2832" width="69.42578125" style="103" bestFit="1" customWidth="1"/>
    <col min="2833" max="2833" width="42.42578125" style="103" customWidth="1"/>
    <col min="2834" max="2834" width="6.5703125" style="103" customWidth="1"/>
    <col min="2835" max="2837" width="9.140625" style="103" customWidth="1"/>
    <col min="2838" max="3072" width="11.42578125" style="103"/>
    <col min="3073" max="3073" width="255.7109375" style="103" bestFit="1" customWidth="1"/>
    <col min="3074" max="3074" width="39.42578125" style="103" customWidth="1"/>
    <col min="3075" max="3075" width="63.7109375" style="103" customWidth="1"/>
    <col min="3076" max="3076" width="41.140625" style="103" customWidth="1"/>
    <col min="3077" max="3077" width="63.7109375" style="103" customWidth="1"/>
    <col min="3078" max="3078" width="51.140625" style="103" customWidth="1"/>
    <col min="3079" max="3079" width="63.710937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3.7109375" style="103" customWidth="1"/>
    <col min="3084" max="3084" width="41.140625" style="103" customWidth="1"/>
    <col min="3085" max="3085" width="63.7109375" style="103" customWidth="1"/>
    <col min="3086" max="3086" width="51.140625" style="103" customWidth="1"/>
    <col min="3087" max="3087" width="63.7109375" style="103" customWidth="1"/>
    <col min="3088" max="3088" width="69.42578125" style="103" bestFit="1" customWidth="1"/>
    <col min="3089" max="3089" width="42.42578125" style="103" customWidth="1"/>
    <col min="3090" max="3090" width="6.5703125" style="103" customWidth="1"/>
    <col min="3091" max="3093" width="9.140625" style="103" customWidth="1"/>
    <col min="3094" max="3328" width="11.42578125" style="103"/>
    <col min="3329" max="3329" width="255.7109375" style="103" bestFit="1" customWidth="1"/>
    <col min="3330" max="3330" width="39.42578125" style="103" customWidth="1"/>
    <col min="3331" max="3331" width="63.7109375" style="103" customWidth="1"/>
    <col min="3332" max="3332" width="41.140625" style="103" customWidth="1"/>
    <col min="3333" max="3333" width="63.7109375" style="103" customWidth="1"/>
    <col min="3334" max="3334" width="51.140625" style="103" customWidth="1"/>
    <col min="3335" max="3335" width="63.710937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3.7109375" style="103" customWidth="1"/>
    <col min="3340" max="3340" width="41.140625" style="103" customWidth="1"/>
    <col min="3341" max="3341" width="63.7109375" style="103" customWidth="1"/>
    <col min="3342" max="3342" width="51.140625" style="103" customWidth="1"/>
    <col min="3343" max="3343" width="63.7109375" style="103" customWidth="1"/>
    <col min="3344" max="3344" width="69.42578125" style="103" bestFit="1" customWidth="1"/>
    <col min="3345" max="3345" width="42.42578125" style="103" customWidth="1"/>
    <col min="3346" max="3346" width="6.5703125" style="103" customWidth="1"/>
    <col min="3347" max="3349" width="9.140625" style="103" customWidth="1"/>
    <col min="3350" max="3584" width="11.42578125" style="103"/>
    <col min="3585" max="3585" width="255.7109375" style="103" bestFit="1" customWidth="1"/>
    <col min="3586" max="3586" width="39.42578125" style="103" customWidth="1"/>
    <col min="3587" max="3587" width="63.7109375" style="103" customWidth="1"/>
    <col min="3588" max="3588" width="41.140625" style="103" customWidth="1"/>
    <col min="3589" max="3589" width="63.7109375" style="103" customWidth="1"/>
    <col min="3590" max="3590" width="51.140625" style="103" customWidth="1"/>
    <col min="3591" max="3591" width="63.710937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3.7109375" style="103" customWidth="1"/>
    <col min="3596" max="3596" width="41.140625" style="103" customWidth="1"/>
    <col min="3597" max="3597" width="63.7109375" style="103" customWidth="1"/>
    <col min="3598" max="3598" width="51.140625" style="103" customWidth="1"/>
    <col min="3599" max="3599" width="63.7109375" style="103" customWidth="1"/>
    <col min="3600" max="3600" width="69.42578125" style="103" bestFit="1" customWidth="1"/>
    <col min="3601" max="3601" width="42.42578125" style="103" customWidth="1"/>
    <col min="3602" max="3602" width="6.5703125" style="103" customWidth="1"/>
    <col min="3603" max="3605" width="9.140625" style="103" customWidth="1"/>
    <col min="3606" max="3840" width="11.42578125" style="103"/>
    <col min="3841" max="3841" width="255.7109375" style="103" bestFit="1" customWidth="1"/>
    <col min="3842" max="3842" width="39.42578125" style="103" customWidth="1"/>
    <col min="3843" max="3843" width="63.7109375" style="103" customWidth="1"/>
    <col min="3844" max="3844" width="41.140625" style="103" customWidth="1"/>
    <col min="3845" max="3845" width="63.7109375" style="103" customWidth="1"/>
    <col min="3846" max="3846" width="51.140625" style="103" customWidth="1"/>
    <col min="3847" max="3847" width="63.710937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3.7109375" style="103" customWidth="1"/>
    <col min="3852" max="3852" width="41.140625" style="103" customWidth="1"/>
    <col min="3853" max="3853" width="63.7109375" style="103" customWidth="1"/>
    <col min="3854" max="3854" width="51.140625" style="103" customWidth="1"/>
    <col min="3855" max="3855" width="63.7109375" style="103" customWidth="1"/>
    <col min="3856" max="3856" width="69.42578125" style="103" bestFit="1" customWidth="1"/>
    <col min="3857" max="3857" width="42.42578125" style="103" customWidth="1"/>
    <col min="3858" max="3858" width="6.5703125" style="103" customWidth="1"/>
    <col min="3859" max="3861" width="9.140625" style="103" customWidth="1"/>
    <col min="3862" max="4096" width="11.42578125" style="103"/>
    <col min="4097" max="4097" width="255.7109375" style="103" bestFit="1" customWidth="1"/>
    <col min="4098" max="4098" width="39.42578125" style="103" customWidth="1"/>
    <col min="4099" max="4099" width="63.7109375" style="103" customWidth="1"/>
    <col min="4100" max="4100" width="41.140625" style="103" customWidth="1"/>
    <col min="4101" max="4101" width="63.7109375" style="103" customWidth="1"/>
    <col min="4102" max="4102" width="51.140625" style="103" customWidth="1"/>
    <col min="4103" max="4103" width="63.710937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3.7109375" style="103" customWidth="1"/>
    <col min="4108" max="4108" width="41.140625" style="103" customWidth="1"/>
    <col min="4109" max="4109" width="63.7109375" style="103" customWidth="1"/>
    <col min="4110" max="4110" width="51.140625" style="103" customWidth="1"/>
    <col min="4111" max="4111" width="63.7109375" style="103" customWidth="1"/>
    <col min="4112" max="4112" width="69.42578125" style="103" bestFit="1" customWidth="1"/>
    <col min="4113" max="4113" width="42.42578125" style="103" customWidth="1"/>
    <col min="4114" max="4114" width="6.5703125" style="103" customWidth="1"/>
    <col min="4115" max="4117" width="9.140625" style="103" customWidth="1"/>
    <col min="4118" max="4352" width="11.42578125" style="103"/>
    <col min="4353" max="4353" width="255.7109375" style="103" bestFit="1" customWidth="1"/>
    <col min="4354" max="4354" width="39.42578125" style="103" customWidth="1"/>
    <col min="4355" max="4355" width="63.7109375" style="103" customWidth="1"/>
    <col min="4356" max="4356" width="41.140625" style="103" customWidth="1"/>
    <col min="4357" max="4357" width="63.7109375" style="103" customWidth="1"/>
    <col min="4358" max="4358" width="51.140625" style="103" customWidth="1"/>
    <col min="4359" max="4359" width="63.710937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3.7109375" style="103" customWidth="1"/>
    <col min="4364" max="4364" width="41.140625" style="103" customWidth="1"/>
    <col min="4365" max="4365" width="63.7109375" style="103" customWidth="1"/>
    <col min="4366" max="4366" width="51.140625" style="103" customWidth="1"/>
    <col min="4367" max="4367" width="63.7109375" style="103" customWidth="1"/>
    <col min="4368" max="4368" width="69.42578125" style="103" bestFit="1" customWidth="1"/>
    <col min="4369" max="4369" width="42.42578125" style="103" customWidth="1"/>
    <col min="4370" max="4370" width="6.5703125" style="103" customWidth="1"/>
    <col min="4371" max="4373" width="9.140625" style="103" customWidth="1"/>
    <col min="4374" max="4608" width="11.42578125" style="103"/>
    <col min="4609" max="4609" width="255.7109375" style="103" bestFit="1" customWidth="1"/>
    <col min="4610" max="4610" width="39.42578125" style="103" customWidth="1"/>
    <col min="4611" max="4611" width="63.7109375" style="103" customWidth="1"/>
    <col min="4612" max="4612" width="41.140625" style="103" customWidth="1"/>
    <col min="4613" max="4613" width="63.7109375" style="103" customWidth="1"/>
    <col min="4614" max="4614" width="51.140625" style="103" customWidth="1"/>
    <col min="4615" max="4615" width="63.710937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3.7109375" style="103" customWidth="1"/>
    <col min="4620" max="4620" width="41.140625" style="103" customWidth="1"/>
    <col min="4621" max="4621" width="63.7109375" style="103" customWidth="1"/>
    <col min="4622" max="4622" width="51.140625" style="103" customWidth="1"/>
    <col min="4623" max="4623" width="63.7109375" style="103" customWidth="1"/>
    <col min="4624" max="4624" width="69.42578125" style="103" bestFit="1" customWidth="1"/>
    <col min="4625" max="4625" width="42.42578125" style="103" customWidth="1"/>
    <col min="4626" max="4626" width="6.5703125" style="103" customWidth="1"/>
    <col min="4627" max="4629" width="9.140625" style="103" customWidth="1"/>
    <col min="4630" max="4864" width="11.42578125" style="103"/>
    <col min="4865" max="4865" width="255.7109375" style="103" bestFit="1" customWidth="1"/>
    <col min="4866" max="4866" width="39.42578125" style="103" customWidth="1"/>
    <col min="4867" max="4867" width="63.7109375" style="103" customWidth="1"/>
    <col min="4868" max="4868" width="41.140625" style="103" customWidth="1"/>
    <col min="4869" max="4869" width="63.7109375" style="103" customWidth="1"/>
    <col min="4870" max="4870" width="51.140625" style="103" customWidth="1"/>
    <col min="4871" max="4871" width="63.710937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3.7109375" style="103" customWidth="1"/>
    <col min="4876" max="4876" width="41.140625" style="103" customWidth="1"/>
    <col min="4877" max="4877" width="63.7109375" style="103" customWidth="1"/>
    <col min="4878" max="4878" width="51.140625" style="103" customWidth="1"/>
    <col min="4879" max="4879" width="63.7109375" style="103" customWidth="1"/>
    <col min="4880" max="4880" width="69.42578125" style="103" bestFit="1" customWidth="1"/>
    <col min="4881" max="4881" width="42.42578125" style="103" customWidth="1"/>
    <col min="4882" max="4882" width="6.5703125" style="103" customWidth="1"/>
    <col min="4883" max="4885" width="9.140625" style="103" customWidth="1"/>
    <col min="4886" max="5120" width="11.42578125" style="103"/>
    <col min="5121" max="5121" width="255.7109375" style="103" bestFit="1" customWidth="1"/>
    <col min="5122" max="5122" width="39.42578125" style="103" customWidth="1"/>
    <col min="5123" max="5123" width="63.7109375" style="103" customWidth="1"/>
    <col min="5124" max="5124" width="41.140625" style="103" customWidth="1"/>
    <col min="5125" max="5125" width="63.7109375" style="103" customWidth="1"/>
    <col min="5126" max="5126" width="51.140625" style="103" customWidth="1"/>
    <col min="5127" max="5127" width="63.710937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3.7109375" style="103" customWidth="1"/>
    <col min="5132" max="5132" width="41.140625" style="103" customWidth="1"/>
    <col min="5133" max="5133" width="63.7109375" style="103" customWidth="1"/>
    <col min="5134" max="5134" width="51.140625" style="103" customWidth="1"/>
    <col min="5135" max="5135" width="63.7109375" style="103" customWidth="1"/>
    <col min="5136" max="5136" width="69.42578125" style="103" bestFit="1" customWidth="1"/>
    <col min="5137" max="5137" width="42.42578125" style="103" customWidth="1"/>
    <col min="5138" max="5138" width="6.5703125" style="103" customWidth="1"/>
    <col min="5139" max="5141" width="9.140625" style="103" customWidth="1"/>
    <col min="5142" max="5376" width="11.42578125" style="103"/>
    <col min="5377" max="5377" width="255.7109375" style="103" bestFit="1" customWidth="1"/>
    <col min="5378" max="5378" width="39.42578125" style="103" customWidth="1"/>
    <col min="5379" max="5379" width="63.7109375" style="103" customWidth="1"/>
    <col min="5380" max="5380" width="41.140625" style="103" customWidth="1"/>
    <col min="5381" max="5381" width="63.7109375" style="103" customWidth="1"/>
    <col min="5382" max="5382" width="51.140625" style="103" customWidth="1"/>
    <col min="5383" max="5383" width="63.710937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3.7109375" style="103" customWidth="1"/>
    <col min="5388" max="5388" width="41.140625" style="103" customWidth="1"/>
    <col min="5389" max="5389" width="63.7109375" style="103" customWidth="1"/>
    <col min="5390" max="5390" width="51.140625" style="103" customWidth="1"/>
    <col min="5391" max="5391" width="63.7109375" style="103" customWidth="1"/>
    <col min="5392" max="5392" width="69.42578125" style="103" bestFit="1" customWidth="1"/>
    <col min="5393" max="5393" width="42.42578125" style="103" customWidth="1"/>
    <col min="5394" max="5394" width="6.5703125" style="103" customWidth="1"/>
    <col min="5395" max="5397" width="9.140625" style="103" customWidth="1"/>
    <col min="5398" max="5632" width="11.42578125" style="103"/>
    <col min="5633" max="5633" width="255.7109375" style="103" bestFit="1" customWidth="1"/>
    <col min="5634" max="5634" width="39.42578125" style="103" customWidth="1"/>
    <col min="5635" max="5635" width="63.7109375" style="103" customWidth="1"/>
    <col min="5636" max="5636" width="41.140625" style="103" customWidth="1"/>
    <col min="5637" max="5637" width="63.7109375" style="103" customWidth="1"/>
    <col min="5638" max="5638" width="51.140625" style="103" customWidth="1"/>
    <col min="5639" max="5639" width="63.710937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3.7109375" style="103" customWidth="1"/>
    <col min="5644" max="5644" width="41.140625" style="103" customWidth="1"/>
    <col min="5645" max="5645" width="63.7109375" style="103" customWidth="1"/>
    <col min="5646" max="5646" width="51.140625" style="103" customWidth="1"/>
    <col min="5647" max="5647" width="63.7109375" style="103" customWidth="1"/>
    <col min="5648" max="5648" width="69.42578125" style="103" bestFit="1" customWidth="1"/>
    <col min="5649" max="5649" width="42.42578125" style="103" customWidth="1"/>
    <col min="5650" max="5650" width="6.5703125" style="103" customWidth="1"/>
    <col min="5651" max="5653" width="9.140625" style="103" customWidth="1"/>
    <col min="5654" max="5888" width="11.42578125" style="103"/>
    <col min="5889" max="5889" width="255.7109375" style="103" bestFit="1" customWidth="1"/>
    <col min="5890" max="5890" width="39.42578125" style="103" customWidth="1"/>
    <col min="5891" max="5891" width="63.7109375" style="103" customWidth="1"/>
    <col min="5892" max="5892" width="41.140625" style="103" customWidth="1"/>
    <col min="5893" max="5893" width="63.7109375" style="103" customWidth="1"/>
    <col min="5894" max="5894" width="51.140625" style="103" customWidth="1"/>
    <col min="5895" max="5895" width="63.710937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3.7109375" style="103" customWidth="1"/>
    <col min="5900" max="5900" width="41.140625" style="103" customWidth="1"/>
    <col min="5901" max="5901" width="63.7109375" style="103" customWidth="1"/>
    <col min="5902" max="5902" width="51.140625" style="103" customWidth="1"/>
    <col min="5903" max="5903" width="63.7109375" style="103" customWidth="1"/>
    <col min="5904" max="5904" width="69.42578125" style="103" bestFit="1" customWidth="1"/>
    <col min="5905" max="5905" width="42.42578125" style="103" customWidth="1"/>
    <col min="5906" max="5906" width="6.5703125" style="103" customWidth="1"/>
    <col min="5907" max="5909" width="9.140625" style="103" customWidth="1"/>
    <col min="5910" max="6144" width="11.42578125" style="103"/>
    <col min="6145" max="6145" width="255.7109375" style="103" bestFit="1" customWidth="1"/>
    <col min="6146" max="6146" width="39.42578125" style="103" customWidth="1"/>
    <col min="6147" max="6147" width="63.7109375" style="103" customWidth="1"/>
    <col min="6148" max="6148" width="41.140625" style="103" customWidth="1"/>
    <col min="6149" max="6149" width="63.7109375" style="103" customWidth="1"/>
    <col min="6150" max="6150" width="51.140625" style="103" customWidth="1"/>
    <col min="6151" max="6151" width="63.710937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3.7109375" style="103" customWidth="1"/>
    <col min="6156" max="6156" width="41.140625" style="103" customWidth="1"/>
    <col min="6157" max="6157" width="63.7109375" style="103" customWidth="1"/>
    <col min="6158" max="6158" width="51.140625" style="103" customWidth="1"/>
    <col min="6159" max="6159" width="63.7109375" style="103" customWidth="1"/>
    <col min="6160" max="6160" width="69.42578125" style="103" bestFit="1" customWidth="1"/>
    <col min="6161" max="6161" width="42.42578125" style="103" customWidth="1"/>
    <col min="6162" max="6162" width="6.5703125" style="103" customWidth="1"/>
    <col min="6163" max="6165" width="9.140625" style="103" customWidth="1"/>
    <col min="6166" max="6400" width="11.42578125" style="103"/>
    <col min="6401" max="6401" width="255.7109375" style="103" bestFit="1" customWidth="1"/>
    <col min="6402" max="6402" width="39.42578125" style="103" customWidth="1"/>
    <col min="6403" max="6403" width="63.7109375" style="103" customWidth="1"/>
    <col min="6404" max="6404" width="41.140625" style="103" customWidth="1"/>
    <col min="6405" max="6405" width="63.7109375" style="103" customWidth="1"/>
    <col min="6406" max="6406" width="51.140625" style="103" customWidth="1"/>
    <col min="6407" max="6407" width="63.710937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3.7109375" style="103" customWidth="1"/>
    <col min="6412" max="6412" width="41.140625" style="103" customWidth="1"/>
    <col min="6413" max="6413" width="63.7109375" style="103" customWidth="1"/>
    <col min="6414" max="6414" width="51.140625" style="103" customWidth="1"/>
    <col min="6415" max="6415" width="63.7109375" style="103" customWidth="1"/>
    <col min="6416" max="6416" width="69.42578125" style="103" bestFit="1" customWidth="1"/>
    <col min="6417" max="6417" width="42.42578125" style="103" customWidth="1"/>
    <col min="6418" max="6418" width="6.5703125" style="103" customWidth="1"/>
    <col min="6419" max="6421" width="9.140625" style="103" customWidth="1"/>
    <col min="6422" max="6656" width="11.42578125" style="103"/>
    <col min="6657" max="6657" width="255.7109375" style="103" bestFit="1" customWidth="1"/>
    <col min="6658" max="6658" width="39.42578125" style="103" customWidth="1"/>
    <col min="6659" max="6659" width="63.7109375" style="103" customWidth="1"/>
    <col min="6660" max="6660" width="41.140625" style="103" customWidth="1"/>
    <col min="6661" max="6661" width="63.7109375" style="103" customWidth="1"/>
    <col min="6662" max="6662" width="51.140625" style="103" customWidth="1"/>
    <col min="6663" max="6663" width="63.710937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3.7109375" style="103" customWidth="1"/>
    <col min="6668" max="6668" width="41.140625" style="103" customWidth="1"/>
    <col min="6669" max="6669" width="63.7109375" style="103" customWidth="1"/>
    <col min="6670" max="6670" width="51.140625" style="103" customWidth="1"/>
    <col min="6671" max="6671" width="63.7109375" style="103" customWidth="1"/>
    <col min="6672" max="6672" width="69.42578125" style="103" bestFit="1" customWidth="1"/>
    <col min="6673" max="6673" width="42.42578125" style="103" customWidth="1"/>
    <col min="6674" max="6674" width="6.5703125" style="103" customWidth="1"/>
    <col min="6675" max="6677" width="9.140625" style="103" customWidth="1"/>
    <col min="6678" max="6912" width="11.42578125" style="103"/>
    <col min="6913" max="6913" width="255.7109375" style="103" bestFit="1" customWidth="1"/>
    <col min="6914" max="6914" width="39.42578125" style="103" customWidth="1"/>
    <col min="6915" max="6915" width="63.7109375" style="103" customWidth="1"/>
    <col min="6916" max="6916" width="41.140625" style="103" customWidth="1"/>
    <col min="6917" max="6917" width="63.7109375" style="103" customWidth="1"/>
    <col min="6918" max="6918" width="51.140625" style="103" customWidth="1"/>
    <col min="6919" max="6919" width="63.710937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3.7109375" style="103" customWidth="1"/>
    <col min="6924" max="6924" width="41.140625" style="103" customWidth="1"/>
    <col min="6925" max="6925" width="63.7109375" style="103" customWidth="1"/>
    <col min="6926" max="6926" width="51.140625" style="103" customWidth="1"/>
    <col min="6927" max="6927" width="63.7109375" style="103" customWidth="1"/>
    <col min="6928" max="6928" width="69.42578125" style="103" bestFit="1" customWidth="1"/>
    <col min="6929" max="6929" width="42.42578125" style="103" customWidth="1"/>
    <col min="6930" max="6930" width="6.5703125" style="103" customWidth="1"/>
    <col min="6931" max="6933" width="9.140625" style="103" customWidth="1"/>
    <col min="6934" max="7168" width="11.42578125" style="103"/>
    <col min="7169" max="7169" width="255.7109375" style="103" bestFit="1" customWidth="1"/>
    <col min="7170" max="7170" width="39.42578125" style="103" customWidth="1"/>
    <col min="7171" max="7171" width="63.7109375" style="103" customWidth="1"/>
    <col min="7172" max="7172" width="41.140625" style="103" customWidth="1"/>
    <col min="7173" max="7173" width="63.7109375" style="103" customWidth="1"/>
    <col min="7174" max="7174" width="51.140625" style="103" customWidth="1"/>
    <col min="7175" max="7175" width="63.710937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3.7109375" style="103" customWidth="1"/>
    <col min="7180" max="7180" width="41.140625" style="103" customWidth="1"/>
    <col min="7181" max="7181" width="63.7109375" style="103" customWidth="1"/>
    <col min="7182" max="7182" width="51.140625" style="103" customWidth="1"/>
    <col min="7183" max="7183" width="63.7109375" style="103" customWidth="1"/>
    <col min="7184" max="7184" width="69.42578125" style="103" bestFit="1" customWidth="1"/>
    <col min="7185" max="7185" width="42.42578125" style="103" customWidth="1"/>
    <col min="7186" max="7186" width="6.5703125" style="103" customWidth="1"/>
    <col min="7187" max="7189" width="9.140625" style="103" customWidth="1"/>
    <col min="7190" max="7424" width="11.42578125" style="103"/>
    <col min="7425" max="7425" width="255.7109375" style="103" bestFit="1" customWidth="1"/>
    <col min="7426" max="7426" width="39.42578125" style="103" customWidth="1"/>
    <col min="7427" max="7427" width="63.7109375" style="103" customWidth="1"/>
    <col min="7428" max="7428" width="41.140625" style="103" customWidth="1"/>
    <col min="7429" max="7429" width="63.7109375" style="103" customWidth="1"/>
    <col min="7430" max="7430" width="51.140625" style="103" customWidth="1"/>
    <col min="7431" max="7431" width="63.710937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3.7109375" style="103" customWidth="1"/>
    <col min="7436" max="7436" width="41.140625" style="103" customWidth="1"/>
    <col min="7437" max="7437" width="63.7109375" style="103" customWidth="1"/>
    <col min="7438" max="7438" width="51.140625" style="103" customWidth="1"/>
    <col min="7439" max="7439" width="63.7109375" style="103" customWidth="1"/>
    <col min="7440" max="7440" width="69.42578125" style="103" bestFit="1" customWidth="1"/>
    <col min="7441" max="7441" width="42.42578125" style="103" customWidth="1"/>
    <col min="7442" max="7442" width="6.5703125" style="103" customWidth="1"/>
    <col min="7443" max="7445" width="9.140625" style="103" customWidth="1"/>
    <col min="7446" max="7680" width="11.42578125" style="103"/>
    <col min="7681" max="7681" width="255.7109375" style="103" bestFit="1" customWidth="1"/>
    <col min="7682" max="7682" width="39.42578125" style="103" customWidth="1"/>
    <col min="7683" max="7683" width="63.7109375" style="103" customWidth="1"/>
    <col min="7684" max="7684" width="41.140625" style="103" customWidth="1"/>
    <col min="7685" max="7685" width="63.7109375" style="103" customWidth="1"/>
    <col min="7686" max="7686" width="51.140625" style="103" customWidth="1"/>
    <col min="7687" max="7687" width="63.710937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3.7109375" style="103" customWidth="1"/>
    <col min="7692" max="7692" width="41.140625" style="103" customWidth="1"/>
    <col min="7693" max="7693" width="63.7109375" style="103" customWidth="1"/>
    <col min="7694" max="7694" width="51.140625" style="103" customWidth="1"/>
    <col min="7695" max="7695" width="63.7109375" style="103" customWidth="1"/>
    <col min="7696" max="7696" width="69.42578125" style="103" bestFit="1" customWidth="1"/>
    <col min="7697" max="7697" width="42.42578125" style="103" customWidth="1"/>
    <col min="7698" max="7698" width="6.5703125" style="103" customWidth="1"/>
    <col min="7699" max="7701" width="9.140625" style="103" customWidth="1"/>
    <col min="7702" max="7936" width="11.42578125" style="103"/>
    <col min="7937" max="7937" width="255.7109375" style="103" bestFit="1" customWidth="1"/>
    <col min="7938" max="7938" width="39.42578125" style="103" customWidth="1"/>
    <col min="7939" max="7939" width="63.7109375" style="103" customWidth="1"/>
    <col min="7940" max="7940" width="41.140625" style="103" customWidth="1"/>
    <col min="7941" max="7941" width="63.7109375" style="103" customWidth="1"/>
    <col min="7942" max="7942" width="51.140625" style="103" customWidth="1"/>
    <col min="7943" max="7943" width="63.710937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3.7109375" style="103" customWidth="1"/>
    <col min="7948" max="7948" width="41.140625" style="103" customWidth="1"/>
    <col min="7949" max="7949" width="63.7109375" style="103" customWidth="1"/>
    <col min="7950" max="7950" width="51.140625" style="103" customWidth="1"/>
    <col min="7951" max="7951" width="63.7109375" style="103" customWidth="1"/>
    <col min="7952" max="7952" width="69.42578125" style="103" bestFit="1" customWidth="1"/>
    <col min="7953" max="7953" width="42.42578125" style="103" customWidth="1"/>
    <col min="7954" max="7954" width="6.5703125" style="103" customWidth="1"/>
    <col min="7955" max="7957" width="9.140625" style="103" customWidth="1"/>
    <col min="7958" max="8192" width="11.42578125" style="103"/>
    <col min="8193" max="8193" width="255.7109375" style="103" bestFit="1" customWidth="1"/>
    <col min="8194" max="8194" width="39.42578125" style="103" customWidth="1"/>
    <col min="8195" max="8195" width="63.7109375" style="103" customWidth="1"/>
    <col min="8196" max="8196" width="41.140625" style="103" customWidth="1"/>
    <col min="8197" max="8197" width="63.7109375" style="103" customWidth="1"/>
    <col min="8198" max="8198" width="51.140625" style="103" customWidth="1"/>
    <col min="8199" max="8199" width="63.710937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3.7109375" style="103" customWidth="1"/>
    <col min="8204" max="8204" width="41.140625" style="103" customWidth="1"/>
    <col min="8205" max="8205" width="63.7109375" style="103" customWidth="1"/>
    <col min="8206" max="8206" width="51.140625" style="103" customWidth="1"/>
    <col min="8207" max="8207" width="63.7109375" style="103" customWidth="1"/>
    <col min="8208" max="8208" width="69.42578125" style="103" bestFit="1" customWidth="1"/>
    <col min="8209" max="8209" width="42.42578125" style="103" customWidth="1"/>
    <col min="8210" max="8210" width="6.5703125" style="103" customWidth="1"/>
    <col min="8211" max="8213" width="9.140625" style="103" customWidth="1"/>
    <col min="8214" max="8448" width="11.42578125" style="103"/>
    <col min="8449" max="8449" width="255.7109375" style="103" bestFit="1" customWidth="1"/>
    <col min="8450" max="8450" width="39.42578125" style="103" customWidth="1"/>
    <col min="8451" max="8451" width="63.7109375" style="103" customWidth="1"/>
    <col min="8452" max="8452" width="41.140625" style="103" customWidth="1"/>
    <col min="8453" max="8453" width="63.7109375" style="103" customWidth="1"/>
    <col min="8454" max="8454" width="51.140625" style="103" customWidth="1"/>
    <col min="8455" max="8455" width="63.710937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3.7109375" style="103" customWidth="1"/>
    <col min="8460" max="8460" width="41.140625" style="103" customWidth="1"/>
    <col min="8461" max="8461" width="63.7109375" style="103" customWidth="1"/>
    <col min="8462" max="8462" width="51.140625" style="103" customWidth="1"/>
    <col min="8463" max="8463" width="63.7109375" style="103" customWidth="1"/>
    <col min="8464" max="8464" width="69.42578125" style="103" bestFit="1" customWidth="1"/>
    <col min="8465" max="8465" width="42.42578125" style="103" customWidth="1"/>
    <col min="8466" max="8466" width="6.5703125" style="103" customWidth="1"/>
    <col min="8467" max="8469" width="9.140625" style="103" customWidth="1"/>
    <col min="8470" max="8704" width="11.42578125" style="103"/>
    <col min="8705" max="8705" width="255.7109375" style="103" bestFit="1" customWidth="1"/>
    <col min="8706" max="8706" width="39.42578125" style="103" customWidth="1"/>
    <col min="8707" max="8707" width="63.7109375" style="103" customWidth="1"/>
    <col min="8708" max="8708" width="41.140625" style="103" customWidth="1"/>
    <col min="8709" max="8709" width="63.7109375" style="103" customWidth="1"/>
    <col min="8710" max="8710" width="51.140625" style="103" customWidth="1"/>
    <col min="8711" max="8711" width="63.710937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3.7109375" style="103" customWidth="1"/>
    <col min="8716" max="8716" width="41.140625" style="103" customWidth="1"/>
    <col min="8717" max="8717" width="63.7109375" style="103" customWidth="1"/>
    <col min="8718" max="8718" width="51.140625" style="103" customWidth="1"/>
    <col min="8719" max="8719" width="63.7109375" style="103" customWidth="1"/>
    <col min="8720" max="8720" width="69.42578125" style="103" bestFit="1" customWidth="1"/>
    <col min="8721" max="8721" width="42.42578125" style="103" customWidth="1"/>
    <col min="8722" max="8722" width="6.5703125" style="103" customWidth="1"/>
    <col min="8723" max="8725" width="9.140625" style="103" customWidth="1"/>
    <col min="8726" max="8960" width="11.42578125" style="103"/>
    <col min="8961" max="8961" width="255.7109375" style="103" bestFit="1" customWidth="1"/>
    <col min="8962" max="8962" width="39.42578125" style="103" customWidth="1"/>
    <col min="8963" max="8963" width="63.7109375" style="103" customWidth="1"/>
    <col min="8964" max="8964" width="41.140625" style="103" customWidth="1"/>
    <col min="8965" max="8965" width="63.7109375" style="103" customWidth="1"/>
    <col min="8966" max="8966" width="51.140625" style="103" customWidth="1"/>
    <col min="8967" max="8967" width="63.710937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3.7109375" style="103" customWidth="1"/>
    <col min="8972" max="8972" width="41.140625" style="103" customWidth="1"/>
    <col min="8973" max="8973" width="63.7109375" style="103" customWidth="1"/>
    <col min="8974" max="8974" width="51.140625" style="103" customWidth="1"/>
    <col min="8975" max="8975" width="63.7109375" style="103" customWidth="1"/>
    <col min="8976" max="8976" width="69.42578125" style="103" bestFit="1" customWidth="1"/>
    <col min="8977" max="8977" width="42.42578125" style="103" customWidth="1"/>
    <col min="8978" max="8978" width="6.5703125" style="103" customWidth="1"/>
    <col min="8979" max="8981" width="9.140625" style="103" customWidth="1"/>
    <col min="8982" max="9216" width="11.42578125" style="103"/>
    <col min="9217" max="9217" width="255.7109375" style="103" bestFit="1" customWidth="1"/>
    <col min="9218" max="9218" width="39.42578125" style="103" customWidth="1"/>
    <col min="9219" max="9219" width="63.7109375" style="103" customWidth="1"/>
    <col min="9220" max="9220" width="41.140625" style="103" customWidth="1"/>
    <col min="9221" max="9221" width="63.7109375" style="103" customWidth="1"/>
    <col min="9222" max="9222" width="51.140625" style="103" customWidth="1"/>
    <col min="9223" max="9223" width="63.710937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3.7109375" style="103" customWidth="1"/>
    <col min="9228" max="9228" width="41.140625" style="103" customWidth="1"/>
    <col min="9229" max="9229" width="63.7109375" style="103" customWidth="1"/>
    <col min="9230" max="9230" width="51.140625" style="103" customWidth="1"/>
    <col min="9231" max="9231" width="63.7109375" style="103" customWidth="1"/>
    <col min="9232" max="9232" width="69.42578125" style="103" bestFit="1" customWidth="1"/>
    <col min="9233" max="9233" width="42.42578125" style="103" customWidth="1"/>
    <col min="9234" max="9234" width="6.5703125" style="103" customWidth="1"/>
    <col min="9235" max="9237" width="9.140625" style="103" customWidth="1"/>
    <col min="9238" max="9472" width="11.42578125" style="103"/>
    <col min="9473" max="9473" width="255.7109375" style="103" bestFit="1" customWidth="1"/>
    <col min="9474" max="9474" width="39.42578125" style="103" customWidth="1"/>
    <col min="9475" max="9475" width="63.7109375" style="103" customWidth="1"/>
    <col min="9476" max="9476" width="41.140625" style="103" customWidth="1"/>
    <col min="9477" max="9477" width="63.7109375" style="103" customWidth="1"/>
    <col min="9478" max="9478" width="51.140625" style="103" customWidth="1"/>
    <col min="9479" max="9479" width="63.710937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3.7109375" style="103" customWidth="1"/>
    <col min="9484" max="9484" width="41.140625" style="103" customWidth="1"/>
    <col min="9485" max="9485" width="63.7109375" style="103" customWidth="1"/>
    <col min="9486" max="9486" width="51.140625" style="103" customWidth="1"/>
    <col min="9487" max="9487" width="63.7109375" style="103" customWidth="1"/>
    <col min="9488" max="9488" width="69.42578125" style="103" bestFit="1" customWidth="1"/>
    <col min="9489" max="9489" width="42.42578125" style="103" customWidth="1"/>
    <col min="9490" max="9490" width="6.5703125" style="103" customWidth="1"/>
    <col min="9491" max="9493" width="9.140625" style="103" customWidth="1"/>
    <col min="9494" max="9728" width="11.42578125" style="103"/>
    <col min="9729" max="9729" width="255.7109375" style="103" bestFit="1" customWidth="1"/>
    <col min="9730" max="9730" width="39.42578125" style="103" customWidth="1"/>
    <col min="9731" max="9731" width="63.7109375" style="103" customWidth="1"/>
    <col min="9732" max="9732" width="41.140625" style="103" customWidth="1"/>
    <col min="9733" max="9733" width="63.7109375" style="103" customWidth="1"/>
    <col min="9734" max="9734" width="51.140625" style="103" customWidth="1"/>
    <col min="9735" max="9735" width="63.710937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3.7109375" style="103" customWidth="1"/>
    <col min="9740" max="9740" width="41.140625" style="103" customWidth="1"/>
    <col min="9741" max="9741" width="63.7109375" style="103" customWidth="1"/>
    <col min="9742" max="9742" width="51.140625" style="103" customWidth="1"/>
    <col min="9743" max="9743" width="63.7109375" style="103" customWidth="1"/>
    <col min="9744" max="9744" width="69.42578125" style="103" bestFit="1" customWidth="1"/>
    <col min="9745" max="9745" width="42.42578125" style="103" customWidth="1"/>
    <col min="9746" max="9746" width="6.5703125" style="103" customWidth="1"/>
    <col min="9747" max="9749" width="9.140625" style="103" customWidth="1"/>
    <col min="9750" max="9984" width="11.42578125" style="103"/>
    <col min="9985" max="9985" width="255.7109375" style="103" bestFit="1" customWidth="1"/>
    <col min="9986" max="9986" width="39.42578125" style="103" customWidth="1"/>
    <col min="9987" max="9987" width="63.7109375" style="103" customWidth="1"/>
    <col min="9988" max="9988" width="41.140625" style="103" customWidth="1"/>
    <col min="9989" max="9989" width="63.7109375" style="103" customWidth="1"/>
    <col min="9990" max="9990" width="51.140625" style="103" customWidth="1"/>
    <col min="9991" max="9991" width="63.710937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3.7109375" style="103" customWidth="1"/>
    <col min="9996" max="9996" width="41.140625" style="103" customWidth="1"/>
    <col min="9997" max="9997" width="63.7109375" style="103" customWidth="1"/>
    <col min="9998" max="9998" width="51.140625" style="103" customWidth="1"/>
    <col min="9999" max="9999" width="63.7109375" style="103" customWidth="1"/>
    <col min="10000" max="10000" width="69.42578125" style="103" bestFit="1" customWidth="1"/>
    <col min="10001" max="10001" width="42.42578125" style="103" customWidth="1"/>
    <col min="10002" max="10002" width="6.5703125" style="103" customWidth="1"/>
    <col min="10003" max="10005" width="9.140625" style="103" customWidth="1"/>
    <col min="10006" max="10240" width="11.42578125" style="103"/>
    <col min="10241" max="10241" width="255.7109375" style="103" bestFit="1" customWidth="1"/>
    <col min="10242" max="10242" width="39.42578125" style="103" customWidth="1"/>
    <col min="10243" max="10243" width="63.7109375" style="103" customWidth="1"/>
    <col min="10244" max="10244" width="41.140625" style="103" customWidth="1"/>
    <col min="10245" max="10245" width="63.7109375" style="103" customWidth="1"/>
    <col min="10246" max="10246" width="51.140625" style="103" customWidth="1"/>
    <col min="10247" max="10247" width="63.710937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3.7109375" style="103" customWidth="1"/>
    <col min="10252" max="10252" width="41.140625" style="103" customWidth="1"/>
    <col min="10253" max="10253" width="63.7109375" style="103" customWidth="1"/>
    <col min="10254" max="10254" width="51.140625" style="103" customWidth="1"/>
    <col min="10255" max="10255" width="63.7109375" style="103" customWidth="1"/>
    <col min="10256" max="10256" width="69.42578125" style="103" bestFit="1" customWidth="1"/>
    <col min="10257" max="10257" width="42.42578125" style="103" customWidth="1"/>
    <col min="10258" max="10258" width="6.5703125" style="103" customWidth="1"/>
    <col min="10259" max="10261" width="9.140625" style="103" customWidth="1"/>
    <col min="10262" max="10496" width="11.42578125" style="103"/>
    <col min="10497" max="10497" width="255.7109375" style="103" bestFit="1" customWidth="1"/>
    <col min="10498" max="10498" width="39.42578125" style="103" customWidth="1"/>
    <col min="10499" max="10499" width="63.7109375" style="103" customWidth="1"/>
    <col min="10500" max="10500" width="41.140625" style="103" customWidth="1"/>
    <col min="10501" max="10501" width="63.7109375" style="103" customWidth="1"/>
    <col min="10502" max="10502" width="51.140625" style="103" customWidth="1"/>
    <col min="10503" max="10503" width="63.710937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3.7109375" style="103" customWidth="1"/>
    <col min="10508" max="10508" width="41.140625" style="103" customWidth="1"/>
    <col min="10509" max="10509" width="63.7109375" style="103" customWidth="1"/>
    <col min="10510" max="10510" width="51.140625" style="103" customWidth="1"/>
    <col min="10511" max="10511" width="63.7109375" style="103" customWidth="1"/>
    <col min="10512" max="10512" width="69.42578125" style="103" bestFit="1" customWidth="1"/>
    <col min="10513" max="10513" width="42.42578125" style="103" customWidth="1"/>
    <col min="10514" max="10514" width="6.5703125" style="103" customWidth="1"/>
    <col min="10515" max="10517" width="9.140625" style="103" customWidth="1"/>
    <col min="10518" max="10752" width="11.42578125" style="103"/>
    <col min="10753" max="10753" width="255.7109375" style="103" bestFit="1" customWidth="1"/>
    <col min="10754" max="10754" width="39.42578125" style="103" customWidth="1"/>
    <col min="10755" max="10755" width="63.7109375" style="103" customWidth="1"/>
    <col min="10756" max="10756" width="41.140625" style="103" customWidth="1"/>
    <col min="10757" max="10757" width="63.7109375" style="103" customWidth="1"/>
    <col min="10758" max="10758" width="51.140625" style="103" customWidth="1"/>
    <col min="10759" max="10759" width="63.710937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3.7109375" style="103" customWidth="1"/>
    <col min="10764" max="10764" width="41.140625" style="103" customWidth="1"/>
    <col min="10765" max="10765" width="63.7109375" style="103" customWidth="1"/>
    <col min="10766" max="10766" width="51.140625" style="103" customWidth="1"/>
    <col min="10767" max="10767" width="63.7109375" style="103" customWidth="1"/>
    <col min="10768" max="10768" width="69.42578125" style="103" bestFit="1" customWidth="1"/>
    <col min="10769" max="10769" width="42.42578125" style="103" customWidth="1"/>
    <col min="10770" max="10770" width="6.5703125" style="103" customWidth="1"/>
    <col min="10771" max="10773" width="9.140625" style="103" customWidth="1"/>
    <col min="10774" max="11008" width="11.42578125" style="103"/>
    <col min="11009" max="11009" width="255.7109375" style="103" bestFit="1" customWidth="1"/>
    <col min="11010" max="11010" width="39.42578125" style="103" customWidth="1"/>
    <col min="11011" max="11011" width="63.7109375" style="103" customWidth="1"/>
    <col min="11012" max="11012" width="41.140625" style="103" customWidth="1"/>
    <col min="11013" max="11013" width="63.7109375" style="103" customWidth="1"/>
    <col min="11014" max="11014" width="51.140625" style="103" customWidth="1"/>
    <col min="11015" max="11015" width="63.710937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3.7109375" style="103" customWidth="1"/>
    <col min="11020" max="11020" width="41.140625" style="103" customWidth="1"/>
    <col min="11021" max="11021" width="63.7109375" style="103" customWidth="1"/>
    <col min="11022" max="11022" width="51.140625" style="103" customWidth="1"/>
    <col min="11023" max="11023" width="63.7109375" style="103" customWidth="1"/>
    <col min="11024" max="11024" width="69.42578125" style="103" bestFit="1" customWidth="1"/>
    <col min="11025" max="11025" width="42.42578125" style="103" customWidth="1"/>
    <col min="11026" max="11026" width="6.5703125" style="103" customWidth="1"/>
    <col min="11027" max="11029" width="9.140625" style="103" customWidth="1"/>
    <col min="11030" max="11264" width="11.42578125" style="103"/>
    <col min="11265" max="11265" width="255.7109375" style="103" bestFit="1" customWidth="1"/>
    <col min="11266" max="11266" width="39.42578125" style="103" customWidth="1"/>
    <col min="11267" max="11267" width="63.7109375" style="103" customWidth="1"/>
    <col min="11268" max="11268" width="41.140625" style="103" customWidth="1"/>
    <col min="11269" max="11269" width="63.7109375" style="103" customWidth="1"/>
    <col min="11270" max="11270" width="51.140625" style="103" customWidth="1"/>
    <col min="11271" max="11271" width="63.710937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3.7109375" style="103" customWidth="1"/>
    <col min="11276" max="11276" width="41.140625" style="103" customWidth="1"/>
    <col min="11277" max="11277" width="63.7109375" style="103" customWidth="1"/>
    <col min="11278" max="11278" width="51.140625" style="103" customWidth="1"/>
    <col min="11279" max="11279" width="63.7109375" style="103" customWidth="1"/>
    <col min="11280" max="11280" width="69.42578125" style="103" bestFit="1" customWidth="1"/>
    <col min="11281" max="11281" width="42.42578125" style="103" customWidth="1"/>
    <col min="11282" max="11282" width="6.5703125" style="103" customWidth="1"/>
    <col min="11283" max="11285" width="9.140625" style="103" customWidth="1"/>
    <col min="11286" max="11520" width="11.42578125" style="103"/>
    <col min="11521" max="11521" width="255.7109375" style="103" bestFit="1" customWidth="1"/>
    <col min="11522" max="11522" width="39.42578125" style="103" customWidth="1"/>
    <col min="11523" max="11523" width="63.7109375" style="103" customWidth="1"/>
    <col min="11524" max="11524" width="41.140625" style="103" customWidth="1"/>
    <col min="11525" max="11525" width="63.7109375" style="103" customWidth="1"/>
    <col min="11526" max="11526" width="51.140625" style="103" customWidth="1"/>
    <col min="11527" max="11527" width="63.710937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3.7109375" style="103" customWidth="1"/>
    <col min="11532" max="11532" width="41.140625" style="103" customWidth="1"/>
    <col min="11533" max="11533" width="63.7109375" style="103" customWidth="1"/>
    <col min="11534" max="11534" width="51.140625" style="103" customWidth="1"/>
    <col min="11535" max="11535" width="63.7109375" style="103" customWidth="1"/>
    <col min="11536" max="11536" width="69.42578125" style="103" bestFit="1" customWidth="1"/>
    <col min="11537" max="11537" width="42.42578125" style="103" customWidth="1"/>
    <col min="11538" max="11538" width="6.5703125" style="103" customWidth="1"/>
    <col min="11539" max="11541" width="9.140625" style="103" customWidth="1"/>
    <col min="11542" max="11776" width="11.42578125" style="103"/>
    <col min="11777" max="11777" width="255.7109375" style="103" bestFit="1" customWidth="1"/>
    <col min="11778" max="11778" width="39.42578125" style="103" customWidth="1"/>
    <col min="11779" max="11779" width="63.7109375" style="103" customWidth="1"/>
    <col min="11780" max="11780" width="41.140625" style="103" customWidth="1"/>
    <col min="11781" max="11781" width="63.7109375" style="103" customWidth="1"/>
    <col min="11782" max="11782" width="51.140625" style="103" customWidth="1"/>
    <col min="11783" max="11783" width="63.710937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3.7109375" style="103" customWidth="1"/>
    <col min="11788" max="11788" width="41.140625" style="103" customWidth="1"/>
    <col min="11789" max="11789" width="63.7109375" style="103" customWidth="1"/>
    <col min="11790" max="11790" width="51.140625" style="103" customWidth="1"/>
    <col min="11791" max="11791" width="63.7109375" style="103" customWidth="1"/>
    <col min="11792" max="11792" width="69.42578125" style="103" bestFit="1" customWidth="1"/>
    <col min="11793" max="11793" width="42.42578125" style="103" customWidth="1"/>
    <col min="11794" max="11794" width="6.5703125" style="103" customWidth="1"/>
    <col min="11795" max="11797" width="9.140625" style="103" customWidth="1"/>
    <col min="11798" max="12032" width="11.42578125" style="103"/>
    <col min="12033" max="12033" width="255.7109375" style="103" bestFit="1" customWidth="1"/>
    <col min="12034" max="12034" width="39.42578125" style="103" customWidth="1"/>
    <col min="12035" max="12035" width="63.7109375" style="103" customWidth="1"/>
    <col min="12036" max="12036" width="41.140625" style="103" customWidth="1"/>
    <col min="12037" max="12037" width="63.7109375" style="103" customWidth="1"/>
    <col min="12038" max="12038" width="51.140625" style="103" customWidth="1"/>
    <col min="12039" max="12039" width="63.710937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3.7109375" style="103" customWidth="1"/>
    <col min="12044" max="12044" width="41.140625" style="103" customWidth="1"/>
    <col min="12045" max="12045" width="63.7109375" style="103" customWidth="1"/>
    <col min="12046" max="12046" width="51.140625" style="103" customWidth="1"/>
    <col min="12047" max="12047" width="63.7109375" style="103" customWidth="1"/>
    <col min="12048" max="12048" width="69.42578125" style="103" bestFit="1" customWidth="1"/>
    <col min="12049" max="12049" width="42.42578125" style="103" customWidth="1"/>
    <col min="12050" max="12050" width="6.5703125" style="103" customWidth="1"/>
    <col min="12051" max="12053" width="9.140625" style="103" customWidth="1"/>
    <col min="12054" max="12288" width="11.42578125" style="103"/>
    <col min="12289" max="12289" width="255.7109375" style="103" bestFit="1" customWidth="1"/>
    <col min="12290" max="12290" width="39.42578125" style="103" customWidth="1"/>
    <col min="12291" max="12291" width="63.7109375" style="103" customWidth="1"/>
    <col min="12292" max="12292" width="41.140625" style="103" customWidth="1"/>
    <col min="12293" max="12293" width="63.7109375" style="103" customWidth="1"/>
    <col min="12294" max="12294" width="51.140625" style="103" customWidth="1"/>
    <col min="12295" max="12295" width="63.710937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3.7109375" style="103" customWidth="1"/>
    <col min="12300" max="12300" width="41.140625" style="103" customWidth="1"/>
    <col min="12301" max="12301" width="63.7109375" style="103" customWidth="1"/>
    <col min="12302" max="12302" width="51.140625" style="103" customWidth="1"/>
    <col min="12303" max="12303" width="63.7109375" style="103" customWidth="1"/>
    <col min="12304" max="12304" width="69.42578125" style="103" bestFit="1" customWidth="1"/>
    <col min="12305" max="12305" width="42.42578125" style="103" customWidth="1"/>
    <col min="12306" max="12306" width="6.5703125" style="103" customWidth="1"/>
    <col min="12307" max="12309" width="9.140625" style="103" customWidth="1"/>
    <col min="12310" max="12544" width="11.42578125" style="103"/>
    <col min="12545" max="12545" width="255.7109375" style="103" bestFit="1" customWidth="1"/>
    <col min="12546" max="12546" width="39.42578125" style="103" customWidth="1"/>
    <col min="12547" max="12547" width="63.7109375" style="103" customWidth="1"/>
    <col min="12548" max="12548" width="41.140625" style="103" customWidth="1"/>
    <col min="12549" max="12549" width="63.7109375" style="103" customWidth="1"/>
    <col min="12550" max="12550" width="51.140625" style="103" customWidth="1"/>
    <col min="12551" max="12551" width="63.710937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3.7109375" style="103" customWidth="1"/>
    <col min="12556" max="12556" width="41.140625" style="103" customWidth="1"/>
    <col min="12557" max="12557" width="63.7109375" style="103" customWidth="1"/>
    <col min="12558" max="12558" width="51.140625" style="103" customWidth="1"/>
    <col min="12559" max="12559" width="63.7109375" style="103" customWidth="1"/>
    <col min="12560" max="12560" width="69.42578125" style="103" bestFit="1" customWidth="1"/>
    <col min="12561" max="12561" width="42.42578125" style="103" customWidth="1"/>
    <col min="12562" max="12562" width="6.5703125" style="103" customWidth="1"/>
    <col min="12563" max="12565" width="9.140625" style="103" customWidth="1"/>
    <col min="12566" max="12800" width="11.42578125" style="103"/>
    <col min="12801" max="12801" width="255.7109375" style="103" bestFit="1" customWidth="1"/>
    <col min="12802" max="12802" width="39.42578125" style="103" customWidth="1"/>
    <col min="12803" max="12803" width="63.7109375" style="103" customWidth="1"/>
    <col min="12804" max="12804" width="41.140625" style="103" customWidth="1"/>
    <col min="12805" max="12805" width="63.7109375" style="103" customWidth="1"/>
    <col min="12806" max="12806" width="51.140625" style="103" customWidth="1"/>
    <col min="12807" max="12807" width="63.710937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3.7109375" style="103" customWidth="1"/>
    <col min="12812" max="12812" width="41.140625" style="103" customWidth="1"/>
    <col min="12813" max="12813" width="63.7109375" style="103" customWidth="1"/>
    <col min="12814" max="12814" width="51.140625" style="103" customWidth="1"/>
    <col min="12815" max="12815" width="63.7109375" style="103" customWidth="1"/>
    <col min="12816" max="12816" width="69.42578125" style="103" bestFit="1" customWidth="1"/>
    <col min="12817" max="12817" width="42.42578125" style="103" customWidth="1"/>
    <col min="12818" max="12818" width="6.5703125" style="103" customWidth="1"/>
    <col min="12819" max="12821" width="9.140625" style="103" customWidth="1"/>
    <col min="12822" max="13056" width="11.42578125" style="103"/>
    <col min="13057" max="13057" width="255.7109375" style="103" bestFit="1" customWidth="1"/>
    <col min="13058" max="13058" width="39.42578125" style="103" customWidth="1"/>
    <col min="13059" max="13059" width="63.7109375" style="103" customWidth="1"/>
    <col min="13060" max="13060" width="41.140625" style="103" customWidth="1"/>
    <col min="13061" max="13061" width="63.7109375" style="103" customWidth="1"/>
    <col min="13062" max="13062" width="51.140625" style="103" customWidth="1"/>
    <col min="13063" max="13063" width="63.710937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3.7109375" style="103" customWidth="1"/>
    <col min="13068" max="13068" width="41.140625" style="103" customWidth="1"/>
    <col min="13069" max="13069" width="63.7109375" style="103" customWidth="1"/>
    <col min="13070" max="13070" width="51.140625" style="103" customWidth="1"/>
    <col min="13071" max="13071" width="63.7109375" style="103" customWidth="1"/>
    <col min="13072" max="13072" width="69.42578125" style="103" bestFit="1" customWidth="1"/>
    <col min="13073" max="13073" width="42.42578125" style="103" customWidth="1"/>
    <col min="13074" max="13074" width="6.5703125" style="103" customWidth="1"/>
    <col min="13075" max="13077" width="9.140625" style="103" customWidth="1"/>
    <col min="13078" max="13312" width="11.42578125" style="103"/>
    <col min="13313" max="13313" width="255.7109375" style="103" bestFit="1" customWidth="1"/>
    <col min="13314" max="13314" width="39.42578125" style="103" customWidth="1"/>
    <col min="13315" max="13315" width="63.7109375" style="103" customWidth="1"/>
    <col min="13316" max="13316" width="41.140625" style="103" customWidth="1"/>
    <col min="13317" max="13317" width="63.7109375" style="103" customWidth="1"/>
    <col min="13318" max="13318" width="51.140625" style="103" customWidth="1"/>
    <col min="13319" max="13319" width="63.710937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3.7109375" style="103" customWidth="1"/>
    <col min="13324" max="13324" width="41.140625" style="103" customWidth="1"/>
    <col min="13325" max="13325" width="63.7109375" style="103" customWidth="1"/>
    <col min="13326" max="13326" width="51.140625" style="103" customWidth="1"/>
    <col min="13327" max="13327" width="63.7109375" style="103" customWidth="1"/>
    <col min="13328" max="13328" width="69.42578125" style="103" bestFit="1" customWidth="1"/>
    <col min="13329" max="13329" width="42.42578125" style="103" customWidth="1"/>
    <col min="13330" max="13330" width="6.5703125" style="103" customWidth="1"/>
    <col min="13331" max="13333" width="9.140625" style="103" customWidth="1"/>
    <col min="13334" max="13568" width="11.42578125" style="103"/>
    <col min="13569" max="13569" width="255.7109375" style="103" bestFit="1" customWidth="1"/>
    <col min="13570" max="13570" width="39.42578125" style="103" customWidth="1"/>
    <col min="13571" max="13571" width="63.7109375" style="103" customWidth="1"/>
    <col min="13572" max="13572" width="41.140625" style="103" customWidth="1"/>
    <col min="13573" max="13573" width="63.7109375" style="103" customWidth="1"/>
    <col min="13574" max="13574" width="51.140625" style="103" customWidth="1"/>
    <col min="13575" max="13575" width="63.710937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3.7109375" style="103" customWidth="1"/>
    <col min="13580" max="13580" width="41.140625" style="103" customWidth="1"/>
    <col min="13581" max="13581" width="63.7109375" style="103" customWidth="1"/>
    <col min="13582" max="13582" width="51.140625" style="103" customWidth="1"/>
    <col min="13583" max="13583" width="63.7109375" style="103" customWidth="1"/>
    <col min="13584" max="13584" width="69.42578125" style="103" bestFit="1" customWidth="1"/>
    <col min="13585" max="13585" width="42.42578125" style="103" customWidth="1"/>
    <col min="13586" max="13586" width="6.5703125" style="103" customWidth="1"/>
    <col min="13587" max="13589" width="9.140625" style="103" customWidth="1"/>
    <col min="13590" max="13824" width="11.42578125" style="103"/>
    <col min="13825" max="13825" width="255.7109375" style="103" bestFit="1" customWidth="1"/>
    <col min="13826" max="13826" width="39.42578125" style="103" customWidth="1"/>
    <col min="13827" max="13827" width="63.7109375" style="103" customWidth="1"/>
    <col min="13828" max="13828" width="41.140625" style="103" customWidth="1"/>
    <col min="13829" max="13829" width="63.7109375" style="103" customWidth="1"/>
    <col min="13830" max="13830" width="51.140625" style="103" customWidth="1"/>
    <col min="13831" max="13831" width="63.710937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3.7109375" style="103" customWidth="1"/>
    <col min="13836" max="13836" width="41.140625" style="103" customWidth="1"/>
    <col min="13837" max="13837" width="63.7109375" style="103" customWidth="1"/>
    <col min="13838" max="13838" width="51.140625" style="103" customWidth="1"/>
    <col min="13839" max="13839" width="63.7109375" style="103" customWidth="1"/>
    <col min="13840" max="13840" width="69.42578125" style="103" bestFit="1" customWidth="1"/>
    <col min="13841" max="13841" width="42.42578125" style="103" customWidth="1"/>
    <col min="13842" max="13842" width="6.5703125" style="103" customWidth="1"/>
    <col min="13843" max="13845" width="9.140625" style="103" customWidth="1"/>
    <col min="13846" max="14080" width="11.42578125" style="103"/>
    <col min="14081" max="14081" width="255.7109375" style="103" bestFit="1" customWidth="1"/>
    <col min="14082" max="14082" width="39.42578125" style="103" customWidth="1"/>
    <col min="14083" max="14083" width="63.7109375" style="103" customWidth="1"/>
    <col min="14084" max="14084" width="41.140625" style="103" customWidth="1"/>
    <col min="14085" max="14085" width="63.7109375" style="103" customWidth="1"/>
    <col min="14086" max="14086" width="51.140625" style="103" customWidth="1"/>
    <col min="14087" max="14087" width="63.710937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3.7109375" style="103" customWidth="1"/>
    <col min="14092" max="14092" width="41.140625" style="103" customWidth="1"/>
    <col min="14093" max="14093" width="63.7109375" style="103" customWidth="1"/>
    <col min="14094" max="14094" width="51.140625" style="103" customWidth="1"/>
    <col min="14095" max="14095" width="63.7109375" style="103" customWidth="1"/>
    <col min="14096" max="14096" width="69.42578125" style="103" bestFit="1" customWidth="1"/>
    <col min="14097" max="14097" width="42.42578125" style="103" customWidth="1"/>
    <col min="14098" max="14098" width="6.5703125" style="103" customWidth="1"/>
    <col min="14099" max="14101" width="9.140625" style="103" customWidth="1"/>
    <col min="14102" max="14336" width="11.42578125" style="103"/>
    <col min="14337" max="14337" width="255.7109375" style="103" bestFit="1" customWidth="1"/>
    <col min="14338" max="14338" width="39.42578125" style="103" customWidth="1"/>
    <col min="14339" max="14339" width="63.7109375" style="103" customWidth="1"/>
    <col min="14340" max="14340" width="41.140625" style="103" customWidth="1"/>
    <col min="14341" max="14341" width="63.7109375" style="103" customWidth="1"/>
    <col min="14342" max="14342" width="51.140625" style="103" customWidth="1"/>
    <col min="14343" max="14343" width="63.710937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3.7109375" style="103" customWidth="1"/>
    <col min="14348" max="14348" width="41.140625" style="103" customWidth="1"/>
    <col min="14349" max="14349" width="63.7109375" style="103" customWidth="1"/>
    <col min="14350" max="14350" width="51.140625" style="103" customWidth="1"/>
    <col min="14351" max="14351" width="63.7109375" style="103" customWidth="1"/>
    <col min="14352" max="14352" width="69.42578125" style="103" bestFit="1" customWidth="1"/>
    <col min="14353" max="14353" width="42.42578125" style="103" customWidth="1"/>
    <col min="14354" max="14354" width="6.5703125" style="103" customWidth="1"/>
    <col min="14355" max="14357" width="9.140625" style="103" customWidth="1"/>
    <col min="14358" max="14592" width="11.42578125" style="103"/>
    <col min="14593" max="14593" width="255.7109375" style="103" bestFit="1" customWidth="1"/>
    <col min="14594" max="14594" width="39.42578125" style="103" customWidth="1"/>
    <col min="14595" max="14595" width="63.7109375" style="103" customWidth="1"/>
    <col min="14596" max="14596" width="41.140625" style="103" customWidth="1"/>
    <col min="14597" max="14597" width="63.7109375" style="103" customWidth="1"/>
    <col min="14598" max="14598" width="51.140625" style="103" customWidth="1"/>
    <col min="14599" max="14599" width="63.710937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3.7109375" style="103" customWidth="1"/>
    <col min="14604" max="14604" width="41.140625" style="103" customWidth="1"/>
    <col min="14605" max="14605" width="63.7109375" style="103" customWidth="1"/>
    <col min="14606" max="14606" width="51.140625" style="103" customWidth="1"/>
    <col min="14607" max="14607" width="63.7109375" style="103" customWidth="1"/>
    <col min="14608" max="14608" width="69.42578125" style="103" bestFit="1" customWidth="1"/>
    <col min="14609" max="14609" width="42.42578125" style="103" customWidth="1"/>
    <col min="14610" max="14610" width="6.5703125" style="103" customWidth="1"/>
    <col min="14611" max="14613" width="9.140625" style="103" customWidth="1"/>
    <col min="14614" max="14848" width="11.42578125" style="103"/>
    <col min="14849" max="14849" width="255.7109375" style="103" bestFit="1" customWidth="1"/>
    <col min="14850" max="14850" width="39.42578125" style="103" customWidth="1"/>
    <col min="14851" max="14851" width="63.7109375" style="103" customWidth="1"/>
    <col min="14852" max="14852" width="41.140625" style="103" customWidth="1"/>
    <col min="14853" max="14853" width="63.7109375" style="103" customWidth="1"/>
    <col min="14854" max="14854" width="51.140625" style="103" customWidth="1"/>
    <col min="14855" max="14855" width="63.710937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3.7109375" style="103" customWidth="1"/>
    <col min="14860" max="14860" width="41.140625" style="103" customWidth="1"/>
    <col min="14861" max="14861" width="63.7109375" style="103" customWidth="1"/>
    <col min="14862" max="14862" width="51.140625" style="103" customWidth="1"/>
    <col min="14863" max="14863" width="63.7109375" style="103" customWidth="1"/>
    <col min="14864" max="14864" width="69.42578125" style="103" bestFit="1" customWidth="1"/>
    <col min="14865" max="14865" width="42.42578125" style="103" customWidth="1"/>
    <col min="14866" max="14866" width="6.5703125" style="103" customWidth="1"/>
    <col min="14867" max="14869" width="9.140625" style="103" customWidth="1"/>
    <col min="14870" max="15104" width="11.42578125" style="103"/>
    <col min="15105" max="15105" width="255.7109375" style="103" bestFit="1" customWidth="1"/>
    <col min="15106" max="15106" width="39.42578125" style="103" customWidth="1"/>
    <col min="15107" max="15107" width="63.7109375" style="103" customWidth="1"/>
    <col min="15108" max="15108" width="41.140625" style="103" customWidth="1"/>
    <col min="15109" max="15109" width="63.7109375" style="103" customWidth="1"/>
    <col min="15110" max="15110" width="51.140625" style="103" customWidth="1"/>
    <col min="15111" max="15111" width="63.710937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3.7109375" style="103" customWidth="1"/>
    <col min="15116" max="15116" width="41.140625" style="103" customWidth="1"/>
    <col min="15117" max="15117" width="63.7109375" style="103" customWidth="1"/>
    <col min="15118" max="15118" width="51.140625" style="103" customWidth="1"/>
    <col min="15119" max="15119" width="63.7109375" style="103" customWidth="1"/>
    <col min="15120" max="15120" width="69.42578125" style="103" bestFit="1" customWidth="1"/>
    <col min="15121" max="15121" width="42.42578125" style="103" customWidth="1"/>
    <col min="15122" max="15122" width="6.5703125" style="103" customWidth="1"/>
    <col min="15123" max="15125" width="9.140625" style="103" customWidth="1"/>
    <col min="15126" max="15360" width="11.42578125" style="103"/>
    <col min="15361" max="15361" width="255.7109375" style="103" bestFit="1" customWidth="1"/>
    <col min="15362" max="15362" width="39.42578125" style="103" customWidth="1"/>
    <col min="15363" max="15363" width="63.7109375" style="103" customWidth="1"/>
    <col min="15364" max="15364" width="41.140625" style="103" customWidth="1"/>
    <col min="15365" max="15365" width="63.7109375" style="103" customWidth="1"/>
    <col min="15366" max="15366" width="51.140625" style="103" customWidth="1"/>
    <col min="15367" max="15367" width="63.710937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3.7109375" style="103" customWidth="1"/>
    <col min="15372" max="15372" width="41.140625" style="103" customWidth="1"/>
    <col min="15373" max="15373" width="63.7109375" style="103" customWidth="1"/>
    <col min="15374" max="15374" width="51.140625" style="103" customWidth="1"/>
    <col min="15375" max="15375" width="63.7109375" style="103" customWidth="1"/>
    <col min="15376" max="15376" width="69.42578125" style="103" bestFit="1" customWidth="1"/>
    <col min="15377" max="15377" width="42.42578125" style="103" customWidth="1"/>
    <col min="15378" max="15378" width="6.5703125" style="103" customWidth="1"/>
    <col min="15379" max="15381" width="9.140625" style="103" customWidth="1"/>
    <col min="15382" max="15616" width="11.42578125" style="103"/>
    <col min="15617" max="15617" width="255.7109375" style="103" bestFit="1" customWidth="1"/>
    <col min="15618" max="15618" width="39.42578125" style="103" customWidth="1"/>
    <col min="15619" max="15619" width="63.7109375" style="103" customWidth="1"/>
    <col min="15620" max="15620" width="41.140625" style="103" customWidth="1"/>
    <col min="15621" max="15621" width="63.7109375" style="103" customWidth="1"/>
    <col min="15622" max="15622" width="51.140625" style="103" customWidth="1"/>
    <col min="15623" max="15623" width="63.710937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3.7109375" style="103" customWidth="1"/>
    <col min="15628" max="15628" width="41.140625" style="103" customWidth="1"/>
    <col min="15629" max="15629" width="63.7109375" style="103" customWidth="1"/>
    <col min="15630" max="15630" width="51.140625" style="103" customWidth="1"/>
    <col min="15631" max="15631" width="63.7109375" style="103" customWidth="1"/>
    <col min="15632" max="15632" width="69.42578125" style="103" bestFit="1" customWidth="1"/>
    <col min="15633" max="15633" width="42.42578125" style="103" customWidth="1"/>
    <col min="15634" max="15634" width="6.5703125" style="103" customWidth="1"/>
    <col min="15635" max="15637" width="9.140625" style="103" customWidth="1"/>
    <col min="15638" max="15872" width="11.42578125" style="103"/>
    <col min="15873" max="15873" width="255.7109375" style="103" bestFit="1" customWidth="1"/>
    <col min="15874" max="15874" width="39.42578125" style="103" customWidth="1"/>
    <col min="15875" max="15875" width="63.7109375" style="103" customWidth="1"/>
    <col min="15876" max="15876" width="41.140625" style="103" customWidth="1"/>
    <col min="15877" max="15877" width="63.7109375" style="103" customWidth="1"/>
    <col min="15878" max="15878" width="51.140625" style="103" customWidth="1"/>
    <col min="15879" max="15879" width="63.710937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3.7109375" style="103" customWidth="1"/>
    <col min="15884" max="15884" width="41.140625" style="103" customWidth="1"/>
    <col min="15885" max="15885" width="63.7109375" style="103" customWidth="1"/>
    <col min="15886" max="15886" width="51.140625" style="103" customWidth="1"/>
    <col min="15887" max="15887" width="63.7109375" style="103" customWidth="1"/>
    <col min="15888" max="15888" width="69.42578125" style="103" bestFit="1" customWidth="1"/>
    <col min="15889" max="15889" width="42.42578125" style="103" customWidth="1"/>
    <col min="15890" max="15890" width="6.5703125" style="103" customWidth="1"/>
    <col min="15891" max="15893" width="9.140625" style="103" customWidth="1"/>
    <col min="15894" max="16128" width="11.42578125" style="103"/>
    <col min="16129" max="16129" width="255.7109375" style="103" bestFit="1" customWidth="1"/>
    <col min="16130" max="16130" width="39.42578125" style="103" customWidth="1"/>
    <col min="16131" max="16131" width="63.7109375" style="103" customWidth="1"/>
    <col min="16132" max="16132" width="41.140625" style="103" customWidth="1"/>
    <col min="16133" max="16133" width="63.7109375" style="103" customWidth="1"/>
    <col min="16134" max="16134" width="51.140625" style="103" customWidth="1"/>
    <col min="16135" max="16135" width="63.710937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3.7109375" style="103" customWidth="1"/>
    <col min="16140" max="16140" width="41.140625" style="103" customWidth="1"/>
    <col min="16141" max="16141" width="63.7109375" style="103" customWidth="1"/>
    <col min="16142" max="16142" width="51.140625" style="103" customWidth="1"/>
    <col min="16143" max="16143" width="63.7109375" style="103" customWidth="1"/>
    <col min="16144" max="16144" width="69.42578125" style="103" bestFit="1" customWidth="1"/>
    <col min="16145" max="16145" width="42.42578125" style="103" customWidth="1"/>
    <col min="16146" max="16146" width="6.5703125" style="103" customWidth="1"/>
    <col min="16147" max="16149" width="9.140625" style="103" customWidth="1"/>
    <col min="16150" max="16384" width="11.42578125" style="103"/>
  </cols>
  <sheetData>
    <row r="1" spans="1:21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1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95.25" customHeight="1">
      <c r="A3" s="1034" t="s">
        <v>561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1" ht="6" customHeight="1"/>
    <row r="7" spans="1:21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1" s="426" customFormat="1" ht="97.5" customHeight="1">
      <c r="A8" s="424"/>
      <c r="B8" s="1043" t="s">
        <v>445</v>
      </c>
      <c r="C8" s="1043"/>
      <c r="D8" s="1043"/>
      <c r="E8" s="1043"/>
      <c r="F8" s="1043"/>
      <c r="G8" s="1043"/>
      <c r="H8" s="1043"/>
      <c r="I8" s="1043"/>
      <c r="J8" s="1043" t="s">
        <v>446</v>
      </c>
      <c r="K8" s="1043"/>
      <c r="L8" s="1043"/>
      <c r="M8" s="1043"/>
      <c r="N8" s="1043"/>
      <c r="O8" s="1043"/>
      <c r="P8" s="1043"/>
      <c r="Q8" s="1043"/>
      <c r="R8" s="425"/>
    </row>
    <row r="9" spans="1:21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</row>
    <row r="10" spans="1:21" ht="183" customHeight="1">
      <c r="A10" s="301" t="s">
        <v>546</v>
      </c>
      <c r="B10" s="302">
        <v>1780575.41524</v>
      </c>
      <c r="C10" s="302">
        <v>192727.99265</v>
      </c>
      <c r="D10" s="302">
        <v>0</v>
      </c>
      <c r="E10" s="302">
        <v>0</v>
      </c>
      <c r="F10" s="302">
        <v>16708.386989999999</v>
      </c>
      <c r="G10" s="302">
        <v>59957.311090000003</v>
      </c>
      <c r="H10" s="302">
        <v>1718340.9528399999</v>
      </c>
      <c r="I10" s="302">
        <v>3768310.0588099998</v>
      </c>
      <c r="J10" s="302">
        <v>9343770.1931100003</v>
      </c>
      <c r="K10" s="302">
        <v>564657.45690999995</v>
      </c>
      <c r="L10" s="302">
        <v>0</v>
      </c>
      <c r="M10" s="302">
        <v>55763.245479999998</v>
      </c>
      <c r="N10" s="302">
        <v>19214.364089999999</v>
      </c>
      <c r="O10" s="302">
        <v>94344.385209999993</v>
      </c>
      <c r="P10" s="302">
        <v>4931869.3386499994</v>
      </c>
      <c r="Q10" s="302">
        <v>15009618.983450001</v>
      </c>
      <c r="R10" s="292"/>
    </row>
    <row r="11" spans="1:21" ht="183" customHeight="1">
      <c r="A11" s="301" t="s">
        <v>547</v>
      </c>
      <c r="B11" s="303">
        <v>688552.9394400001</v>
      </c>
      <c r="C11" s="303">
        <v>112921.50770999999</v>
      </c>
      <c r="D11" s="303">
        <v>0</v>
      </c>
      <c r="E11" s="303">
        <v>0</v>
      </c>
      <c r="F11" s="303">
        <v>14749.39667</v>
      </c>
      <c r="G11" s="303">
        <v>0</v>
      </c>
      <c r="H11" s="303">
        <v>180931.11938999998</v>
      </c>
      <c r="I11" s="303">
        <v>997154.96321000007</v>
      </c>
      <c r="J11" s="303">
        <v>699769.95002999995</v>
      </c>
      <c r="K11" s="303">
        <v>64374.244020000006</v>
      </c>
      <c r="L11" s="302">
        <v>8266.7428</v>
      </c>
      <c r="M11" s="302">
        <v>6112.625</v>
      </c>
      <c r="N11" s="302">
        <v>13298.38587</v>
      </c>
      <c r="O11" s="302">
        <v>17007.15667</v>
      </c>
      <c r="P11" s="302">
        <v>235847.12450999999</v>
      </c>
      <c r="Q11" s="302">
        <v>1044676.2289</v>
      </c>
      <c r="R11" s="292"/>
    </row>
    <row r="12" spans="1:21" ht="183" customHeight="1">
      <c r="A12" s="301" t="s">
        <v>548</v>
      </c>
      <c r="B12" s="303">
        <v>661366.91305999993</v>
      </c>
      <c r="C12" s="303">
        <v>127729.30840000001</v>
      </c>
      <c r="D12" s="303">
        <v>0</v>
      </c>
      <c r="E12" s="303">
        <v>10647.242980000001</v>
      </c>
      <c r="F12" s="303">
        <v>10548.788140000001</v>
      </c>
      <c r="G12" s="303">
        <v>6364.65182</v>
      </c>
      <c r="H12" s="303">
        <v>124495.18283000001</v>
      </c>
      <c r="I12" s="303">
        <v>941152.08723000006</v>
      </c>
      <c r="J12" s="303">
        <v>564904.15558999998</v>
      </c>
      <c r="K12" s="303">
        <v>39795.048770000001</v>
      </c>
      <c r="L12" s="302">
        <v>0</v>
      </c>
      <c r="M12" s="302">
        <v>0</v>
      </c>
      <c r="N12" s="302">
        <v>12909.477699999999</v>
      </c>
      <c r="O12" s="302">
        <v>19772.89473</v>
      </c>
      <c r="P12" s="302">
        <v>195619.08188999997</v>
      </c>
      <c r="Q12" s="302">
        <v>833000.65867999999</v>
      </c>
      <c r="R12" s="292"/>
    </row>
    <row r="13" spans="1:21" ht="183" customHeight="1">
      <c r="A13" s="301" t="s">
        <v>549</v>
      </c>
      <c r="B13" s="302">
        <v>1185561.4706600001</v>
      </c>
      <c r="C13" s="302">
        <v>115321.63236</v>
      </c>
      <c r="D13" s="302">
        <v>0</v>
      </c>
      <c r="E13" s="302">
        <v>0</v>
      </c>
      <c r="F13" s="302">
        <v>30734.627860000001</v>
      </c>
      <c r="G13" s="302">
        <v>3768.5420600000002</v>
      </c>
      <c r="H13" s="302">
        <v>129844.69945</v>
      </c>
      <c r="I13" s="302">
        <v>1465230.97239</v>
      </c>
      <c r="J13" s="302">
        <v>618499.88650000002</v>
      </c>
      <c r="K13" s="302">
        <v>27518.223850000002</v>
      </c>
      <c r="L13" s="302">
        <v>5723.7269400000005</v>
      </c>
      <c r="M13" s="302">
        <v>2362.4743399999998</v>
      </c>
      <c r="N13" s="302">
        <v>28135.072700000001</v>
      </c>
      <c r="O13" s="302">
        <v>12795.37904</v>
      </c>
      <c r="P13" s="302">
        <v>150474.69274</v>
      </c>
      <c r="Q13" s="302">
        <v>845509.45611000003</v>
      </c>
      <c r="R13" s="292"/>
    </row>
    <row r="14" spans="1:21" ht="183" customHeight="1">
      <c r="A14" s="301" t="s">
        <v>550</v>
      </c>
      <c r="B14" s="302">
        <v>3208355.9084899998</v>
      </c>
      <c r="C14" s="302">
        <v>69934.690610000005</v>
      </c>
      <c r="D14" s="302">
        <v>6471.4512699999996</v>
      </c>
      <c r="E14" s="302">
        <v>2065.6470199999999</v>
      </c>
      <c r="F14" s="302">
        <v>83465.055519999994</v>
      </c>
      <c r="G14" s="302">
        <v>4144.5609899999999</v>
      </c>
      <c r="H14" s="302">
        <v>61545.140369999994</v>
      </c>
      <c r="I14" s="302">
        <v>3435982.4542700001</v>
      </c>
      <c r="J14" s="302">
        <v>561496.42692999996</v>
      </c>
      <c r="K14" s="302">
        <v>16319.795890000001</v>
      </c>
      <c r="L14" s="302">
        <v>5918.7285899999997</v>
      </c>
      <c r="M14" s="302">
        <v>75.523240000000001</v>
      </c>
      <c r="N14" s="302">
        <v>16933.221000000001</v>
      </c>
      <c r="O14" s="302">
        <v>6113.2492300000004</v>
      </c>
      <c r="P14" s="302">
        <v>83086.62255</v>
      </c>
      <c r="Q14" s="302">
        <v>689943.56742999994</v>
      </c>
      <c r="R14" s="292"/>
    </row>
    <row r="15" spans="1:21" ht="183" customHeight="1">
      <c r="A15" s="301" t="s">
        <v>551</v>
      </c>
      <c r="B15" s="302">
        <v>8051503.2501499997</v>
      </c>
      <c r="C15" s="302">
        <v>67217.182610000003</v>
      </c>
      <c r="D15" s="302">
        <v>16107.963960000001</v>
      </c>
      <c r="E15" s="302">
        <v>946.55868999999996</v>
      </c>
      <c r="F15" s="302">
        <v>109931.97784000001</v>
      </c>
      <c r="G15" s="302">
        <v>6310.3187400000006</v>
      </c>
      <c r="H15" s="302">
        <v>70818.767099999997</v>
      </c>
      <c r="I15" s="302">
        <v>8322836.0190900005</v>
      </c>
      <c r="J15" s="302">
        <v>535785.22423000005</v>
      </c>
      <c r="K15" s="302">
        <v>8528.272640000001</v>
      </c>
      <c r="L15" s="302">
        <v>5663.7746299999999</v>
      </c>
      <c r="M15" s="302">
        <v>383.02815000000004</v>
      </c>
      <c r="N15" s="302">
        <v>19559.368780000001</v>
      </c>
      <c r="O15" s="302">
        <v>5910.1193300000004</v>
      </c>
      <c r="P15" s="302">
        <v>40525.828600000001</v>
      </c>
      <c r="Q15" s="302">
        <v>616355.61635999999</v>
      </c>
      <c r="R15" s="292"/>
    </row>
    <row r="16" spans="1:21" ht="183" customHeight="1">
      <c r="A16" s="301" t="s">
        <v>552</v>
      </c>
      <c r="B16" s="302">
        <v>3925868.3979099998</v>
      </c>
      <c r="C16" s="302">
        <v>38982.60411</v>
      </c>
      <c r="D16" s="302">
        <v>8195.8812199999993</v>
      </c>
      <c r="E16" s="302">
        <v>300.60356000000002</v>
      </c>
      <c r="F16" s="302">
        <v>74652.508730000001</v>
      </c>
      <c r="G16" s="302">
        <v>4677.9669199999998</v>
      </c>
      <c r="H16" s="302">
        <v>31260.843359999999</v>
      </c>
      <c r="I16" s="302">
        <v>4083938.8058099998</v>
      </c>
      <c r="J16" s="302">
        <v>255047.68289</v>
      </c>
      <c r="K16" s="302">
        <v>4500.0006299999995</v>
      </c>
      <c r="L16" s="302">
        <v>1771.60808</v>
      </c>
      <c r="M16" s="302">
        <v>538.13404000000003</v>
      </c>
      <c r="N16" s="302">
        <v>11213.00172</v>
      </c>
      <c r="O16" s="302">
        <v>2462.2612000000004</v>
      </c>
      <c r="P16" s="302">
        <v>23230.822359999998</v>
      </c>
      <c r="Q16" s="302">
        <v>298763.51092000003</v>
      </c>
      <c r="R16" s="292"/>
    </row>
    <row r="17" spans="1:18" ht="183" customHeight="1">
      <c r="A17" s="301" t="s">
        <v>553</v>
      </c>
      <c r="B17" s="302">
        <v>1493411.7599300002</v>
      </c>
      <c r="C17" s="302">
        <v>21892.485789999999</v>
      </c>
      <c r="D17" s="302">
        <v>5684.5667699999995</v>
      </c>
      <c r="E17" s="302">
        <v>318.58202</v>
      </c>
      <c r="F17" s="302">
        <v>45747.957649999997</v>
      </c>
      <c r="G17" s="302">
        <v>3067.8242</v>
      </c>
      <c r="H17" s="302">
        <v>24829.7893</v>
      </c>
      <c r="I17" s="302">
        <v>1594952.96566</v>
      </c>
      <c r="J17" s="302">
        <v>444478.26118000003</v>
      </c>
      <c r="K17" s="302">
        <v>4128.7665699999998</v>
      </c>
      <c r="L17" s="302">
        <v>628.86556000000007</v>
      </c>
      <c r="M17" s="302">
        <v>279.82519000000002</v>
      </c>
      <c r="N17" s="302">
        <v>11927.25841</v>
      </c>
      <c r="O17" s="302">
        <v>1877.6319900000001</v>
      </c>
      <c r="P17" s="302">
        <v>30062.401429999998</v>
      </c>
      <c r="Q17" s="302">
        <v>493383.01032999996</v>
      </c>
      <c r="R17" s="292"/>
    </row>
    <row r="18" spans="1:18" ht="183" customHeight="1">
      <c r="A18" s="301" t="s">
        <v>554</v>
      </c>
      <c r="B18" s="302">
        <v>727742.40197000001</v>
      </c>
      <c r="C18" s="302">
        <v>12912.641659999999</v>
      </c>
      <c r="D18" s="302">
        <v>1803.8670199999999</v>
      </c>
      <c r="E18" s="302">
        <v>0</v>
      </c>
      <c r="F18" s="302">
        <v>29772.866899999997</v>
      </c>
      <c r="G18" s="302">
        <v>2043.7991499999998</v>
      </c>
      <c r="H18" s="302">
        <v>21373.326739999997</v>
      </c>
      <c r="I18" s="302">
        <v>795648.90344000002</v>
      </c>
      <c r="J18" s="302">
        <v>303332.70605000004</v>
      </c>
      <c r="K18" s="302">
        <v>6769.6938700000001</v>
      </c>
      <c r="L18" s="302">
        <v>1757.6751899999999</v>
      </c>
      <c r="M18" s="302">
        <v>112.77700999999999</v>
      </c>
      <c r="N18" s="302">
        <v>12300.96513</v>
      </c>
      <c r="O18" s="302">
        <v>1369.38294</v>
      </c>
      <c r="P18" s="302">
        <v>25770.7919</v>
      </c>
      <c r="Q18" s="302">
        <v>351413.99208999996</v>
      </c>
      <c r="R18" s="292"/>
    </row>
    <row r="19" spans="1:18" ht="183" customHeight="1">
      <c r="A19" s="301" t="s">
        <v>555</v>
      </c>
      <c r="B19" s="302">
        <v>881315.65008000005</v>
      </c>
      <c r="C19" s="302">
        <v>10950.012699999999</v>
      </c>
      <c r="D19" s="302">
        <v>4207.9765199999993</v>
      </c>
      <c r="E19" s="302">
        <v>231.75110999999998</v>
      </c>
      <c r="F19" s="302">
        <v>35770.09865</v>
      </c>
      <c r="G19" s="302">
        <v>1515.4006499999998</v>
      </c>
      <c r="H19" s="302">
        <v>25848.017949999998</v>
      </c>
      <c r="I19" s="302">
        <v>959838.90765999991</v>
      </c>
      <c r="J19" s="302">
        <v>390146.16055999999</v>
      </c>
      <c r="K19" s="302">
        <v>8521.3611199999996</v>
      </c>
      <c r="L19" s="302">
        <v>3298.7681699999998</v>
      </c>
      <c r="M19" s="302">
        <v>352.7749</v>
      </c>
      <c r="N19" s="302">
        <v>19281.42139</v>
      </c>
      <c r="O19" s="302">
        <v>2376.5217599999996</v>
      </c>
      <c r="P19" s="302">
        <v>39021.373869999996</v>
      </c>
      <c r="Q19" s="302">
        <v>462998.38176999998</v>
      </c>
      <c r="R19" s="292"/>
    </row>
    <row r="20" spans="1:18" ht="183" customHeight="1">
      <c r="A20" s="301" t="s">
        <v>556</v>
      </c>
      <c r="B20" s="302">
        <v>739713.76957</v>
      </c>
      <c r="C20" s="302">
        <v>8166.3307000000004</v>
      </c>
      <c r="D20" s="302">
        <v>3200.3287</v>
      </c>
      <c r="E20" s="302">
        <v>82.096999999999994</v>
      </c>
      <c r="F20" s="302">
        <v>41109.617490000004</v>
      </c>
      <c r="G20" s="302">
        <v>979.38879000000009</v>
      </c>
      <c r="H20" s="302">
        <v>84402.067410000003</v>
      </c>
      <c r="I20" s="302">
        <v>877653.59965999995</v>
      </c>
      <c r="J20" s="302">
        <v>461395.96453</v>
      </c>
      <c r="K20" s="302">
        <v>9130.4971500000011</v>
      </c>
      <c r="L20" s="302">
        <v>3436.49613</v>
      </c>
      <c r="M20" s="302">
        <v>391.50059000000005</v>
      </c>
      <c r="N20" s="302">
        <v>31184.657780000001</v>
      </c>
      <c r="O20" s="302">
        <v>2700.9025200000001</v>
      </c>
      <c r="P20" s="302">
        <v>53230.37631</v>
      </c>
      <c r="Q20" s="302">
        <v>561470.39500999998</v>
      </c>
      <c r="R20" s="292"/>
    </row>
    <row r="21" spans="1:18" ht="183" customHeight="1">
      <c r="A21" s="301" t="s">
        <v>557</v>
      </c>
      <c r="B21" s="302">
        <v>440276.72836000001</v>
      </c>
      <c r="C21" s="302">
        <v>2441.88069</v>
      </c>
      <c r="D21" s="302">
        <v>3523.2444799999998</v>
      </c>
      <c r="E21" s="302">
        <v>90.385979999999989</v>
      </c>
      <c r="F21" s="302">
        <v>27383.361699999998</v>
      </c>
      <c r="G21" s="302">
        <v>205.41631000000001</v>
      </c>
      <c r="H21" s="302">
        <v>82461.084920000008</v>
      </c>
      <c r="I21" s="302">
        <v>556382.10244000005</v>
      </c>
      <c r="J21" s="302">
        <v>298197.31797999999</v>
      </c>
      <c r="K21" s="302">
        <v>3505.8817799999997</v>
      </c>
      <c r="L21" s="302">
        <v>10530.792960000001</v>
      </c>
      <c r="M21" s="302">
        <v>204.61045000000001</v>
      </c>
      <c r="N21" s="302">
        <v>16818.41978</v>
      </c>
      <c r="O21" s="302">
        <v>876.01129000000003</v>
      </c>
      <c r="P21" s="302">
        <v>83857.687489999997</v>
      </c>
      <c r="Q21" s="302">
        <v>413990.72172999999</v>
      </c>
      <c r="R21" s="292"/>
    </row>
    <row r="22" spans="1:18" ht="183" customHeight="1">
      <c r="A22" s="301" t="s">
        <v>558</v>
      </c>
      <c r="B22" s="302">
        <v>19149.023010000001</v>
      </c>
      <c r="C22" s="302">
        <v>36.988219999999998</v>
      </c>
      <c r="D22" s="302">
        <v>222.95201999999998</v>
      </c>
      <c r="E22" s="302">
        <v>0</v>
      </c>
      <c r="F22" s="302">
        <v>1903.7641299999998</v>
      </c>
      <c r="G22" s="302">
        <v>4.3593799999999998</v>
      </c>
      <c r="H22" s="302">
        <v>7536.7016199999998</v>
      </c>
      <c r="I22" s="302">
        <v>28853.788379999998</v>
      </c>
      <c r="J22" s="302">
        <v>11358.679759999999</v>
      </c>
      <c r="K22" s="302">
        <v>28.15221</v>
      </c>
      <c r="L22" s="302">
        <v>1543.8107500000001</v>
      </c>
      <c r="M22" s="302">
        <v>23.385189999999998</v>
      </c>
      <c r="N22" s="302">
        <v>298.82727</v>
      </c>
      <c r="O22" s="302">
        <v>0</v>
      </c>
      <c r="P22" s="302">
        <v>6696.5936200000006</v>
      </c>
      <c r="Q22" s="302">
        <v>19949.448800000002</v>
      </c>
      <c r="R22" s="292"/>
    </row>
    <row r="23" spans="1:18" s="215" customFormat="1" ht="303" customHeight="1" thickBot="1">
      <c r="A23" s="304" t="s">
        <v>559</v>
      </c>
      <c r="B23" s="305">
        <v>8578.0530699999999</v>
      </c>
      <c r="C23" s="305">
        <v>3.4788999999999999</v>
      </c>
      <c r="D23" s="305">
        <v>47.118029999999997</v>
      </c>
      <c r="E23" s="305">
        <v>0</v>
      </c>
      <c r="F23" s="305">
        <v>989.77313000000004</v>
      </c>
      <c r="G23" s="305">
        <v>0</v>
      </c>
      <c r="H23" s="305">
        <v>5680.9393899999995</v>
      </c>
      <c r="I23" s="305">
        <v>15299.362519999999</v>
      </c>
      <c r="J23" s="305">
        <v>5398.8967999999995</v>
      </c>
      <c r="K23" s="305">
        <v>6.0604100000000001</v>
      </c>
      <c r="L23" s="305">
        <v>1037.3839399999999</v>
      </c>
      <c r="M23" s="305">
        <v>12.911799999999999</v>
      </c>
      <c r="N23" s="305">
        <v>102.4495</v>
      </c>
      <c r="O23" s="305">
        <v>2.46915</v>
      </c>
      <c r="P23" s="305">
        <v>3766.7497599999997</v>
      </c>
      <c r="Q23" s="305">
        <v>10326.92136</v>
      </c>
      <c r="R23" s="306"/>
    </row>
    <row r="24" spans="1:18" s="215" customFormat="1" ht="106.5" customHeight="1" thickTop="1" thickBot="1">
      <c r="A24" s="307" t="s">
        <v>76</v>
      </c>
      <c r="B24" s="308">
        <f>SUM(B10:B23)</f>
        <v>23811971.680939998</v>
      </c>
      <c r="C24" s="308">
        <f t="shared" ref="C24:Q24" si="0">SUM(C10:C23)</f>
        <v>781238.7371100001</v>
      </c>
      <c r="D24" s="308">
        <f t="shared" si="0"/>
        <v>49465.349989999988</v>
      </c>
      <c r="E24" s="308">
        <f t="shared" si="0"/>
        <v>14682.868359999999</v>
      </c>
      <c r="F24" s="308">
        <f t="shared" si="0"/>
        <v>523468.18140000012</v>
      </c>
      <c r="G24" s="308">
        <f t="shared" si="0"/>
        <v>93039.540100000013</v>
      </c>
      <c r="H24" s="308">
        <f t="shared" si="0"/>
        <v>2569368.6326699993</v>
      </c>
      <c r="I24" s="308">
        <f t="shared" si="0"/>
        <v>27843234.990570001</v>
      </c>
      <c r="J24" s="308">
        <f t="shared" si="0"/>
        <v>14493581.506139999</v>
      </c>
      <c r="K24" s="308">
        <f t="shared" si="0"/>
        <v>757783.4558199998</v>
      </c>
      <c r="L24" s="308">
        <f t="shared" si="0"/>
        <v>49578.373739999995</v>
      </c>
      <c r="M24" s="308">
        <f t="shared" si="0"/>
        <v>66612.81538</v>
      </c>
      <c r="N24" s="308">
        <f t="shared" si="0"/>
        <v>213176.89112000001</v>
      </c>
      <c r="O24" s="308">
        <f t="shared" si="0"/>
        <v>167608.36505999995</v>
      </c>
      <c r="P24" s="308">
        <f t="shared" si="0"/>
        <v>5903059.485679999</v>
      </c>
      <c r="Q24" s="308">
        <f t="shared" si="0"/>
        <v>21651400.892940007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8"/>
      <c r="K25" s="278"/>
      <c r="L25" s="277"/>
      <c r="M25" s="277"/>
      <c r="N25" s="277"/>
      <c r="O25" s="277"/>
      <c r="P25" s="277"/>
      <c r="Q25" s="277"/>
      <c r="R25" s="292"/>
    </row>
    <row r="26" spans="1:18" ht="87" customHeight="1" thickTop="1">
      <c r="A26" s="289" t="s">
        <v>437</v>
      </c>
      <c r="B26" s="226"/>
      <c r="C26" s="314"/>
      <c r="D26" s="227"/>
      <c r="E26" s="227"/>
      <c r="F26" s="227"/>
      <c r="G26" s="227"/>
      <c r="H26" s="227"/>
      <c r="I26" s="227"/>
      <c r="J26" s="227"/>
      <c r="K26" s="227"/>
      <c r="L26" s="228"/>
      <c r="M26" s="228"/>
      <c r="N26" s="107"/>
      <c r="O26" s="107"/>
      <c r="P26" s="107"/>
      <c r="Q26" s="107"/>
    </row>
    <row r="27" spans="1:18" ht="221.25" customHeight="1">
      <c r="A27" s="1037" t="s">
        <v>562</v>
      </c>
      <c r="B27" s="1050"/>
      <c r="C27" s="1050"/>
      <c r="D27" s="193"/>
      <c r="E27" s="193"/>
      <c r="F27" s="193"/>
      <c r="G27" s="193"/>
      <c r="H27" s="193"/>
      <c r="I27" s="193"/>
      <c r="J27" s="193"/>
      <c r="K27" s="193"/>
      <c r="L27" s="193"/>
      <c r="M27" s="283"/>
      <c r="N27" s="107"/>
      <c r="O27" s="107"/>
      <c r="P27" s="107"/>
      <c r="Q27" s="107"/>
    </row>
    <row r="28" spans="1:18" ht="38.25" customHeight="1">
      <c r="A28" s="289"/>
      <c r="B28" s="237"/>
      <c r="C28" s="315"/>
      <c r="D28" s="193"/>
      <c r="E28" s="193"/>
      <c r="F28" s="193"/>
      <c r="G28" s="193"/>
      <c r="H28" s="193"/>
      <c r="I28" s="193"/>
      <c r="J28" s="193"/>
      <c r="K28" s="193"/>
      <c r="L28" s="193"/>
      <c r="M28" s="283"/>
      <c r="N28" s="107"/>
      <c r="O28" s="107"/>
      <c r="P28" s="107"/>
      <c r="Q28" s="107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193"/>
      <c r="K29" s="193"/>
      <c r="L29" s="193"/>
      <c r="M29" s="283"/>
      <c r="N29" s="107"/>
      <c r="O29" s="107"/>
      <c r="P29" s="107"/>
      <c r="Q29" s="107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193"/>
      <c r="K30" s="193"/>
      <c r="L30" s="193"/>
      <c r="M30" s="283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107"/>
      <c r="N57" s="107"/>
      <c r="O57" s="107"/>
      <c r="P57" s="107"/>
      <c r="Q57" s="107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107"/>
      <c r="N58" s="107"/>
      <c r="O58" s="107"/>
      <c r="P58" s="107"/>
      <c r="Q58" s="107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107"/>
      <c r="N59" s="107"/>
      <c r="O59" s="107"/>
      <c r="P59" s="107"/>
      <c r="Q59" s="107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107"/>
      <c r="N60" s="107"/>
      <c r="O60" s="107"/>
      <c r="P60" s="107"/>
      <c r="Q60" s="107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>
      <c r="A75" s="232"/>
      <c r="C75" s="316"/>
      <c r="D75" s="237"/>
      <c r="E75" s="237"/>
      <c r="F75" s="237"/>
      <c r="G75" s="237"/>
      <c r="H75" s="237"/>
      <c r="I75" s="237"/>
      <c r="J75" s="237"/>
      <c r="K75" s="237"/>
      <c r="L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J77" s="237"/>
      <c r="K77" s="237"/>
      <c r="L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J78" s="237"/>
      <c r="K78" s="237"/>
      <c r="L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2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2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1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8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8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8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8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9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9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9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9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</row>
    <row r="117" spans="1:12">
      <c r="A117" s="239"/>
    </row>
    <row r="118" spans="1:12">
      <c r="A118" s="239"/>
    </row>
    <row r="119" spans="1:12">
      <c r="A119" s="239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U649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64.42578125" style="289" customWidth="1"/>
    <col min="4" max="4" width="41.140625" style="103" customWidth="1"/>
    <col min="5" max="5" width="64.42578125" style="103" customWidth="1"/>
    <col min="6" max="6" width="51.140625" style="103" customWidth="1"/>
    <col min="7" max="7" width="64.42578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4.42578125" style="103" customWidth="1"/>
    <col min="12" max="12" width="41.140625" style="103" customWidth="1"/>
    <col min="13" max="13" width="64.42578125" style="103" customWidth="1"/>
    <col min="14" max="14" width="51.140625" style="103" customWidth="1"/>
    <col min="15" max="15" width="64.42578125" style="103" customWidth="1"/>
    <col min="16" max="16" width="69.42578125" style="103" bestFit="1" customWidth="1"/>
    <col min="17" max="17" width="42.42578125" style="103" customWidth="1"/>
    <col min="18" max="18" width="6.5703125" style="290" customWidth="1"/>
    <col min="19" max="21" width="9.140625" style="103" customWidth="1"/>
    <col min="22" max="256" width="11.42578125" style="103"/>
    <col min="257" max="257" width="255.7109375" style="103" bestFit="1" customWidth="1"/>
    <col min="258" max="258" width="39.42578125" style="103" customWidth="1"/>
    <col min="259" max="259" width="64.42578125" style="103" customWidth="1"/>
    <col min="260" max="260" width="41.140625" style="103" customWidth="1"/>
    <col min="261" max="261" width="64.42578125" style="103" customWidth="1"/>
    <col min="262" max="262" width="51.140625" style="103" customWidth="1"/>
    <col min="263" max="263" width="64.42578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4.42578125" style="103" customWidth="1"/>
    <col min="268" max="268" width="41.140625" style="103" customWidth="1"/>
    <col min="269" max="269" width="64.42578125" style="103" customWidth="1"/>
    <col min="270" max="270" width="51.140625" style="103" customWidth="1"/>
    <col min="271" max="271" width="64.42578125" style="103" customWidth="1"/>
    <col min="272" max="272" width="69.42578125" style="103" bestFit="1" customWidth="1"/>
    <col min="273" max="273" width="42.42578125" style="103" customWidth="1"/>
    <col min="274" max="274" width="6.5703125" style="103" customWidth="1"/>
    <col min="275" max="277" width="9.140625" style="103" customWidth="1"/>
    <col min="278" max="512" width="11.42578125" style="103"/>
    <col min="513" max="513" width="255.7109375" style="103" bestFit="1" customWidth="1"/>
    <col min="514" max="514" width="39.42578125" style="103" customWidth="1"/>
    <col min="515" max="515" width="64.42578125" style="103" customWidth="1"/>
    <col min="516" max="516" width="41.140625" style="103" customWidth="1"/>
    <col min="517" max="517" width="64.42578125" style="103" customWidth="1"/>
    <col min="518" max="518" width="51.140625" style="103" customWidth="1"/>
    <col min="519" max="519" width="64.42578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4.42578125" style="103" customWidth="1"/>
    <col min="524" max="524" width="41.140625" style="103" customWidth="1"/>
    <col min="525" max="525" width="64.42578125" style="103" customWidth="1"/>
    <col min="526" max="526" width="51.140625" style="103" customWidth="1"/>
    <col min="527" max="527" width="64.42578125" style="103" customWidth="1"/>
    <col min="528" max="528" width="69.42578125" style="103" bestFit="1" customWidth="1"/>
    <col min="529" max="529" width="42.42578125" style="103" customWidth="1"/>
    <col min="530" max="530" width="6.5703125" style="103" customWidth="1"/>
    <col min="531" max="533" width="9.140625" style="103" customWidth="1"/>
    <col min="534" max="768" width="11.42578125" style="103"/>
    <col min="769" max="769" width="255.7109375" style="103" bestFit="1" customWidth="1"/>
    <col min="770" max="770" width="39.42578125" style="103" customWidth="1"/>
    <col min="771" max="771" width="64.42578125" style="103" customWidth="1"/>
    <col min="772" max="772" width="41.140625" style="103" customWidth="1"/>
    <col min="773" max="773" width="64.42578125" style="103" customWidth="1"/>
    <col min="774" max="774" width="51.140625" style="103" customWidth="1"/>
    <col min="775" max="775" width="64.42578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4.42578125" style="103" customWidth="1"/>
    <col min="780" max="780" width="41.140625" style="103" customWidth="1"/>
    <col min="781" max="781" width="64.42578125" style="103" customWidth="1"/>
    <col min="782" max="782" width="51.140625" style="103" customWidth="1"/>
    <col min="783" max="783" width="64.42578125" style="103" customWidth="1"/>
    <col min="784" max="784" width="69.42578125" style="103" bestFit="1" customWidth="1"/>
    <col min="785" max="785" width="42.42578125" style="103" customWidth="1"/>
    <col min="786" max="786" width="6.5703125" style="103" customWidth="1"/>
    <col min="787" max="789" width="9.140625" style="103" customWidth="1"/>
    <col min="790" max="1024" width="11.42578125" style="103"/>
    <col min="1025" max="1025" width="255.7109375" style="103" bestFit="1" customWidth="1"/>
    <col min="1026" max="1026" width="39.42578125" style="103" customWidth="1"/>
    <col min="1027" max="1027" width="64.42578125" style="103" customWidth="1"/>
    <col min="1028" max="1028" width="41.140625" style="103" customWidth="1"/>
    <col min="1029" max="1029" width="64.42578125" style="103" customWidth="1"/>
    <col min="1030" max="1030" width="51.140625" style="103" customWidth="1"/>
    <col min="1031" max="1031" width="64.42578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4.42578125" style="103" customWidth="1"/>
    <col min="1036" max="1036" width="41.140625" style="103" customWidth="1"/>
    <col min="1037" max="1037" width="64.42578125" style="103" customWidth="1"/>
    <col min="1038" max="1038" width="51.140625" style="103" customWidth="1"/>
    <col min="1039" max="1039" width="64.42578125" style="103" customWidth="1"/>
    <col min="1040" max="1040" width="69.42578125" style="103" bestFit="1" customWidth="1"/>
    <col min="1041" max="1041" width="42.42578125" style="103" customWidth="1"/>
    <col min="1042" max="1042" width="6.5703125" style="103" customWidth="1"/>
    <col min="1043" max="1045" width="9.140625" style="103" customWidth="1"/>
    <col min="1046" max="1280" width="11.42578125" style="103"/>
    <col min="1281" max="1281" width="255.7109375" style="103" bestFit="1" customWidth="1"/>
    <col min="1282" max="1282" width="39.42578125" style="103" customWidth="1"/>
    <col min="1283" max="1283" width="64.42578125" style="103" customWidth="1"/>
    <col min="1284" max="1284" width="41.140625" style="103" customWidth="1"/>
    <col min="1285" max="1285" width="64.42578125" style="103" customWidth="1"/>
    <col min="1286" max="1286" width="51.140625" style="103" customWidth="1"/>
    <col min="1287" max="1287" width="64.42578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4.42578125" style="103" customWidth="1"/>
    <col min="1292" max="1292" width="41.140625" style="103" customWidth="1"/>
    <col min="1293" max="1293" width="64.42578125" style="103" customWidth="1"/>
    <col min="1294" max="1294" width="51.140625" style="103" customWidth="1"/>
    <col min="1295" max="1295" width="64.42578125" style="103" customWidth="1"/>
    <col min="1296" max="1296" width="69.42578125" style="103" bestFit="1" customWidth="1"/>
    <col min="1297" max="1297" width="42.42578125" style="103" customWidth="1"/>
    <col min="1298" max="1298" width="6.5703125" style="103" customWidth="1"/>
    <col min="1299" max="1301" width="9.140625" style="103" customWidth="1"/>
    <col min="1302" max="1536" width="11.42578125" style="103"/>
    <col min="1537" max="1537" width="255.7109375" style="103" bestFit="1" customWidth="1"/>
    <col min="1538" max="1538" width="39.42578125" style="103" customWidth="1"/>
    <col min="1539" max="1539" width="64.42578125" style="103" customWidth="1"/>
    <col min="1540" max="1540" width="41.140625" style="103" customWidth="1"/>
    <col min="1541" max="1541" width="64.42578125" style="103" customWidth="1"/>
    <col min="1542" max="1542" width="51.140625" style="103" customWidth="1"/>
    <col min="1543" max="1543" width="64.42578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4.42578125" style="103" customWidth="1"/>
    <col min="1548" max="1548" width="41.140625" style="103" customWidth="1"/>
    <col min="1549" max="1549" width="64.42578125" style="103" customWidth="1"/>
    <col min="1550" max="1550" width="51.140625" style="103" customWidth="1"/>
    <col min="1551" max="1551" width="64.42578125" style="103" customWidth="1"/>
    <col min="1552" max="1552" width="69.42578125" style="103" bestFit="1" customWidth="1"/>
    <col min="1553" max="1553" width="42.42578125" style="103" customWidth="1"/>
    <col min="1554" max="1554" width="6.5703125" style="103" customWidth="1"/>
    <col min="1555" max="1557" width="9.140625" style="103" customWidth="1"/>
    <col min="1558" max="1792" width="11.42578125" style="103"/>
    <col min="1793" max="1793" width="255.7109375" style="103" bestFit="1" customWidth="1"/>
    <col min="1794" max="1794" width="39.42578125" style="103" customWidth="1"/>
    <col min="1795" max="1795" width="64.42578125" style="103" customWidth="1"/>
    <col min="1796" max="1796" width="41.140625" style="103" customWidth="1"/>
    <col min="1797" max="1797" width="64.42578125" style="103" customWidth="1"/>
    <col min="1798" max="1798" width="51.140625" style="103" customWidth="1"/>
    <col min="1799" max="1799" width="64.42578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4.42578125" style="103" customWidth="1"/>
    <col min="1804" max="1804" width="41.140625" style="103" customWidth="1"/>
    <col min="1805" max="1805" width="64.42578125" style="103" customWidth="1"/>
    <col min="1806" max="1806" width="51.140625" style="103" customWidth="1"/>
    <col min="1807" max="1807" width="64.42578125" style="103" customWidth="1"/>
    <col min="1808" max="1808" width="69.42578125" style="103" bestFit="1" customWidth="1"/>
    <col min="1809" max="1809" width="42.42578125" style="103" customWidth="1"/>
    <col min="1810" max="1810" width="6.5703125" style="103" customWidth="1"/>
    <col min="1811" max="1813" width="9.140625" style="103" customWidth="1"/>
    <col min="1814" max="2048" width="11.42578125" style="103"/>
    <col min="2049" max="2049" width="255.7109375" style="103" bestFit="1" customWidth="1"/>
    <col min="2050" max="2050" width="39.42578125" style="103" customWidth="1"/>
    <col min="2051" max="2051" width="64.42578125" style="103" customWidth="1"/>
    <col min="2052" max="2052" width="41.140625" style="103" customWidth="1"/>
    <col min="2053" max="2053" width="64.42578125" style="103" customWidth="1"/>
    <col min="2054" max="2054" width="51.140625" style="103" customWidth="1"/>
    <col min="2055" max="2055" width="64.42578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4.42578125" style="103" customWidth="1"/>
    <col min="2060" max="2060" width="41.140625" style="103" customWidth="1"/>
    <col min="2061" max="2061" width="64.42578125" style="103" customWidth="1"/>
    <col min="2062" max="2062" width="51.140625" style="103" customWidth="1"/>
    <col min="2063" max="2063" width="64.42578125" style="103" customWidth="1"/>
    <col min="2064" max="2064" width="69.42578125" style="103" bestFit="1" customWidth="1"/>
    <col min="2065" max="2065" width="42.42578125" style="103" customWidth="1"/>
    <col min="2066" max="2066" width="6.5703125" style="103" customWidth="1"/>
    <col min="2067" max="2069" width="9.140625" style="103" customWidth="1"/>
    <col min="2070" max="2304" width="11.42578125" style="103"/>
    <col min="2305" max="2305" width="255.7109375" style="103" bestFit="1" customWidth="1"/>
    <col min="2306" max="2306" width="39.42578125" style="103" customWidth="1"/>
    <col min="2307" max="2307" width="64.42578125" style="103" customWidth="1"/>
    <col min="2308" max="2308" width="41.140625" style="103" customWidth="1"/>
    <col min="2309" max="2309" width="64.42578125" style="103" customWidth="1"/>
    <col min="2310" max="2310" width="51.140625" style="103" customWidth="1"/>
    <col min="2311" max="2311" width="64.42578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4.42578125" style="103" customWidth="1"/>
    <col min="2316" max="2316" width="41.140625" style="103" customWidth="1"/>
    <col min="2317" max="2317" width="64.42578125" style="103" customWidth="1"/>
    <col min="2318" max="2318" width="51.140625" style="103" customWidth="1"/>
    <col min="2319" max="2319" width="64.42578125" style="103" customWidth="1"/>
    <col min="2320" max="2320" width="69.42578125" style="103" bestFit="1" customWidth="1"/>
    <col min="2321" max="2321" width="42.42578125" style="103" customWidth="1"/>
    <col min="2322" max="2322" width="6.5703125" style="103" customWidth="1"/>
    <col min="2323" max="2325" width="9.140625" style="103" customWidth="1"/>
    <col min="2326" max="2560" width="11.42578125" style="103"/>
    <col min="2561" max="2561" width="255.7109375" style="103" bestFit="1" customWidth="1"/>
    <col min="2562" max="2562" width="39.42578125" style="103" customWidth="1"/>
    <col min="2563" max="2563" width="64.42578125" style="103" customWidth="1"/>
    <col min="2564" max="2564" width="41.140625" style="103" customWidth="1"/>
    <col min="2565" max="2565" width="64.42578125" style="103" customWidth="1"/>
    <col min="2566" max="2566" width="51.140625" style="103" customWidth="1"/>
    <col min="2567" max="2567" width="64.42578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4.42578125" style="103" customWidth="1"/>
    <col min="2572" max="2572" width="41.140625" style="103" customWidth="1"/>
    <col min="2573" max="2573" width="64.42578125" style="103" customWidth="1"/>
    <col min="2574" max="2574" width="51.140625" style="103" customWidth="1"/>
    <col min="2575" max="2575" width="64.42578125" style="103" customWidth="1"/>
    <col min="2576" max="2576" width="69.42578125" style="103" bestFit="1" customWidth="1"/>
    <col min="2577" max="2577" width="42.42578125" style="103" customWidth="1"/>
    <col min="2578" max="2578" width="6.5703125" style="103" customWidth="1"/>
    <col min="2579" max="2581" width="9.140625" style="103" customWidth="1"/>
    <col min="2582" max="2816" width="11.42578125" style="103"/>
    <col min="2817" max="2817" width="255.7109375" style="103" bestFit="1" customWidth="1"/>
    <col min="2818" max="2818" width="39.42578125" style="103" customWidth="1"/>
    <col min="2819" max="2819" width="64.42578125" style="103" customWidth="1"/>
    <col min="2820" max="2820" width="41.140625" style="103" customWidth="1"/>
    <col min="2821" max="2821" width="64.42578125" style="103" customWidth="1"/>
    <col min="2822" max="2822" width="51.140625" style="103" customWidth="1"/>
    <col min="2823" max="2823" width="64.42578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4.42578125" style="103" customWidth="1"/>
    <col min="2828" max="2828" width="41.140625" style="103" customWidth="1"/>
    <col min="2829" max="2829" width="64.42578125" style="103" customWidth="1"/>
    <col min="2830" max="2830" width="51.140625" style="103" customWidth="1"/>
    <col min="2831" max="2831" width="64.42578125" style="103" customWidth="1"/>
    <col min="2832" max="2832" width="69.42578125" style="103" bestFit="1" customWidth="1"/>
    <col min="2833" max="2833" width="42.42578125" style="103" customWidth="1"/>
    <col min="2834" max="2834" width="6.5703125" style="103" customWidth="1"/>
    <col min="2835" max="2837" width="9.140625" style="103" customWidth="1"/>
    <col min="2838" max="3072" width="11.42578125" style="103"/>
    <col min="3073" max="3073" width="255.7109375" style="103" bestFit="1" customWidth="1"/>
    <col min="3074" max="3074" width="39.42578125" style="103" customWidth="1"/>
    <col min="3075" max="3075" width="64.42578125" style="103" customWidth="1"/>
    <col min="3076" max="3076" width="41.140625" style="103" customWidth="1"/>
    <col min="3077" max="3077" width="64.42578125" style="103" customWidth="1"/>
    <col min="3078" max="3078" width="51.140625" style="103" customWidth="1"/>
    <col min="3079" max="3079" width="64.42578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4.42578125" style="103" customWidth="1"/>
    <col min="3084" max="3084" width="41.140625" style="103" customWidth="1"/>
    <col min="3085" max="3085" width="64.42578125" style="103" customWidth="1"/>
    <col min="3086" max="3086" width="51.140625" style="103" customWidth="1"/>
    <col min="3087" max="3087" width="64.42578125" style="103" customWidth="1"/>
    <col min="3088" max="3088" width="69.42578125" style="103" bestFit="1" customWidth="1"/>
    <col min="3089" max="3089" width="42.42578125" style="103" customWidth="1"/>
    <col min="3090" max="3090" width="6.5703125" style="103" customWidth="1"/>
    <col min="3091" max="3093" width="9.140625" style="103" customWidth="1"/>
    <col min="3094" max="3328" width="11.42578125" style="103"/>
    <col min="3329" max="3329" width="255.7109375" style="103" bestFit="1" customWidth="1"/>
    <col min="3330" max="3330" width="39.42578125" style="103" customWidth="1"/>
    <col min="3331" max="3331" width="64.42578125" style="103" customWidth="1"/>
    <col min="3332" max="3332" width="41.140625" style="103" customWidth="1"/>
    <col min="3333" max="3333" width="64.42578125" style="103" customWidth="1"/>
    <col min="3334" max="3334" width="51.140625" style="103" customWidth="1"/>
    <col min="3335" max="3335" width="64.42578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4.42578125" style="103" customWidth="1"/>
    <col min="3340" max="3340" width="41.140625" style="103" customWidth="1"/>
    <col min="3341" max="3341" width="64.42578125" style="103" customWidth="1"/>
    <col min="3342" max="3342" width="51.140625" style="103" customWidth="1"/>
    <col min="3343" max="3343" width="64.42578125" style="103" customWidth="1"/>
    <col min="3344" max="3344" width="69.42578125" style="103" bestFit="1" customWidth="1"/>
    <col min="3345" max="3345" width="42.42578125" style="103" customWidth="1"/>
    <col min="3346" max="3346" width="6.5703125" style="103" customWidth="1"/>
    <col min="3347" max="3349" width="9.140625" style="103" customWidth="1"/>
    <col min="3350" max="3584" width="11.42578125" style="103"/>
    <col min="3585" max="3585" width="255.7109375" style="103" bestFit="1" customWidth="1"/>
    <col min="3586" max="3586" width="39.42578125" style="103" customWidth="1"/>
    <col min="3587" max="3587" width="64.42578125" style="103" customWidth="1"/>
    <col min="3588" max="3588" width="41.140625" style="103" customWidth="1"/>
    <col min="3589" max="3589" width="64.42578125" style="103" customWidth="1"/>
    <col min="3590" max="3590" width="51.140625" style="103" customWidth="1"/>
    <col min="3591" max="3591" width="64.42578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4.42578125" style="103" customWidth="1"/>
    <col min="3596" max="3596" width="41.140625" style="103" customWidth="1"/>
    <col min="3597" max="3597" width="64.42578125" style="103" customWidth="1"/>
    <col min="3598" max="3598" width="51.140625" style="103" customWidth="1"/>
    <col min="3599" max="3599" width="64.42578125" style="103" customWidth="1"/>
    <col min="3600" max="3600" width="69.42578125" style="103" bestFit="1" customWidth="1"/>
    <col min="3601" max="3601" width="42.42578125" style="103" customWidth="1"/>
    <col min="3602" max="3602" width="6.5703125" style="103" customWidth="1"/>
    <col min="3603" max="3605" width="9.140625" style="103" customWidth="1"/>
    <col min="3606" max="3840" width="11.42578125" style="103"/>
    <col min="3841" max="3841" width="255.7109375" style="103" bestFit="1" customWidth="1"/>
    <col min="3842" max="3842" width="39.42578125" style="103" customWidth="1"/>
    <col min="3843" max="3843" width="64.42578125" style="103" customWidth="1"/>
    <col min="3844" max="3844" width="41.140625" style="103" customWidth="1"/>
    <col min="3845" max="3845" width="64.42578125" style="103" customWidth="1"/>
    <col min="3846" max="3846" width="51.140625" style="103" customWidth="1"/>
    <col min="3847" max="3847" width="64.42578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4.42578125" style="103" customWidth="1"/>
    <col min="3852" max="3852" width="41.140625" style="103" customWidth="1"/>
    <col min="3853" max="3853" width="64.42578125" style="103" customWidth="1"/>
    <col min="3854" max="3854" width="51.140625" style="103" customWidth="1"/>
    <col min="3855" max="3855" width="64.42578125" style="103" customWidth="1"/>
    <col min="3856" max="3856" width="69.42578125" style="103" bestFit="1" customWidth="1"/>
    <col min="3857" max="3857" width="42.42578125" style="103" customWidth="1"/>
    <col min="3858" max="3858" width="6.5703125" style="103" customWidth="1"/>
    <col min="3859" max="3861" width="9.140625" style="103" customWidth="1"/>
    <col min="3862" max="4096" width="11.42578125" style="103"/>
    <col min="4097" max="4097" width="255.7109375" style="103" bestFit="1" customWidth="1"/>
    <col min="4098" max="4098" width="39.42578125" style="103" customWidth="1"/>
    <col min="4099" max="4099" width="64.42578125" style="103" customWidth="1"/>
    <col min="4100" max="4100" width="41.140625" style="103" customWidth="1"/>
    <col min="4101" max="4101" width="64.42578125" style="103" customWidth="1"/>
    <col min="4102" max="4102" width="51.140625" style="103" customWidth="1"/>
    <col min="4103" max="4103" width="64.42578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4.42578125" style="103" customWidth="1"/>
    <col min="4108" max="4108" width="41.140625" style="103" customWidth="1"/>
    <col min="4109" max="4109" width="64.42578125" style="103" customWidth="1"/>
    <col min="4110" max="4110" width="51.140625" style="103" customWidth="1"/>
    <col min="4111" max="4111" width="64.42578125" style="103" customWidth="1"/>
    <col min="4112" max="4112" width="69.42578125" style="103" bestFit="1" customWidth="1"/>
    <col min="4113" max="4113" width="42.42578125" style="103" customWidth="1"/>
    <col min="4114" max="4114" width="6.5703125" style="103" customWidth="1"/>
    <col min="4115" max="4117" width="9.140625" style="103" customWidth="1"/>
    <col min="4118" max="4352" width="11.42578125" style="103"/>
    <col min="4353" max="4353" width="255.7109375" style="103" bestFit="1" customWidth="1"/>
    <col min="4354" max="4354" width="39.42578125" style="103" customWidth="1"/>
    <col min="4355" max="4355" width="64.42578125" style="103" customWidth="1"/>
    <col min="4356" max="4356" width="41.140625" style="103" customWidth="1"/>
    <col min="4357" max="4357" width="64.42578125" style="103" customWidth="1"/>
    <col min="4358" max="4358" width="51.140625" style="103" customWidth="1"/>
    <col min="4359" max="4359" width="64.42578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4.42578125" style="103" customWidth="1"/>
    <col min="4364" max="4364" width="41.140625" style="103" customWidth="1"/>
    <col min="4365" max="4365" width="64.42578125" style="103" customWidth="1"/>
    <col min="4366" max="4366" width="51.140625" style="103" customWidth="1"/>
    <col min="4367" max="4367" width="64.42578125" style="103" customWidth="1"/>
    <col min="4368" max="4368" width="69.42578125" style="103" bestFit="1" customWidth="1"/>
    <col min="4369" max="4369" width="42.42578125" style="103" customWidth="1"/>
    <col min="4370" max="4370" width="6.5703125" style="103" customWidth="1"/>
    <col min="4371" max="4373" width="9.140625" style="103" customWidth="1"/>
    <col min="4374" max="4608" width="11.42578125" style="103"/>
    <col min="4609" max="4609" width="255.7109375" style="103" bestFit="1" customWidth="1"/>
    <col min="4610" max="4610" width="39.42578125" style="103" customWidth="1"/>
    <col min="4611" max="4611" width="64.42578125" style="103" customWidth="1"/>
    <col min="4612" max="4612" width="41.140625" style="103" customWidth="1"/>
    <col min="4613" max="4613" width="64.42578125" style="103" customWidth="1"/>
    <col min="4614" max="4614" width="51.140625" style="103" customWidth="1"/>
    <col min="4615" max="4615" width="64.42578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4.42578125" style="103" customWidth="1"/>
    <col min="4620" max="4620" width="41.140625" style="103" customWidth="1"/>
    <col min="4621" max="4621" width="64.42578125" style="103" customWidth="1"/>
    <col min="4622" max="4622" width="51.140625" style="103" customWidth="1"/>
    <col min="4623" max="4623" width="64.42578125" style="103" customWidth="1"/>
    <col min="4624" max="4624" width="69.42578125" style="103" bestFit="1" customWidth="1"/>
    <col min="4625" max="4625" width="42.42578125" style="103" customWidth="1"/>
    <col min="4626" max="4626" width="6.5703125" style="103" customWidth="1"/>
    <col min="4627" max="4629" width="9.140625" style="103" customWidth="1"/>
    <col min="4630" max="4864" width="11.42578125" style="103"/>
    <col min="4865" max="4865" width="255.7109375" style="103" bestFit="1" customWidth="1"/>
    <col min="4866" max="4866" width="39.42578125" style="103" customWidth="1"/>
    <col min="4867" max="4867" width="64.42578125" style="103" customWidth="1"/>
    <col min="4868" max="4868" width="41.140625" style="103" customWidth="1"/>
    <col min="4869" max="4869" width="64.42578125" style="103" customWidth="1"/>
    <col min="4870" max="4870" width="51.140625" style="103" customWidth="1"/>
    <col min="4871" max="4871" width="64.42578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4.42578125" style="103" customWidth="1"/>
    <col min="4876" max="4876" width="41.140625" style="103" customWidth="1"/>
    <col min="4877" max="4877" width="64.42578125" style="103" customWidth="1"/>
    <col min="4878" max="4878" width="51.140625" style="103" customWidth="1"/>
    <col min="4879" max="4879" width="64.42578125" style="103" customWidth="1"/>
    <col min="4880" max="4880" width="69.42578125" style="103" bestFit="1" customWidth="1"/>
    <col min="4881" max="4881" width="42.42578125" style="103" customWidth="1"/>
    <col min="4882" max="4882" width="6.5703125" style="103" customWidth="1"/>
    <col min="4883" max="4885" width="9.140625" style="103" customWidth="1"/>
    <col min="4886" max="5120" width="11.42578125" style="103"/>
    <col min="5121" max="5121" width="255.7109375" style="103" bestFit="1" customWidth="1"/>
    <col min="5122" max="5122" width="39.42578125" style="103" customWidth="1"/>
    <col min="5123" max="5123" width="64.42578125" style="103" customWidth="1"/>
    <col min="5124" max="5124" width="41.140625" style="103" customWidth="1"/>
    <col min="5125" max="5125" width="64.42578125" style="103" customWidth="1"/>
    <col min="5126" max="5126" width="51.140625" style="103" customWidth="1"/>
    <col min="5127" max="5127" width="64.42578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4.42578125" style="103" customWidth="1"/>
    <col min="5132" max="5132" width="41.140625" style="103" customWidth="1"/>
    <col min="5133" max="5133" width="64.42578125" style="103" customWidth="1"/>
    <col min="5134" max="5134" width="51.140625" style="103" customWidth="1"/>
    <col min="5135" max="5135" width="64.42578125" style="103" customWidth="1"/>
    <col min="5136" max="5136" width="69.42578125" style="103" bestFit="1" customWidth="1"/>
    <col min="5137" max="5137" width="42.42578125" style="103" customWidth="1"/>
    <col min="5138" max="5138" width="6.5703125" style="103" customWidth="1"/>
    <col min="5139" max="5141" width="9.140625" style="103" customWidth="1"/>
    <col min="5142" max="5376" width="11.42578125" style="103"/>
    <col min="5377" max="5377" width="255.7109375" style="103" bestFit="1" customWidth="1"/>
    <col min="5378" max="5378" width="39.42578125" style="103" customWidth="1"/>
    <col min="5379" max="5379" width="64.42578125" style="103" customWidth="1"/>
    <col min="5380" max="5380" width="41.140625" style="103" customWidth="1"/>
    <col min="5381" max="5381" width="64.42578125" style="103" customWidth="1"/>
    <col min="5382" max="5382" width="51.140625" style="103" customWidth="1"/>
    <col min="5383" max="5383" width="64.42578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4.42578125" style="103" customWidth="1"/>
    <col min="5388" max="5388" width="41.140625" style="103" customWidth="1"/>
    <col min="5389" max="5389" width="64.42578125" style="103" customWidth="1"/>
    <col min="5390" max="5390" width="51.140625" style="103" customWidth="1"/>
    <col min="5391" max="5391" width="64.42578125" style="103" customWidth="1"/>
    <col min="5392" max="5392" width="69.42578125" style="103" bestFit="1" customWidth="1"/>
    <col min="5393" max="5393" width="42.42578125" style="103" customWidth="1"/>
    <col min="5394" max="5394" width="6.5703125" style="103" customWidth="1"/>
    <col min="5395" max="5397" width="9.140625" style="103" customWidth="1"/>
    <col min="5398" max="5632" width="11.42578125" style="103"/>
    <col min="5633" max="5633" width="255.7109375" style="103" bestFit="1" customWidth="1"/>
    <col min="5634" max="5634" width="39.42578125" style="103" customWidth="1"/>
    <col min="5635" max="5635" width="64.42578125" style="103" customWidth="1"/>
    <col min="5636" max="5636" width="41.140625" style="103" customWidth="1"/>
    <col min="5637" max="5637" width="64.42578125" style="103" customWidth="1"/>
    <col min="5638" max="5638" width="51.140625" style="103" customWidth="1"/>
    <col min="5639" max="5639" width="64.42578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4.42578125" style="103" customWidth="1"/>
    <col min="5644" max="5644" width="41.140625" style="103" customWidth="1"/>
    <col min="5645" max="5645" width="64.42578125" style="103" customWidth="1"/>
    <col min="5646" max="5646" width="51.140625" style="103" customWidth="1"/>
    <col min="5647" max="5647" width="64.42578125" style="103" customWidth="1"/>
    <col min="5648" max="5648" width="69.42578125" style="103" bestFit="1" customWidth="1"/>
    <col min="5649" max="5649" width="42.42578125" style="103" customWidth="1"/>
    <col min="5650" max="5650" width="6.5703125" style="103" customWidth="1"/>
    <col min="5651" max="5653" width="9.140625" style="103" customWidth="1"/>
    <col min="5654" max="5888" width="11.42578125" style="103"/>
    <col min="5889" max="5889" width="255.7109375" style="103" bestFit="1" customWidth="1"/>
    <col min="5890" max="5890" width="39.42578125" style="103" customWidth="1"/>
    <col min="5891" max="5891" width="64.42578125" style="103" customWidth="1"/>
    <col min="5892" max="5892" width="41.140625" style="103" customWidth="1"/>
    <col min="5893" max="5893" width="64.42578125" style="103" customWidth="1"/>
    <col min="5894" max="5894" width="51.140625" style="103" customWidth="1"/>
    <col min="5895" max="5895" width="64.42578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4.42578125" style="103" customWidth="1"/>
    <col min="5900" max="5900" width="41.140625" style="103" customWidth="1"/>
    <col min="5901" max="5901" width="64.42578125" style="103" customWidth="1"/>
    <col min="5902" max="5902" width="51.140625" style="103" customWidth="1"/>
    <col min="5903" max="5903" width="64.42578125" style="103" customWidth="1"/>
    <col min="5904" max="5904" width="69.42578125" style="103" bestFit="1" customWidth="1"/>
    <col min="5905" max="5905" width="42.42578125" style="103" customWidth="1"/>
    <col min="5906" max="5906" width="6.5703125" style="103" customWidth="1"/>
    <col min="5907" max="5909" width="9.140625" style="103" customWidth="1"/>
    <col min="5910" max="6144" width="11.42578125" style="103"/>
    <col min="6145" max="6145" width="255.7109375" style="103" bestFit="1" customWidth="1"/>
    <col min="6146" max="6146" width="39.42578125" style="103" customWidth="1"/>
    <col min="6147" max="6147" width="64.42578125" style="103" customWidth="1"/>
    <col min="6148" max="6148" width="41.140625" style="103" customWidth="1"/>
    <col min="6149" max="6149" width="64.42578125" style="103" customWidth="1"/>
    <col min="6150" max="6150" width="51.140625" style="103" customWidth="1"/>
    <col min="6151" max="6151" width="64.42578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4.42578125" style="103" customWidth="1"/>
    <col min="6156" max="6156" width="41.140625" style="103" customWidth="1"/>
    <col min="6157" max="6157" width="64.42578125" style="103" customWidth="1"/>
    <col min="6158" max="6158" width="51.140625" style="103" customWidth="1"/>
    <col min="6159" max="6159" width="64.42578125" style="103" customWidth="1"/>
    <col min="6160" max="6160" width="69.42578125" style="103" bestFit="1" customWidth="1"/>
    <col min="6161" max="6161" width="42.42578125" style="103" customWidth="1"/>
    <col min="6162" max="6162" width="6.5703125" style="103" customWidth="1"/>
    <col min="6163" max="6165" width="9.140625" style="103" customWidth="1"/>
    <col min="6166" max="6400" width="11.42578125" style="103"/>
    <col min="6401" max="6401" width="255.7109375" style="103" bestFit="1" customWidth="1"/>
    <col min="6402" max="6402" width="39.42578125" style="103" customWidth="1"/>
    <col min="6403" max="6403" width="64.42578125" style="103" customWidth="1"/>
    <col min="6404" max="6404" width="41.140625" style="103" customWidth="1"/>
    <col min="6405" max="6405" width="64.42578125" style="103" customWidth="1"/>
    <col min="6406" max="6406" width="51.140625" style="103" customWidth="1"/>
    <col min="6407" max="6407" width="64.42578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4.42578125" style="103" customWidth="1"/>
    <col min="6412" max="6412" width="41.140625" style="103" customWidth="1"/>
    <col min="6413" max="6413" width="64.42578125" style="103" customWidth="1"/>
    <col min="6414" max="6414" width="51.140625" style="103" customWidth="1"/>
    <col min="6415" max="6415" width="64.42578125" style="103" customWidth="1"/>
    <col min="6416" max="6416" width="69.42578125" style="103" bestFit="1" customWidth="1"/>
    <col min="6417" max="6417" width="42.42578125" style="103" customWidth="1"/>
    <col min="6418" max="6418" width="6.5703125" style="103" customWidth="1"/>
    <col min="6419" max="6421" width="9.140625" style="103" customWidth="1"/>
    <col min="6422" max="6656" width="11.42578125" style="103"/>
    <col min="6657" max="6657" width="255.7109375" style="103" bestFit="1" customWidth="1"/>
    <col min="6658" max="6658" width="39.42578125" style="103" customWidth="1"/>
    <col min="6659" max="6659" width="64.42578125" style="103" customWidth="1"/>
    <col min="6660" max="6660" width="41.140625" style="103" customWidth="1"/>
    <col min="6661" max="6661" width="64.42578125" style="103" customWidth="1"/>
    <col min="6662" max="6662" width="51.140625" style="103" customWidth="1"/>
    <col min="6663" max="6663" width="64.42578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4.42578125" style="103" customWidth="1"/>
    <col min="6668" max="6668" width="41.140625" style="103" customWidth="1"/>
    <col min="6669" max="6669" width="64.42578125" style="103" customWidth="1"/>
    <col min="6670" max="6670" width="51.140625" style="103" customWidth="1"/>
    <col min="6671" max="6671" width="64.42578125" style="103" customWidth="1"/>
    <col min="6672" max="6672" width="69.42578125" style="103" bestFit="1" customWidth="1"/>
    <col min="6673" max="6673" width="42.42578125" style="103" customWidth="1"/>
    <col min="6674" max="6674" width="6.5703125" style="103" customWidth="1"/>
    <col min="6675" max="6677" width="9.140625" style="103" customWidth="1"/>
    <col min="6678" max="6912" width="11.42578125" style="103"/>
    <col min="6913" max="6913" width="255.7109375" style="103" bestFit="1" customWidth="1"/>
    <col min="6914" max="6914" width="39.42578125" style="103" customWidth="1"/>
    <col min="6915" max="6915" width="64.42578125" style="103" customWidth="1"/>
    <col min="6916" max="6916" width="41.140625" style="103" customWidth="1"/>
    <col min="6917" max="6917" width="64.42578125" style="103" customWidth="1"/>
    <col min="6918" max="6918" width="51.140625" style="103" customWidth="1"/>
    <col min="6919" max="6919" width="64.42578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4.42578125" style="103" customWidth="1"/>
    <col min="6924" max="6924" width="41.140625" style="103" customWidth="1"/>
    <col min="6925" max="6925" width="64.42578125" style="103" customWidth="1"/>
    <col min="6926" max="6926" width="51.140625" style="103" customWidth="1"/>
    <col min="6927" max="6927" width="64.42578125" style="103" customWidth="1"/>
    <col min="6928" max="6928" width="69.42578125" style="103" bestFit="1" customWidth="1"/>
    <col min="6929" max="6929" width="42.42578125" style="103" customWidth="1"/>
    <col min="6930" max="6930" width="6.5703125" style="103" customWidth="1"/>
    <col min="6931" max="6933" width="9.140625" style="103" customWidth="1"/>
    <col min="6934" max="7168" width="11.42578125" style="103"/>
    <col min="7169" max="7169" width="255.7109375" style="103" bestFit="1" customWidth="1"/>
    <col min="7170" max="7170" width="39.42578125" style="103" customWidth="1"/>
    <col min="7171" max="7171" width="64.42578125" style="103" customWidth="1"/>
    <col min="7172" max="7172" width="41.140625" style="103" customWidth="1"/>
    <col min="7173" max="7173" width="64.42578125" style="103" customWidth="1"/>
    <col min="7174" max="7174" width="51.140625" style="103" customWidth="1"/>
    <col min="7175" max="7175" width="64.42578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4.42578125" style="103" customWidth="1"/>
    <col min="7180" max="7180" width="41.140625" style="103" customWidth="1"/>
    <col min="7181" max="7181" width="64.42578125" style="103" customWidth="1"/>
    <col min="7182" max="7182" width="51.140625" style="103" customWidth="1"/>
    <col min="7183" max="7183" width="64.42578125" style="103" customWidth="1"/>
    <col min="7184" max="7184" width="69.42578125" style="103" bestFit="1" customWidth="1"/>
    <col min="7185" max="7185" width="42.42578125" style="103" customWidth="1"/>
    <col min="7186" max="7186" width="6.5703125" style="103" customWidth="1"/>
    <col min="7187" max="7189" width="9.140625" style="103" customWidth="1"/>
    <col min="7190" max="7424" width="11.42578125" style="103"/>
    <col min="7425" max="7425" width="255.7109375" style="103" bestFit="1" customWidth="1"/>
    <col min="7426" max="7426" width="39.42578125" style="103" customWidth="1"/>
    <col min="7427" max="7427" width="64.42578125" style="103" customWidth="1"/>
    <col min="7428" max="7428" width="41.140625" style="103" customWidth="1"/>
    <col min="7429" max="7429" width="64.42578125" style="103" customWidth="1"/>
    <col min="7430" max="7430" width="51.140625" style="103" customWidth="1"/>
    <col min="7431" max="7431" width="64.42578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4.42578125" style="103" customWidth="1"/>
    <col min="7436" max="7436" width="41.140625" style="103" customWidth="1"/>
    <col min="7437" max="7437" width="64.42578125" style="103" customWidth="1"/>
    <col min="7438" max="7438" width="51.140625" style="103" customWidth="1"/>
    <col min="7439" max="7439" width="64.42578125" style="103" customWidth="1"/>
    <col min="7440" max="7440" width="69.42578125" style="103" bestFit="1" customWidth="1"/>
    <col min="7441" max="7441" width="42.42578125" style="103" customWidth="1"/>
    <col min="7442" max="7442" width="6.5703125" style="103" customWidth="1"/>
    <col min="7443" max="7445" width="9.140625" style="103" customWidth="1"/>
    <col min="7446" max="7680" width="11.42578125" style="103"/>
    <col min="7681" max="7681" width="255.7109375" style="103" bestFit="1" customWidth="1"/>
    <col min="7682" max="7682" width="39.42578125" style="103" customWidth="1"/>
    <col min="7683" max="7683" width="64.42578125" style="103" customWidth="1"/>
    <col min="7684" max="7684" width="41.140625" style="103" customWidth="1"/>
    <col min="7685" max="7685" width="64.42578125" style="103" customWidth="1"/>
    <col min="7686" max="7686" width="51.140625" style="103" customWidth="1"/>
    <col min="7687" max="7687" width="64.42578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4.42578125" style="103" customWidth="1"/>
    <col min="7692" max="7692" width="41.140625" style="103" customWidth="1"/>
    <col min="7693" max="7693" width="64.42578125" style="103" customWidth="1"/>
    <col min="7694" max="7694" width="51.140625" style="103" customWidth="1"/>
    <col min="7695" max="7695" width="64.42578125" style="103" customWidth="1"/>
    <col min="7696" max="7696" width="69.42578125" style="103" bestFit="1" customWidth="1"/>
    <col min="7697" max="7697" width="42.42578125" style="103" customWidth="1"/>
    <col min="7698" max="7698" width="6.5703125" style="103" customWidth="1"/>
    <col min="7699" max="7701" width="9.140625" style="103" customWidth="1"/>
    <col min="7702" max="7936" width="11.42578125" style="103"/>
    <col min="7937" max="7937" width="255.7109375" style="103" bestFit="1" customWidth="1"/>
    <col min="7938" max="7938" width="39.42578125" style="103" customWidth="1"/>
    <col min="7939" max="7939" width="64.42578125" style="103" customWidth="1"/>
    <col min="7940" max="7940" width="41.140625" style="103" customWidth="1"/>
    <col min="7941" max="7941" width="64.42578125" style="103" customWidth="1"/>
    <col min="7942" max="7942" width="51.140625" style="103" customWidth="1"/>
    <col min="7943" max="7943" width="64.42578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4.42578125" style="103" customWidth="1"/>
    <col min="7948" max="7948" width="41.140625" style="103" customWidth="1"/>
    <col min="7949" max="7949" width="64.42578125" style="103" customWidth="1"/>
    <col min="7950" max="7950" width="51.140625" style="103" customWidth="1"/>
    <col min="7951" max="7951" width="64.42578125" style="103" customWidth="1"/>
    <col min="7952" max="7952" width="69.42578125" style="103" bestFit="1" customWidth="1"/>
    <col min="7953" max="7953" width="42.42578125" style="103" customWidth="1"/>
    <col min="7954" max="7954" width="6.5703125" style="103" customWidth="1"/>
    <col min="7955" max="7957" width="9.140625" style="103" customWidth="1"/>
    <col min="7958" max="8192" width="11.42578125" style="103"/>
    <col min="8193" max="8193" width="255.7109375" style="103" bestFit="1" customWidth="1"/>
    <col min="8194" max="8194" width="39.42578125" style="103" customWidth="1"/>
    <col min="8195" max="8195" width="64.42578125" style="103" customWidth="1"/>
    <col min="8196" max="8196" width="41.140625" style="103" customWidth="1"/>
    <col min="8197" max="8197" width="64.42578125" style="103" customWidth="1"/>
    <col min="8198" max="8198" width="51.140625" style="103" customWidth="1"/>
    <col min="8199" max="8199" width="64.42578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4.42578125" style="103" customWidth="1"/>
    <col min="8204" max="8204" width="41.140625" style="103" customWidth="1"/>
    <col min="8205" max="8205" width="64.42578125" style="103" customWidth="1"/>
    <col min="8206" max="8206" width="51.140625" style="103" customWidth="1"/>
    <col min="8207" max="8207" width="64.42578125" style="103" customWidth="1"/>
    <col min="8208" max="8208" width="69.42578125" style="103" bestFit="1" customWidth="1"/>
    <col min="8209" max="8209" width="42.42578125" style="103" customWidth="1"/>
    <col min="8210" max="8210" width="6.5703125" style="103" customWidth="1"/>
    <col min="8211" max="8213" width="9.140625" style="103" customWidth="1"/>
    <col min="8214" max="8448" width="11.42578125" style="103"/>
    <col min="8449" max="8449" width="255.7109375" style="103" bestFit="1" customWidth="1"/>
    <col min="8450" max="8450" width="39.42578125" style="103" customWidth="1"/>
    <col min="8451" max="8451" width="64.42578125" style="103" customWidth="1"/>
    <col min="8452" max="8452" width="41.140625" style="103" customWidth="1"/>
    <col min="8453" max="8453" width="64.42578125" style="103" customWidth="1"/>
    <col min="8454" max="8454" width="51.140625" style="103" customWidth="1"/>
    <col min="8455" max="8455" width="64.42578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4.42578125" style="103" customWidth="1"/>
    <col min="8460" max="8460" width="41.140625" style="103" customWidth="1"/>
    <col min="8461" max="8461" width="64.42578125" style="103" customWidth="1"/>
    <col min="8462" max="8462" width="51.140625" style="103" customWidth="1"/>
    <col min="8463" max="8463" width="64.42578125" style="103" customWidth="1"/>
    <col min="8464" max="8464" width="69.42578125" style="103" bestFit="1" customWidth="1"/>
    <col min="8465" max="8465" width="42.42578125" style="103" customWidth="1"/>
    <col min="8466" max="8466" width="6.5703125" style="103" customWidth="1"/>
    <col min="8467" max="8469" width="9.140625" style="103" customWidth="1"/>
    <col min="8470" max="8704" width="11.42578125" style="103"/>
    <col min="8705" max="8705" width="255.7109375" style="103" bestFit="1" customWidth="1"/>
    <col min="8706" max="8706" width="39.42578125" style="103" customWidth="1"/>
    <col min="8707" max="8707" width="64.42578125" style="103" customWidth="1"/>
    <col min="8708" max="8708" width="41.140625" style="103" customWidth="1"/>
    <col min="8709" max="8709" width="64.42578125" style="103" customWidth="1"/>
    <col min="8710" max="8710" width="51.140625" style="103" customWidth="1"/>
    <col min="8711" max="8711" width="64.42578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4.42578125" style="103" customWidth="1"/>
    <col min="8716" max="8716" width="41.140625" style="103" customWidth="1"/>
    <col min="8717" max="8717" width="64.42578125" style="103" customWidth="1"/>
    <col min="8718" max="8718" width="51.140625" style="103" customWidth="1"/>
    <col min="8719" max="8719" width="64.42578125" style="103" customWidth="1"/>
    <col min="8720" max="8720" width="69.42578125" style="103" bestFit="1" customWidth="1"/>
    <col min="8721" max="8721" width="42.42578125" style="103" customWidth="1"/>
    <col min="8722" max="8722" width="6.5703125" style="103" customWidth="1"/>
    <col min="8723" max="8725" width="9.140625" style="103" customWidth="1"/>
    <col min="8726" max="8960" width="11.42578125" style="103"/>
    <col min="8961" max="8961" width="255.7109375" style="103" bestFit="1" customWidth="1"/>
    <col min="8962" max="8962" width="39.42578125" style="103" customWidth="1"/>
    <col min="8963" max="8963" width="64.42578125" style="103" customWidth="1"/>
    <col min="8964" max="8964" width="41.140625" style="103" customWidth="1"/>
    <col min="8965" max="8965" width="64.42578125" style="103" customWidth="1"/>
    <col min="8966" max="8966" width="51.140625" style="103" customWidth="1"/>
    <col min="8967" max="8967" width="64.42578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4.42578125" style="103" customWidth="1"/>
    <col min="8972" max="8972" width="41.140625" style="103" customWidth="1"/>
    <col min="8973" max="8973" width="64.42578125" style="103" customWidth="1"/>
    <col min="8974" max="8974" width="51.140625" style="103" customWidth="1"/>
    <col min="8975" max="8975" width="64.42578125" style="103" customWidth="1"/>
    <col min="8976" max="8976" width="69.42578125" style="103" bestFit="1" customWidth="1"/>
    <col min="8977" max="8977" width="42.42578125" style="103" customWidth="1"/>
    <col min="8978" max="8978" width="6.5703125" style="103" customWidth="1"/>
    <col min="8979" max="8981" width="9.140625" style="103" customWidth="1"/>
    <col min="8982" max="9216" width="11.42578125" style="103"/>
    <col min="9217" max="9217" width="255.7109375" style="103" bestFit="1" customWidth="1"/>
    <col min="9218" max="9218" width="39.42578125" style="103" customWidth="1"/>
    <col min="9219" max="9219" width="64.42578125" style="103" customWidth="1"/>
    <col min="9220" max="9220" width="41.140625" style="103" customWidth="1"/>
    <col min="9221" max="9221" width="64.42578125" style="103" customWidth="1"/>
    <col min="9222" max="9222" width="51.140625" style="103" customWidth="1"/>
    <col min="9223" max="9223" width="64.42578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4.42578125" style="103" customWidth="1"/>
    <col min="9228" max="9228" width="41.140625" style="103" customWidth="1"/>
    <col min="9229" max="9229" width="64.42578125" style="103" customWidth="1"/>
    <col min="9230" max="9230" width="51.140625" style="103" customWidth="1"/>
    <col min="9231" max="9231" width="64.42578125" style="103" customWidth="1"/>
    <col min="9232" max="9232" width="69.42578125" style="103" bestFit="1" customWidth="1"/>
    <col min="9233" max="9233" width="42.42578125" style="103" customWidth="1"/>
    <col min="9234" max="9234" width="6.5703125" style="103" customWidth="1"/>
    <col min="9235" max="9237" width="9.140625" style="103" customWidth="1"/>
    <col min="9238" max="9472" width="11.42578125" style="103"/>
    <col min="9473" max="9473" width="255.7109375" style="103" bestFit="1" customWidth="1"/>
    <col min="9474" max="9474" width="39.42578125" style="103" customWidth="1"/>
    <col min="9475" max="9475" width="64.42578125" style="103" customWidth="1"/>
    <col min="9476" max="9476" width="41.140625" style="103" customWidth="1"/>
    <col min="9477" max="9477" width="64.42578125" style="103" customWidth="1"/>
    <col min="9478" max="9478" width="51.140625" style="103" customWidth="1"/>
    <col min="9479" max="9479" width="64.42578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4.42578125" style="103" customWidth="1"/>
    <col min="9484" max="9484" width="41.140625" style="103" customWidth="1"/>
    <col min="9485" max="9485" width="64.42578125" style="103" customWidth="1"/>
    <col min="9486" max="9486" width="51.140625" style="103" customWidth="1"/>
    <col min="9487" max="9487" width="64.42578125" style="103" customWidth="1"/>
    <col min="9488" max="9488" width="69.42578125" style="103" bestFit="1" customWidth="1"/>
    <col min="9489" max="9489" width="42.42578125" style="103" customWidth="1"/>
    <col min="9490" max="9490" width="6.5703125" style="103" customWidth="1"/>
    <col min="9491" max="9493" width="9.140625" style="103" customWidth="1"/>
    <col min="9494" max="9728" width="11.42578125" style="103"/>
    <col min="9729" max="9729" width="255.7109375" style="103" bestFit="1" customWidth="1"/>
    <col min="9730" max="9730" width="39.42578125" style="103" customWidth="1"/>
    <col min="9731" max="9731" width="64.42578125" style="103" customWidth="1"/>
    <col min="9732" max="9732" width="41.140625" style="103" customWidth="1"/>
    <col min="9733" max="9733" width="64.42578125" style="103" customWidth="1"/>
    <col min="9734" max="9734" width="51.140625" style="103" customWidth="1"/>
    <col min="9735" max="9735" width="64.42578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4.42578125" style="103" customWidth="1"/>
    <col min="9740" max="9740" width="41.140625" style="103" customWidth="1"/>
    <col min="9741" max="9741" width="64.42578125" style="103" customWidth="1"/>
    <col min="9742" max="9742" width="51.140625" style="103" customWidth="1"/>
    <col min="9743" max="9743" width="64.42578125" style="103" customWidth="1"/>
    <col min="9744" max="9744" width="69.42578125" style="103" bestFit="1" customWidth="1"/>
    <col min="9745" max="9745" width="42.42578125" style="103" customWidth="1"/>
    <col min="9746" max="9746" width="6.5703125" style="103" customWidth="1"/>
    <col min="9747" max="9749" width="9.140625" style="103" customWidth="1"/>
    <col min="9750" max="9984" width="11.42578125" style="103"/>
    <col min="9985" max="9985" width="255.7109375" style="103" bestFit="1" customWidth="1"/>
    <col min="9986" max="9986" width="39.42578125" style="103" customWidth="1"/>
    <col min="9987" max="9987" width="64.42578125" style="103" customWidth="1"/>
    <col min="9988" max="9988" width="41.140625" style="103" customWidth="1"/>
    <col min="9989" max="9989" width="64.42578125" style="103" customWidth="1"/>
    <col min="9990" max="9990" width="51.140625" style="103" customWidth="1"/>
    <col min="9991" max="9991" width="64.42578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4.42578125" style="103" customWidth="1"/>
    <col min="9996" max="9996" width="41.140625" style="103" customWidth="1"/>
    <col min="9997" max="9997" width="64.42578125" style="103" customWidth="1"/>
    <col min="9998" max="9998" width="51.140625" style="103" customWidth="1"/>
    <col min="9999" max="9999" width="64.42578125" style="103" customWidth="1"/>
    <col min="10000" max="10000" width="69.42578125" style="103" bestFit="1" customWidth="1"/>
    <col min="10001" max="10001" width="42.42578125" style="103" customWidth="1"/>
    <col min="10002" max="10002" width="6.5703125" style="103" customWidth="1"/>
    <col min="10003" max="10005" width="9.140625" style="103" customWidth="1"/>
    <col min="10006" max="10240" width="11.42578125" style="103"/>
    <col min="10241" max="10241" width="255.7109375" style="103" bestFit="1" customWidth="1"/>
    <col min="10242" max="10242" width="39.42578125" style="103" customWidth="1"/>
    <col min="10243" max="10243" width="64.42578125" style="103" customWidth="1"/>
    <col min="10244" max="10244" width="41.140625" style="103" customWidth="1"/>
    <col min="10245" max="10245" width="64.42578125" style="103" customWidth="1"/>
    <col min="10246" max="10246" width="51.140625" style="103" customWidth="1"/>
    <col min="10247" max="10247" width="64.42578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4.42578125" style="103" customWidth="1"/>
    <col min="10252" max="10252" width="41.140625" style="103" customWidth="1"/>
    <col min="10253" max="10253" width="64.42578125" style="103" customWidth="1"/>
    <col min="10254" max="10254" width="51.140625" style="103" customWidth="1"/>
    <col min="10255" max="10255" width="64.42578125" style="103" customWidth="1"/>
    <col min="10256" max="10256" width="69.42578125" style="103" bestFit="1" customWidth="1"/>
    <col min="10257" max="10257" width="42.42578125" style="103" customWidth="1"/>
    <col min="10258" max="10258" width="6.5703125" style="103" customWidth="1"/>
    <col min="10259" max="10261" width="9.140625" style="103" customWidth="1"/>
    <col min="10262" max="10496" width="11.42578125" style="103"/>
    <col min="10497" max="10497" width="255.7109375" style="103" bestFit="1" customWidth="1"/>
    <col min="10498" max="10498" width="39.42578125" style="103" customWidth="1"/>
    <col min="10499" max="10499" width="64.42578125" style="103" customWidth="1"/>
    <col min="10500" max="10500" width="41.140625" style="103" customWidth="1"/>
    <col min="10501" max="10501" width="64.42578125" style="103" customWidth="1"/>
    <col min="10502" max="10502" width="51.140625" style="103" customWidth="1"/>
    <col min="10503" max="10503" width="64.42578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4.42578125" style="103" customWidth="1"/>
    <col min="10508" max="10508" width="41.140625" style="103" customWidth="1"/>
    <col min="10509" max="10509" width="64.42578125" style="103" customWidth="1"/>
    <col min="10510" max="10510" width="51.140625" style="103" customWidth="1"/>
    <col min="10511" max="10511" width="64.42578125" style="103" customWidth="1"/>
    <col min="10512" max="10512" width="69.42578125" style="103" bestFit="1" customWidth="1"/>
    <col min="10513" max="10513" width="42.42578125" style="103" customWidth="1"/>
    <col min="10514" max="10514" width="6.5703125" style="103" customWidth="1"/>
    <col min="10515" max="10517" width="9.140625" style="103" customWidth="1"/>
    <col min="10518" max="10752" width="11.42578125" style="103"/>
    <col min="10753" max="10753" width="255.7109375" style="103" bestFit="1" customWidth="1"/>
    <col min="10754" max="10754" width="39.42578125" style="103" customWidth="1"/>
    <col min="10755" max="10755" width="64.42578125" style="103" customWidth="1"/>
    <col min="10756" max="10756" width="41.140625" style="103" customWidth="1"/>
    <col min="10757" max="10757" width="64.42578125" style="103" customWidth="1"/>
    <col min="10758" max="10758" width="51.140625" style="103" customWidth="1"/>
    <col min="10759" max="10759" width="64.42578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4.42578125" style="103" customWidth="1"/>
    <col min="10764" max="10764" width="41.140625" style="103" customWidth="1"/>
    <col min="10765" max="10765" width="64.42578125" style="103" customWidth="1"/>
    <col min="10766" max="10766" width="51.140625" style="103" customWidth="1"/>
    <col min="10767" max="10767" width="64.42578125" style="103" customWidth="1"/>
    <col min="10768" max="10768" width="69.42578125" style="103" bestFit="1" customWidth="1"/>
    <col min="10769" max="10769" width="42.42578125" style="103" customWidth="1"/>
    <col min="10770" max="10770" width="6.5703125" style="103" customWidth="1"/>
    <col min="10771" max="10773" width="9.140625" style="103" customWidth="1"/>
    <col min="10774" max="11008" width="11.42578125" style="103"/>
    <col min="11009" max="11009" width="255.7109375" style="103" bestFit="1" customWidth="1"/>
    <col min="11010" max="11010" width="39.42578125" style="103" customWidth="1"/>
    <col min="11011" max="11011" width="64.42578125" style="103" customWidth="1"/>
    <col min="11012" max="11012" width="41.140625" style="103" customWidth="1"/>
    <col min="11013" max="11013" width="64.42578125" style="103" customWidth="1"/>
    <col min="11014" max="11014" width="51.140625" style="103" customWidth="1"/>
    <col min="11015" max="11015" width="64.42578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4.42578125" style="103" customWidth="1"/>
    <col min="11020" max="11020" width="41.140625" style="103" customWidth="1"/>
    <col min="11021" max="11021" width="64.42578125" style="103" customWidth="1"/>
    <col min="11022" max="11022" width="51.140625" style="103" customWidth="1"/>
    <col min="11023" max="11023" width="64.42578125" style="103" customWidth="1"/>
    <col min="11024" max="11024" width="69.42578125" style="103" bestFit="1" customWidth="1"/>
    <col min="11025" max="11025" width="42.42578125" style="103" customWidth="1"/>
    <col min="11026" max="11026" width="6.5703125" style="103" customWidth="1"/>
    <col min="11027" max="11029" width="9.140625" style="103" customWidth="1"/>
    <col min="11030" max="11264" width="11.42578125" style="103"/>
    <col min="11265" max="11265" width="255.7109375" style="103" bestFit="1" customWidth="1"/>
    <col min="11266" max="11266" width="39.42578125" style="103" customWidth="1"/>
    <col min="11267" max="11267" width="64.42578125" style="103" customWidth="1"/>
    <col min="11268" max="11268" width="41.140625" style="103" customWidth="1"/>
    <col min="11269" max="11269" width="64.42578125" style="103" customWidth="1"/>
    <col min="11270" max="11270" width="51.140625" style="103" customWidth="1"/>
    <col min="11271" max="11271" width="64.42578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4.42578125" style="103" customWidth="1"/>
    <col min="11276" max="11276" width="41.140625" style="103" customWidth="1"/>
    <col min="11277" max="11277" width="64.42578125" style="103" customWidth="1"/>
    <col min="11278" max="11278" width="51.140625" style="103" customWidth="1"/>
    <col min="11279" max="11279" width="64.42578125" style="103" customWidth="1"/>
    <col min="11280" max="11280" width="69.42578125" style="103" bestFit="1" customWidth="1"/>
    <col min="11281" max="11281" width="42.42578125" style="103" customWidth="1"/>
    <col min="11282" max="11282" width="6.5703125" style="103" customWidth="1"/>
    <col min="11283" max="11285" width="9.140625" style="103" customWidth="1"/>
    <col min="11286" max="11520" width="11.42578125" style="103"/>
    <col min="11521" max="11521" width="255.7109375" style="103" bestFit="1" customWidth="1"/>
    <col min="11522" max="11522" width="39.42578125" style="103" customWidth="1"/>
    <col min="11523" max="11523" width="64.42578125" style="103" customWidth="1"/>
    <col min="11524" max="11524" width="41.140625" style="103" customWidth="1"/>
    <col min="11525" max="11525" width="64.42578125" style="103" customWidth="1"/>
    <col min="11526" max="11526" width="51.140625" style="103" customWidth="1"/>
    <col min="11527" max="11527" width="64.42578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4.42578125" style="103" customWidth="1"/>
    <col min="11532" max="11532" width="41.140625" style="103" customWidth="1"/>
    <col min="11533" max="11533" width="64.42578125" style="103" customWidth="1"/>
    <col min="11534" max="11534" width="51.140625" style="103" customWidth="1"/>
    <col min="11535" max="11535" width="64.42578125" style="103" customWidth="1"/>
    <col min="11536" max="11536" width="69.42578125" style="103" bestFit="1" customWidth="1"/>
    <col min="11537" max="11537" width="42.42578125" style="103" customWidth="1"/>
    <col min="11538" max="11538" width="6.5703125" style="103" customWidth="1"/>
    <col min="11539" max="11541" width="9.140625" style="103" customWidth="1"/>
    <col min="11542" max="11776" width="11.42578125" style="103"/>
    <col min="11777" max="11777" width="255.7109375" style="103" bestFit="1" customWidth="1"/>
    <col min="11778" max="11778" width="39.42578125" style="103" customWidth="1"/>
    <col min="11779" max="11779" width="64.42578125" style="103" customWidth="1"/>
    <col min="11780" max="11780" width="41.140625" style="103" customWidth="1"/>
    <col min="11781" max="11781" width="64.42578125" style="103" customWidth="1"/>
    <col min="11782" max="11782" width="51.140625" style="103" customWidth="1"/>
    <col min="11783" max="11783" width="64.42578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4.42578125" style="103" customWidth="1"/>
    <col min="11788" max="11788" width="41.140625" style="103" customWidth="1"/>
    <col min="11789" max="11789" width="64.42578125" style="103" customWidth="1"/>
    <col min="11790" max="11790" width="51.140625" style="103" customWidth="1"/>
    <col min="11791" max="11791" width="64.42578125" style="103" customWidth="1"/>
    <col min="11792" max="11792" width="69.42578125" style="103" bestFit="1" customWidth="1"/>
    <col min="11793" max="11793" width="42.42578125" style="103" customWidth="1"/>
    <col min="11794" max="11794" width="6.5703125" style="103" customWidth="1"/>
    <col min="11795" max="11797" width="9.140625" style="103" customWidth="1"/>
    <col min="11798" max="12032" width="11.42578125" style="103"/>
    <col min="12033" max="12033" width="255.7109375" style="103" bestFit="1" customWidth="1"/>
    <col min="12034" max="12034" width="39.42578125" style="103" customWidth="1"/>
    <col min="12035" max="12035" width="64.42578125" style="103" customWidth="1"/>
    <col min="12036" max="12036" width="41.140625" style="103" customWidth="1"/>
    <col min="12037" max="12037" width="64.42578125" style="103" customWidth="1"/>
    <col min="12038" max="12038" width="51.140625" style="103" customWidth="1"/>
    <col min="12039" max="12039" width="64.42578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4.42578125" style="103" customWidth="1"/>
    <col min="12044" max="12044" width="41.140625" style="103" customWidth="1"/>
    <col min="12045" max="12045" width="64.42578125" style="103" customWidth="1"/>
    <col min="12046" max="12046" width="51.140625" style="103" customWidth="1"/>
    <col min="12047" max="12047" width="64.42578125" style="103" customWidth="1"/>
    <col min="12048" max="12048" width="69.42578125" style="103" bestFit="1" customWidth="1"/>
    <col min="12049" max="12049" width="42.42578125" style="103" customWidth="1"/>
    <col min="12050" max="12050" width="6.5703125" style="103" customWidth="1"/>
    <col min="12051" max="12053" width="9.140625" style="103" customWidth="1"/>
    <col min="12054" max="12288" width="11.42578125" style="103"/>
    <col min="12289" max="12289" width="255.7109375" style="103" bestFit="1" customWidth="1"/>
    <col min="12290" max="12290" width="39.42578125" style="103" customWidth="1"/>
    <col min="12291" max="12291" width="64.42578125" style="103" customWidth="1"/>
    <col min="12292" max="12292" width="41.140625" style="103" customWidth="1"/>
    <col min="12293" max="12293" width="64.42578125" style="103" customWidth="1"/>
    <col min="12294" max="12294" width="51.140625" style="103" customWidth="1"/>
    <col min="12295" max="12295" width="64.42578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4.42578125" style="103" customWidth="1"/>
    <col min="12300" max="12300" width="41.140625" style="103" customWidth="1"/>
    <col min="12301" max="12301" width="64.42578125" style="103" customWidth="1"/>
    <col min="12302" max="12302" width="51.140625" style="103" customWidth="1"/>
    <col min="12303" max="12303" width="64.42578125" style="103" customWidth="1"/>
    <col min="12304" max="12304" width="69.42578125" style="103" bestFit="1" customWidth="1"/>
    <col min="12305" max="12305" width="42.42578125" style="103" customWidth="1"/>
    <col min="12306" max="12306" width="6.5703125" style="103" customWidth="1"/>
    <col min="12307" max="12309" width="9.140625" style="103" customWidth="1"/>
    <col min="12310" max="12544" width="11.42578125" style="103"/>
    <col min="12545" max="12545" width="255.7109375" style="103" bestFit="1" customWidth="1"/>
    <col min="12546" max="12546" width="39.42578125" style="103" customWidth="1"/>
    <col min="12547" max="12547" width="64.42578125" style="103" customWidth="1"/>
    <col min="12548" max="12548" width="41.140625" style="103" customWidth="1"/>
    <col min="12549" max="12549" width="64.42578125" style="103" customWidth="1"/>
    <col min="12550" max="12550" width="51.140625" style="103" customWidth="1"/>
    <col min="12551" max="12551" width="64.42578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4.42578125" style="103" customWidth="1"/>
    <col min="12556" max="12556" width="41.140625" style="103" customWidth="1"/>
    <col min="12557" max="12557" width="64.42578125" style="103" customWidth="1"/>
    <col min="12558" max="12558" width="51.140625" style="103" customWidth="1"/>
    <col min="12559" max="12559" width="64.42578125" style="103" customWidth="1"/>
    <col min="12560" max="12560" width="69.42578125" style="103" bestFit="1" customWidth="1"/>
    <col min="12561" max="12561" width="42.42578125" style="103" customWidth="1"/>
    <col min="12562" max="12562" width="6.5703125" style="103" customWidth="1"/>
    <col min="12563" max="12565" width="9.140625" style="103" customWidth="1"/>
    <col min="12566" max="12800" width="11.42578125" style="103"/>
    <col min="12801" max="12801" width="255.7109375" style="103" bestFit="1" customWidth="1"/>
    <col min="12802" max="12802" width="39.42578125" style="103" customWidth="1"/>
    <col min="12803" max="12803" width="64.42578125" style="103" customWidth="1"/>
    <col min="12804" max="12804" width="41.140625" style="103" customWidth="1"/>
    <col min="12805" max="12805" width="64.42578125" style="103" customWidth="1"/>
    <col min="12806" max="12806" width="51.140625" style="103" customWidth="1"/>
    <col min="12807" max="12807" width="64.42578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4.42578125" style="103" customWidth="1"/>
    <col min="12812" max="12812" width="41.140625" style="103" customWidth="1"/>
    <col min="12813" max="12813" width="64.42578125" style="103" customWidth="1"/>
    <col min="12814" max="12814" width="51.140625" style="103" customWidth="1"/>
    <col min="12815" max="12815" width="64.42578125" style="103" customWidth="1"/>
    <col min="12816" max="12816" width="69.42578125" style="103" bestFit="1" customWidth="1"/>
    <col min="12817" max="12817" width="42.42578125" style="103" customWidth="1"/>
    <col min="12818" max="12818" width="6.5703125" style="103" customWidth="1"/>
    <col min="12819" max="12821" width="9.140625" style="103" customWidth="1"/>
    <col min="12822" max="13056" width="11.42578125" style="103"/>
    <col min="13057" max="13057" width="255.7109375" style="103" bestFit="1" customWidth="1"/>
    <col min="13058" max="13058" width="39.42578125" style="103" customWidth="1"/>
    <col min="13059" max="13059" width="64.42578125" style="103" customWidth="1"/>
    <col min="13060" max="13060" width="41.140625" style="103" customWidth="1"/>
    <col min="13061" max="13061" width="64.42578125" style="103" customWidth="1"/>
    <col min="13062" max="13062" width="51.140625" style="103" customWidth="1"/>
    <col min="13063" max="13063" width="64.42578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4.42578125" style="103" customWidth="1"/>
    <col min="13068" max="13068" width="41.140625" style="103" customWidth="1"/>
    <col min="13069" max="13069" width="64.42578125" style="103" customWidth="1"/>
    <col min="13070" max="13070" width="51.140625" style="103" customWidth="1"/>
    <col min="13071" max="13071" width="64.42578125" style="103" customWidth="1"/>
    <col min="13072" max="13072" width="69.42578125" style="103" bestFit="1" customWidth="1"/>
    <col min="13073" max="13073" width="42.42578125" style="103" customWidth="1"/>
    <col min="13074" max="13074" width="6.5703125" style="103" customWidth="1"/>
    <col min="13075" max="13077" width="9.140625" style="103" customWidth="1"/>
    <col min="13078" max="13312" width="11.42578125" style="103"/>
    <col min="13313" max="13313" width="255.7109375" style="103" bestFit="1" customWidth="1"/>
    <col min="13314" max="13314" width="39.42578125" style="103" customWidth="1"/>
    <col min="13315" max="13315" width="64.42578125" style="103" customWidth="1"/>
    <col min="13316" max="13316" width="41.140625" style="103" customWidth="1"/>
    <col min="13317" max="13317" width="64.42578125" style="103" customWidth="1"/>
    <col min="13318" max="13318" width="51.140625" style="103" customWidth="1"/>
    <col min="13319" max="13319" width="64.42578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4.42578125" style="103" customWidth="1"/>
    <col min="13324" max="13324" width="41.140625" style="103" customWidth="1"/>
    <col min="13325" max="13325" width="64.42578125" style="103" customWidth="1"/>
    <col min="13326" max="13326" width="51.140625" style="103" customWidth="1"/>
    <col min="13327" max="13327" width="64.42578125" style="103" customWidth="1"/>
    <col min="13328" max="13328" width="69.42578125" style="103" bestFit="1" customWidth="1"/>
    <col min="13329" max="13329" width="42.42578125" style="103" customWidth="1"/>
    <col min="13330" max="13330" width="6.5703125" style="103" customWidth="1"/>
    <col min="13331" max="13333" width="9.140625" style="103" customWidth="1"/>
    <col min="13334" max="13568" width="11.42578125" style="103"/>
    <col min="13569" max="13569" width="255.7109375" style="103" bestFit="1" customWidth="1"/>
    <col min="13570" max="13570" width="39.42578125" style="103" customWidth="1"/>
    <col min="13571" max="13571" width="64.42578125" style="103" customWidth="1"/>
    <col min="13572" max="13572" width="41.140625" style="103" customWidth="1"/>
    <col min="13573" max="13573" width="64.42578125" style="103" customWidth="1"/>
    <col min="13574" max="13574" width="51.140625" style="103" customWidth="1"/>
    <col min="13575" max="13575" width="64.42578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4.42578125" style="103" customWidth="1"/>
    <col min="13580" max="13580" width="41.140625" style="103" customWidth="1"/>
    <col min="13581" max="13581" width="64.42578125" style="103" customWidth="1"/>
    <col min="13582" max="13582" width="51.140625" style="103" customWidth="1"/>
    <col min="13583" max="13583" width="64.42578125" style="103" customWidth="1"/>
    <col min="13584" max="13584" width="69.42578125" style="103" bestFit="1" customWidth="1"/>
    <col min="13585" max="13585" width="42.42578125" style="103" customWidth="1"/>
    <col min="13586" max="13586" width="6.5703125" style="103" customWidth="1"/>
    <col min="13587" max="13589" width="9.140625" style="103" customWidth="1"/>
    <col min="13590" max="13824" width="11.42578125" style="103"/>
    <col min="13825" max="13825" width="255.7109375" style="103" bestFit="1" customWidth="1"/>
    <col min="13826" max="13826" width="39.42578125" style="103" customWidth="1"/>
    <col min="13827" max="13827" width="64.42578125" style="103" customWidth="1"/>
    <col min="13828" max="13828" width="41.140625" style="103" customWidth="1"/>
    <col min="13829" max="13829" width="64.42578125" style="103" customWidth="1"/>
    <col min="13830" max="13830" width="51.140625" style="103" customWidth="1"/>
    <col min="13831" max="13831" width="64.42578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4.42578125" style="103" customWidth="1"/>
    <col min="13836" max="13836" width="41.140625" style="103" customWidth="1"/>
    <col min="13837" max="13837" width="64.42578125" style="103" customWidth="1"/>
    <col min="13838" max="13838" width="51.140625" style="103" customWidth="1"/>
    <col min="13839" max="13839" width="64.42578125" style="103" customWidth="1"/>
    <col min="13840" max="13840" width="69.42578125" style="103" bestFit="1" customWidth="1"/>
    <col min="13841" max="13841" width="42.42578125" style="103" customWidth="1"/>
    <col min="13842" max="13842" width="6.5703125" style="103" customWidth="1"/>
    <col min="13843" max="13845" width="9.140625" style="103" customWidth="1"/>
    <col min="13846" max="14080" width="11.42578125" style="103"/>
    <col min="14081" max="14081" width="255.7109375" style="103" bestFit="1" customWidth="1"/>
    <col min="14082" max="14082" width="39.42578125" style="103" customWidth="1"/>
    <col min="14083" max="14083" width="64.42578125" style="103" customWidth="1"/>
    <col min="14084" max="14084" width="41.140625" style="103" customWidth="1"/>
    <col min="14085" max="14085" width="64.42578125" style="103" customWidth="1"/>
    <col min="14086" max="14086" width="51.140625" style="103" customWidth="1"/>
    <col min="14087" max="14087" width="64.42578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4.42578125" style="103" customWidth="1"/>
    <col min="14092" max="14092" width="41.140625" style="103" customWidth="1"/>
    <col min="14093" max="14093" width="64.42578125" style="103" customWidth="1"/>
    <col min="14094" max="14094" width="51.140625" style="103" customWidth="1"/>
    <col min="14095" max="14095" width="64.42578125" style="103" customWidth="1"/>
    <col min="14096" max="14096" width="69.42578125" style="103" bestFit="1" customWidth="1"/>
    <col min="14097" max="14097" width="42.42578125" style="103" customWidth="1"/>
    <col min="14098" max="14098" width="6.5703125" style="103" customWidth="1"/>
    <col min="14099" max="14101" width="9.140625" style="103" customWidth="1"/>
    <col min="14102" max="14336" width="11.42578125" style="103"/>
    <col min="14337" max="14337" width="255.7109375" style="103" bestFit="1" customWidth="1"/>
    <col min="14338" max="14338" width="39.42578125" style="103" customWidth="1"/>
    <col min="14339" max="14339" width="64.42578125" style="103" customWidth="1"/>
    <col min="14340" max="14340" width="41.140625" style="103" customWidth="1"/>
    <col min="14341" max="14341" width="64.42578125" style="103" customWidth="1"/>
    <col min="14342" max="14342" width="51.140625" style="103" customWidth="1"/>
    <col min="14343" max="14343" width="64.42578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4.42578125" style="103" customWidth="1"/>
    <col min="14348" max="14348" width="41.140625" style="103" customWidth="1"/>
    <col min="14349" max="14349" width="64.42578125" style="103" customWidth="1"/>
    <col min="14350" max="14350" width="51.140625" style="103" customWidth="1"/>
    <col min="14351" max="14351" width="64.42578125" style="103" customWidth="1"/>
    <col min="14352" max="14352" width="69.42578125" style="103" bestFit="1" customWidth="1"/>
    <col min="14353" max="14353" width="42.42578125" style="103" customWidth="1"/>
    <col min="14354" max="14354" width="6.5703125" style="103" customWidth="1"/>
    <col min="14355" max="14357" width="9.140625" style="103" customWidth="1"/>
    <col min="14358" max="14592" width="11.42578125" style="103"/>
    <col min="14593" max="14593" width="255.7109375" style="103" bestFit="1" customWidth="1"/>
    <col min="14594" max="14594" width="39.42578125" style="103" customWidth="1"/>
    <col min="14595" max="14595" width="64.42578125" style="103" customWidth="1"/>
    <col min="14596" max="14596" width="41.140625" style="103" customWidth="1"/>
    <col min="14597" max="14597" width="64.42578125" style="103" customWidth="1"/>
    <col min="14598" max="14598" width="51.140625" style="103" customWidth="1"/>
    <col min="14599" max="14599" width="64.42578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4.42578125" style="103" customWidth="1"/>
    <col min="14604" max="14604" width="41.140625" style="103" customWidth="1"/>
    <col min="14605" max="14605" width="64.42578125" style="103" customWidth="1"/>
    <col min="14606" max="14606" width="51.140625" style="103" customWidth="1"/>
    <col min="14607" max="14607" width="64.42578125" style="103" customWidth="1"/>
    <col min="14608" max="14608" width="69.42578125" style="103" bestFit="1" customWidth="1"/>
    <col min="14609" max="14609" width="42.42578125" style="103" customWidth="1"/>
    <col min="14610" max="14610" width="6.5703125" style="103" customWidth="1"/>
    <col min="14611" max="14613" width="9.140625" style="103" customWidth="1"/>
    <col min="14614" max="14848" width="11.42578125" style="103"/>
    <col min="14849" max="14849" width="255.7109375" style="103" bestFit="1" customWidth="1"/>
    <col min="14850" max="14850" width="39.42578125" style="103" customWidth="1"/>
    <col min="14851" max="14851" width="64.42578125" style="103" customWidth="1"/>
    <col min="14852" max="14852" width="41.140625" style="103" customWidth="1"/>
    <col min="14853" max="14853" width="64.42578125" style="103" customWidth="1"/>
    <col min="14854" max="14854" width="51.140625" style="103" customWidth="1"/>
    <col min="14855" max="14855" width="64.42578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4.42578125" style="103" customWidth="1"/>
    <col min="14860" max="14860" width="41.140625" style="103" customWidth="1"/>
    <col min="14861" max="14861" width="64.42578125" style="103" customWidth="1"/>
    <col min="14862" max="14862" width="51.140625" style="103" customWidth="1"/>
    <col min="14863" max="14863" width="64.42578125" style="103" customWidth="1"/>
    <col min="14864" max="14864" width="69.42578125" style="103" bestFit="1" customWidth="1"/>
    <col min="14865" max="14865" width="42.42578125" style="103" customWidth="1"/>
    <col min="14866" max="14866" width="6.5703125" style="103" customWidth="1"/>
    <col min="14867" max="14869" width="9.140625" style="103" customWidth="1"/>
    <col min="14870" max="15104" width="11.42578125" style="103"/>
    <col min="15105" max="15105" width="255.7109375" style="103" bestFit="1" customWidth="1"/>
    <col min="15106" max="15106" width="39.42578125" style="103" customWidth="1"/>
    <col min="15107" max="15107" width="64.42578125" style="103" customWidth="1"/>
    <col min="15108" max="15108" width="41.140625" style="103" customWidth="1"/>
    <col min="15109" max="15109" width="64.42578125" style="103" customWidth="1"/>
    <col min="15110" max="15110" width="51.140625" style="103" customWidth="1"/>
    <col min="15111" max="15111" width="64.42578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4.42578125" style="103" customWidth="1"/>
    <col min="15116" max="15116" width="41.140625" style="103" customWidth="1"/>
    <col min="15117" max="15117" width="64.42578125" style="103" customWidth="1"/>
    <col min="15118" max="15118" width="51.140625" style="103" customWidth="1"/>
    <col min="15119" max="15119" width="64.42578125" style="103" customWidth="1"/>
    <col min="15120" max="15120" width="69.42578125" style="103" bestFit="1" customWidth="1"/>
    <col min="15121" max="15121" width="42.42578125" style="103" customWidth="1"/>
    <col min="15122" max="15122" width="6.5703125" style="103" customWidth="1"/>
    <col min="15123" max="15125" width="9.140625" style="103" customWidth="1"/>
    <col min="15126" max="15360" width="11.42578125" style="103"/>
    <col min="15361" max="15361" width="255.7109375" style="103" bestFit="1" customWidth="1"/>
    <col min="15362" max="15362" width="39.42578125" style="103" customWidth="1"/>
    <col min="15363" max="15363" width="64.42578125" style="103" customWidth="1"/>
    <col min="15364" max="15364" width="41.140625" style="103" customWidth="1"/>
    <col min="15365" max="15365" width="64.42578125" style="103" customWidth="1"/>
    <col min="15366" max="15366" width="51.140625" style="103" customWidth="1"/>
    <col min="15367" max="15367" width="64.42578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4.42578125" style="103" customWidth="1"/>
    <col min="15372" max="15372" width="41.140625" style="103" customWidth="1"/>
    <col min="15373" max="15373" width="64.42578125" style="103" customWidth="1"/>
    <col min="15374" max="15374" width="51.140625" style="103" customWidth="1"/>
    <col min="15375" max="15375" width="64.42578125" style="103" customWidth="1"/>
    <col min="15376" max="15376" width="69.42578125" style="103" bestFit="1" customWidth="1"/>
    <col min="15377" max="15377" width="42.42578125" style="103" customWidth="1"/>
    <col min="15378" max="15378" width="6.5703125" style="103" customWidth="1"/>
    <col min="15379" max="15381" width="9.140625" style="103" customWidth="1"/>
    <col min="15382" max="15616" width="11.42578125" style="103"/>
    <col min="15617" max="15617" width="255.7109375" style="103" bestFit="1" customWidth="1"/>
    <col min="15618" max="15618" width="39.42578125" style="103" customWidth="1"/>
    <col min="15619" max="15619" width="64.42578125" style="103" customWidth="1"/>
    <col min="15620" max="15620" width="41.140625" style="103" customWidth="1"/>
    <col min="15621" max="15621" width="64.42578125" style="103" customWidth="1"/>
    <col min="15622" max="15622" width="51.140625" style="103" customWidth="1"/>
    <col min="15623" max="15623" width="64.42578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4.42578125" style="103" customWidth="1"/>
    <col min="15628" max="15628" width="41.140625" style="103" customWidth="1"/>
    <col min="15629" max="15629" width="64.42578125" style="103" customWidth="1"/>
    <col min="15630" max="15630" width="51.140625" style="103" customWidth="1"/>
    <col min="15631" max="15631" width="64.42578125" style="103" customWidth="1"/>
    <col min="15632" max="15632" width="69.42578125" style="103" bestFit="1" customWidth="1"/>
    <col min="15633" max="15633" width="42.42578125" style="103" customWidth="1"/>
    <col min="15634" max="15634" width="6.5703125" style="103" customWidth="1"/>
    <col min="15635" max="15637" width="9.140625" style="103" customWidth="1"/>
    <col min="15638" max="15872" width="11.42578125" style="103"/>
    <col min="15873" max="15873" width="255.7109375" style="103" bestFit="1" customWidth="1"/>
    <col min="15874" max="15874" width="39.42578125" style="103" customWidth="1"/>
    <col min="15875" max="15875" width="64.42578125" style="103" customWidth="1"/>
    <col min="15876" max="15876" width="41.140625" style="103" customWidth="1"/>
    <col min="15877" max="15877" width="64.42578125" style="103" customWidth="1"/>
    <col min="15878" max="15878" width="51.140625" style="103" customWidth="1"/>
    <col min="15879" max="15879" width="64.42578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4.42578125" style="103" customWidth="1"/>
    <col min="15884" max="15884" width="41.140625" style="103" customWidth="1"/>
    <col min="15885" max="15885" width="64.42578125" style="103" customWidth="1"/>
    <col min="15886" max="15886" width="51.140625" style="103" customWidth="1"/>
    <col min="15887" max="15887" width="64.42578125" style="103" customWidth="1"/>
    <col min="15888" max="15888" width="69.42578125" style="103" bestFit="1" customWidth="1"/>
    <col min="15889" max="15889" width="42.42578125" style="103" customWidth="1"/>
    <col min="15890" max="15890" width="6.5703125" style="103" customWidth="1"/>
    <col min="15891" max="15893" width="9.140625" style="103" customWidth="1"/>
    <col min="15894" max="16128" width="11.42578125" style="103"/>
    <col min="16129" max="16129" width="255.7109375" style="103" bestFit="1" customWidth="1"/>
    <col min="16130" max="16130" width="39.42578125" style="103" customWidth="1"/>
    <col min="16131" max="16131" width="64.42578125" style="103" customWidth="1"/>
    <col min="16132" max="16132" width="41.140625" style="103" customWidth="1"/>
    <col min="16133" max="16133" width="64.42578125" style="103" customWidth="1"/>
    <col min="16134" max="16134" width="51.140625" style="103" customWidth="1"/>
    <col min="16135" max="16135" width="64.42578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4.42578125" style="103" customWidth="1"/>
    <col min="16140" max="16140" width="41.140625" style="103" customWidth="1"/>
    <col min="16141" max="16141" width="64.42578125" style="103" customWidth="1"/>
    <col min="16142" max="16142" width="51.140625" style="103" customWidth="1"/>
    <col min="16143" max="16143" width="64.42578125" style="103" customWidth="1"/>
    <col min="16144" max="16144" width="69.42578125" style="103" bestFit="1" customWidth="1"/>
    <col min="16145" max="16145" width="42.42578125" style="103" customWidth="1"/>
    <col min="16146" max="16146" width="6.5703125" style="103" customWidth="1"/>
    <col min="16147" max="16149" width="9.140625" style="103" customWidth="1"/>
    <col min="16150" max="16384" width="11.42578125" style="103"/>
  </cols>
  <sheetData>
    <row r="1" spans="1:21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1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95.25" customHeight="1">
      <c r="A3" s="1034" t="s">
        <v>561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1" ht="6" customHeight="1"/>
    <row r="7" spans="1:21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1" s="426" customFormat="1" ht="97.5" customHeight="1">
      <c r="A8" s="424"/>
      <c r="B8" s="1043" t="s">
        <v>447</v>
      </c>
      <c r="C8" s="1043"/>
      <c r="D8" s="1043"/>
      <c r="E8" s="1043"/>
      <c r="F8" s="1043"/>
      <c r="G8" s="1043"/>
      <c r="H8" s="1043"/>
      <c r="I8" s="1043"/>
      <c r="J8" s="1043" t="s">
        <v>66</v>
      </c>
      <c r="K8" s="1043"/>
      <c r="L8" s="1043"/>
      <c r="M8" s="1043"/>
      <c r="N8" s="1043"/>
      <c r="O8" s="1043"/>
      <c r="P8" s="1043"/>
      <c r="Q8" s="1043"/>
      <c r="R8" s="425"/>
    </row>
    <row r="9" spans="1:21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</row>
    <row r="10" spans="1:21" ht="183" customHeight="1">
      <c r="A10" s="301" t="s">
        <v>546</v>
      </c>
      <c r="B10" s="302">
        <v>5840491.3868300002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3461664.9698600001</v>
      </c>
      <c r="I10" s="302">
        <v>9302156.3566900007</v>
      </c>
      <c r="J10" s="302">
        <v>3450386.9157399996</v>
      </c>
      <c r="K10" s="302">
        <v>55054.071710000004</v>
      </c>
      <c r="L10" s="302">
        <v>0</v>
      </c>
      <c r="M10" s="302">
        <v>31300.966110000001</v>
      </c>
      <c r="N10" s="302">
        <v>0</v>
      </c>
      <c r="O10" s="302">
        <v>0</v>
      </c>
      <c r="P10" s="302">
        <v>52946.058280000005</v>
      </c>
      <c r="Q10" s="302">
        <v>3589688.0118400003</v>
      </c>
      <c r="R10" s="292"/>
    </row>
    <row r="11" spans="1:21" ht="183" customHeight="1">
      <c r="A11" s="301" t="s">
        <v>547</v>
      </c>
      <c r="B11" s="303">
        <v>576155.87480999995</v>
      </c>
      <c r="C11" s="303">
        <v>0</v>
      </c>
      <c r="D11" s="303">
        <v>0</v>
      </c>
      <c r="E11" s="303">
        <v>0</v>
      </c>
      <c r="F11" s="303">
        <v>7297.3555800000004</v>
      </c>
      <c r="G11" s="303">
        <v>0</v>
      </c>
      <c r="H11" s="303">
        <v>116623.55101000001</v>
      </c>
      <c r="I11" s="303">
        <v>700076.78139999998</v>
      </c>
      <c r="J11" s="303">
        <v>718485.62961000006</v>
      </c>
      <c r="K11" s="303">
        <v>70694.436450000008</v>
      </c>
      <c r="L11" s="302">
        <v>245</v>
      </c>
      <c r="M11" s="302">
        <v>0</v>
      </c>
      <c r="N11" s="302">
        <v>4085.5418399999999</v>
      </c>
      <c r="O11" s="302">
        <v>16269.47544</v>
      </c>
      <c r="P11" s="302">
        <v>35827.612450000001</v>
      </c>
      <c r="Q11" s="302">
        <v>845607.69578999991</v>
      </c>
      <c r="R11" s="292"/>
    </row>
    <row r="12" spans="1:21" ht="183" customHeight="1">
      <c r="A12" s="301" t="s">
        <v>548</v>
      </c>
      <c r="B12" s="303">
        <v>407534.46023000003</v>
      </c>
      <c r="C12" s="303">
        <v>5360.8280000000004</v>
      </c>
      <c r="D12" s="303">
        <v>3174.7262900000001</v>
      </c>
      <c r="E12" s="303">
        <v>0</v>
      </c>
      <c r="F12" s="303">
        <v>0</v>
      </c>
      <c r="G12" s="303">
        <v>0</v>
      </c>
      <c r="H12" s="303">
        <v>95724.827620000011</v>
      </c>
      <c r="I12" s="303">
        <v>511794.84213999996</v>
      </c>
      <c r="J12" s="303">
        <v>467643.50881000003</v>
      </c>
      <c r="K12" s="303">
        <v>41835.476950000004</v>
      </c>
      <c r="L12" s="302">
        <v>1715</v>
      </c>
      <c r="M12" s="302">
        <v>10326.49015</v>
      </c>
      <c r="N12" s="302">
        <v>12300.445609999999</v>
      </c>
      <c r="O12" s="302">
        <v>9084.0702400000009</v>
      </c>
      <c r="P12" s="302">
        <v>25780.946079999998</v>
      </c>
      <c r="Q12" s="302">
        <v>568685.93784000003</v>
      </c>
      <c r="R12" s="292"/>
    </row>
    <row r="13" spans="1:21" ht="183" customHeight="1">
      <c r="A13" s="301" t="s">
        <v>549</v>
      </c>
      <c r="B13" s="302">
        <v>954480.54536999995</v>
      </c>
      <c r="C13" s="302">
        <v>10772.390640000001</v>
      </c>
      <c r="D13" s="302">
        <v>19688.788049999999</v>
      </c>
      <c r="E13" s="302">
        <v>0</v>
      </c>
      <c r="F13" s="302">
        <v>10218.991470000001</v>
      </c>
      <c r="G13" s="302">
        <v>2641.4196200000001</v>
      </c>
      <c r="H13" s="302">
        <v>71916.112980000005</v>
      </c>
      <c r="I13" s="302">
        <v>1069718.24813</v>
      </c>
      <c r="J13" s="302">
        <v>528243.64898000006</v>
      </c>
      <c r="K13" s="302">
        <v>35995.631809999999</v>
      </c>
      <c r="L13" s="302">
        <v>2717.2909300000001</v>
      </c>
      <c r="M13" s="302">
        <v>599.97181999999998</v>
      </c>
      <c r="N13" s="302">
        <v>4995.5409300000001</v>
      </c>
      <c r="O13" s="302">
        <v>1598.375</v>
      </c>
      <c r="P13" s="302">
        <v>39169.437859999998</v>
      </c>
      <c r="Q13" s="302">
        <v>613319.89733000007</v>
      </c>
      <c r="R13" s="292"/>
    </row>
    <row r="14" spans="1:21" ht="183" customHeight="1">
      <c r="A14" s="301" t="s">
        <v>550</v>
      </c>
      <c r="B14" s="302">
        <v>2223359.6452899999</v>
      </c>
      <c r="C14" s="302">
        <v>4763.5047500000001</v>
      </c>
      <c r="D14" s="302">
        <v>27994.887930000001</v>
      </c>
      <c r="E14" s="302">
        <v>1088.4766299999999</v>
      </c>
      <c r="F14" s="302">
        <v>50502.599479999997</v>
      </c>
      <c r="G14" s="302">
        <v>983.75225</v>
      </c>
      <c r="H14" s="302">
        <v>34936.177229999994</v>
      </c>
      <c r="I14" s="302">
        <v>2343629.0435600001</v>
      </c>
      <c r="J14" s="302">
        <v>718431.67564000003</v>
      </c>
      <c r="K14" s="302">
        <v>31933.670579999998</v>
      </c>
      <c r="L14" s="302">
        <v>3061.1055200000001</v>
      </c>
      <c r="M14" s="302">
        <v>1610.4993999999999</v>
      </c>
      <c r="N14" s="302">
        <v>14674.686</v>
      </c>
      <c r="O14" s="302">
        <v>4805.0507200000002</v>
      </c>
      <c r="P14" s="302">
        <v>14365.6932</v>
      </c>
      <c r="Q14" s="302">
        <v>788882.38105999993</v>
      </c>
      <c r="R14" s="292"/>
    </row>
    <row r="15" spans="1:21" ht="183" customHeight="1">
      <c r="A15" s="301" t="s">
        <v>551</v>
      </c>
      <c r="B15" s="302">
        <v>2335246.2171999998</v>
      </c>
      <c r="C15" s="302">
        <v>7188.9720499999994</v>
      </c>
      <c r="D15" s="302">
        <v>22264.880420000001</v>
      </c>
      <c r="E15" s="302">
        <v>1080.5441799999999</v>
      </c>
      <c r="F15" s="302">
        <v>65773.075509999995</v>
      </c>
      <c r="G15" s="302">
        <v>1397.08275</v>
      </c>
      <c r="H15" s="302">
        <v>30431.973409999999</v>
      </c>
      <c r="I15" s="302">
        <v>2463382.7455199999</v>
      </c>
      <c r="J15" s="302">
        <v>1914384.0014000002</v>
      </c>
      <c r="K15" s="302">
        <v>44849.840020000003</v>
      </c>
      <c r="L15" s="302">
        <v>8099.8957699999992</v>
      </c>
      <c r="M15" s="302">
        <v>393.77873999999997</v>
      </c>
      <c r="N15" s="302">
        <v>33556.057240000002</v>
      </c>
      <c r="O15" s="302">
        <v>1859.8082400000001</v>
      </c>
      <c r="P15" s="302">
        <v>16640.155900000002</v>
      </c>
      <c r="Q15" s="302">
        <v>2019783.53731</v>
      </c>
      <c r="R15" s="292"/>
    </row>
    <row r="16" spans="1:21" ht="183" customHeight="1">
      <c r="A16" s="301" t="s">
        <v>552</v>
      </c>
      <c r="B16" s="302">
        <v>976716.93648999999</v>
      </c>
      <c r="C16" s="302">
        <v>2195.58842</v>
      </c>
      <c r="D16" s="302">
        <v>9044.1287400000001</v>
      </c>
      <c r="E16" s="302">
        <v>457.61942999999997</v>
      </c>
      <c r="F16" s="302">
        <v>11517.046980000001</v>
      </c>
      <c r="G16" s="302">
        <v>580.17090000000007</v>
      </c>
      <c r="H16" s="302">
        <v>24552.526100000003</v>
      </c>
      <c r="I16" s="302">
        <v>1025064.01706</v>
      </c>
      <c r="J16" s="302">
        <v>631886.45007000002</v>
      </c>
      <c r="K16" s="302">
        <v>17651.339920000002</v>
      </c>
      <c r="L16" s="302">
        <v>3807.6204500000003</v>
      </c>
      <c r="M16" s="302">
        <v>511.46141999999998</v>
      </c>
      <c r="N16" s="302">
        <v>12564.96615</v>
      </c>
      <c r="O16" s="302">
        <v>527.87556999999993</v>
      </c>
      <c r="P16" s="302">
        <v>8912.8097400000006</v>
      </c>
      <c r="Q16" s="302">
        <v>675862.52332000004</v>
      </c>
      <c r="R16" s="292"/>
    </row>
    <row r="17" spans="1:18" ht="183" customHeight="1">
      <c r="A17" s="301" t="s">
        <v>553</v>
      </c>
      <c r="B17" s="302">
        <v>449366.00023000001</v>
      </c>
      <c r="C17" s="302">
        <v>2863.5638100000001</v>
      </c>
      <c r="D17" s="302">
        <v>8281.0561399999988</v>
      </c>
      <c r="E17" s="302">
        <v>794.49714000000006</v>
      </c>
      <c r="F17" s="302">
        <v>4328.71965</v>
      </c>
      <c r="G17" s="302">
        <v>302.32826</v>
      </c>
      <c r="H17" s="302">
        <v>19110.280839999999</v>
      </c>
      <c r="I17" s="302">
        <v>485046.44607000001</v>
      </c>
      <c r="J17" s="302">
        <v>173135.48015000002</v>
      </c>
      <c r="K17" s="302">
        <v>5042.76512</v>
      </c>
      <c r="L17" s="302">
        <v>189.28931</v>
      </c>
      <c r="M17" s="302">
        <v>0</v>
      </c>
      <c r="N17" s="302">
        <v>4898.5757000000003</v>
      </c>
      <c r="O17" s="302">
        <v>688.06991000000005</v>
      </c>
      <c r="P17" s="302">
        <v>7738.6785499999996</v>
      </c>
      <c r="Q17" s="302">
        <v>191692.85874</v>
      </c>
      <c r="R17" s="292"/>
    </row>
    <row r="18" spans="1:18" ht="183" customHeight="1">
      <c r="A18" s="301" t="s">
        <v>554</v>
      </c>
      <c r="B18" s="302">
        <v>277696.45001999999</v>
      </c>
      <c r="C18" s="302">
        <v>1883.59194</v>
      </c>
      <c r="D18" s="302">
        <v>4817.6603399999995</v>
      </c>
      <c r="E18" s="302">
        <v>839.0246800000001</v>
      </c>
      <c r="F18" s="302">
        <v>1119.8011799999999</v>
      </c>
      <c r="G18" s="302">
        <v>117.65785000000001</v>
      </c>
      <c r="H18" s="302">
        <v>14421.50726</v>
      </c>
      <c r="I18" s="302">
        <v>300895.69326999999</v>
      </c>
      <c r="J18" s="302">
        <v>76714.624549999993</v>
      </c>
      <c r="K18" s="302">
        <v>2935.7839599999998</v>
      </c>
      <c r="L18" s="302">
        <v>453.32506999999998</v>
      </c>
      <c r="M18" s="302">
        <v>0</v>
      </c>
      <c r="N18" s="302">
        <v>3927.4192899999998</v>
      </c>
      <c r="O18" s="302">
        <v>0</v>
      </c>
      <c r="P18" s="302">
        <v>3936.0921400000002</v>
      </c>
      <c r="Q18" s="302">
        <v>87967.245009999999</v>
      </c>
      <c r="R18" s="292"/>
    </row>
    <row r="19" spans="1:18" ht="183" customHeight="1">
      <c r="A19" s="301" t="s">
        <v>555</v>
      </c>
      <c r="B19" s="302">
        <v>402247.71098999999</v>
      </c>
      <c r="C19" s="302">
        <v>2850.9781400000002</v>
      </c>
      <c r="D19" s="302">
        <v>7419.2313300000005</v>
      </c>
      <c r="E19" s="302">
        <v>1405.21135</v>
      </c>
      <c r="F19" s="302">
        <v>996.31660999999997</v>
      </c>
      <c r="G19" s="302">
        <v>0</v>
      </c>
      <c r="H19" s="302">
        <v>49352.996679999997</v>
      </c>
      <c r="I19" s="302">
        <v>464272.44510000001</v>
      </c>
      <c r="J19" s="302">
        <v>113104.35929000001</v>
      </c>
      <c r="K19" s="302">
        <v>3832.2971600000001</v>
      </c>
      <c r="L19" s="302">
        <v>808.10518999999999</v>
      </c>
      <c r="M19" s="302">
        <v>0</v>
      </c>
      <c r="N19" s="302">
        <v>3724.4949500000002</v>
      </c>
      <c r="O19" s="302">
        <v>0</v>
      </c>
      <c r="P19" s="302">
        <v>22680.142800000001</v>
      </c>
      <c r="Q19" s="302">
        <v>144149.39938999998</v>
      </c>
      <c r="R19" s="292"/>
    </row>
    <row r="20" spans="1:18" ht="183" customHeight="1">
      <c r="A20" s="301" t="s">
        <v>556</v>
      </c>
      <c r="B20" s="302">
        <v>521983.68733999995</v>
      </c>
      <c r="C20" s="302">
        <v>3809.7781199999999</v>
      </c>
      <c r="D20" s="302">
        <v>11524.99451</v>
      </c>
      <c r="E20" s="302">
        <v>1623.29096</v>
      </c>
      <c r="F20" s="302">
        <v>640.77981999999997</v>
      </c>
      <c r="G20" s="302">
        <v>66.046999999999997</v>
      </c>
      <c r="H20" s="302">
        <v>70155.509279999998</v>
      </c>
      <c r="I20" s="302">
        <v>609804.08702999994</v>
      </c>
      <c r="J20" s="302">
        <v>235868.19819999998</v>
      </c>
      <c r="K20" s="302">
        <v>8734.8231099999994</v>
      </c>
      <c r="L20" s="302">
        <v>2305.3943899999999</v>
      </c>
      <c r="M20" s="302">
        <v>222.55017999999998</v>
      </c>
      <c r="N20" s="302">
        <v>14875.595539999998</v>
      </c>
      <c r="O20" s="302">
        <v>153.84349</v>
      </c>
      <c r="P20" s="302">
        <v>24328.431530000002</v>
      </c>
      <c r="Q20" s="302">
        <v>286488.83643999998</v>
      </c>
      <c r="R20" s="292"/>
    </row>
    <row r="21" spans="1:18" ht="183" customHeight="1">
      <c r="A21" s="301" t="s">
        <v>557</v>
      </c>
      <c r="B21" s="302">
        <v>356037.94522000005</v>
      </c>
      <c r="C21" s="302">
        <v>2066.9401399999997</v>
      </c>
      <c r="D21" s="302">
        <v>11903.041539999998</v>
      </c>
      <c r="E21" s="302">
        <v>633.45361000000003</v>
      </c>
      <c r="F21" s="302">
        <v>99.268509999999992</v>
      </c>
      <c r="G21" s="302">
        <v>0</v>
      </c>
      <c r="H21" s="302">
        <v>67671.819860000003</v>
      </c>
      <c r="I21" s="302">
        <v>438412.46888</v>
      </c>
      <c r="J21" s="302">
        <v>86922.404280000002</v>
      </c>
      <c r="K21" s="302">
        <v>2017.6993</v>
      </c>
      <c r="L21" s="302">
        <v>1679.3963899999999</v>
      </c>
      <c r="M21" s="302">
        <v>45.546639999999996</v>
      </c>
      <c r="N21" s="302">
        <v>7057.5171100000007</v>
      </c>
      <c r="O21" s="302">
        <v>32.66039</v>
      </c>
      <c r="P21" s="302">
        <v>31670.174070000001</v>
      </c>
      <c r="Q21" s="302">
        <v>129425.39818</v>
      </c>
      <c r="R21" s="292"/>
    </row>
    <row r="22" spans="1:18" ht="183" customHeight="1">
      <c r="A22" s="301" t="s">
        <v>558</v>
      </c>
      <c r="B22" s="302">
        <v>14194.850369999998</v>
      </c>
      <c r="C22" s="302">
        <v>80.834039999999987</v>
      </c>
      <c r="D22" s="302">
        <v>512.69265000000007</v>
      </c>
      <c r="E22" s="302">
        <v>31.6614</v>
      </c>
      <c r="F22" s="302">
        <v>0</v>
      </c>
      <c r="G22" s="302">
        <v>0</v>
      </c>
      <c r="H22" s="302">
        <v>4460.2576100000006</v>
      </c>
      <c r="I22" s="302">
        <v>19280.29607</v>
      </c>
      <c r="J22" s="302">
        <v>4819.2913399999998</v>
      </c>
      <c r="K22" s="302">
        <v>4.9801700000000002</v>
      </c>
      <c r="L22" s="302">
        <v>176.51335</v>
      </c>
      <c r="M22" s="302">
        <v>0</v>
      </c>
      <c r="N22" s="302">
        <v>468.96960999999999</v>
      </c>
      <c r="O22" s="302">
        <v>0</v>
      </c>
      <c r="P22" s="302">
        <v>2399.6305899999998</v>
      </c>
      <c r="Q22" s="302">
        <v>7869.3850599999996</v>
      </c>
      <c r="R22" s="292"/>
    </row>
    <row r="23" spans="1:18" s="215" customFormat="1" ht="303" customHeight="1" thickBot="1">
      <c r="A23" s="304" t="s">
        <v>559</v>
      </c>
      <c r="B23" s="305">
        <v>3757.5183999999999</v>
      </c>
      <c r="C23" s="305">
        <v>23.49849</v>
      </c>
      <c r="D23" s="305">
        <v>179.60745</v>
      </c>
      <c r="E23" s="305">
        <v>4.0965400000000001</v>
      </c>
      <c r="F23" s="305">
        <v>0</v>
      </c>
      <c r="G23" s="305">
        <v>0</v>
      </c>
      <c r="H23" s="305">
        <v>597.52274999999997</v>
      </c>
      <c r="I23" s="305">
        <v>4562.2436299999999</v>
      </c>
      <c r="J23" s="305">
        <v>1407.9382700000001</v>
      </c>
      <c r="K23" s="305">
        <v>0</v>
      </c>
      <c r="L23" s="305">
        <v>99.749589999999998</v>
      </c>
      <c r="M23" s="305">
        <v>0</v>
      </c>
      <c r="N23" s="305">
        <v>308.64994999999999</v>
      </c>
      <c r="O23" s="305">
        <v>0</v>
      </c>
      <c r="P23" s="305">
        <v>789.38618000000008</v>
      </c>
      <c r="Q23" s="305">
        <v>2605.7239900000004</v>
      </c>
      <c r="R23" s="306"/>
    </row>
    <row r="24" spans="1:18" s="215" customFormat="1" ht="106.5" customHeight="1" thickTop="1" thickBot="1">
      <c r="A24" s="307" t="s">
        <v>76</v>
      </c>
      <c r="B24" s="308">
        <f>SUM(B10:B23)</f>
        <v>15339269.22879</v>
      </c>
      <c r="C24" s="308">
        <f t="shared" ref="C24:Q24" si="0">SUM(C10:C23)</f>
        <v>43860.468540000002</v>
      </c>
      <c r="D24" s="308">
        <f t="shared" si="0"/>
        <v>126805.69538999998</v>
      </c>
      <c r="E24" s="308">
        <f t="shared" si="0"/>
        <v>7957.8759200000004</v>
      </c>
      <c r="F24" s="308">
        <f t="shared" si="0"/>
        <v>152493.95479000005</v>
      </c>
      <c r="G24" s="308">
        <f t="shared" si="0"/>
        <v>6088.4586299999992</v>
      </c>
      <c r="H24" s="308">
        <f t="shared" si="0"/>
        <v>4061620.0324900006</v>
      </c>
      <c r="I24" s="308">
        <f t="shared" si="0"/>
        <v>19738095.71455</v>
      </c>
      <c r="J24" s="308">
        <f t="shared" si="0"/>
        <v>9121434.1263300013</v>
      </c>
      <c r="K24" s="308">
        <f t="shared" si="0"/>
        <v>320582.81625999993</v>
      </c>
      <c r="L24" s="308">
        <f t="shared" si="0"/>
        <v>25357.685959999995</v>
      </c>
      <c r="M24" s="308">
        <f t="shared" si="0"/>
        <v>45011.264459999999</v>
      </c>
      <c r="N24" s="308">
        <f t="shared" si="0"/>
        <v>117438.45992000001</v>
      </c>
      <c r="O24" s="308">
        <f t="shared" si="0"/>
        <v>35019.228999999992</v>
      </c>
      <c r="P24" s="308">
        <f t="shared" si="0"/>
        <v>287185.24937000003</v>
      </c>
      <c r="Q24" s="308">
        <f t="shared" si="0"/>
        <v>9952028.8313000016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8"/>
      <c r="K25" s="278"/>
      <c r="L25" s="277"/>
      <c r="M25" s="277"/>
      <c r="N25" s="277"/>
      <c r="O25" s="277"/>
      <c r="P25" s="277"/>
      <c r="Q25" s="277"/>
      <c r="R25" s="292"/>
    </row>
    <row r="26" spans="1:18" ht="87" customHeight="1" thickTop="1">
      <c r="A26" s="289" t="s">
        <v>437</v>
      </c>
      <c r="B26" s="226"/>
      <c r="C26" s="314"/>
      <c r="D26" s="227"/>
      <c r="E26" s="227"/>
      <c r="F26" s="227"/>
      <c r="G26" s="227"/>
      <c r="H26" s="227"/>
      <c r="I26" s="227"/>
      <c r="J26" s="227"/>
      <c r="K26" s="227"/>
      <c r="L26" s="228"/>
      <c r="M26" s="228"/>
      <c r="N26" s="107"/>
      <c r="O26" s="107"/>
      <c r="P26" s="107"/>
      <c r="Q26" s="107"/>
    </row>
    <row r="27" spans="1:18" ht="200.25" customHeight="1">
      <c r="A27" s="1037" t="s">
        <v>562</v>
      </c>
      <c r="B27" s="1050"/>
      <c r="C27" s="1050"/>
      <c r="D27" s="193"/>
      <c r="E27" s="193"/>
      <c r="F27" s="193"/>
      <c r="G27" s="193"/>
      <c r="H27" s="193"/>
      <c r="I27" s="193"/>
      <c r="J27" s="193"/>
      <c r="K27" s="193"/>
      <c r="L27" s="193"/>
      <c r="M27" s="283"/>
      <c r="N27" s="107"/>
      <c r="O27" s="107"/>
      <c r="P27" s="107"/>
      <c r="Q27" s="107"/>
    </row>
    <row r="28" spans="1:18" ht="38.25" customHeight="1">
      <c r="A28" s="289"/>
      <c r="B28" s="237"/>
      <c r="C28" s="315"/>
      <c r="D28" s="193"/>
      <c r="E28" s="193"/>
      <c r="F28" s="193"/>
      <c r="G28" s="193"/>
      <c r="H28" s="193"/>
      <c r="I28" s="193"/>
      <c r="J28" s="193"/>
      <c r="K28" s="193"/>
      <c r="L28" s="193"/>
      <c r="M28" s="283"/>
      <c r="N28" s="107"/>
      <c r="O28" s="107"/>
      <c r="P28" s="107"/>
      <c r="Q28" s="107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193"/>
      <c r="K29" s="193"/>
      <c r="L29" s="193"/>
      <c r="M29" s="283"/>
      <c r="N29" s="107"/>
      <c r="O29" s="107"/>
      <c r="P29" s="107"/>
      <c r="Q29" s="107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193"/>
      <c r="K30" s="193"/>
      <c r="L30" s="193"/>
      <c r="M30" s="283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107"/>
      <c r="N57" s="107"/>
      <c r="O57" s="107"/>
      <c r="P57" s="107"/>
      <c r="Q57" s="107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107"/>
      <c r="N58" s="107"/>
      <c r="O58" s="107"/>
      <c r="P58" s="107"/>
      <c r="Q58" s="107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107"/>
      <c r="N59" s="107"/>
      <c r="O59" s="107"/>
      <c r="P59" s="107"/>
      <c r="Q59" s="107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107"/>
      <c r="N60" s="107"/>
      <c r="O60" s="107"/>
      <c r="P60" s="107"/>
      <c r="Q60" s="107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>
      <c r="A75" s="232"/>
      <c r="C75" s="316"/>
      <c r="D75" s="237"/>
      <c r="E75" s="237"/>
      <c r="F75" s="237"/>
      <c r="G75" s="237"/>
      <c r="H75" s="237"/>
      <c r="I75" s="237"/>
      <c r="J75" s="237"/>
      <c r="K75" s="237"/>
      <c r="L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J77" s="237"/>
      <c r="K77" s="237"/>
      <c r="L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J78" s="237"/>
      <c r="K78" s="237"/>
      <c r="L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2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2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1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8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8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8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8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9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9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9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9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</row>
    <row r="117" spans="1:12">
      <c r="A117" s="239"/>
    </row>
    <row r="118" spans="1:12">
      <c r="A118" s="239"/>
    </row>
    <row r="119" spans="1:12">
      <c r="A119" s="239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X649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64.42578125" style="289" customWidth="1"/>
    <col min="4" max="4" width="41.140625" style="103" customWidth="1"/>
    <col min="5" max="5" width="64.42578125" style="103" customWidth="1"/>
    <col min="6" max="6" width="51.140625" style="103" customWidth="1"/>
    <col min="7" max="7" width="64.42578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64.42578125" style="103" customWidth="1"/>
    <col min="12" max="12" width="41.140625" style="103" customWidth="1"/>
    <col min="13" max="13" width="64.42578125" style="103" customWidth="1"/>
    <col min="14" max="14" width="51.140625" style="103" customWidth="1"/>
    <col min="15" max="15" width="64.42578125" style="103" customWidth="1"/>
    <col min="16" max="16" width="69.42578125" style="103" bestFit="1" customWidth="1"/>
    <col min="17" max="17" width="42.42578125" style="103" customWidth="1"/>
    <col min="18" max="18" width="6.5703125" style="290" customWidth="1"/>
    <col min="19" max="24" width="9.140625" style="103" customWidth="1"/>
    <col min="25" max="256" width="11.42578125" style="103"/>
    <col min="257" max="257" width="255.7109375" style="103" bestFit="1" customWidth="1"/>
    <col min="258" max="258" width="39.42578125" style="103" customWidth="1"/>
    <col min="259" max="259" width="64.42578125" style="103" customWidth="1"/>
    <col min="260" max="260" width="41.140625" style="103" customWidth="1"/>
    <col min="261" max="261" width="64.42578125" style="103" customWidth="1"/>
    <col min="262" max="262" width="51.140625" style="103" customWidth="1"/>
    <col min="263" max="263" width="64.42578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64.42578125" style="103" customWidth="1"/>
    <col min="268" max="268" width="41.140625" style="103" customWidth="1"/>
    <col min="269" max="269" width="64.42578125" style="103" customWidth="1"/>
    <col min="270" max="270" width="51.140625" style="103" customWidth="1"/>
    <col min="271" max="271" width="64.42578125" style="103" customWidth="1"/>
    <col min="272" max="272" width="69.42578125" style="103" bestFit="1" customWidth="1"/>
    <col min="273" max="273" width="42.42578125" style="103" customWidth="1"/>
    <col min="274" max="274" width="6.5703125" style="103" customWidth="1"/>
    <col min="275" max="280" width="9.140625" style="103" customWidth="1"/>
    <col min="281" max="512" width="11.42578125" style="103"/>
    <col min="513" max="513" width="255.7109375" style="103" bestFit="1" customWidth="1"/>
    <col min="514" max="514" width="39.42578125" style="103" customWidth="1"/>
    <col min="515" max="515" width="64.42578125" style="103" customWidth="1"/>
    <col min="516" max="516" width="41.140625" style="103" customWidth="1"/>
    <col min="517" max="517" width="64.42578125" style="103" customWidth="1"/>
    <col min="518" max="518" width="51.140625" style="103" customWidth="1"/>
    <col min="519" max="519" width="64.42578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64.42578125" style="103" customWidth="1"/>
    <col min="524" max="524" width="41.140625" style="103" customWidth="1"/>
    <col min="525" max="525" width="64.42578125" style="103" customWidth="1"/>
    <col min="526" max="526" width="51.140625" style="103" customWidth="1"/>
    <col min="527" max="527" width="64.42578125" style="103" customWidth="1"/>
    <col min="528" max="528" width="69.42578125" style="103" bestFit="1" customWidth="1"/>
    <col min="529" max="529" width="42.42578125" style="103" customWidth="1"/>
    <col min="530" max="530" width="6.5703125" style="103" customWidth="1"/>
    <col min="531" max="536" width="9.140625" style="103" customWidth="1"/>
    <col min="537" max="768" width="11.42578125" style="103"/>
    <col min="769" max="769" width="255.7109375" style="103" bestFit="1" customWidth="1"/>
    <col min="770" max="770" width="39.42578125" style="103" customWidth="1"/>
    <col min="771" max="771" width="64.42578125" style="103" customWidth="1"/>
    <col min="772" max="772" width="41.140625" style="103" customWidth="1"/>
    <col min="773" max="773" width="64.42578125" style="103" customWidth="1"/>
    <col min="774" max="774" width="51.140625" style="103" customWidth="1"/>
    <col min="775" max="775" width="64.42578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64.42578125" style="103" customWidth="1"/>
    <col min="780" max="780" width="41.140625" style="103" customWidth="1"/>
    <col min="781" max="781" width="64.42578125" style="103" customWidth="1"/>
    <col min="782" max="782" width="51.140625" style="103" customWidth="1"/>
    <col min="783" max="783" width="64.42578125" style="103" customWidth="1"/>
    <col min="784" max="784" width="69.42578125" style="103" bestFit="1" customWidth="1"/>
    <col min="785" max="785" width="42.42578125" style="103" customWidth="1"/>
    <col min="786" max="786" width="6.5703125" style="103" customWidth="1"/>
    <col min="787" max="792" width="9.140625" style="103" customWidth="1"/>
    <col min="793" max="1024" width="11.42578125" style="103"/>
    <col min="1025" max="1025" width="255.7109375" style="103" bestFit="1" customWidth="1"/>
    <col min="1026" max="1026" width="39.42578125" style="103" customWidth="1"/>
    <col min="1027" max="1027" width="64.42578125" style="103" customWidth="1"/>
    <col min="1028" max="1028" width="41.140625" style="103" customWidth="1"/>
    <col min="1029" max="1029" width="64.42578125" style="103" customWidth="1"/>
    <col min="1030" max="1030" width="51.140625" style="103" customWidth="1"/>
    <col min="1031" max="1031" width="64.42578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64.42578125" style="103" customWidth="1"/>
    <col min="1036" max="1036" width="41.140625" style="103" customWidth="1"/>
    <col min="1037" max="1037" width="64.42578125" style="103" customWidth="1"/>
    <col min="1038" max="1038" width="51.140625" style="103" customWidth="1"/>
    <col min="1039" max="1039" width="64.42578125" style="103" customWidth="1"/>
    <col min="1040" max="1040" width="69.42578125" style="103" bestFit="1" customWidth="1"/>
    <col min="1041" max="1041" width="42.42578125" style="103" customWidth="1"/>
    <col min="1042" max="1042" width="6.5703125" style="103" customWidth="1"/>
    <col min="1043" max="1048" width="9.140625" style="103" customWidth="1"/>
    <col min="1049" max="1280" width="11.42578125" style="103"/>
    <col min="1281" max="1281" width="255.7109375" style="103" bestFit="1" customWidth="1"/>
    <col min="1282" max="1282" width="39.42578125" style="103" customWidth="1"/>
    <col min="1283" max="1283" width="64.42578125" style="103" customWidth="1"/>
    <col min="1284" max="1284" width="41.140625" style="103" customWidth="1"/>
    <col min="1285" max="1285" width="64.42578125" style="103" customWidth="1"/>
    <col min="1286" max="1286" width="51.140625" style="103" customWidth="1"/>
    <col min="1287" max="1287" width="64.42578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64.42578125" style="103" customWidth="1"/>
    <col min="1292" max="1292" width="41.140625" style="103" customWidth="1"/>
    <col min="1293" max="1293" width="64.42578125" style="103" customWidth="1"/>
    <col min="1294" max="1294" width="51.140625" style="103" customWidth="1"/>
    <col min="1295" max="1295" width="64.42578125" style="103" customWidth="1"/>
    <col min="1296" max="1296" width="69.42578125" style="103" bestFit="1" customWidth="1"/>
    <col min="1297" max="1297" width="42.42578125" style="103" customWidth="1"/>
    <col min="1298" max="1298" width="6.5703125" style="103" customWidth="1"/>
    <col min="1299" max="1304" width="9.140625" style="103" customWidth="1"/>
    <col min="1305" max="1536" width="11.42578125" style="103"/>
    <col min="1537" max="1537" width="255.7109375" style="103" bestFit="1" customWidth="1"/>
    <col min="1538" max="1538" width="39.42578125" style="103" customWidth="1"/>
    <col min="1539" max="1539" width="64.42578125" style="103" customWidth="1"/>
    <col min="1540" max="1540" width="41.140625" style="103" customWidth="1"/>
    <col min="1541" max="1541" width="64.42578125" style="103" customWidth="1"/>
    <col min="1542" max="1542" width="51.140625" style="103" customWidth="1"/>
    <col min="1543" max="1543" width="64.42578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64.42578125" style="103" customWidth="1"/>
    <col min="1548" max="1548" width="41.140625" style="103" customWidth="1"/>
    <col min="1549" max="1549" width="64.42578125" style="103" customWidth="1"/>
    <col min="1550" max="1550" width="51.140625" style="103" customWidth="1"/>
    <col min="1551" max="1551" width="64.42578125" style="103" customWidth="1"/>
    <col min="1552" max="1552" width="69.42578125" style="103" bestFit="1" customWidth="1"/>
    <col min="1553" max="1553" width="42.42578125" style="103" customWidth="1"/>
    <col min="1554" max="1554" width="6.5703125" style="103" customWidth="1"/>
    <col min="1555" max="1560" width="9.140625" style="103" customWidth="1"/>
    <col min="1561" max="1792" width="11.42578125" style="103"/>
    <col min="1793" max="1793" width="255.7109375" style="103" bestFit="1" customWidth="1"/>
    <col min="1794" max="1794" width="39.42578125" style="103" customWidth="1"/>
    <col min="1795" max="1795" width="64.42578125" style="103" customWidth="1"/>
    <col min="1796" max="1796" width="41.140625" style="103" customWidth="1"/>
    <col min="1797" max="1797" width="64.42578125" style="103" customWidth="1"/>
    <col min="1798" max="1798" width="51.140625" style="103" customWidth="1"/>
    <col min="1799" max="1799" width="64.42578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64.42578125" style="103" customWidth="1"/>
    <col min="1804" max="1804" width="41.140625" style="103" customWidth="1"/>
    <col min="1805" max="1805" width="64.42578125" style="103" customWidth="1"/>
    <col min="1806" max="1806" width="51.140625" style="103" customWidth="1"/>
    <col min="1807" max="1807" width="64.42578125" style="103" customWidth="1"/>
    <col min="1808" max="1808" width="69.42578125" style="103" bestFit="1" customWidth="1"/>
    <col min="1809" max="1809" width="42.42578125" style="103" customWidth="1"/>
    <col min="1810" max="1810" width="6.5703125" style="103" customWidth="1"/>
    <col min="1811" max="1816" width="9.140625" style="103" customWidth="1"/>
    <col min="1817" max="2048" width="11.42578125" style="103"/>
    <col min="2049" max="2049" width="255.7109375" style="103" bestFit="1" customWidth="1"/>
    <col min="2050" max="2050" width="39.42578125" style="103" customWidth="1"/>
    <col min="2051" max="2051" width="64.42578125" style="103" customWidth="1"/>
    <col min="2052" max="2052" width="41.140625" style="103" customWidth="1"/>
    <col min="2053" max="2053" width="64.42578125" style="103" customWidth="1"/>
    <col min="2054" max="2054" width="51.140625" style="103" customWidth="1"/>
    <col min="2055" max="2055" width="64.42578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64.42578125" style="103" customWidth="1"/>
    <col min="2060" max="2060" width="41.140625" style="103" customWidth="1"/>
    <col min="2061" max="2061" width="64.42578125" style="103" customWidth="1"/>
    <col min="2062" max="2062" width="51.140625" style="103" customWidth="1"/>
    <col min="2063" max="2063" width="64.42578125" style="103" customWidth="1"/>
    <col min="2064" max="2064" width="69.42578125" style="103" bestFit="1" customWidth="1"/>
    <col min="2065" max="2065" width="42.42578125" style="103" customWidth="1"/>
    <col min="2066" max="2066" width="6.5703125" style="103" customWidth="1"/>
    <col min="2067" max="2072" width="9.140625" style="103" customWidth="1"/>
    <col min="2073" max="2304" width="11.42578125" style="103"/>
    <col min="2305" max="2305" width="255.7109375" style="103" bestFit="1" customWidth="1"/>
    <col min="2306" max="2306" width="39.42578125" style="103" customWidth="1"/>
    <col min="2307" max="2307" width="64.42578125" style="103" customWidth="1"/>
    <col min="2308" max="2308" width="41.140625" style="103" customWidth="1"/>
    <col min="2309" max="2309" width="64.42578125" style="103" customWidth="1"/>
    <col min="2310" max="2310" width="51.140625" style="103" customWidth="1"/>
    <col min="2311" max="2311" width="64.42578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64.42578125" style="103" customWidth="1"/>
    <col min="2316" max="2316" width="41.140625" style="103" customWidth="1"/>
    <col min="2317" max="2317" width="64.42578125" style="103" customWidth="1"/>
    <col min="2318" max="2318" width="51.140625" style="103" customWidth="1"/>
    <col min="2319" max="2319" width="64.42578125" style="103" customWidth="1"/>
    <col min="2320" max="2320" width="69.42578125" style="103" bestFit="1" customWidth="1"/>
    <col min="2321" max="2321" width="42.42578125" style="103" customWidth="1"/>
    <col min="2322" max="2322" width="6.5703125" style="103" customWidth="1"/>
    <col min="2323" max="2328" width="9.140625" style="103" customWidth="1"/>
    <col min="2329" max="2560" width="11.42578125" style="103"/>
    <col min="2561" max="2561" width="255.7109375" style="103" bestFit="1" customWidth="1"/>
    <col min="2562" max="2562" width="39.42578125" style="103" customWidth="1"/>
    <col min="2563" max="2563" width="64.42578125" style="103" customWidth="1"/>
    <col min="2564" max="2564" width="41.140625" style="103" customWidth="1"/>
    <col min="2565" max="2565" width="64.42578125" style="103" customWidth="1"/>
    <col min="2566" max="2566" width="51.140625" style="103" customWidth="1"/>
    <col min="2567" max="2567" width="64.42578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64.42578125" style="103" customWidth="1"/>
    <col min="2572" max="2572" width="41.140625" style="103" customWidth="1"/>
    <col min="2573" max="2573" width="64.42578125" style="103" customWidth="1"/>
    <col min="2574" max="2574" width="51.140625" style="103" customWidth="1"/>
    <col min="2575" max="2575" width="64.42578125" style="103" customWidth="1"/>
    <col min="2576" max="2576" width="69.42578125" style="103" bestFit="1" customWidth="1"/>
    <col min="2577" max="2577" width="42.42578125" style="103" customWidth="1"/>
    <col min="2578" max="2578" width="6.5703125" style="103" customWidth="1"/>
    <col min="2579" max="2584" width="9.140625" style="103" customWidth="1"/>
    <col min="2585" max="2816" width="11.42578125" style="103"/>
    <col min="2817" max="2817" width="255.7109375" style="103" bestFit="1" customWidth="1"/>
    <col min="2818" max="2818" width="39.42578125" style="103" customWidth="1"/>
    <col min="2819" max="2819" width="64.42578125" style="103" customWidth="1"/>
    <col min="2820" max="2820" width="41.140625" style="103" customWidth="1"/>
    <col min="2821" max="2821" width="64.42578125" style="103" customWidth="1"/>
    <col min="2822" max="2822" width="51.140625" style="103" customWidth="1"/>
    <col min="2823" max="2823" width="64.42578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64.42578125" style="103" customWidth="1"/>
    <col min="2828" max="2828" width="41.140625" style="103" customWidth="1"/>
    <col min="2829" max="2829" width="64.42578125" style="103" customWidth="1"/>
    <col min="2830" max="2830" width="51.140625" style="103" customWidth="1"/>
    <col min="2831" max="2831" width="64.42578125" style="103" customWidth="1"/>
    <col min="2832" max="2832" width="69.42578125" style="103" bestFit="1" customWidth="1"/>
    <col min="2833" max="2833" width="42.42578125" style="103" customWidth="1"/>
    <col min="2834" max="2834" width="6.5703125" style="103" customWidth="1"/>
    <col min="2835" max="2840" width="9.140625" style="103" customWidth="1"/>
    <col min="2841" max="3072" width="11.42578125" style="103"/>
    <col min="3073" max="3073" width="255.7109375" style="103" bestFit="1" customWidth="1"/>
    <col min="3074" max="3074" width="39.42578125" style="103" customWidth="1"/>
    <col min="3075" max="3075" width="64.42578125" style="103" customWidth="1"/>
    <col min="3076" max="3076" width="41.140625" style="103" customWidth="1"/>
    <col min="3077" max="3077" width="64.42578125" style="103" customWidth="1"/>
    <col min="3078" max="3078" width="51.140625" style="103" customWidth="1"/>
    <col min="3079" max="3079" width="64.42578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64.42578125" style="103" customWidth="1"/>
    <col min="3084" max="3084" width="41.140625" style="103" customWidth="1"/>
    <col min="3085" max="3085" width="64.42578125" style="103" customWidth="1"/>
    <col min="3086" max="3086" width="51.140625" style="103" customWidth="1"/>
    <col min="3087" max="3087" width="64.42578125" style="103" customWidth="1"/>
    <col min="3088" max="3088" width="69.42578125" style="103" bestFit="1" customWidth="1"/>
    <col min="3089" max="3089" width="42.42578125" style="103" customWidth="1"/>
    <col min="3090" max="3090" width="6.5703125" style="103" customWidth="1"/>
    <col min="3091" max="3096" width="9.140625" style="103" customWidth="1"/>
    <col min="3097" max="3328" width="11.42578125" style="103"/>
    <col min="3329" max="3329" width="255.7109375" style="103" bestFit="1" customWidth="1"/>
    <col min="3330" max="3330" width="39.42578125" style="103" customWidth="1"/>
    <col min="3331" max="3331" width="64.42578125" style="103" customWidth="1"/>
    <col min="3332" max="3332" width="41.140625" style="103" customWidth="1"/>
    <col min="3333" max="3333" width="64.42578125" style="103" customWidth="1"/>
    <col min="3334" max="3334" width="51.140625" style="103" customWidth="1"/>
    <col min="3335" max="3335" width="64.42578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64.42578125" style="103" customWidth="1"/>
    <col min="3340" max="3340" width="41.140625" style="103" customWidth="1"/>
    <col min="3341" max="3341" width="64.42578125" style="103" customWidth="1"/>
    <col min="3342" max="3342" width="51.140625" style="103" customWidth="1"/>
    <col min="3343" max="3343" width="64.42578125" style="103" customWidth="1"/>
    <col min="3344" max="3344" width="69.42578125" style="103" bestFit="1" customWidth="1"/>
    <col min="3345" max="3345" width="42.42578125" style="103" customWidth="1"/>
    <col min="3346" max="3346" width="6.5703125" style="103" customWidth="1"/>
    <col min="3347" max="3352" width="9.140625" style="103" customWidth="1"/>
    <col min="3353" max="3584" width="11.42578125" style="103"/>
    <col min="3585" max="3585" width="255.7109375" style="103" bestFit="1" customWidth="1"/>
    <col min="3586" max="3586" width="39.42578125" style="103" customWidth="1"/>
    <col min="3587" max="3587" width="64.42578125" style="103" customWidth="1"/>
    <col min="3588" max="3588" width="41.140625" style="103" customWidth="1"/>
    <col min="3589" max="3589" width="64.42578125" style="103" customWidth="1"/>
    <col min="3590" max="3590" width="51.140625" style="103" customWidth="1"/>
    <col min="3591" max="3591" width="64.42578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64.42578125" style="103" customWidth="1"/>
    <col min="3596" max="3596" width="41.140625" style="103" customWidth="1"/>
    <col min="3597" max="3597" width="64.42578125" style="103" customWidth="1"/>
    <col min="3598" max="3598" width="51.140625" style="103" customWidth="1"/>
    <col min="3599" max="3599" width="64.42578125" style="103" customWidth="1"/>
    <col min="3600" max="3600" width="69.42578125" style="103" bestFit="1" customWidth="1"/>
    <col min="3601" max="3601" width="42.42578125" style="103" customWidth="1"/>
    <col min="3602" max="3602" width="6.5703125" style="103" customWidth="1"/>
    <col min="3603" max="3608" width="9.140625" style="103" customWidth="1"/>
    <col min="3609" max="3840" width="11.42578125" style="103"/>
    <col min="3841" max="3841" width="255.7109375" style="103" bestFit="1" customWidth="1"/>
    <col min="3842" max="3842" width="39.42578125" style="103" customWidth="1"/>
    <col min="3843" max="3843" width="64.42578125" style="103" customWidth="1"/>
    <col min="3844" max="3844" width="41.140625" style="103" customWidth="1"/>
    <col min="3845" max="3845" width="64.42578125" style="103" customWidth="1"/>
    <col min="3846" max="3846" width="51.140625" style="103" customWidth="1"/>
    <col min="3847" max="3847" width="64.42578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64.42578125" style="103" customWidth="1"/>
    <col min="3852" max="3852" width="41.140625" style="103" customWidth="1"/>
    <col min="3853" max="3853" width="64.42578125" style="103" customWidth="1"/>
    <col min="3854" max="3854" width="51.140625" style="103" customWidth="1"/>
    <col min="3855" max="3855" width="64.42578125" style="103" customWidth="1"/>
    <col min="3856" max="3856" width="69.42578125" style="103" bestFit="1" customWidth="1"/>
    <col min="3857" max="3857" width="42.42578125" style="103" customWidth="1"/>
    <col min="3858" max="3858" width="6.5703125" style="103" customWidth="1"/>
    <col min="3859" max="3864" width="9.140625" style="103" customWidth="1"/>
    <col min="3865" max="4096" width="11.42578125" style="103"/>
    <col min="4097" max="4097" width="255.7109375" style="103" bestFit="1" customWidth="1"/>
    <col min="4098" max="4098" width="39.42578125" style="103" customWidth="1"/>
    <col min="4099" max="4099" width="64.42578125" style="103" customWidth="1"/>
    <col min="4100" max="4100" width="41.140625" style="103" customWidth="1"/>
    <col min="4101" max="4101" width="64.42578125" style="103" customWidth="1"/>
    <col min="4102" max="4102" width="51.140625" style="103" customWidth="1"/>
    <col min="4103" max="4103" width="64.42578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64.42578125" style="103" customWidth="1"/>
    <col min="4108" max="4108" width="41.140625" style="103" customWidth="1"/>
    <col min="4109" max="4109" width="64.42578125" style="103" customWidth="1"/>
    <col min="4110" max="4110" width="51.140625" style="103" customWidth="1"/>
    <col min="4111" max="4111" width="64.42578125" style="103" customWidth="1"/>
    <col min="4112" max="4112" width="69.42578125" style="103" bestFit="1" customWidth="1"/>
    <col min="4113" max="4113" width="42.42578125" style="103" customWidth="1"/>
    <col min="4114" max="4114" width="6.5703125" style="103" customWidth="1"/>
    <col min="4115" max="4120" width="9.140625" style="103" customWidth="1"/>
    <col min="4121" max="4352" width="11.42578125" style="103"/>
    <col min="4353" max="4353" width="255.7109375" style="103" bestFit="1" customWidth="1"/>
    <col min="4354" max="4354" width="39.42578125" style="103" customWidth="1"/>
    <col min="4355" max="4355" width="64.42578125" style="103" customWidth="1"/>
    <col min="4356" max="4356" width="41.140625" style="103" customWidth="1"/>
    <col min="4357" max="4357" width="64.42578125" style="103" customWidth="1"/>
    <col min="4358" max="4358" width="51.140625" style="103" customWidth="1"/>
    <col min="4359" max="4359" width="64.42578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64.42578125" style="103" customWidth="1"/>
    <col min="4364" max="4364" width="41.140625" style="103" customWidth="1"/>
    <col min="4365" max="4365" width="64.42578125" style="103" customWidth="1"/>
    <col min="4366" max="4366" width="51.140625" style="103" customWidth="1"/>
    <col min="4367" max="4367" width="64.42578125" style="103" customWidth="1"/>
    <col min="4368" max="4368" width="69.42578125" style="103" bestFit="1" customWidth="1"/>
    <col min="4369" max="4369" width="42.42578125" style="103" customWidth="1"/>
    <col min="4370" max="4370" width="6.5703125" style="103" customWidth="1"/>
    <col min="4371" max="4376" width="9.140625" style="103" customWidth="1"/>
    <col min="4377" max="4608" width="11.42578125" style="103"/>
    <col min="4609" max="4609" width="255.7109375" style="103" bestFit="1" customWidth="1"/>
    <col min="4610" max="4610" width="39.42578125" style="103" customWidth="1"/>
    <col min="4611" max="4611" width="64.42578125" style="103" customWidth="1"/>
    <col min="4612" max="4612" width="41.140625" style="103" customWidth="1"/>
    <col min="4613" max="4613" width="64.42578125" style="103" customWidth="1"/>
    <col min="4614" max="4614" width="51.140625" style="103" customWidth="1"/>
    <col min="4615" max="4615" width="64.42578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64.42578125" style="103" customWidth="1"/>
    <col min="4620" max="4620" width="41.140625" style="103" customWidth="1"/>
    <col min="4621" max="4621" width="64.42578125" style="103" customWidth="1"/>
    <col min="4622" max="4622" width="51.140625" style="103" customWidth="1"/>
    <col min="4623" max="4623" width="64.42578125" style="103" customWidth="1"/>
    <col min="4624" max="4624" width="69.42578125" style="103" bestFit="1" customWidth="1"/>
    <col min="4625" max="4625" width="42.42578125" style="103" customWidth="1"/>
    <col min="4626" max="4626" width="6.5703125" style="103" customWidth="1"/>
    <col min="4627" max="4632" width="9.140625" style="103" customWidth="1"/>
    <col min="4633" max="4864" width="11.42578125" style="103"/>
    <col min="4865" max="4865" width="255.7109375" style="103" bestFit="1" customWidth="1"/>
    <col min="4866" max="4866" width="39.42578125" style="103" customWidth="1"/>
    <col min="4867" max="4867" width="64.42578125" style="103" customWidth="1"/>
    <col min="4868" max="4868" width="41.140625" style="103" customWidth="1"/>
    <col min="4869" max="4869" width="64.42578125" style="103" customWidth="1"/>
    <col min="4870" max="4870" width="51.140625" style="103" customWidth="1"/>
    <col min="4871" max="4871" width="64.42578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64.42578125" style="103" customWidth="1"/>
    <col min="4876" max="4876" width="41.140625" style="103" customWidth="1"/>
    <col min="4877" max="4877" width="64.42578125" style="103" customWidth="1"/>
    <col min="4878" max="4878" width="51.140625" style="103" customWidth="1"/>
    <col min="4879" max="4879" width="64.42578125" style="103" customWidth="1"/>
    <col min="4880" max="4880" width="69.42578125" style="103" bestFit="1" customWidth="1"/>
    <col min="4881" max="4881" width="42.42578125" style="103" customWidth="1"/>
    <col min="4882" max="4882" width="6.5703125" style="103" customWidth="1"/>
    <col min="4883" max="4888" width="9.140625" style="103" customWidth="1"/>
    <col min="4889" max="5120" width="11.42578125" style="103"/>
    <col min="5121" max="5121" width="255.7109375" style="103" bestFit="1" customWidth="1"/>
    <col min="5122" max="5122" width="39.42578125" style="103" customWidth="1"/>
    <col min="5123" max="5123" width="64.42578125" style="103" customWidth="1"/>
    <col min="5124" max="5124" width="41.140625" style="103" customWidth="1"/>
    <col min="5125" max="5125" width="64.42578125" style="103" customWidth="1"/>
    <col min="5126" max="5126" width="51.140625" style="103" customWidth="1"/>
    <col min="5127" max="5127" width="64.42578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64.42578125" style="103" customWidth="1"/>
    <col min="5132" max="5132" width="41.140625" style="103" customWidth="1"/>
    <col min="5133" max="5133" width="64.42578125" style="103" customWidth="1"/>
    <col min="5134" max="5134" width="51.140625" style="103" customWidth="1"/>
    <col min="5135" max="5135" width="64.42578125" style="103" customWidth="1"/>
    <col min="5136" max="5136" width="69.42578125" style="103" bestFit="1" customWidth="1"/>
    <col min="5137" max="5137" width="42.42578125" style="103" customWidth="1"/>
    <col min="5138" max="5138" width="6.5703125" style="103" customWidth="1"/>
    <col min="5139" max="5144" width="9.140625" style="103" customWidth="1"/>
    <col min="5145" max="5376" width="11.42578125" style="103"/>
    <col min="5377" max="5377" width="255.7109375" style="103" bestFit="1" customWidth="1"/>
    <col min="5378" max="5378" width="39.42578125" style="103" customWidth="1"/>
    <col min="5379" max="5379" width="64.42578125" style="103" customWidth="1"/>
    <col min="5380" max="5380" width="41.140625" style="103" customWidth="1"/>
    <col min="5381" max="5381" width="64.42578125" style="103" customWidth="1"/>
    <col min="5382" max="5382" width="51.140625" style="103" customWidth="1"/>
    <col min="5383" max="5383" width="64.42578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64.42578125" style="103" customWidth="1"/>
    <col min="5388" max="5388" width="41.140625" style="103" customWidth="1"/>
    <col min="5389" max="5389" width="64.42578125" style="103" customWidth="1"/>
    <col min="5390" max="5390" width="51.140625" style="103" customWidth="1"/>
    <col min="5391" max="5391" width="64.42578125" style="103" customWidth="1"/>
    <col min="5392" max="5392" width="69.42578125" style="103" bestFit="1" customWidth="1"/>
    <col min="5393" max="5393" width="42.42578125" style="103" customWidth="1"/>
    <col min="5394" max="5394" width="6.5703125" style="103" customWidth="1"/>
    <col min="5395" max="5400" width="9.140625" style="103" customWidth="1"/>
    <col min="5401" max="5632" width="11.42578125" style="103"/>
    <col min="5633" max="5633" width="255.7109375" style="103" bestFit="1" customWidth="1"/>
    <col min="5634" max="5634" width="39.42578125" style="103" customWidth="1"/>
    <col min="5635" max="5635" width="64.42578125" style="103" customWidth="1"/>
    <col min="5636" max="5636" width="41.140625" style="103" customWidth="1"/>
    <col min="5637" max="5637" width="64.42578125" style="103" customWidth="1"/>
    <col min="5638" max="5638" width="51.140625" style="103" customWidth="1"/>
    <col min="5639" max="5639" width="64.42578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64.42578125" style="103" customWidth="1"/>
    <col min="5644" max="5644" width="41.140625" style="103" customWidth="1"/>
    <col min="5645" max="5645" width="64.42578125" style="103" customWidth="1"/>
    <col min="5646" max="5646" width="51.140625" style="103" customWidth="1"/>
    <col min="5647" max="5647" width="64.42578125" style="103" customWidth="1"/>
    <col min="5648" max="5648" width="69.42578125" style="103" bestFit="1" customWidth="1"/>
    <col min="5649" max="5649" width="42.42578125" style="103" customWidth="1"/>
    <col min="5650" max="5650" width="6.5703125" style="103" customWidth="1"/>
    <col min="5651" max="5656" width="9.140625" style="103" customWidth="1"/>
    <col min="5657" max="5888" width="11.42578125" style="103"/>
    <col min="5889" max="5889" width="255.7109375" style="103" bestFit="1" customWidth="1"/>
    <col min="5890" max="5890" width="39.42578125" style="103" customWidth="1"/>
    <col min="5891" max="5891" width="64.42578125" style="103" customWidth="1"/>
    <col min="5892" max="5892" width="41.140625" style="103" customWidth="1"/>
    <col min="5893" max="5893" width="64.42578125" style="103" customWidth="1"/>
    <col min="5894" max="5894" width="51.140625" style="103" customWidth="1"/>
    <col min="5895" max="5895" width="64.42578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64.42578125" style="103" customWidth="1"/>
    <col min="5900" max="5900" width="41.140625" style="103" customWidth="1"/>
    <col min="5901" max="5901" width="64.42578125" style="103" customWidth="1"/>
    <col min="5902" max="5902" width="51.140625" style="103" customWidth="1"/>
    <col min="5903" max="5903" width="64.42578125" style="103" customWidth="1"/>
    <col min="5904" max="5904" width="69.42578125" style="103" bestFit="1" customWidth="1"/>
    <col min="5905" max="5905" width="42.42578125" style="103" customWidth="1"/>
    <col min="5906" max="5906" width="6.5703125" style="103" customWidth="1"/>
    <col min="5907" max="5912" width="9.140625" style="103" customWidth="1"/>
    <col min="5913" max="6144" width="11.42578125" style="103"/>
    <col min="6145" max="6145" width="255.7109375" style="103" bestFit="1" customWidth="1"/>
    <col min="6146" max="6146" width="39.42578125" style="103" customWidth="1"/>
    <col min="6147" max="6147" width="64.42578125" style="103" customWidth="1"/>
    <col min="6148" max="6148" width="41.140625" style="103" customWidth="1"/>
    <col min="6149" max="6149" width="64.42578125" style="103" customWidth="1"/>
    <col min="6150" max="6150" width="51.140625" style="103" customWidth="1"/>
    <col min="6151" max="6151" width="64.42578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64.42578125" style="103" customWidth="1"/>
    <col min="6156" max="6156" width="41.140625" style="103" customWidth="1"/>
    <col min="6157" max="6157" width="64.42578125" style="103" customWidth="1"/>
    <col min="6158" max="6158" width="51.140625" style="103" customWidth="1"/>
    <col min="6159" max="6159" width="64.42578125" style="103" customWidth="1"/>
    <col min="6160" max="6160" width="69.42578125" style="103" bestFit="1" customWidth="1"/>
    <col min="6161" max="6161" width="42.42578125" style="103" customWidth="1"/>
    <col min="6162" max="6162" width="6.5703125" style="103" customWidth="1"/>
    <col min="6163" max="6168" width="9.140625" style="103" customWidth="1"/>
    <col min="6169" max="6400" width="11.42578125" style="103"/>
    <col min="6401" max="6401" width="255.7109375" style="103" bestFit="1" customWidth="1"/>
    <col min="6402" max="6402" width="39.42578125" style="103" customWidth="1"/>
    <col min="6403" max="6403" width="64.42578125" style="103" customWidth="1"/>
    <col min="6404" max="6404" width="41.140625" style="103" customWidth="1"/>
    <col min="6405" max="6405" width="64.42578125" style="103" customWidth="1"/>
    <col min="6406" max="6406" width="51.140625" style="103" customWidth="1"/>
    <col min="6407" max="6407" width="64.42578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64.42578125" style="103" customWidth="1"/>
    <col min="6412" max="6412" width="41.140625" style="103" customWidth="1"/>
    <col min="6413" max="6413" width="64.42578125" style="103" customWidth="1"/>
    <col min="6414" max="6414" width="51.140625" style="103" customWidth="1"/>
    <col min="6415" max="6415" width="64.42578125" style="103" customWidth="1"/>
    <col min="6416" max="6416" width="69.42578125" style="103" bestFit="1" customWidth="1"/>
    <col min="6417" max="6417" width="42.42578125" style="103" customWidth="1"/>
    <col min="6418" max="6418" width="6.5703125" style="103" customWidth="1"/>
    <col min="6419" max="6424" width="9.140625" style="103" customWidth="1"/>
    <col min="6425" max="6656" width="11.42578125" style="103"/>
    <col min="6657" max="6657" width="255.7109375" style="103" bestFit="1" customWidth="1"/>
    <col min="6658" max="6658" width="39.42578125" style="103" customWidth="1"/>
    <col min="6659" max="6659" width="64.42578125" style="103" customWidth="1"/>
    <col min="6660" max="6660" width="41.140625" style="103" customWidth="1"/>
    <col min="6661" max="6661" width="64.42578125" style="103" customWidth="1"/>
    <col min="6662" max="6662" width="51.140625" style="103" customWidth="1"/>
    <col min="6663" max="6663" width="64.42578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64.42578125" style="103" customWidth="1"/>
    <col min="6668" max="6668" width="41.140625" style="103" customWidth="1"/>
    <col min="6669" max="6669" width="64.42578125" style="103" customWidth="1"/>
    <col min="6670" max="6670" width="51.140625" style="103" customWidth="1"/>
    <col min="6671" max="6671" width="64.42578125" style="103" customWidth="1"/>
    <col min="6672" max="6672" width="69.42578125" style="103" bestFit="1" customWidth="1"/>
    <col min="6673" max="6673" width="42.42578125" style="103" customWidth="1"/>
    <col min="6674" max="6674" width="6.5703125" style="103" customWidth="1"/>
    <col min="6675" max="6680" width="9.140625" style="103" customWidth="1"/>
    <col min="6681" max="6912" width="11.42578125" style="103"/>
    <col min="6913" max="6913" width="255.7109375" style="103" bestFit="1" customWidth="1"/>
    <col min="6914" max="6914" width="39.42578125" style="103" customWidth="1"/>
    <col min="6915" max="6915" width="64.42578125" style="103" customWidth="1"/>
    <col min="6916" max="6916" width="41.140625" style="103" customWidth="1"/>
    <col min="6917" max="6917" width="64.42578125" style="103" customWidth="1"/>
    <col min="6918" max="6918" width="51.140625" style="103" customWidth="1"/>
    <col min="6919" max="6919" width="64.42578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64.42578125" style="103" customWidth="1"/>
    <col min="6924" max="6924" width="41.140625" style="103" customWidth="1"/>
    <col min="6925" max="6925" width="64.42578125" style="103" customWidth="1"/>
    <col min="6926" max="6926" width="51.140625" style="103" customWidth="1"/>
    <col min="6927" max="6927" width="64.42578125" style="103" customWidth="1"/>
    <col min="6928" max="6928" width="69.42578125" style="103" bestFit="1" customWidth="1"/>
    <col min="6929" max="6929" width="42.42578125" style="103" customWidth="1"/>
    <col min="6930" max="6930" width="6.5703125" style="103" customWidth="1"/>
    <col min="6931" max="6936" width="9.140625" style="103" customWidth="1"/>
    <col min="6937" max="7168" width="11.42578125" style="103"/>
    <col min="7169" max="7169" width="255.7109375" style="103" bestFit="1" customWidth="1"/>
    <col min="7170" max="7170" width="39.42578125" style="103" customWidth="1"/>
    <col min="7171" max="7171" width="64.42578125" style="103" customWidth="1"/>
    <col min="7172" max="7172" width="41.140625" style="103" customWidth="1"/>
    <col min="7173" max="7173" width="64.42578125" style="103" customWidth="1"/>
    <col min="7174" max="7174" width="51.140625" style="103" customWidth="1"/>
    <col min="7175" max="7175" width="64.42578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64.42578125" style="103" customWidth="1"/>
    <col min="7180" max="7180" width="41.140625" style="103" customWidth="1"/>
    <col min="7181" max="7181" width="64.42578125" style="103" customWidth="1"/>
    <col min="7182" max="7182" width="51.140625" style="103" customWidth="1"/>
    <col min="7183" max="7183" width="64.42578125" style="103" customWidth="1"/>
    <col min="7184" max="7184" width="69.42578125" style="103" bestFit="1" customWidth="1"/>
    <col min="7185" max="7185" width="42.42578125" style="103" customWidth="1"/>
    <col min="7186" max="7186" width="6.5703125" style="103" customWidth="1"/>
    <col min="7187" max="7192" width="9.140625" style="103" customWidth="1"/>
    <col min="7193" max="7424" width="11.42578125" style="103"/>
    <col min="7425" max="7425" width="255.7109375" style="103" bestFit="1" customWidth="1"/>
    <col min="7426" max="7426" width="39.42578125" style="103" customWidth="1"/>
    <col min="7427" max="7427" width="64.42578125" style="103" customWidth="1"/>
    <col min="7428" max="7428" width="41.140625" style="103" customWidth="1"/>
    <col min="7429" max="7429" width="64.42578125" style="103" customWidth="1"/>
    <col min="7430" max="7430" width="51.140625" style="103" customWidth="1"/>
    <col min="7431" max="7431" width="64.42578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64.42578125" style="103" customWidth="1"/>
    <col min="7436" max="7436" width="41.140625" style="103" customWidth="1"/>
    <col min="7437" max="7437" width="64.42578125" style="103" customWidth="1"/>
    <col min="7438" max="7438" width="51.140625" style="103" customWidth="1"/>
    <col min="7439" max="7439" width="64.42578125" style="103" customWidth="1"/>
    <col min="7440" max="7440" width="69.42578125" style="103" bestFit="1" customWidth="1"/>
    <col min="7441" max="7441" width="42.42578125" style="103" customWidth="1"/>
    <col min="7442" max="7442" width="6.5703125" style="103" customWidth="1"/>
    <col min="7443" max="7448" width="9.140625" style="103" customWidth="1"/>
    <col min="7449" max="7680" width="11.42578125" style="103"/>
    <col min="7681" max="7681" width="255.7109375" style="103" bestFit="1" customWidth="1"/>
    <col min="7682" max="7682" width="39.42578125" style="103" customWidth="1"/>
    <col min="7683" max="7683" width="64.42578125" style="103" customWidth="1"/>
    <col min="7684" max="7684" width="41.140625" style="103" customWidth="1"/>
    <col min="7685" max="7685" width="64.42578125" style="103" customWidth="1"/>
    <col min="7686" max="7686" width="51.140625" style="103" customWidth="1"/>
    <col min="7687" max="7687" width="64.42578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64.42578125" style="103" customWidth="1"/>
    <col min="7692" max="7692" width="41.140625" style="103" customWidth="1"/>
    <col min="7693" max="7693" width="64.42578125" style="103" customWidth="1"/>
    <col min="7694" max="7694" width="51.140625" style="103" customWidth="1"/>
    <col min="7695" max="7695" width="64.42578125" style="103" customWidth="1"/>
    <col min="7696" max="7696" width="69.42578125" style="103" bestFit="1" customWidth="1"/>
    <col min="7697" max="7697" width="42.42578125" style="103" customWidth="1"/>
    <col min="7698" max="7698" width="6.5703125" style="103" customWidth="1"/>
    <col min="7699" max="7704" width="9.140625" style="103" customWidth="1"/>
    <col min="7705" max="7936" width="11.42578125" style="103"/>
    <col min="7937" max="7937" width="255.7109375" style="103" bestFit="1" customWidth="1"/>
    <col min="7938" max="7938" width="39.42578125" style="103" customWidth="1"/>
    <col min="7939" max="7939" width="64.42578125" style="103" customWidth="1"/>
    <col min="7940" max="7940" width="41.140625" style="103" customWidth="1"/>
    <col min="7941" max="7941" width="64.42578125" style="103" customWidth="1"/>
    <col min="7942" max="7942" width="51.140625" style="103" customWidth="1"/>
    <col min="7943" max="7943" width="64.42578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64.42578125" style="103" customWidth="1"/>
    <col min="7948" max="7948" width="41.140625" style="103" customWidth="1"/>
    <col min="7949" max="7949" width="64.42578125" style="103" customWidth="1"/>
    <col min="7950" max="7950" width="51.140625" style="103" customWidth="1"/>
    <col min="7951" max="7951" width="64.42578125" style="103" customWidth="1"/>
    <col min="7952" max="7952" width="69.42578125" style="103" bestFit="1" customWidth="1"/>
    <col min="7953" max="7953" width="42.42578125" style="103" customWidth="1"/>
    <col min="7954" max="7954" width="6.5703125" style="103" customWidth="1"/>
    <col min="7955" max="7960" width="9.140625" style="103" customWidth="1"/>
    <col min="7961" max="8192" width="11.42578125" style="103"/>
    <col min="8193" max="8193" width="255.7109375" style="103" bestFit="1" customWidth="1"/>
    <col min="8194" max="8194" width="39.42578125" style="103" customWidth="1"/>
    <col min="8195" max="8195" width="64.42578125" style="103" customWidth="1"/>
    <col min="8196" max="8196" width="41.140625" style="103" customWidth="1"/>
    <col min="8197" max="8197" width="64.42578125" style="103" customWidth="1"/>
    <col min="8198" max="8198" width="51.140625" style="103" customWidth="1"/>
    <col min="8199" max="8199" width="64.42578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64.42578125" style="103" customWidth="1"/>
    <col min="8204" max="8204" width="41.140625" style="103" customWidth="1"/>
    <col min="8205" max="8205" width="64.42578125" style="103" customWidth="1"/>
    <col min="8206" max="8206" width="51.140625" style="103" customWidth="1"/>
    <col min="8207" max="8207" width="64.42578125" style="103" customWidth="1"/>
    <col min="8208" max="8208" width="69.42578125" style="103" bestFit="1" customWidth="1"/>
    <col min="8209" max="8209" width="42.42578125" style="103" customWidth="1"/>
    <col min="8210" max="8210" width="6.5703125" style="103" customWidth="1"/>
    <col min="8211" max="8216" width="9.140625" style="103" customWidth="1"/>
    <col min="8217" max="8448" width="11.42578125" style="103"/>
    <col min="8449" max="8449" width="255.7109375" style="103" bestFit="1" customWidth="1"/>
    <col min="8450" max="8450" width="39.42578125" style="103" customWidth="1"/>
    <col min="8451" max="8451" width="64.42578125" style="103" customWidth="1"/>
    <col min="8452" max="8452" width="41.140625" style="103" customWidth="1"/>
    <col min="8453" max="8453" width="64.42578125" style="103" customWidth="1"/>
    <col min="8454" max="8454" width="51.140625" style="103" customWidth="1"/>
    <col min="8455" max="8455" width="64.42578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64.42578125" style="103" customWidth="1"/>
    <col min="8460" max="8460" width="41.140625" style="103" customWidth="1"/>
    <col min="8461" max="8461" width="64.42578125" style="103" customWidth="1"/>
    <col min="8462" max="8462" width="51.140625" style="103" customWidth="1"/>
    <col min="8463" max="8463" width="64.42578125" style="103" customWidth="1"/>
    <col min="8464" max="8464" width="69.42578125" style="103" bestFit="1" customWidth="1"/>
    <col min="8465" max="8465" width="42.42578125" style="103" customWidth="1"/>
    <col min="8466" max="8466" width="6.5703125" style="103" customWidth="1"/>
    <col min="8467" max="8472" width="9.140625" style="103" customWidth="1"/>
    <col min="8473" max="8704" width="11.42578125" style="103"/>
    <col min="8705" max="8705" width="255.7109375" style="103" bestFit="1" customWidth="1"/>
    <col min="8706" max="8706" width="39.42578125" style="103" customWidth="1"/>
    <col min="8707" max="8707" width="64.42578125" style="103" customWidth="1"/>
    <col min="8708" max="8708" width="41.140625" style="103" customWidth="1"/>
    <col min="8709" max="8709" width="64.42578125" style="103" customWidth="1"/>
    <col min="8710" max="8710" width="51.140625" style="103" customWidth="1"/>
    <col min="8711" max="8711" width="64.42578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64.42578125" style="103" customWidth="1"/>
    <col min="8716" max="8716" width="41.140625" style="103" customWidth="1"/>
    <col min="8717" max="8717" width="64.42578125" style="103" customWidth="1"/>
    <col min="8718" max="8718" width="51.140625" style="103" customWidth="1"/>
    <col min="8719" max="8719" width="64.42578125" style="103" customWidth="1"/>
    <col min="8720" max="8720" width="69.42578125" style="103" bestFit="1" customWidth="1"/>
    <col min="8721" max="8721" width="42.42578125" style="103" customWidth="1"/>
    <col min="8722" max="8722" width="6.5703125" style="103" customWidth="1"/>
    <col min="8723" max="8728" width="9.140625" style="103" customWidth="1"/>
    <col min="8729" max="8960" width="11.42578125" style="103"/>
    <col min="8961" max="8961" width="255.7109375" style="103" bestFit="1" customWidth="1"/>
    <col min="8962" max="8962" width="39.42578125" style="103" customWidth="1"/>
    <col min="8963" max="8963" width="64.42578125" style="103" customWidth="1"/>
    <col min="8964" max="8964" width="41.140625" style="103" customWidth="1"/>
    <col min="8965" max="8965" width="64.42578125" style="103" customWidth="1"/>
    <col min="8966" max="8966" width="51.140625" style="103" customWidth="1"/>
    <col min="8967" max="8967" width="64.42578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64.42578125" style="103" customWidth="1"/>
    <col min="8972" max="8972" width="41.140625" style="103" customWidth="1"/>
    <col min="8973" max="8973" width="64.42578125" style="103" customWidth="1"/>
    <col min="8974" max="8974" width="51.140625" style="103" customWidth="1"/>
    <col min="8975" max="8975" width="64.42578125" style="103" customWidth="1"/>
    <col min="8976" max="8976" width="69.42578125" style="103" bestFit="1" customWidth="1"/>
    <col min="8977" max="8977" width="42.42578125" style="103" customWidth="1"/>
    <col min="8978" max="8978" width="6.5703125" style="103" customWidth="1"/>
    <col min="8979" max="8984" width="9.140625" style="103" customWidth="1"/>
    <col min="8985" max="9216" width="11.42578125" style="103"/>
    <col min="9217" max="9217" width="255.7109375" style="103" bestFit="1" customWidth="1"/>
    <col min="9218" max="9218" width="39.42578125" style="103" customWidth="1"/>
    <col min="9219" max="9219" width="64.42578125" style="103" customWidth="1"/>
    <col min="9220" max="9220" width="41.140625" style="103" customWidth="1"/>
    <col min="9221" max="9221" width="64.42578125" style="103" customWidth="1"/>
    <col min="9222" max="9222" width="51.140625" style="103" customWidth="1"/>
    <col min="9223" max="9223" width="64.42578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64.42578125" style="103" customWidth="1"/>
    <col min="9228" max="9228" width="41.140625" style="103" customWidth="1"/>
    <col min="9229" max="9229" width="64.42578125" style="103" customWidth="1"/>
    <col min="9230" max="9230" width="51.140625" style="103" customWidth="1"/>
    <col min="9231" max="9231" width="64.42578125" style="103" customWidth="1"/>
    <col min="9232" max="9232" width="69.42578125" style="103" bestFit="1" customWidth="1"/>
    <col min="9233" max="9233" width="42.42578125" style="103" customWidth="1"/>
    <col min="9234" max="9234" width="6.5703125" style="103" customWidth="1"/>
    <col min="9235" max="9240" width="9.140625" style="103" customWidth="1"/>
    <col min="9241" max="9472" width="11.42578125" style="103"/>
    <col min="9473" max="9473" width="255.7109375" style="103" bestFit="1" customWidth="1"/>
    <col min="9474" max="9474" width="39.42578125" style="103" customWidth="1"/>
    <col min="9475" max="9475" width="64.42578125" style="103" customWidth="1"/>
    <col min="9476" max="9476" width="41.140625" style="103" customWidth="1"/>
    <col min="9477" max="9477" width="64.42578125" style="103" customWidth="1"/>
    <col min="9478" max="9478" width="51.140625" style="103" customWidth="1"/>
    <col min="9479" max="9479" width="64.42578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64.42578125" style="103" customWidth="1"/>
    <col min="9484" max="9484" width="41.140625" style="103" customWidth="1"/>
    <col min="9485" max="9485" width="64.42578125" style="103" customWidth="1"/>
    <col min="9486" max="9486" width="51.140625" style="103" customWidth="1"/>
    <col min="9487" max="9487" width="64.42578125" style="103" customWidth="1"/>
    <col min="9488" max="9488" width="69.42578125" style="103" bestFit="1" customWidth="1"/>
    <col min="9489" max="9489" width="42.42578125" style="103" customWidth="1"/>
    <col min="9490" max="9490" width="6.5703125" style="103" customWidth="1"/>
    <col min="9491" max="9496" width="9.140625" style="103" customWidth="1"/>
    <col min="9497" max="9728" width="11.42578125" style="103"/>
    <col min="9729" max="9729" width="255.7109375" style="103" bestFit="1" customWidth="1"/>
    <col min="9730" max="9730" width="39.42578125" style="103" customWidth="1"/>
    <col min="9731" max="9731" width="64.42578125" style="103" customWidth="1"/>
    <col min="9732" max="9732" width="41.140625" style="103" customWidth="1"/>
    <col min="9733" max="9733" width="64.42578125" style="103" customWidth="1"/>
    <col min="9734" max="9734" width="51.140625" style="103" customWidth="1"/>
    <col min="9735" max="9735" width="64.42578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64.42578125" style="103" customWidth="1"/>
    <col min="9740" max="9740" width="41.140625" style="103" customWidth="1"/>
    <col min="9741" max="9741" width="64.42578125" style="103" customWidth="1"/>
    <col min="9742" max="9742" width="51.140625" style="103" customWidth="1"/>
    <col min="9743" max="9743" width="64.42578125" style="103" customWidth="1"/>
    <col min="9744" max="9744" width="69.42578125" style="103" bestFit="1" customWidth="1"/>
    <col min="9745" max="9745" width="42.42578125" style="103" customWidth="1"/>
    <col min="9746" max="9746" width="6.5703125" style="103" customWidth="1"/>
    <col min="9747" max="9752" width="9.140625" style="103" customWidth="1"/>
    <col min="9753" max="9984" width="11.42578125" style="103"/>
    <col min="9985" max="9985" width="255.7109375" style="103" bestFit="1" customWidth="1"/>
    <col min="9986" max="9986" width="39.42578125" style="103" customWidth="1"/>
    <col min="9987" max="9987" width="64.42578125" style="103" customWidth="1"/>
    <col min="9988" max="9988" width="41.140625" style="103" customWidth="1"/>
    <col min="9989" max="9989" width="64.42578125" style="103" customWidth="1"/>
    <col min="9990" max="9990" width="51.140625" style="103" customWidth="1"/>
    <col min="9991" max="9991" width="64.42578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64.42578125" style="103" customWidth="1"/>
    <col min="9996" max="9996" width="41.140625" style="103" customWidth="1"/>
    <col min="9997" max="9997" width="64.42578125" style="103" customWidth="1"/>
    <col min="9998" max="9998" width="51.140625" style="103" customWidth="1"/>
    <col min="9999" max="9999" width="64.42578125" style="103" customWidth="1"/>
    <col min="10000" max="10000" width="69.42578125" style="103" bestFit="1" customWidth="1"/>
    <col min="10001" max="10001" width="42.42578125" style="103" customWidth="1"/>
    <col min="10002" max="10002" width="6.5703125" style="103" customWidth="1"/>
    <col min="10003" max="10008" width="9.140625" style="103" customWidth="1"/>
    <col min="10009" max="10240" width="11.42578125" style="103"/>
    <col min="10241" max="10241" width="255.7109375" style="103" bestFit="1" customWidth="1"/>
    <col min="10242" max="10242" width="39.42578125" style="103" customWidth="1"/>
    <col min="10243" max="10243" width="64.42578125" style="103" customWidth="1"/>
    <col min="10244" max="10244" width="41.140625" style="103" customWidth="1"/>
    <col min="10245" max="10245" width="64.42578125" style="103" customWidth="1"/>
    <col min="10246" max="10246" width="51.140625" style="103" customWidth="1"/>
    <col min="10247" max="10247" width="64.42578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64.42578125" style="103" customWidth="1"/>
    <col min="10252" max="10252" width="41.140625" style="103" customWidth="1"/>
    <col min="10253" max="10253" width="64.42578125" style="103" customWidth="1"/>
    <col min="10254" max="10254" width="51.140625" style="103" customWidth="1"/>
    <col min="10255" max="10255" width="64.42578125" style="103" customWidth="1"/>
    <col min="10256" max="10256" width="69.42578125" style="103" bestFit="1" customWidth="1"/>
    <col min="10257" max="10257" width="42.42578125" style="103" customWidth="1"/>
    <col min="10258" max="10258" width="6.5703125" style="103" customWidth="1"/>
    <col min="10259" max="10264" width="9.140625" style="103" customWidth="1"/>
    <col min="10265" max="10496" width="11.42578125" style="103"/>
    <col min="10497" max="10497" width="255.7109375" style="103" bestFit="1" customWidth="1"/>
    <col min="10498" max="10498" width="39.42578125" style="103" customWidth="1"/>
    <col min="10499" max="10499" width="64.42578125" style="103" customWidth="1"/>
    <col min="10500" max="10500" width="41.140625" style="103" customWidth="1"/>
    <col min="10501" max="10501" width="64.42578125" style="103" customWidth="1"/>
    <col min="10502" max="10502" width="51.140625" style="103" customWidth="1"/>
    <col min="10503" max="10503" width="64.42578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64.42578125" style="103" customWidth="1"/>
    <col min="10508" max="10508" width="41.140625" style="103" customWidth="1"/>
    <col min="10509" max="10509" width="64.42578125" style="103" customWidth="1"/>
    <col min="10510" max="10510" width="51.140625" style="103" customWidth="1"/>
    <col min="10511" max="10511" width="64.42578125" style="103" customWidth="1"/>
    <col min="10512" max="10512" width="69.42578125" style="103" bestFit="1" customWidth="1"/>
    <col min="10513" max="10513" width="42.42578125" style="103" customWidth="1"/>
    <col min="10514" max="10514" width="6.5703125" style="103" customWidth="1"/>
    <col min="10515" max="10520" width="9.140625" style="103" customWidth="1"/>
    <col min="10521" max="10752" width="11.42578125" style="103"/>
    <col min="10753" max="10753" width="255.7109375" style="103" bestFit="1" customWidth="1"/>
    <col min="10754" max="10754" width="39.42578125" style="103" customWidth="1"/>
    <col min="10755" max="10755" width="64.42578125" style="103" customWidth="1"/>
    <col min="10756" max="10756" width="41.140625" style="103" customWidth="1"/>
    <col min="10757" max="10757" width="64.42578125" style="103" customWidth="1"/>
    <col min="10758" max="10758" width="51.140625" style="103" customWidth="1"/>
    <col min="10759" max="10759" width="64.42578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64.42578125" style="103" customWidth="1"/>
    <col min="10764" max="10764" width="41.140625" style="103" customWidth="1"/>
    <col min="10765" max="10765" width="64.42578125" style="103" customWidth="1"/>
    <col min="10766" max="10766" width="51.140625" style="103" customWidth="1"/>
    <col min="10767" max="10767" width="64.42578125" style="103" customWidth="1"/>
    <col min="10768" max="10768" width="69.42578125" style="103" bestFit="1" customWidth="1"/>
    <col min="10769" max="10769" width="42.42578125" style="103" customWidth="1"/>
    <col min="10770" max="10770" width="6.5703125" style="103" customWidth="1"/>
    <col min="10771" max="10776" width="9.140625" style="103" customWidth="1"/>
    <col min="10777" max="11008" width="11.42578125" style="103"/>
    <col min="11009" max="11009" width="255.7109375" style="103" bestFit="1" customWidth="1"/>
    <col min="11010" max="11010" width="39.42578125" style="103" customWidth="1"/>
    <col min="11011" max="11011" width="64.42578125" style="103" customWidth="1"/>
    <col min="11012" max="11012" width="41.140625" style="103" customWidth="1"/>
    <col min="11013" max="11013" width="64.42578125" style="103" customWidth="1"/>
    <col min="11014" max="11014" width="51.140625" style="103" customWidth="1"/>
    <col min="11015" max="11015" width="64.42578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64.42578125" style="103" customWidth="1"/>
    <col min="11020" max="11020" width="41.140625" style="103" customWidth="1"/>
    <col min="11021" max="11021" width="64.42578125" style="103" customWidth="1"/>
    <col min="11022" max="11022" width="51.140625" style="103" customWidth="1"/>
    <col min="11023" max="11023" width="64.42578125" style="103" customWidth="1"/>
    <col min="11024" max="11024" width="69.42578125" style="103" bestFit="1" customWidth="1"/>
    <col min="11025" max="11025" width="42.42578125" style="103" customWidth="1"/>
    <col min="11026" max="11026" width="6.5703125" style="103" customWidth="1"/>
    <col min="11027" max="11032" width="9.140625" style="103" customWidth="1"/>
    <col min="11033" max="11264" width="11.42578125" style="103"/>
    <col min="11265" max="11265" width="255.7109375" style="103" bestFit="1" customWidth="1"/>
    <col min="11266" max="11266" width="39.42578125" style="103" customWidth="1"/>
    <col min="11267" max="11267" width="64.42578125" style="103" customWidth="1"/>
    <col min="11268" max="11268" width="41.140625" style="103" customWidth="1"/>
    <col min="11269" max="11269" width="64.42578125" style="103" customWidth="1"/>
    <col min="11270" max="11270" width="51.140625" style="103" customWidth="1"/>
    <col min="11271" max="11271" width="64.42578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64.42578125" style="103" customWidth="1"/>
    <col min="11276" max="11276" width="41.140625" style="103" customWidth="1"/>
    <col min="11277" max="11277" width="64.42578125" style="103" customWidth="1"/>
    <col min="11278" max="11278" width="51.140625" style="103" customWidth="1"/>
    <col min="11279" max="11279" width="64.42578125" style="103" customWidth="1"/>
    <col min="11280" max="11280" width="69.42578125" style="103" bestFit="1" customWidth="1"/>
    <col min="11281" max="11281" width="42.42578125" style="103" customWidth="1"/>
    <col min="11282" max="11282" width="6.5703125" style="103" customWidth="1"/>
    <col min="11283" max="11288" width="9.140625" style="103" customWidth="1"/>
    <col min="11289" max="11520" width="11.42578125" style="103"/>
    <col min="11521" max="11521" width="255.7109375" style="103" bestFit="1" customWidth="1"/>
    <col min="11522" max="11522" width="39.42578125" style="103" customWidth="1"/>
    <col min="11523" max="11523" width="64.42578125" style="103" customWidth="1"/>
    <col min="11524" max="11524" width="41.140625" style="103" customWidth="1"/>
    <col min="11525" max="11525" width="64.42578125" style="103" customWidth="1"/>
    <col min="11526" max="11526" width="51.140625" style="103" customWidth="1"/>
    <col min="11527" max="11527" width="64.42578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64.42578125" style="103" customWidth="1"/>
    <col min="11532" max="11532" width="41.140625" style="103" customWidth="1"/>
    <col min="11533" max="11533" width="64.42578125" style="103" customWidth="1"/>
    <col min="11534" max="11534" width="51.140625" style="103" customWidth="1"/>
    <col min="11535" max="11535" width="64.42578125" style="103" customWidth="1"/>
    <col min="11536" max="11536" width="69.42578125" style="103" bestFit="1" customWidth="1"/>
    <col min="11537" max="11537" width="42.42578125" style="103" customWidth="1"/>
    <col min="11538" max="11538" width="6.5703125" style="103" customWidth="1"/>
    <col min="11539" max="11544" width="9.140625" style="103" customWidth="1"/>
    <col min="11545" max="11776" width="11.42578125" style="103"/>
    <col min="11777" max="11777" width="255.7109375" style="103" bestFit="1" customWidth="1"/>
    <col min="11778" max="11778" width="39.42578125" style="103" customWidth="1"/>
    <col min="11779" max="11779" width="64.42578125" style="103" customWidth="1"/>
    <col min="11780" max="11780" width="41.140625" style="103" customWidth="1"/>
    <col min="11781" max="11781" width="64.42578125" style="103" customWidth="1"/>
    <col min="11782" max="11782" width="51.140625" style="103" customWidth="1"/>
    <col min="11783" max="11783" width="64.42578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64.42578125" style="103" customWidth="1"/>
    <col min="11788" max="11788" width="41.140625" style="103" customWidth="1"/>
    <col min="11789" max="11789" width="64.42578125" style="103" customWidth="1"/>
    <col min="11790" max="11790" width="51.140625" style="103" customWidth="1"/>
    <col min="11791" max="11791" width="64.42578125" style="103" customWidth="1"/>
    <col min="11792" max="11792" width="69.42578125" style="103" bestFit="1" customWidth="1"/>
    <col min="11793" max="11793" width="42.42578125" style="103" customWidth="1"/>
    <col min="11794" max="11794" width="6.5703125" style="103" customWidth="1"/>
    <col min="11795" max="11800" width="9.140625" style="103" customWidth="1"/>
    <col min="11801" max="12032" width="11.42578125" style="103"/>
    <col min="12033" max="12033" width="255.7109375" style="103" bestFit="1" customWidth="1"/>
    <col min="12034" max="12034" width="39.42578125" style="103" customWidth="1"/>
    <col min="12035" max="12035" width="64.42578125" style="103" customWidth="1"/>
    <col min="12036" max="12036" width="41.140625" style="103" customWidth="1"/>
    <col min="12037" max="12037" width="64.42578125" style="103" customWidth="1"/>
    <col min="12038" max="12038" width="51.140625" style="103" customWidth="1"/>
    <col min="12039" max="12039" width="64.42578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64.42578125" style="103" customWidth="1"/>
    <col min="12044" max="12044" width="41.140625" style="103" customWidth="1"/>
    <col min="12045" max="12045" width="64.42578125" style="103" customWidth="1"/>
    <col min="12046" max="12046" width="51.140625" style="103" customWidth="1"/>
    <col min="12047" max="12047" width="64.42578125" style="103" customWidth="1"/>
    <col min="12048" max="12048" width="69.42578125" style="103" bestFit="1" customWidth="1"/>
    <col min="12049" max="12049" width="42.42578125" style="103" customWidth="1"/>
    <col min="12050" max="12050" width="6.5703125" style="103" customWidth="1"/>
    <col min="12051" max="12056" width="9.140625" style="103" customWidth="1"/>
    <col min="12057" max="12288" width="11.42578125" style="103"/>
    <col min="12289" max="12289" width="255.7109375" style="103" bestFit="1" customWidth="1"/>
    <col min="12290" max="12290" width="39.42578125" style="103" customWidth="1"/>
    <col min="12291" max="12291" width="64.42578125" style="103" customWidth="1"/>
    <col min="12292" max="12292" width="41.140625" style="103" customWidth="1"/>
    <col min="12293" max="12293" width="64.42578125" style="103" customWidth="1"/>
    <col min="12294" max="12294" width="51.140625" style="103" customWidth="1"/>
    <col min="12295" max="12295" width="64.42578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64.42578125" style="103" customWidth="1"/>
    <col min="12300" max="12300" width="41.140625" style="103" customWidth="1"/>
    <col min="12301" max="12301" width="64.42578125" style="103" customWidth="1"/>
    <col min="12302" max="12302" width="51.140625" style="103" customWidth="1"/>
    <col min="12303" max="12303" width="64.42578125" style="103" customWidth="1"/>
    <col min="12304" max="12304" width="69.42578125" style="103" bestFit="1" customWidth="1"/>
    <col min="12305" max="12305" width="42.42578125" style="103" customWidth="1"/>
    <col min="12306" max="12306" width="6.5703125" style="103" customWidth="1"/>
    <col min="12307" max="12312" width="9.140625" style="103" customWidth="1"/>
    <col min="12313" max="12544" width="11.42578125" style="103"/>
    <col min="12545" max="12545" width="255.7109375" style="103" bestFit="1" customWidth="1"/>
    <col min="12546" max="12546" width="39.42578125" style="103" customWidth="1"/>
    <col min="12547" max="12547" width="64.42578125" style="103" customWidth="1"/>
    <col min="12548" max="12548" width="41.140625" style="103" customWidth="1"/>
    <col min="12549" max="12549" width="64.42578125" style="103" customWidth="1"/>
    <col min="12550" max="12550" width="51.140625" style="103" customWidth="1"/>
    <col min="12551" max="12551" width="64.42578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64.42578125" style="103" customWidth="1"/>
    <col min="12556" max="12556" width="41.140625" style="103" customWidth="1"/>
    <col min="12557" max="12557" width="64.42578125" style="103" customWidth="1"/>
    <col min="12558" max="12558" width="51.140625" style="103" customWidth="1"/>
    <col min="12559" max="12559" width="64.42578125" style="103" customWidth="1"/>
    <col min="12560" max="12560" width="69.42578125" style="103" bestFit="1" customWidth="1"/>
    <col min="12561" max="12561" width="42.42578125" style="103" customWidth="1"/>
    <col min="12562" max="12562" width="6.5703125" style="103" customWidth="1"/>
    <col min="12563" max="12568" width="9.140625" style="103" customWidth="1"/>
    <col min="12569" max="12800" width="11.42578125" style="103"/>
    <col min="12801" max="12801" width="255.7109375" style="103" bestFit="1" customWidth="1"/>
    <col min="12802" max="12802" width="39.42578125" style="103" customWidth="1"/>
    <col min="12803" max="12803" width="64.42578125" style="103" customWidth="1"/>
    <col min="12804" max="12804" width="41.140625" style="103" customWidth="1"/>
    <col min="12805" max="12805" width="64.42578125" style="103" customWidth="1"/>
    <col min="12806" max="12806" width="51.140625" style="103" customWidth="1"/>
    <col min="12807" max="12807" width="64.42578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64.42578125" style="103" customWidth="1"/>
    <col min="12812" max="12812" width="41.140625" style="103" customWidth="1"/>
    <col min="12813" max="12813" width="64.42578125" style="103" customWidth="1"/>
    <col min="12814" max="12814" width="51.140625" style="103" customWidth="1"/>
    <col min="12815" max="12815" width="64.42578125" style="103" customWidth="1"/>
    <col min="12816" max="12816" width="69.42578125" style="103" bestFit="1" customWidth="1"/>
    <col min="12817" max="12817" width="42.42578125" style="103" customWidth="1"/>
    <col min="12818" max="12818" width="6.5703125" style="103" customWidth="1"/>
    <col min="12819" max="12824" width="9.140625" style="103" customWidth="1"/>
    <col min="12825" max="13056" width="11.42578125" style="103"/>
    <col min="13057" max="13057" width="255.7109375" style="103" bestFit="1" customWidth="1"/>
    <col min="13058" max="13058" width="39.42578125" style="103" customWidth="1"/>
    <col min="13059" max="13059" width="64.42578125" style="103" customWidth="1"/>
    <col min="13060" max="13060" width="41.140625" style="103" customWidth="1"/>
    <col min="13061" max="13061" width="64.42578125" style="103" customWidth="1"/>
    <col min="13062" max="13062" width="51.140625" style="103" customWidth="1"/>
    <col min="13063" max="13063" width="64.42578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64.42578125" style="103" customWidth="1"/>
    <col min="13068" max="13068" width="41.140625" style="103" customWidth="1"/>
    <col min="13069" max="13069" width="64.42578125" style="103" customWidth="1"/>
    <col min="13070" max="13070" width="51.140625" style="103" customWidth="1"/>
    <col min="13071" max="13071" width="64.42578125" style="103" customWidth="1"/>
    <col min="13072" max="13072" width="69.42578125" style="103" bestFit="1" customWidth="1"/>
    <col min="13073" max="13073" width="42.42578125" style="103" customWidth="1"/>
    <col min="13074" max="13074" width="6.5703125" style="103" customWidth="1"/>
    <col min="13075" max="13080" width="9.140625" style="103" customWidth="1"/>
    <col min="13081" max="13312" width="11.42578125" style="103"/>
    <col min="13313" max="13313" width="255.7109375" style="103" bestFit="1" customWidth="1"/>
    <col min="13314" max="13314" width="39.42578125" style="103" customWidth="1"/>
    <col min="13315" max="13315" width="64.42578125" style="103" customWidth="1"/>
    <col min="13316" max="13316" width="41.140625" style="103" customWidth="1"/>
    <col min="13317" max="13317" width="64.42578125" style="103" customWidth="1"/>
    <col min="13318" max="13318" width="51.140625" style="103" customWidth="1"/>
    <col min="13319" max="13319" width="64.42578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64.42578125" style="103" customWidth="1"/>
    <col min="13324" max="13324" width="41.140625" style="103" customWidth="1"/>
    <col min="13325" max="13325" width="64.42578125" style="103" customWidth="1"/>
    <col min="13326" max="13326" width="51.140625" style="103" customWidth="1"/>
    <col min="13327" max="13327" width="64.42578125" style="103" customWidth="1"/>
    <col min="13328" max="13328" width="69.42578125" style="103" bestFit="1" customWidth="1"/>
    <col min="13329" max="13329" width="42.42578125" style="103" customWidth="1"/>
    <col min="13330" max="13330" width="6.5703125" style="103" customWidth="1"/>
    <col min="13331" max="13336" width="9.140625" style="103" customWidth="1"/>
    <col min="13337" max="13568" width="11.42578125" style="103"/>
    <col min="13569" max="13569" width="255.7109375" style="103" bestFit="1" customWidth="1"/>
    <col min="13570" max="13570" width="39.42578125" style="103" customWidth="1"/>
    <col min="13571" max="13571" width="64.42578125" style="103" customWidth="1"/>
    <col min="13572" max="13572" width="41.140625" style="103" customWidth="1"/>
    <col min="13573" max="13573" width="64.42578125" style="103" customWidth="1"/>
    <col min="13574" max="13574" width="51.140625" style="103" customWidth="1"/>
    <col min="13575" max="13575" width="64.42578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64.42578125" style="103" customWidth="1"/>
    <col min="13580" max="13580" width="41.140625" style="103" customWidth="1"/>
    <col min="13581" max="13581" width="64.42578125" style="103" customWidth="1"/>
    <col min="13582" max="13582" width="51.140625" style="103" customWidth="1"/>
    <col min="13583" max="13583" width="64.42578125" style="103" customWidth="1"/>
    <col min="13584" max="13584" width="69.42578125" style="103" bestFit="1" customWidth="1"/>
    <col min="13585" max="13585" width="42.42578125" style="103" customWidth="1"/>
    <col min="13586" max="13586" width="6.5703125" style="103" customWidth="1"/>
    <col min="13587" max="13592" width="9.140625" style="103" customWidth="1"/>
    <col min="13593" max="13824" width="11.42578125" style="103"/>
    <col min="13825" max="13825" width="255.7109375" style="103" bestFit="1" customWidth="1"/>
    <col min="13826" max="13826" width="39.42578125" style="103" customWidth="1"/>
    <col min="13827" max="13827" width="64.42578125" style="103" customWidth="1"/>
    <col min="13828" max="13828" width="41.140625" style="103" customWidth="1"/>
    <col min="13829" max="13829" width="64.42578125" style="103" customWidth="1"/>
    <col min="13830" max="13830" width="51.140625" style="103" customWidth="1"/>
    <col min="13831" max="13831" width="64.42578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64.42578125" style="103" customWidth="1"/>
    <col min="13836" max="13836" width="41.140625" style="103" customWidth="1"/>
    <col min="13837" max="13837" width="64.42578125" style="103" customWidth="1"/>
    <col min="13838" max="13838" width="51.140625" style="103" customWidth="1"/>
    <col min="13839" max="13839" width="64.42578125" style="103" customWidth="1"/>
    <col min="13840" max="13840" width="69.42578125" style="103" bestFit="1" customWidth="1"/>
    <col min="13841" max="13841" width="42.42578125" style="103" customWidth="1"/>
    <col min="13842" max="13842" width="6.5703125" style="103" customWidth="1"/>
    <col min="13843" max="13848" width="9.140625" style="103" customWidth="1"/>
    <col min="13849" max="14080" width="11.42578125" style="103"/>
    <col min="14081" max="14081" width="255.7109375" style="103" bestFit="1" customWidth="1"/>
    <col min="14082" max="14082" width="39.42578125" style="103" customWidth="1"/>
    <col min="14083" max="14083" width="64.42578125" style="103" customWidth="1"/>
    <col min="14084" max="14084" width="41.140625" style="103" customWidth="1"/>
    <col min="14085" max="14085" width="64.42578125" style="103" customWidth="1"/>
    <col min="14086" max="14086" width="51.140625" style="103" customWidth="1"/>
    <col min="14087" max="14087" width="64.42578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64.42578125" style="103" customWidth="1"/>
    <col min="14092" max="14092" width="41.140625" style="103" customWidth="1"/>
    <col min="14093" max="14093" width="64.42578125" style="103" customWidth="1"/>
    <col min="14094" max="14094" width="51.140625" style="103" customWidth="1"/>
    <col min="14095" max="14095" width="64.42578125" style="103" customWidth="1"/>
    <col min="14096" max="14096" width="69.42578125" style="103" bestFit="1" customWidth="1"/>
    <col min="14097" max="14097" width="42.42578125" style="103" customWidth="1"/>
    <col min="14098" max="14098" width="6.5703125" style="103" customWidth="1"/>
    <col min="14099" max="14104" width="9.140625" style="103" customWidth="1"/>
    <col min="14105" max="14336" width="11.42578125" style="103"/>
    <col min="14337" max="14337" width="255.7109375" style="103" bestFit="1" customWidth="1"/>
    <col min="14338" max="14338" width="39.42578125" style="103" customWidth="1"/>
    <col min="14339" max="14339" width="64.42578125" style="103" customWidth="1"/>
    <col min="14340" max="14340" width="41.140625" style="103" customWidth="1"/>
    <col min="14341" max="14341" width="64.42578125" style="103" customWidth="1"/>
    <col min="14342" max="14342" width="51.140625" style="103" customWidth="1"/>
    <col min="14343" max="14343" width="64.42578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64.42578125" style="103" customWidth="1"/>
    <col min="14348" max="14348" width="41.140625" style="103" customWidth="1"/>
    <col min="14349" max="14349" width="64.42578125" style="103" customWidth="1"/>
    <col min="14350" max="14350" width="51.140625" style="103" customWidth="1"/>
    <col min="14351" max="14351" width="64.42578125" style="103" customWidth="1"/>
    <col min="14352" max="14352" width="69.42578125" style="103" bestFit="1" customWidth="1"/>
    <col min="14353" max="14353" width="42.42578125" style="103" customWidth="1"/>
    <col min="14354" max="14354" width="6.5703125" style="103" customWidth="1"/>
    <col min="14355" max="14360" width="9.140625" style="103" customWidth="1"/>
    <col min="14361" max="14592" width="11.42578125" style="103"/>
    <col min="14593" max="14593" width="255.7109375" style="103" bestFit="1" customWidth="1"/>
    <col min="14594" max="14594" width="39.42578125" style="103" customWidth="1"/>
    <col min="14595" max="14595" width="64.42578125" style="103" customWidth="1"/>
    <col min="14596" max="14596" width="41.140625" style="103" customWidth="1"/>
    <col min="14597" max="14597" width="64.42578125" style="103" customWidth="1"/>
    <col min="14598" max="14598" width="51.140625" style="103" customWidth="1"/>
    <col min="14599" max="14599" width="64.42578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64.42578125" style="103" customWidth="1"/>
    <col min="14604" max="14604" width="41.140625" style="103" customWidth="1"/>
    <col min="14605" max="14605" width="64.42578125" style="103" customWidth="1"/>
    <col min="14606" max="14606" width="51.140625" style="103" customWidth="1"/>
    <col min="14607" max="14607" width="64.42578125" style="103" customWidth="1"/>
    <col min="14608" max="14608" width="69.42578125" style="103" bestFit="1" customWidth="1"/>
    <col min="14609" max="14609" width="42.42578125" style="103" customWidth="1"/>
    <col min="14610" max="14610" width="6.5703125" style="103" customWidth="1"/>
    <col min="14611" max="14616" width="9.140625" style="103" customWidth="1"/>
    <col min="14617" max="14848" width="11.42578125" style="103"/>
    <col min="14849" max="14849" width="255.7109375" style="103" bestFit="1" customWidth="1"/>
    <col min="14850" max="14850" width="39.42578125" style="103" customWidth="1"/>
    <col min="14851" max="14851" width="64.42578125" style="103" customWidth="1"/>
    <col min="14852" max="14852" width="41.140625" style="103" customWidth="1"/>
    <col min="14853" max="14853" width="64.42578125" style="103" customWidth="1"/>
    <col min="14854" max="14854" width="51.140625" style="103" customWidth="1"/>
    <col min="14855" max="14855" width="64.42578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64.42578125" style="103" customWidth="1"/>
    <col min="14860" max="14860" width="41.140625" style="103" customWidth="1"/>
    <col min="14861" max="14861" width="64.42578125" style="103" customWidth="1"/>
    <col min="14862" max="14862" width="51.140625" style="103" customWidth="1"/>
    <col min="14863" max="14863" width="64.42578125" style="103" customWidth="1"/>
    <col min="14864" max="14864" width="69.42578125" style="103" bestFit="1" customWidth="1"/>
    <col min="14865" max="14865" width="42.42578125" style="103" customWidth="1"/>
    <col min="14866" max="14866" width="6.5703125" style="103" customWidth="1"/>
    <col min="14867" max="14872" width="9.140625" style="103" customWidth="1"/>
    <col min="14873" max="15104" width="11.42578125" style="103"/>
    <col min="15105" max="15105" width="255.7109375" style="103" bestFit="1" customWidth="1"/>
    <col min="15106" max="15106" width="39.42578125" style="103" customWidth="1"/>
    <col min="15107" max="15107" width="64.42578125" style="103" customWidth="1"/>
    <col min="15108" max="15108" width="41.140625" style="103" customWidth="1"/>
    <col min="15109" max="15109" width="64.42578125" style="103" customWidth="1"/>
    <col min="15110" max="15110" width="51.140625" style="103" customWidth="1"/>
    <col min="15111" max="15111" width="64.42578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64.42578125" style="103" customWidth="1"/>
    <col min="15116" max="15116" width="41.140625" style="103" customWidth="1"/>
    <col min="15117" max="15117" width="64.42578125" style="103" customWidth="1"/>
    <col min="15118" max="15118" width="51.140625" style="103" customWidth="1"/>
    <col min="15119" max="15119" width="64.42578125" style="103" customWidth="1"/>
    <col min="15120" max="15120" width="69.42578125" style="103" bestFit="1" customWidth="1"/>
    <col min="15121" max="15121" width="42.42578125" style="103" customWidth="1"/>
    <col min="15122" max="15122" width="6.5703125" style="103" customWidth="1"/>
    <col min="15123" max="15128" width="9.140625" style="103" customWidth="1"/>
    <col min="15129" max="15360" width="11.42578125" style="103"/>
    <col min="15361" max="15361" width="255.7109375" style="103" bestFit="1" customWidth="1"/>
    <col min="15362" max="15362" width="39.42578125" style="103" customWidth="1"/>
    <col min="15363" max="15363" width="64.42578125" style="103" customWidth="1"/>
    <col min="15364" max="15364" width="41.140625" style="103" customWidth="1"/>
    <col min="15365" max="15365" width="64.42578125" style="103" customWidth="1"/>
    <col min="15366" max="15366" width="51.140625" style="103" customWidth="1"/>
    <col min="15367" max="15367" width="64.42578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64.42578125" style="103" customWidth="1"/>
    <col min="15372" max="15372" width="41.140625" style="103" customWidth="1"/>
    <col min="15373" max="15373" width="64.42578125" style="103" customWidth="1"/>
    <col min="15374" max="15374" width="51.140625" style="103" customWidth="1"/>
    <col min="15375" max="15375" width="64.42578125" style="103" customWidth="1"/>
    <col min="15376" max="15376" width="69.42578125" style="103" bestFit="1" customWidth="1"/>
    <col min="15377" max="15377" width="42.42578125" style="103" customWidth="1"/>
    <col min="15378" max="15378" width="6.5703125" style="103" customWidth="1"/>
    <col min="15379" max="15384" width="9.140625" style="103" customWidth="1"/>
    <col min="15385" max="15616" width="11.42578125" style="103"/>
    <col min="15617" max="15617" width="255.7109375" style="103" bestFit="1" customWidth="1"/>
    <col min="15618" max="15618" width="39.42578125" style="103" customWidth="1"/>
    <col min="15619" max="15619" width="64.42578125" style="103" customWidth="1"/>
    <col min="15620" max="15620" width="41.140625" style="103" customWidth="1"/>
    <col min="15621" max="15621" width="64.42578125" style="103" customWidth="1"/>
    <col min="15622" max="15622" width="51.140625" style="103" customWidth="1"/>
    <col min="15623" max="15623" width="64.42578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64.42578125" style="103" customWidth="1"/>
    <col min="15628" max="15628" width="41.140625" style="103" customWidth="1"/>
    <col min="15629" max="15629" width="64.42578125" style="103" customWidth="1"/>
    <col min="15630" max="15630" width="51.140625" style="103" customWidth="1"/>
    <col min="15631" max="15631" width="64.42578125" style="103" customWidth="1"/>
    <col min="15632" max="15632" width="69.42578125" style="103" bestFit="1" customWidth="1"/>
    <col min="15633" max="15633" width="42.42578125" style="103" customWidth="1"/>
    <col min="15634" max="15634" width="6.5703125" style="103" customWidth="1"/>
    <col min="15635" max="15640" width="9.140625" style="103" customWidth="1"/>
    <col min="15641" max="15872" width="11.42578125" style="103"/>
    <col min="15873" max="15873" width="255.7109375" style="103" bestFit="1" customWidth="1"/>
    <col min="15874" max="15874" width="39.42578125" style="103" customWidth="1"/>
    <col min="15875" max="15875" width="64.42578125" style="103" customWidth="1"/>
    <col min="15876" max="15876" width="41.140625" style="103" customWidth="1"/>
    <col min="15877" max="15877" width="64.42578125" style="103" customWidth="1"/>
    <col min="15878" max="15878" width="51.140625" style="103" customWidth="1"/>
    <col min="15879" max="15879" width="64.42578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64.42578125" style="103" customWidth="1"/>
    <col min="15884" max="15884" width="41.140625" style="103" customWidth="1"/>
    <col min="15885" max="15885" width="64.42578125" style="103" customWidth="1"/>
    <col min="15886" max="15886" width="51.140625" style="103" customWidth="1"/>
    <col min="15887" max="15887" width="64.42578125" style="103" customWidth="1"/>
    <col min="15888" max="15888" width="69.42578125" style="103" bestFit="1" customWidth="1"/>
    <col min="15889" max="15889" width="42.42578125" style="103" customWidth="1"/>
    <col min="15890" max="15890" width="6.5703125" style="103" customWidth="1"/>
    <col min="15891" max="15896" width="9.140625" style="103" customWidth="1"/>
    <col min="15897" max="16128" width="11.42578125" style="103"/>
    <col min="16129" max="16129" width="255.7109375" style="103" bestFit="1" customWidth="1"/>
    <col min="16130" max="16130" width="39.42578125" style="103" customWidth="1"/>
    <col min="16131" max="16131" width="64.42578125" style="103" customWidth="1"/>
    <col min="16132" max="16132" width="41.140625" style="103" customWidth="1"/>
    <col min="16133" max="16133" width="64.42578125" style="103" customWidth="1"/>
    <col min="16134" max="16134" width="51.140625" style="103" customWidth="1"/>
    <col min="16135" max="16135" width="64.42578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64.42578125" style="103" customWidth="1"/>
    <col min="16140" max="16140" width="41.140625" style="103" customWidth="1"/>
    <col min="16141" max="16141" width="64.42578125" style="103" customWidth="1"/>
    <col min="16142" max="16142" width="51.140625" style="103" customWidth="1"/>
    <col min="16143" max="16143" width="64.42578125" style="103" customWidth="1"/>
    <col min="16144" max="16144" width="69.42578125" style="103" bestFit="1" customWidth="1"/>
    <col min="16145" max="16145" width="42.42578125" style="103" customWidth="1"/>
    <col min="16146" max="16146" width="6.5703125" style="103" customWidth="1"/>
    <col min="16147" max="16152" width="9.140625" style="103" customWidth="1"/>
    <col min="16153" max="16384" width="11.42578125" style="103"/>
  </cols>
  <sheetData>
    <row r="1" spans="1:24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4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4" s="252" customFormat="1" ht="95.25" customHeight="1">
      <c r="A3" s="1034" t="s">
        <v>561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4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4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4" ht="6" customHeight="1"/>
    <row r="7" spans="1:24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4" s="426" customFormat="1" ht="97.5" customHeight="1">
      <c r="A8" s="424"/>
      <c r="B8" s="1043" t="s">
        <v>67</v>
      </c>
      <c r="C8" s="1043"/>
      <c r="D8" s="1043"/>
      <c r="E8" s="1043"/>
      <c r="F8" s="1043"/>
      <c r="G8" s="1043"/>
      <c r="H8" s="1043"/>
      <c r="I8" s="1043"/>
      <c r="J8" s="1043" t="s">
        <v>68</v>
      </c>
      <c r="K8" s="1043"/>
      <c r="L8" s="1043"/>
      <c r="M8" s="1043"/>
      <c r="N8" s="1043"/>
      <c r="O8" s="1043"/>
      <c r="P8" s="1043"/>
      <c r="Q8" s="1043"/>
      <c r="R8" s="425"/>
    </row>
    <row r="9" spans="1:24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  <c r="W9" s="317"/>
      <c r="X9" s="299"/>
    </row>
    <row r="10" spans="1:24" ht="183" customHeight="1">
      <c r="A10" s="301" t="s">
        <v>546</v>
      </c>
      <c r="B10" s="302">
        <v>2329518.716</v>
      </c>
      <c r="C10" s="302">
        <v>101093.2417</v>
      </c>
      <c r="D10" s="302">
        <v>7534.9999900000003</v>
      </c>
      <c r="E10" s="302">
        <v>0</v>
      </c>
      <c r="F10" s="302">
        <v>0</v>
      </c>
      <c r="G10" s="302">
        <v>0</v>
      </c>
      <c r="H10" s="302">
        <v>215819.8339</v>
      </c>
      <c r="I10" s="302">
        <v>2653966.79159</v>
      </c>
      <c r="J10" s="302">
        <v>0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0</v>
      </c>
      <c r="Q10" s="302">
        <v>0</v>
      </c>
      <c r="R10" s="292"/>
    </row>
    <row r="11" spans="1:24" ht="183" customHeight="1">
      <c r="A11" s="301" t="s">
        <v>547</v>
      </c>
      <c r="B11" s="303">
        <v>328991.98960000003</v>
      </c>
      <c r="C11" s="303">
        <v>33243.897440000001</v>
      </c>
      <c r="D11" s="303">
        <v>0</v>
      </c>
      <c r="E11" s="303">
        <v>0</v>
      </c>
      <c r="F11" s="303">
        <v>0</v>
      </c>
      <c r="G11" s="303">
        <v>0</v>
      </c>
      <c r="H11" s="303">
        <v>9330.7215399999986</v>
      </c>
      <c r="I11" s="303">
        <v>371566.60858</v>
      </c>
      <c r="J11" s="303">
        <v>0</v>
      </c>
      <c r="K11" s="303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0</v>
      </c>
      <c r="R11" s="292"/>
    </row>
    <row r="12" spans="1:24" ht="183" customHeight="1">
      <c r="A12" s="301" t="s">
        <v>548</v>
      </c>
      <c r="B12" s="303">
        <v>310160.95689999999</v>
      </c>
      <c r="C12" s="303">
        <v>32634.937510000003</v>
      </c>
      <c r="D12" s="303">
        <v>0</v>
      </c>
      <c r="E12" s="303">
        <v>3701.8252400000001</v>
      </c>
      <c r="F12" s="303">
        <v>0</v>
      </c>
      <c r="G12" s="303">
        <v>0</v>
      </c>
      <c r="H12" s="303">
        <v>39303.016380000001</v>
      </c>
      <c r="I12" s="303">
        <v>385800.73602999997</v>
      </c>
      <c r="J12" s="303">
        <v>0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292"/>
    </row>
    <row r="13" spans="1:24" ht="183" customHeight="1">
      <c r="A13" s="301" t="s">
        <v>549</v>
      </c>
      <c r="B13" s="302">
        <v>474055.3616</v>
      </c>
      <c r="C13" s="302">
        <v>30387.46184</v>
      </c>
      <c r="D13" s="302">
        <v>327.03568000000001</v>
      </c>
      <c r="E13" s="302">
        <v>1017.72689</v>
      </c>
      <c r="F13" s="302">
        <v>2783.3722200000002</v>
      </c>
      <c r="G13" s="302">
        <v>6527.1157599999997</v>
      </c>
      <c r="H13" s="302">
        <v>20290.635600000001</v>
      </c>
      <c r="I13" s="302">
        <v>535388.70958999998</v>
      </c>
      <c r="J13" s="302">
        <v>0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0</v>
      </c>
      <c r="R13" s="292"/>
    </row>
    <row r="14" spans="1:24" ht="183" customHeight="1">
      <c r="A14" s="301" t="s">
        <v>550</v>
      </c>
      <c r="B14" s="302">
        <v>901207.11340000003</v>
      </c>
      <c r="C14" s="302">
        <v>60991.014289999999</v>
      </c>
      <c r="D14" s="302">
        <v>1508.9153100000001</v>
      </c>
      <c r="E14" s="302">
        <v>1372.99559</v>
      </c>
      <c r="F14" s="302">
        <v>7482.0039500000003</v>
      </c>
      <c r="G14" s="302">
        <v>6230.74208</v>
      </c>
      <c r="H14" s="302">
        <v>11730.63608</v>
      </c>
      <c r="I14" s="302">
        <v>990523.42070000002</v>
      </c>
      <c r="J14" s="302">
        <v>898.28318999999999</v>
      </c>
      <c r="K14" s="302">
        <v>0</v>
      </c>
      <c r="L14" s="302">
        <v>0</v>
      </c>
      <c r="M14" s="302">
        <v>0</v>
      </c>
      <c r="N14" s="302">
        <v>0</v>
      </c>
      <c r="O14" s="302">
        <v>0</v>
      </c>
      <c r="P14" s="302">
        <v>0</v>
      </c>
      <c r="Q14" s="302">
        <v>898.28318999999999</v>
      </c>
      <c r="R14" s="292"/>
    </row>
    <row r="15" spans="1:24" ht="183" customHeight="1">
      <c r="A15" s="301" t="s">
        <v>551</v>
      </c>
      <c r="B15" s="302">
        <v>1149767.534</v>
      </c>
      <c r="C15" s="302">
        <v>72358.865180000008</v>
      </c>
      <c r="D15" s="302">
        <v>1060.14248</v>
      </c>
      <c r="E15" s="302">
        <v>2805.32771</v>
      </c>
      <c r="F15" s="302">
        <v>14936.65084</v>
      </c>
      <c r="G15" s="302">
        <v>6844.2982099999999</v>
      </c>
      <c r="H15" s="302">
        <v>10204.028829999999</v>
      </c>
      <c r="I15" s="302">
        <v>1257976.8472500001</v>
      </c>
      <c r="J15" s="302">
        <v>25514.3367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25514.3367</v>
      </c>
      <c r="R15" s="292"/>
    </row>
    <row r="16" spans="1:24" ht="183" customHeight="1">
      <c r="A16" s="301" t="s">
        <v>552</v>
      </c>
      <c r="B16" s="302">
        <v>576527.78670000006</v>
      </c>
      <c r="C16" s="302">
        <v>30663.629250000002</v>
      </c>
      <c r="D16" s="302">
        <v>1091.12718</v>
      </c>
      <c r="E16" s="302">
        <v>269.19387999999998</v>
      </c>
      <c r="F16" s="302">
        <v>7253.7729200000003</v>
      </c>
      <c r="G16" s="302">
        <v>2567.0240699999999</v>
      </c>
      <c r="H16" s="302">
        <v>8533.8651099999988</v>
      </c>
      <c r="I16" s="302">
        <v>626906.39911</v>
      </c>
      <c r="J16" s="302">
        <v>455066.91476000001</v>
      </c>
      <c r="K16" s="302">
        <v>835.56032999999991</v>
      </c>
      <c r="L16" s="302">
        <v>0</v>
      </c>
      <c r="M16" s="302">
        <v>0</v>
      </c>
      <c r="N16" s="302">
        <v>871.05813999999998</v>
      </c>
      <c r="O16" s="302">
        <v>0</v>
      </c>
      <c r="P16" s="302">
        <v>269.7</v>
      </c>
      <c r="Q16" s="302">
        <v>457043.23323000001</v>
      </c>
      <c r="R16" s="292"/>
    </row>
    <row r="17" spans="1:18" ht="183" customHeight="1">
      <c r="A17" s="301" t="s">
        <v>553</v>
      </c>
      <c r="B17" s="302">
        <v>477397.44569999998</v>
      </c>
      <c r="C17" s="302">
        <v>23755.661319999999</v>
      </c>
      <c r="D17" s="302">
        <v>1318.85023</v>
      </c>
      <c r="E17" s="302">
        <v>721.48752999999999</v>
      </c>
      <c r="F17" s="302">
        <v>7341.5344100000002</v>
      </c>
      <c r="G17" s="302">
        <v>2914.9828199999997</v>
      </c>
      <c r="H17" s="302">
        <v>53354.706100000003</v>
      </c>
      <c r="I17" s="302">
        <v>566804.66810999997</v>
      </c>
      <c r="J17" s="302">
        <v>238458.17427000002</v>
      </c>
      <c r="K17" s="302">
        <v>1352.105</v>
      </c>
      <c r="L17" s="302">
        <v>0</v>
      </c>
      <c r="M17" s="302">
        <v>0</v>
      </c>
      <c r="N17" s="302">
        <v>662.95099000000005</v>
      </c>
      <c r="O17" s="302">
        <v>0</v>
      </c>
      <c r="P17" s="302">
        <v>0</v>
      </c>
      <c r="Q17" s="302">
        <v>240473.23025999998</v>
      </c>
      <c r="R17" s="292"/>
    </row>
    <row r="18" spans="1:18" ht="183" customHeight="1">
      <c r="A18" s="301" t="s">
        <v>554</v>
      </c>
      <c r="B18" s="302">
        <v>289154.25639999995</v>
      </c>
      <c r="C18" s="302">
        <v>23579.7111</v>
      </c>
      <c r="D18" s="302">
        <v>1250.1083000000001</v>
      </c>
      <c r="E18" s="302">
        <v>1172.6689099999999</v>
      </c>
      <c r="F18" s="302">
        <v>9287.3108400000001</v>
      </c>
      <c r="G18" s="302">
        <v>4424.9893499999998</v>
      </c>
      <c r="H18" s="302">
        <v>8910.8953000000001</v>
      </c>
      <c r="I18" s="302">
        <v>337779.94020000001</v>
      </c>
      <c r="J18" s="302">
        <v>1472006.4541600002</v>
      </c>
      <c r="K18" s="302">
        <v>32402.917410000002</v>
      </c>
      <c r="L18" s="302">
        <v>103.48613</v>
      </c>
      <c r="M18" s="302">
        <v>0</v>
      </c>
      <c r="N18" s="302">
        <v>467.62324000000001</v>
      </c>
      <c r="O18" s="302">
        <v>0</v>
      </c>
      <c r="P18" s="302">
        <v>0</v>
      </c>
      <c r="Q18" s="302">
        <v>1504980.4809400002</v>
      </c>
      <c r="R18" s="292"/>
    </row>
    <row r="19" spans="1:18" ht="183" customHeight="1">
      <c r="A19" s="301" t="s">
        <v>555</v>
      </c>
      <c r="B19" s="302">
        <v>280273.734</v>
      </c>
      <c r="C19" s="302">
        <v>29112.726760000001</v>
      </c>
      <c r="D19" s="302">
        <v>2186.9269800000002</v>
      </c>
      <c r="E19" s="302">
        <v>1419.21326</v>
      </c>
      <c r="F19" s="302">
        <v>11327.435880000001</v>
      </c>
      <c r="G19" s="302">
        <v>4147.5054399999999</v>
      </c>
      <c r="H19" s="302">
        <v>19331.179940000002</v>
      </c>
      <c r="I19" s="302">
        <v>347798.72226000001</v>
      </c>
      <c r="J19" s="302">
        <v>2748133.9253200004</v>
      </c>
      <c r="K19" s="302">
        <v>96158.057669999995</v>
      </c>
      <c r="L19" s="302">
        <v>327.90889000000004</v>
      </c>
      <c r="M19" s="302">
        <v>0</v>
      </c>
      <c r="N19" s="302">
        <v>5720.63886</v>
      </c>
      <c r="O19" s="302">
        <v>1058.76179</v>
      </c>
      <c r="P19" s="302">
        <v>273.86564000000004</v>
      </c>
      <c r="Q19" s="302">
        <v>2851673.1581700002</v>
      </c>
      <c r="R19" s="292"/>
    </row>
    <row r="20" spans="1:18" ht="183" customHeight="1">
      <c r="A20" s="301" t="s">
        <v>556</v>
      </c>
      <c r="B20" s="302">
        <v>380357.7597</v>
      </c>
      <c r="C20" s="302">
        <v>26148.216179999999</v>
      </c>
      <c r="D20" s="302">
        <v>3357.6893599999999</v>
      </c>
      <c r="E20" s="302">
        <v>962.97318999999993</v>
      </c>
      <c r="F20" s="302">
        <v>11981.623180000001</v>
      </c>
      <c r="G20" s="302">
        <v>3136.35592</v>
      </c>
      <c r="H20" s="302">
        <v>48642.168729999998</v>
      </c>
      <c r="I20" s="302">
        <v>474586.78625999996</v>
      </c>
      <c r="J20" s="302">
        <v>3608702.7257300001</v>
      </c>
      <c r="K20" s="302">
        <v>139940.37883</v>
      </c>
      <c r="L20" s="302">
        <v>3396.9670000000001</v>
      </c>
      <c r="M20" s="302">
        <v>385.18671000000001</v>
      </c>
      <c r="N20" s="302">
        <v>18432.12731</v>
      </c>
      <c r="O20" s="302">
        <v>2176.5750699999999</v>
      </c>
      <c r="P20" s="302">
        <v>132.07319000000001</v>
      </c>
      <c r="Q20" s="302">
        <v>3773166.0338400002</v>
      </c>
      <c r="R20" s="292"/>
    </row>
    <row r="21" spans="1:18" ht="183" customHeight="1">
      <c r="A21" s="301" t="s">
        <v>557</v>
      </c>
      <c r="B21" s="302">
        <v>224280.20009999999</v>
      </c>
      <c r="C21" s="302">
        <v>8922.0816699999996</v>
      </c>
      <c r="D21" s="302">
        <v>4637.9212800000005</v>
      </c>
      <c r="E21" s="302">
        <v>789.13062000000002</v>
      </c>
      <c r="F21" s="302">
        <v>1990.6908600000002</v>
      </c>
      <c r="G21" s="302">
        <v>322.70067999999998</v>
      </c>
      <c r="H21" s="302">
        <v>24398.211749999999</v>
      </c>
      <c r="I21" s="302">
        <v>265340.93696000002</v>
      </c>
      <c r="J21" s="302">
        <v>2651521.3465</v>
      </c>
      <c r="K21" s="302">
        <v>94881.163870000004</v>
      </c>
      <c r="L21" s="302">
        <v>25162.671829999999</v>
      </c>
      <c r="M21" s="302">
        <v>2584.0784900000003</v>
      </c>
      <c r="N21" s="302">
        <v>16958.157719999999</v>
      </c>
      <c r="O21" s="302">
        <v>1352.1647800000001</v>
      </c>
      <c r="P21" s="302">
        <v>30.146270000000001</v>
      </c>
      <c r="Q21" s="302">
        <v>2792489.7294600001</v>
      </c>
      <c r="R21" s="292"/>
    </row>
    <row r="22" spans="1:18" ht="183" customHeight="1">
      <c r="A22" s="301" t="s">
        <v>558</v>
      </c>
      <c r="B22" s="302">
        <v>5403.8897500000003</v>
      </c>
      <c r="C22" s="302">
        <v>132.30929999999998</v>
      </c>
      <c r="D22" s="302">
        <v>170.14419000000001</v>
      </c>
      <c r="E22" s="302">
        <v>10.402089999999999</v>
      </c>
      <c r="F22" s="302">
        <v>10.14875</v>
      </c>
      <c r="G22" s="302">
        <v>0</v>
      </c>
      <c r="H22" s="302">
        <v>1566.7451100000001</v>
      </c>
      <c r="I22" s="302">
        <v>7293.6391900000008</v>
      </c>
      <c r="J22" s="302">
        <v>128242.92664000001</v>
      </c>
      <c r="K22" s="302">
        <v>3103.3105099999998</v>
      </c>
      <c r="L22" s="302">
        <v>4400.70424</v>
      </c>
      <c r="M22" s="302">
        <v>296.40156000000002</v>
      </c>
      <c r="N22" s="302">
        <v>185.05999</v>
      </c>
      <c r="O22" s="302">
        <v>6.4370799999999999</v>
      </c>
      <c r="P22" s="302">
        <v>30.87285</v>
      </c>
      <c r="Q22" s="302">
        <v>136265.71287000002</v>
      </c>
      <c r="R22" s="292"/>
    </row>
    <row r="23" spans="1:18" s="215" customFormat="1" ht="303" customHeight="1" thickBot="1">
      <c r="A23" s="304" t="s">
        <v>559</v>
      </c>
      <c r="B23" s="305">
        <v>3164.94202</v>
      </c>
      <c r="C23" s="305">
        <v>30.944430000000001</v>
      </c>
      <c r="D23" s="305">
        <v>168.11589000000001</v>
      </c>
      <c r="E23" s="305">
        <v>5.2913199999999998</v>
      </c>
      <c r="F23" s="305">
        <v>0</v>
      </c>
      <c r="G23" s="305">
        <v>8.5339999999999999E-2</v>
      </c>
      <c r="H23" s="305">
        <v>2122.6172900000001</v>
      </c>
      <c r="I23" s="305">
        <v>5491.99629</v>
      </c>
      <c r="J23" s="305">
        <v>29419.320230000001</v>
      </c>
      <c r="K23" s="305">
        <v>787.74755000000005</v>
      </c>
      <c r="L23" s="305">
        <v>2404.07087</v>
      </c>
      <c r="M23" s="305">
        <v>88.476690000000005</v>
      </c>
      <c r="N23" s="305">
        <v>58.760100000000001</v>
      </c>
      <c r="O23" s="305">
        <v>0</v>
      </c>
      <c r="P23" s="305">
        <v>0</v>
      </c>
      <c r="Q23" s="305">
        <v>32758.37544</v>
      </c>
      <c r="R23" s="306"/>
    </row>
    <row r="24" spans="1:18" s="215" customFormat="1" ht="106.5" customHeight="1" thickTop="1" thickBot="1">
      <c r="A24" s="307" t="s">
        <v>111</v>
      </c>
      <c r="B24" s="308">
        <f>SUM(B10:B23)</f>
        <v>7730261.6858700011</v>
      </c>
      <c r="C24" s="308">
        <f t="shared" ref="C24:Q24" si="0">SUM(C10:C23)</f>
        <v>473054.69796999998</v>
      </c>
      <c r="D24" s="308">
        <f t="shared" si="0"/>
        <v>24611.976869999999</v>
      </c>
      <c r="E24" s="308">
        <f t="shared" si="0"/>
        <v>14248.236230000002</v>
      </c>
      <c r="F24" s="308">
        <f t="shared" si="0"/>
        <v>74394.543849999987</v>
      </c>
      <c r="G24" s="308">
        <f t="shared" si="0"/>
        <v>37115.79967</v>
      </c>
      <c r="H24" s="308">
        <f t="shared" si="0"/>
        <v>473539.26166000008</v>
      </c>
      <c r="I24" s="308">
        <f t="shared" si="0"/>
        <v>8827226.2021200005</v>
      </c>
      <c r="J24" s="308">
        <f t="shared" si="0"/>
        <v>11357964.407500001</v>
      </c>
      <c r="K24" s="308">
        <f t="shared" si="0"/>
        <v>369461.24116999994</v>
      </c>
      <c r="L24" s="308">
        <f t="shared" si="0"/>
        <v>35795.808960000002</v>
      </c>
      <c r="M24" s="308">
        <f t="shared" si="0"/>
        <v>3354.14345</v>
      </c>
      <c r="N24" s="308">
        <f t="shared" si="0"/>
        <v>43356.376349999999</v>
      </c>
      <c r="O24" s="308">
        <f t="shared" si="0"/>
        <v>4593.9387200000001</v>
      </c>
      <c r="P24" s="308">
        <f t="shared" si="0"/>
        <v>736.65795000000003</v>
      </c>
      <c r="Q24" s="308">
        <f t="shared" si="0"/>
        <v>11815262.574099999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8"/>
      <c r="K25" s="278"/>
      <c r="L25" s="277"/>
      <c r="M25" s="277"/>
      <c r="N25" s="277"/>
      <c r="O25" s="277"/>
      <c r="P25" s="277"/>
      <c r="Q25" s="277"/>
      <c r="R25" s="292"/>
    </row>
    <row r="26" spans="1:18" ht="87" customHeight="1" thickTop="1">
      <c r="A26" s="289" t="s">
        <v>437</v>
      </c>
      <c r="B26" s="226"/>
      <c r="C26" s="314"/>
      <c r="D26" s="227"/>
      <c r="E26" s="227"/>
      <c r="F26" s="227"/>
      <c r="G26" s="227"/>
      <c r="H26" s="227"/>
      <c r="I26" s="227"/>
      <c r="J26" s="227"/>
      <c r="K26" s="227"/>
      <c r="L26" s="228"/>
      <c r="M26" s="228"/>
      <c r="N26" s="107"/>
      <c r="O26" s="107"/>
      <c r="P26" s="107"/>
      <c r="Q26" s="107"/>
    </row>
    <row r="27" spans="1:18" ht="185.25" customHeight="1">
      <c r="A27" s="1037" t="s">
        <v>562</v>
      </c>
      <c r="B27" s="1050"/>
      <c r="C27" s="1050"/>
      <c r="D27" s="193"/>
      <c r="E27" s="193"/>
      <c r="F27" s="193"/>
      <c r="G27" s="193"/>
      <c r="H27" s="193"/>
      <c r="I27" s="193"/>
      <c r="J27" s="193"/>
      <c r="K27" s="193"/>
      <c r="L27" s="193"/>
      <c r="M27" s="283"/>
      <c r="N27" s="107"/>
      <c r="O27" s="107"/>
      <c r="P27" s="107"/>
      <c r="Q27" s="107"/>
    </row>
    <row r="28" spans="1:18" ht="38.25" customHeight="1">
      <c r="A28" s="232"/>
      <c r="B28" s="237"/>
      <c r="C28" s="315"/>
      <c r="D28" s="193"/>
      <c r="E28" s="193"/>
      <c r="F28" s="193"/>
      <c r="G28" s="193"/>
      <c r="H28" s="193"/>
      <c r="I28" s="193"/>
      <c r="J28" s="193"/>
      <c r="K28" s="193"/>
      <c r="L28" s="193"/>
      <c r="M28" s="283"/>
      <c r="N28" s="107"/>
      <c r="O28" s="107"/>
      <c r="P28" s="107"/>
      <c r="Q28" s="107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193"/>
      <c r="K29" s="193"/>
      <c r="L29" s="193"/>
      <c r="M29" s="283"/>
      <c r="N29" s="107"/>
      <c r="O29" s="107"/>
      <c r="P29" s="107"/>
      <c r="Q29" s="107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193"/>
      <c r="K30" s="193"/>
      <c r="L30" s="193"/>
      <c r="M30" s="283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107"/>
      <c r="N57" s="107"/>
      <c r="O57" s="107"/>
      <c r="P57" s="107"/>
      <c r="Q57" s="107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107"/>
      <c r="N58" s="107"/>
      <c r="O58" s="107"/>
      <c r="P58" s="107"/>
      <c r="Q58" s="107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107"/>
      <c r="N59" s="107"/>
      <c r="O59" s="107"/>
      <c r="P59" s="107"/>
      <c r="Q59" s="107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107"/>
      <c r="N60" s="107"/>
      <c r="O60" s="107"/>
      <c r="P60" s="107"/>
      <c r="Q60" s="107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>
      <c r="A75" s="232"/>
      <c r="C75" s="316"/>
      <c r="D75" s="237"/>
      <c r="E75" s="237"/>
      <c r="F75" s="237"/>
      <c r="G75" s="237"/>
      <c r="H75" s="237"/>
      <c r="I75" s="237"/>
      <c r="J75" s="237"/>
      <c r="K75" s="237"/>
      <c r="L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J77" s="237"/>
      <c r="K77" s="237"/>
      <c r="L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J78" s="237"/>
      <c r="K78" s="237"/>
      <c r="L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2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2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1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8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8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8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8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9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9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9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9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</row>
    <row r="117" spans="1:12">
      <c r="A117" s="239"/>
    </row>
    <row r="118" spans="1:12">
      <c r="A118" s="239"/>
    </row>
    <row r="119" spans="1:12">
      <c r="A119" s="239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R649"/>
  <sheetViews>
    <sheetView topLeftCell="A2" zoomScale="20" zoomScaleNormal="20" workbookViewId="0">
      <selection activeCell="A2" sqref="A2:Q2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70.140625" style="289" customWidth="1"/>
    <col min="4" max="4" width="41.140625" style="103" customWidth="1"/>
    <col min="5" max="5" width="70.140625" style="103" customWidth="1"/>
    <col min="6" max="6" width="51.140625" style="103" customWidth="1"/>
    <col min="7" max="7" width="70.1406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70.140625" style="103" customWidth="1"/>
    <col min="12" max="12" width="41.140625" style="103" customWidth="1"/>
    <col min="13" max="13" width="70.140625" style="103" customWidth="1"/>
    <col min="14" max="14" width="51.140625" style="103" customWidth="1"/>
    <col min="15" max="15" width="70.140625" style="103" customWidth="1"/>
    <col min="16" max="16" width="69.42578125" style="103" bestFit="1" customWidth="1"/>
    <col min="17" max="17" width="42.42578125" style="103" customWidth="1"/>
    <col min="18" max="18" width="6.5703125" style="290" customWidth="1"/>
    <col min="19" max="256" width="11.42578125" style="103"/>
    <col min="257" max="257" width="255.7109375" style="103" bestFit="1" customWidth="1"/>
    <col min="258" max="258" width="39.42578125" style="103" customWidth="1"/>
    <col min="259" max="259" width="70.140625" style="103" customWidth="1"/>
    <col min="260" max="260" width="41.140625" style="103" customWidth="1"/>
    <col min="261" max="261" width="70.140625" style="103" customWidth="1"/>
    <col min="262" max="262" width="51.140625" style="103" customWidth="1"/>
    <col min="263" max="263" width="70.1406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70.140625" style="103" customWidth="1"/>
    <col min="268" max="268" width="41.140625" style="103" customWidth="1"/>
    <col min="269" max="269" width="70.140625" style="103" customWidth="1"/>
    <col min="270" max="270" width="51.140625" style="103" customWidth="1"/>
    <col min="271" max="271" width="70.140625" style="103" customWidth="1"/>
    <col min="272" max="272" width="69.42578125" style="103" bestFit="1" customWidth="1"/>
    <col min="273" max="273" width="42.42578125" style="103" customWidth="1"/>
    <col min="274" max="274" width="6.5703125" style="103" customWidth="1"/>
    <col min="275" max="512" width="11.42578125" style="103"/>
    <col min="513" max="513" width="255.7109375" style="103" bestFit="1" customWidth="1"/>
    <col min="514" max="514" width="39.42578125" style="103" customWidth="1"/>
    <col min="515" max="515" width="70.140625" style="103" customWidth="1"/>
    <col min="516" max="516" width="41.140625" style="103" customWidth="1"/>
    <col min="517" max="517" width="70.140625" style="103" customWidth="1"/>
    <col min="518" max="518" width="51.140625" style="103" customWidth="1"/>
    <col min="519" max="519" width="70.1406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70.140625" style="103" customWidth="1"/>
    <col min="524" max="524" width="41.140625" style="103" customWidth="1"/>
    <col min="525" max="525" width="70.140625" style="103" customWidth="1"/>
    <col min="526" max="526" width="51.140625" style="103" customWidth="1"/>
    <col min="527" max="527" width="70.140625" style="103" customWidth="1"/>
    <col min="528" max="528" width="69.42578125" style="103" bestFit="1" customWidth="1"/>
    <col min="529" max="529" width="42.42578125" style="103" customWidth="1"/>
    <col min="530" max="530" width="6.5703125" style="103" customWidth="1"/>
    <col min="531" max="768" width="11.42578125" style="103"/>
    <col min="769" max="769" width="255.7109375" style="103" bestFit="1" customWidth="1"/>
    <col min="770" max="770" width="39.42578125" style="103" customWidth="1"/>
    <col min="771" max="771" width="70.140625" style="103" customWidth="1"/>
    <col min="772" max="772" width="41.140625" style="103" customWidth="1"/>
    <col min="773" max="773" width="70.140625" style="103" customWidth="1"/>
    <col min="774" max="774" width="51.140625" style="103" customWidth="1"/>
    <col min="775" max="775" width="70.1406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70.140625" style="103" customWidth="1"/>
    <col min="780" max="780" width="41.140625" style="103" customWidth="1"/>
    <col min="781" max="781" width="70.140625" style="103" customWidth="1"/>
    <col min="782" max="782" width="51.140625" style="103" customWidth="1"/>
    <col min="783" max="783" width="70.140625" style="103" customWidth="1"/>
    <col min="784" max="784" width="69.42578125" style="103" bestFit="1" customWidth="1"/>
    <col min="785" max="785" width="42.42578125" style="103" customWidth="1"/>
    <col min="786" max="786" width="6.5703125" style="103" customWidth="1"/>
    <col min="787" max="1024" width="11.42578125" style="103"/>
    <col min="1025" max="1025" width="255.7109375" style="103" bestFit="1" customWidth="1"/>
    <col min="1026" max="1026" width="39.42578125" style="103" customWidth="1"/>
    <col min="1027" max="1027" width="70.140625" style="103" customWidth="1"/>
    <col min="1028" max="1028" width="41.140625" style="103" customWidth="1"/>
    <col min="1029" max="1029" width="70.140625" style="103" customWidth="1"/>
    <col min="1030" max="1030" width="51.140625" style="103" customWidth="1"/>
    <col min="1031" max="1031" width="70.1406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70.140625" style="103" customWidth="1"/>
    <col min="1036" max="1036" width="41.140625" style="103" customWidth="1"/>
    <col min="1037" max="1037" width="70.140625" style="103" customWidth="1"/>
    <col min="1038" max="1038" width="51.140625" style="103" customWidth="1"/>
    <col min="1039" max="1039" width="70.140625" style="103" customWidth="1"/>
    <col min="1040" max="1040" width="69.42578125" style="103" bestFit="1" customWidth="1"/>
    <col min="1041" max="1041" width="42.42578125" style="103" customWidth="1"/>
    <col min="1042" max="1042" width="6.5703125" style="103" customWidth="1"/>
    <col min="1043" max="1280" width="11.42578125" style="103"/>
    <col min="1281" max="1281" width="255.7109375" style="103" bestFit="1" customWidth="1"/>
    <col min="1282" max="1282" width="39.42578125" style="103" customWidth="1"/>
    <col min="1283" max="1283" width="70.140625" style="103" customWidth="1"/>
    <col min="1284" max="1284" width="41.140625" style="103" customWidth="1"/>
    <col min="1285" max="1285" width="70.140625" style="103" customWidth="1"/>
    <col min="1286" max="1286" width="51.140625" style="103" customWidth="1"/>
    <col min="1287" max="1287" width="70.1406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70.140625" style="103" customWidth="1"/>
    <col min="1292" max="1292" width="41.140625" style="103" customWidth="1"/>
    <col min="1293" max="1293" width="70.140625" style="103" customWidth="1"/>
    <col min="1294" max="1294" width="51.140625" style="103" customWidth="1"/>
    <col min="1295" max="1295" width="70.140625" style="103" customWidth="1"/>
    <col min="1296" max="1296" width="69.42578125" style="103" bestFit="1" customWidth="1"/>
    <col min="1297" max="1297" width="42.42578125" style="103" customWidth="1"/>
    <col min="1298" max="1298" width="6.5703125" style="103" customWidth="1"/>
    <col min="1299" max="1536" width="11.42578125" style="103"/>
    <col min="1537" max="1537" width="255.7109375" style="103" bestFit="1" customWidth="1"/>
    <col min="1538" max="1538" width="39.42578125" style="103" customWidth="1"/>
    <col min="1539" max="1539" width="70.140625" style="103" customWidth="1"/>
    <col min="1540" max="1540" width="41.140625" style="103" customWidth="1"/>
    <col min="1541" max="1541" width="70.140625" style="103" customWidth="1"/>
    <col min="1542" max="1542" width="51.140625" style="103" customWidth="1"/>
    <col min="1543" max="1543" width="70.1406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70.140625" style="103" customWidth="1"/>
    <col min="1548" max="1548" width="41.140625" style="103" customWidth="1"/>
    <col min="1549" max="1549" width="70.140625" style="103" customWidth="1"/>
    <col min="1550" max="1550" width="51.140625" style="103" customWidth="1"/>
    <col min="1551" max="1551" width="70.140625" style="103" customWidth="1"/>
    <col min="1552" max="1552" width="69.42578125" style="103" bestFit="1" customWidth="1"/>
    <col min="1553" max="1553" width="42.42578125" style="103" customWidth="1"/>
    <col min="1554" max="1554" width="6.5703125" style="103" customWidth="1"/>
    <col min="1555" max="1792" width="11.42578125" style="103"/>
    <col min="1793" max="1793" width="255.7109375" style="103" bestFit="1" customWidth="1"/>
    <col min="1794" max="1794" width="39.42578125" style="103" customWidth="1"/>
    <col min="1795" max="1795" width="70.140625" style="103" customWidth="1"/>
    <col min="1796" max="1796" width="41.140625" style="103" customWidth="1"/>
    <col min="1797" max="1797" width="70.140625" style="103" customWidth="1"/>
    <col min="1798" max="1798" width="51.140625" style="103" customWidth="1"/>
    <col min="1799" max="1799" width="70.1406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70.140625" style="103" customWidth="1"/>
    <col min="1804" max="1804" width="41.140625" style="103" customWidth="1"/>
    <col min="1805" max="1805" width="70.140625" style="103" customWidth="1"/>
    <col min="1806" max="1806" width="51.140625" style="103" customWidth="1"/>
    <col min="1807" max="1807" width="70.140625" style="103" customWidth="1"/>
    <col min="1808" max="1808" width="69.42578125" style="103" bestFit="1" customWidth="1"/>
    <col min="1809" max="1809" width="42.42578125" style="103" customWidth="1"/>
    <col min="1810" max="1810" width="6.5703125" style="103" customWidth="1"/>
    <col min="1811" max="2048" width="11.42578125" style="103"/>
    <col min="2049" max="2049" width="255.7109375" style="103" bestFit="1" customWidth="1"/>
    <col min="2050" max="2050" width="39.42578125" style="103" customWidth="1"/>
    <col min="2051" max="2051" width="70.140625" style="103" customWidth="1"/>
    <col min="2052" max="2052" width="41.140625" style="103" customWidth="1"/>
    <col min="2053" max="2053" width="70.140625" style="103" customWidth="1"/>
    <col min="2054" max="2054" width="51.140625" style="103" customWidth="1"/>
    <col min="2055" max="2055" width="70.1406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70.140625" style="103" customWidth="1"/>
    <col min="2060" max="2060" width="41.140625" style="103" customWidth="1"/>
    <col min="2061" max="2061" width="70.140625" style="103" customWidth="1"/>
    <col min="2062" max="2062" width="51.140625" style="103" customWidth="1"/>
    <col min="2063" max="2063" width="70.140625" style="103" customWidth="1"/>
    <col min="2064" max="2064" width="69.42578125" style="103" bestFit="1" customWidth="1"/>
    <col min="2065" max="2065" width="42.42578125" style="103" customWidth="1"/>
    <col min="2066" max="2066" width="6.5703125" style="103" customWidth="1"/>
    <col min="2067" max="2304" width="11.42578125" style="103"/>
    <col min="2305" max="2305" width="255.7109375" style="103" bestFit="1" customWidth="1"/>
    <col min="2306" max="2306" width="39.42578125" style="103" customWidth="1"/>
    <col min="2307" max="2307" width="70.140625" style="103" customWidth="1"/>
    <col min="2308" max="2308" width="41.140625" style="103" customWidth="1"/>
    <col min="2309" max="2309" width="70.140625" style="103" customWidth="1"/>
    <col min="2310" max="2310" width="51.140625" style="103" customWidth="1"/>
    <col min="2311" max="2311" width="70.1406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70.140625" style="103" customWidth="1"/>
    <col min="2316" max="2316" width="41.140625" style="103" customWidth="1"/>
    <col min="2317" max="2317" width="70.140625" style="103" customWidth="1"/>
    <col min="2318" max="2318" width="51.140625" style="103" customWidth="1"/>
    <col min="2319" max="2319" width="70.140625" style="103" customWidth="1"/>
    <col min="2320" max="2320" width="69.42578125" style="103" bestFit="1" customWidth="1"/>
    <col min="2321" max="2321" width="42.42578125" style="103" customWidth="1"/>
    <col min="2322" max="2322" width="6.5703125" style="103" customWidth="1"/>
    <col min="2323" max="2560" width="11.42578125" style="103"/>
    <col min="2561" max="2561" width="255.7109375" style="103" bestFit="1" customWidth="1"/>
    <col min="2562" max="2562" width="39.42578125" style="103" customWidth="1"/>
    <col min="2563" max="2563" width="70.140625" style="103" customWidth="1"/>
    <col min="2564" max="2564" width="41.140625" style="103" customWidth="1"/>
    <col min="2565" max="2565" width="70.140625" style="103" customWidth="1"/>
    <col min="2566" max="2566" width="51.140625" style="103" customWidth="1"/>
    <col min="2567" max="2567" width="70.1406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70.140625" style="103" customWidth="1"/>
    <col min="2572" max="2572" width="41.140625" style="103" customWidth="1"/>
    <col min="2573" max="2573" width="70.140625" style="103" customWidth="1"/>
    <col min="2574" max="2574" width="51.140625" style="103" customWidth="1"/>
    <col min="2575" max="2575" width="70.140625" style="103" customWidth="1"/>
    <col min="2576" max="2576" width="69.42578125" style="103" bestFit="1" customWidth="1"/>
    <col min="2577" max="2577" width="42.42578125" style="103" customWidth="1"/>
    <col min="2578" max="2578" width="6.5703125" style="103" customWidth="1"/>
    <col min="2579" max="2816" width="11.42578125" style="103"/>
    <col min="2817" max="2817" width="255.7109375" style="103" bestFit="1" customWidth="1"/>
    <col min="2818" max="2818" width="39.42578125" style="103" customWidth="1"/>
    <col min="2819" max="2819" width="70.140625" style="103" customWidth="1"/>
    <col min="2820" max="2820" width="41.140625" style="103" customWidth="1"/>
    <col min="2821" max="2821" width="70.140625" style="103" customWidth="1"/>
    <col min="2822" max="2822" width="51.140625" style="103" customWidth="1"/>
    <col min="2823" max="2823" width="70.1406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70.140625" style="103" customWidth="1"/>
    <col min="2828" max="2828" width="41.140625" style="103" customWidth="1"/>
    <col min="2829" max="2829" width="70.140625" style="103" customWidth="1"/>
    <col min="2830" max="2830" width="51.140625" style="103" customWidth="1"/>
    <col min="2831" max="2831" width="70.140625" style="103" customWidth="1"/>
    <col min="2832" max="2832" width="69.42578125" style="103" bestFit="1" customWidth="1"/>
    <col min="2833" max="2833" width="42.42578125" style="103" customWidth="1"/>
    <col min="2834" max="2834" width="6.5703125" style="103" customWidth="1"/>
    <col min="2835" max="3072" width="11.42578125" style="103"/>
    <col min="3073" max="3073" width="255.7109375" style="103" bestFit="1" customWidth="1"/>
    <col min="3074" max="3074" width="39.42578125" style="103" customWidth="1"/>
    <col min="3075" max="3075" width="70.140625" style="103" customWidth="1"/>
    <col min="3076" max="3076" width="41.140625" style="103" customWidth="1"/>
    <col min="3077" max="3077" width="70.140625" style="103" customWidth="1"/>
    <col min="3078" max="3078" width="51.140625" style="103" customWidth="1"/>
    <col min="3079" max="3079" width="70.1406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70.140625" style="103" customWidth="1"/>
    <col min="3084" max="3084" width="41.140625" style="103" customWidth="1"/>
    <col min="3085" max="3085" width="70.140625" style="103" customWidth="1"/>
    <col min="3086" max="3086" width="51.140625" style="103" customWidth="1"/>
    <col min="3087" max="3087" width="70.140625" style="103" customWidth="1"/>
    <col min="3088" max="3088" width="69.42578125" style="103" bestFit="1" customWidth="1"/>
    <col min="3089" max="3089" width="42.42578125" style="103" customWidth="1"/>
    <col min="3090" max="3090" width="6.5703125" style="103" customWidth="1"/>
    <col min="3091" max="3328" width="11.42578125" style="103"/>
    <col min="3329" max="3329" width="255.7109375" style="103" bestFit="1" customWidth="1"/>
    <col min="3330" max="3330" width="39.42578125" style="103" customWidth="1"/>
    <col min="3331" max="3331" width="70.140625" style="103" customWidth="1"/>
    <col min="3332" max="3332" width="41.140625" style="103" customWidth="1"/>
    <col min="3333" max="3333" width="70.140625" style="103" customWidth="1"/>
    <col min="3334" max="3334" width="51.140625" style="103" customWidth="1"/>
    <col min="3335" max="3335" width="70.1406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70.140625" style="103" customWidth="1"/>
    <col min="3340" max="3340" width="41.140625" style="103" customWidth="1"/>
    <col min="3341" max="3341" width="70.140625" style="103" customWidth="1"/>
    <col min="3342" max="3342" width="51.140625" style="103" customWidth="1"/>
    <col min="3343" max="3343" width="70.140625" style="103" customWidth="1"/>
    <col min="3344" max="3344" width="69.42578125" style="103" bestFit="1" customWidth="1"/>
    <col min="3345" max="3345" width="42.42578125" style="103" customWidth="1"/>
    <col min="3346" max="3346" width="6.5703125" style="103" customWidth="1"/>
    <col min="3347" max="3584" width="11.42578125" style="103"/>
    <col min="3585" max="3585" width="255.7109375" style="103" bestFit="1" customWidth="1"/>
    <col min="3586" max="3586" width="39.42578125" style="103" customWidth="1"/>
    <col min="3587" max="3587" width="70.140625" style="103" customWidth="1"/>
    <col min="3588" max="3588" width="41.140625" style="103" customWidth="1"/>
    <col min="3589" max="3589" width="70.140625" style="103" customWidth="1"/>
    <col min="3590" max="3590" width="51.140625" style="103" customWidth="1"/>
    <col min="3591" max="3591" width="70.1406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70.140625" style="103" customWidth="1"/>
    <col min="3596" max="3596" width="41.140625" style="103" customWidth="1"/>
    <col min="3597" max="3597" width="70.140625" style="103" customWidth="1"/>
    <col min="3598" max="3598" width="51.140625" style="103" customWidth="1"/>
    <col min="3599" max="3599" width="70.140625" style="103" customWidth="1"/>
    <col min="3600" max="3600" width="69.42578125" style="103" bestFit="1" customWidth="1"/>
    <col min="3601" max="3601" width="42.42578125" style="103" customWidth="1"/>
    <col min="3602" max="3602" width="6.5703125" style="103" customWidth="1"/>
    <col min="3603" max="3840" width="11.42578125" style="103"/>
    <col min="3841" max="3841" width="255.7109375" style="103" bestFit="1" customWidth="1"/>
    <col min="3842" max="3842" width="39.42578125" style="103" customWidth="1"/>
    <col min="3843" max="3843" width="70.140625" style="103" customWidth="1"/>
    <col min="3844" max="3844" width="41.140625" style="103" customWidth="1"/>
    <col min="3845" max="3845" width="70.140625" style="103" customWidth="1"/>
    <col min="3846" max="3846" width="51.140625" style="103" customWidth="1"/>
    <col min="3847" max="3847" width="70.1406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70.140625" style="103" customWidth="1"/>
    <col min="3852" max="3852" width="41.140625" style="103" customWidth="1"/>
    <col min="3853" max="3853" width="70.140625" style="103" customWidth="1"/>
    <col min="3854" max="3854" width="51.140625" style="103" customWidth="1"/>
    <col min="3855" max="3855" width="70.140625" style="103" customWidth="1"/>
    <col min="3856" max="3856" width="69.42578125" style="103" bestFit="1" customWidth="1"/>
    <col min="3857" max="3857" width="42.42578125" style="103" customWidth="1"/>
    <col min="3858" max="3858" width="6.5703125" style="103" customWidth="1"/>
    <col min="3859" max="4096" width="11.42578125" style="103"/>
    <col min="4097" max="4097" width="255.7109375" style="103" bestFit="1" customWidth="1"/>
    <col min="4098" max="4098" width="39.42578125" style="103" customWidth="1"/>
    <col min="4099" max="4099" width="70.140625" style="103" customWidth="1"/>
    <col min="4100" max="4100" width="41.140625" style="103" customWidth="1"/>
    <col min="4101" max="4101" width="70.140625" style="103" customWidth="1"/>
    <col min="4102" max="4102" width="51.140625" style="103" customWidth="1"/>
    <col min="4103" max="4103" width="70.1406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70.140625" style="103" customWidth="1"/>
    <col min="4108" max="4108" width="41.140625" style="103" customWidth="1"/>
    <col min="4109" max="4109" width="70.140625" style="103" customWidth="1"/>
    <col min="4110" max="4110" width="51.140625" style="103" customWidth="1"/>
    <col min="4111" max="4111" width="70.140625" style="103" customWidth="1"/>
    <col min="4112" max="4112" width="69.42578125" style="103" bestFit="1" customWidth="1"/>
    <col min="4113" max="4113" width="42.42578125" style="103" customWidth="1"/>
    <col min="4114" max="4114" width="6.5703125" style="103" customWidth="1"/>
    <col min="4115" max="4352" width="11.42578125" style="103"/>
    <col min="4353" max="4353" width="255.7109375" style="103" bestFit="1" customWidth="1"/>
    <col min="4354" max="4354" width="39.42578125" style="103" customWidth="1"/>
    <col min="4355" max="4355" width="70.140625" style="103" customWidth="1"/>
    <col min="4356" max="4356" width="41.140625" style="103" customWidth="1"/>
    <col min="4357" max="4357" width="70.140625" style="103" customWidth="1"/>
    <col min="4358" max="4358" width="51.140625" style="103" customWidth="1"/>
    <col min="4359" max="4359" width="70.1406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70.140625" style="103" customWidth="1"/>
    <col min="4364" max="4364" width="41.140625" style="103" customWidth="1"/>
    <col min="4365" max="4365" width="70.140625" style="103" customWidth="1"/>
    <col min="4366" max="4366" width="51.140625" style="103" customWidth="1"/>
    <col min="4367" max="4367" width="70.140625" style="103" customWidth="1"/>
    <col min="4368" max="4368" width="69.42578125" style="103" bestFit="1" customWidth="1"/>
    <col min="4369" max="4369" width="42.42578125" style="103" customWidth="1"/>
    <col min="4370" max="4370" width="6.5703125" style="103" customWidth="1"/>
    <col min="4371" max="4608" width="11.42578125" style="103"/>
    <col min="4609" max="4609" width="255.7109375" style="103" bestFit="1" customWidth="1"/>
    <col min="4610" max="4610" width="39.42578125" style="103" customWidth="1"/>
    <col min="4611" max="4611" width="70.140625" style="103" customWidth="1"/>
    <col min="4612" max="4612" width="41.140625" style="103" customWidth="1"/>
    <col min="4613" max="4613" width="70.140625" style="103" customWidth="1"/>
    <col min="4614" max="4614" width="51.140625" style="103" customWidth="1"/>
    <col min="4615" max="4615" width="70.1406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70.140625" style="103" customWidth="1"/>
    <col min="4620" max="4620" width="41.140625" style="103" customWidth="1"/>
    <col min="4621" max="4621" width="70.140625" style="103" customWidth="1"/>
    <col min="4622" max="4622" width="51.140625" style="103" customWidth="1"/>
    <col min="4623" max="4623" width="70.140625" style="103" customWidth="1"/>
    <col min="4624" max="4624" width="69.42578125" style="103" bestFit="1" customWidth="1"/>
    <col min="4625" max="4625" width="42.42578125" style="103" customWidth="1"/>
    <col min="4626" max="4626" width="6.5703125" style="103" customWidth="1"/>
    <col min="4627" max="4864" width="11.42578125" style="103"/>
    <col min="4865" max="4865" width="255.7109375" style="103" bestFit="1" customWidth="1"/>
    <col min="4866" max="4866" width="39.42578125" style="103" customWidth="1"/>
    <col min="4867" max="4867" width="70.140625" style="103" customWidth="1"/>
    <col min="4868" max="4868" width="41.140625" style="103" customWidth="1"/>
    <col min="4869" max="4869" width="70.140625" style="103" customWidth="1"/>
    <col min="4870" max="4870" width="51.140625" style="103" customWidth="1"/>
    <col min="4871" max="4871" width="70.1406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70.140625" style="103" customWidth="1"/>
    <col min="4876" max="4876" width="41.140625" style="103" customWidth="1"/>
    <col min="4877" max="4877" width="70.140625" style="103" customWidth="1"/>
    <col min="4878" max="4878" width="51.140625" style="103" customWidth="1"/>
    <col min="4879" max="4879" width="70.140625" style="103" customWidth="1"/>
    <col min="4880" max="4880" width="69.42578125" style="103" bestFit="1" customWidth="1"/>
    <col min="4881" max="4881" width="42.42578125" style="103" customWidth="1"/>
    <col min="4882" max="4882" width="6.5703125" style="103" customWidth="1"/>
    <col min="4883" max="5120" width="11.42578125" style="103"/>
    <col min="5121" max="5121" width="255.7109375" style="103" bestFit="1" customWidth="1"/>
    <col min="5122" max="5122" width="39.42578125" style="103" customWidth="1"/>
    <col min="5123" max="5123" width="70.140625" style="103" customWidth="1"/>
    <col min="5124" max="5124" width="41.140625" style="103" customWidth="1"/>
    <col min="5125" max="5125" width="70.140625" style="103" customWidth="1"/>
    <col min="5126" max="5126" width="51.140625" style="103" customWidth="1"/>
    <col min="5127" max="5127" width="70.1406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70.140625" style="103" customWidth="1"/>
    <col min="5132" max="5132" width="41.140625" style="103" customWidth="1"/>
    <col min="5133" max="5133" width="70.140625" style="103" customWidth="1"/>
    <col min="5134" max="5134" width="51.140625" style="103" customWidth="1"/>
    <col min="5135" max="5135" width="70.140625" style="103" customWidth="1"/>
    <col min="5136" max="5136" width="69.42578125" style="103" bestFit="1" customWidth="1"/>
    <col min="5137" max="5137" width="42.42578125" style="103" customWidth="1"/>
    <col min="5138" max="5138" width="6.5703125" style="103" customWidth="1"/>
    <col min="5139" max="5376" width="11.42578125" style="103"/>
    <col min="5377" max="5377" width="255.7109375" style="103" bestFit="1" customWidth="1"/>
    <col min="5378" max="5378" width="39.42578125" style="103" customWidth="1"/>
    <col min="5379" max="5379" width="70.140625" style="103" customWidth="1"/>
    <col min="5380" max="5380" width="41.140625" style="103" customWidth="1"/>
    <col min="5381" max="5381" width="70.140625" style="103" customWidth="1"/>
    <col min="5382" max="5382" width="51.140625" style="103" customWidth="1"/>
    <col min="5383" max="5383" width="70.1406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70.140625" style="103" customWidth="1"/>
    <col min="5388" max="5388" width="41.140625" style="103" customWidth="1"/>
    <col min="5389" max="5389" width="70.140625" style="103" customWidth="1"/>
    <col min="5390" max="5390" width="51.140625" style="103" customWidth="1"/>
    <col min="5391" max="5391" width="70.140625" style="103" customWidth="1"/>
    <col min="5392" max="5392" width="69.42578125" style="103" bestFit="1" customWidth="1"/>
    <col min="5393" max="5393" width="42.42578125" style="103" customWidth="1"/>
    <col min="5394" max="5394" width="6.5703125" style="103" customWidth="1"/>
    <col min="5395" max="5632" width="11.42578125" style="103"/>
    <col min="5633" max="5633" width="255.7109375" style="103" bestFit="1" customWidth="1"/>
    <col min="5634" max="5634" width="39.42578125" style="103" customWidth="1"/>
    <col min="5635" max="5635" width="70.140625" style="103" customWidth="1"/>
    <col min="5636" max="5636" width="41.140625" style="103" customWidth="1"/>
    <col min="5637" max="5637" width="70.140625" style="103" customWidth="1"/>
    <col min="5638" max="5638" width="51.140625" style="103" customWidth="1"/>
    <col min="5639" max="5639" width="70.1406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70.140625" style="103" customWidth="1"/>
    <col min="5644" max="5644" width="41.140625" style="103" customWidth="1"/>
    <col min="5645" max="5645" width="70.140625" style="103" customWidth="1"/>
    <col min="5646" max="5646" width="51.140625" style="103" customWidth="1"/>
    <col min="5647" max="5647" width="70.140625" style="103" customWidth="1"/>
    <col min="5648" max="5648" width="69.42578125" style="103" bestFit="1" customWidth="1"/>
    <col min="5649" max="5649" width="42.42578125" style="103" customWidth="1"/>
    <col min="5650" max="5650" width="6.5703125" style="103" customWidth="1"/>
    <col min="5651" max="5888" width="11.42578125" style="103"/>
    <col min="5889" max="5889" width="255.7109375" style="103" bestFit="1" customWidth="1"/>
    <col min="5890" max="5890" width="39.42578125" style="103" customWidth="1"/>
    <col min="5891" max="5891" width="70.140625" style="103" customWidth="1"/>
    <col min="5892" max="5892" width="41.140625" style="103" customWidth="1"/>
    <col min="5893" max="5893" width="70.140625" style="103" customWidth="1"/>
    <col min="5894" max="5894" width="51.140625" style="103" customWidth="1"/>
    <col min="5895" max="5895" width="70.1406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70.140625" style="103" customWidth="1"/>
    <col min="5900" max="5900" width="41.140625" style="103" customWidth="1"/>
    <col min="5901" max="5901" width="70.140625" style="103" customWidth="1"/>
    <col min="5902" max="5902" width="51.140625" style="103" customWidth="1"/>
    <col min="5903" max="5903" width="70.140625" style="103" customWidth="1"/>
    <col min="5904" max="5904" width="69.42578125" style="103" bestFit="1" customWidth="1"/>
    <col min="5905" max="5905" width="42.42578125" style="103" customWidth="1"/>
    <col min="5906" max="5906" width="6.5703125" style="103" customWidth="1"/>
    <col min="5907" max="6144" width="11.42578125" style="103"/>
    <col min="6145" max="6145" width="255.7109375" style="103" bestFit="1" customWidth="1"/>
    <col min="6146" max="6146" width="39.42578125" style="103" customWidth="1"/>
    <col min="6147" max="6147" width="70.140625" style="103" customWidth="1"/>
    <col min="6148" max="6148" width="41.140625" style="103" customWidth="1"/>
    <col min="6149" max="6149" width="70.140625" style="103" customWidth="1"/>
    <col min="6150" max="6150" width="51.140625" style="103" customWidth="1"/>
    <col min="6151" max="6151" width="70.1406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70.140625" style="103" customWidth="1"/>
    <col min="6156" max="6156" width="41.140625" style="103" customWidth="1"/>
    <col min="6157" max="6157" width="70.140625" style="103" customWidth="1"/>
    <col min="6158" max="6158" width="51.140625" style="103" customWidth="1"/>
    <col min="6159" max="6159" width="70.140625" style="103" customWidth="1"/>
    <col min="6160" max="6160" width="69.42578125" style="103" bestFit="1" customWidth="1"/>
    <col min="6161" max="6161" width="42.42578125" style="103" customWidth="1"/>
    <col min="6162" max="6162" width="6.5703125" style="103" customWidth="1"/>
    <col min="6163" max="6400" width="11.42578125" style="103"/>
    <col min="6401" max="6401" width="255.7109375" style="103" bestFit="1" customWidth="1"/>
    <col min="6402" max="6402" width="39.42578125" style="103" customWidth="1"/>
    <col min="6403" max="6403" width="70.140625" style="103" customWidth="1"/>
    <col min="6404" max="6404" width="41.140625" style="103" customWidth="1"/>
    <col min="6405" max="6405" width="70.140625" style="103" customWidth="1"/>
    <col min="6406" max="6406" width="51.140625" style="103" customWidth="1"/>
    <col min="6407" max="6407" width="70.1406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70.140625" style="103" customWidth="1"/>
    <col min="6412" max="6412" width="41.140625" style="103" customWidth="1"/>
    <col min="6413" max="6413" width="70.140625" style="103" customWidth="1"/>
    <col min="6414" max="6414" width="51.140625" style="103" customWidth="1"/>
    <col min="6415" max="6415" width="70.140625" style="103" customWidth="1"/>
    <col min="6416" max="6416" width="69.42578125" style="103" bestFit="1" customWidth="1"/>
    <col min="6417" max="6417" width="42.42578125" style="103" customWidth="1"/>
    <col min="6418" max="6418" width="6.5703125" style="103" customWidth="1"/>
    <col min="6419" max="6656" width="11.42578125" style="103"/>
    <col min="6657" max="6657" width="255.7109375" style="103" bestFit="1" customWidth="1"/>
    <col min="6658" max="6658" width="39.42578125" style="103" customWidth="1"/>
    <col min="6659" max="6659" width="70.140625" style="103" customWidth="1"/>
    <col min="6660" max="6660" width="41.140625" style="103" customWidth="1"/>
    <col min="6661" max="6661" width="70.140625" style="103" customWidth="1"/>
    <col min="6662" max="6662" width="51.140625" style="103" customWidth="1"/>
    <col min="6663" max="6663" width="70.1406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70.140625" style="103" customWidth="1"/>
    <col min="6668" max="6668" width="41.140625" style="103" customWidth="1"/>
    <col min="6669" max="6669" width="70.140625" style="103" customWidth="1"/>
    <col min="6670" max="6670" width="51.140625" style="103" customWidth="1"/>
    <col min="6671" max="6671" width="70.140625" style="103" customWidth="1"/>
    <col min="6672" max="6672" width="69.42578125" style="103" bestFit="1" customWidth="1"/>
    <col min="6673" max="6673" width="42.42578125" style="103" customWidth="1"/>
    <col min="6674" max="6674" width="6.5703125" style="103" customWidth="1"/>
    <col min="6675" max="6912" width="11.42578125" style="103"/>
    <col min="6913" max="6913" width="255.7109375" style="103" bestFit="1" customWidth="1"/>
    <col min="6914" max="6914" width="39.42578125" style="103" customWidth="1"/>
    <col min="6915" max="6915" width="70.140625" style="103" customWidth="1"/>
    <col min="6916" max="6916" width="41.140625" style="103" customWidth="1"/>
    <col min="6917" max="6917" width="70.140625" style="103" customWidth="1"/>
    <col min="6918" max="6918" width="51.140625" style="103" customWidth="1"/>
    <col min="6919" max="6919" width="70.1406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70.140625" style="103" customWidth="1"/>
    <col min="6924" max="6924" width="41.140625" style="103" customWidth="1"/>
    <col min="6925" max="6925" width="70.140625" style="103" customWidth="1"/>
    <col min="6926" max="6926" width="51.140625" style="103" customWidth="1"/>
    <col min="6927" max="6927" width="70.140625" style="103" customWidth="1"/>
    <col min="6928" max="6928" width="69.42578125" style="103" bestFit="1" customWidth="1"/>
    <col min="6929" max="6929" width="42.42578125" style="103" customWidth="1"/>
    <col min="6930" max="6930" width="6.5703125" style="103" customWidth="1"/>
    <col min="6931" max="7168" width="11.42578125" style="103"/>
    <col min="7169" max="7169" width="255.7109375" style="103" bestFit="1" customWidth="1"/>
    <col min="7170" max="7170" width="39.42578125" style="103" customWidth="1"/>
    <col min="7171" max="7171" width="70.140625" style="103" customWidth="1"/>
    <col min="7172" max="7172" width="41.140625" style="103" customWidth="1"/>
    <col min="7173" max="7173" width="70.140625" style="103" customWidth="1"/>
    <col min="7174" max="7174" width="51.140625" style="103" customWidth="1"/>
    <col min="7175" max="7175" width="70.1406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70.140625" style="103" customWidth="1"/>
    <col min="7180" max="7180" width="41.140625" style="103" customWidth="1"/>
    <col min="7181" max="7181" width="70.140625" style="103" customWidth="1"/>
    <col min="7182" max="7182" width="51.140625" style="103" customWidth="1"/>
    <col min="7183" max="7183" width="70.140625" style="103" customWidth="1"/>
    <col min="7184" max="7184" width="69.42578125" style="103" bestFit="1" customWidth="1"/>
    <col min="7185" max="7185" width="42.42578125" style="103" customWidth="1"/>
    <col min="7186" max="7186" width="6.5703125" style="103" customWidth="1"/>
    <col min="7187" max="7424" width="11.42578125" style="103"/>
    <col min="7425" max="7425" width="255.7109375" style="103" bestFit="1" customWidth="1"/>
    <col min="7426" max="7426" width="39.42578125" style="103" customWidth="1"/>
    <col min="7427" max="7427" width="70.140625" style="103" customWidth="1"/>
    <col min="7428" max="7428" width="41.140625" style="103" customWidth="1"/>
    <col min="7429" max="7429" width="70.140625" style="103" customWidth="1"/>
    <col min="7430" max="7430" width="51.140625" style="103" customWidth="1"/>
    <col min="7431" max="7431" width="70.1406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70.140625" style="103" customWidth="1"/>
    <col min="7436" max="7436" width="41.140625" style="103" customWidth="1"/>
    <col min="7437" max="7437" width="70.140625" style="103" customWidth="1"/>
    <col min="7438" max="7438" width="51.140625" style="103" customWidth="1"/>
    <col min="7439" max="7439" width="70.140625" style="103" customWidth="1"/>
    <col min="7440" max="7440" width="69.42578125" style="103" bestFit="1" customWidth="1"/>
    <col min="7441" max="7441" width="42.42578125" style="103" customWidth="1"/>
    <col min="7442" max="7442" width="6.5703125" style="103" customWidth="1"/>
    <col min="7443" max="7680" width="11.42578125" style="103"/>
    <col min="7681" max="7681" width="255.7109375" style="103" bestFit="1" customWidth="1"/>
    <col min="7682" max="7682" width="39.42578125" style="103" customWidth="1"/>
    <col min="7683" max="7683" width="70.140625" style="103" customWidth="1"/>
    <col min="7684" max="7684" width="41.140625" style="103" customWidth="1"/>
    <col min="7685" max="7685" width="70.140625" style="103" customWidth="1"/>
    <col min="7686" max="7686" width="51.140625" style="103" customWidth="1"/>
    <col min="7687" max="7687" width="70.1406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70.140625" style="103" customWidth="1"/>
    <col min="7692" max="7692" width="41.140625" style="103" customWidth="1"/>
    <col min="7693" max="7693" width="70.140625" style="103" customWidth="1"/>
    <col min="7694" max="7694" width="51.140625" style="103" customWidth="1"/>
    <col min="7695" max="7695" width="70.140625" style="103" customWidth="1"/>
    <col min="7696" max="7696" width="69.42578125" style="103" bestFit="1" customWidth="1"/>
    <col min="7697" max="7697" width="42.42578125" style="103" customWidth="1"/>
    <col min="7698" max="7698" width="6.5703125" style="103" customWidth="1"/>
    <col min="7699" max="7936" width="11.42578125" style="103"/>
    <col min="7937" max="7937" width="255.7109375" style="103" bestFit="1" customWidth="1"/>
    <col min="7938" max="7938" width="39.42578125" style="103" customWidth="1"/>
    <col min="7939" max="7939" width="70.140625" style="103" customWidth="1"/>
    <col min="7940" max="7940" width="41.140625" style="103" customWidth="1"/>
    <col min="7941" max="7941" width="70.140625" style="103" customWidth="1"/>
    <col min="7942" max="7942" width="51.140625" style="103" customWidth="1"/>
    <col min="7943" max="7943" width="70.1406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70.140625" style="103" customWidth="1"/>
    <col min="7948" max="7948" width="41.140625" style="103" customWidth="1"/>
    <col min="7949" max="7949" width="70.140625" style="103" customWidth="1"/>
    <col min="7950" max="7950" width="51.140625" style="103" customWidth="1"/>
    <col min="7951" max="7951" width="70.140625" style="103" customWidth="1"/>
    <col min="7952" max="7952" width="69.42578125" style="103" bestFit="1" customWidth="1"/>
    <col min="7953" max="7953" width="42.42578125" style="103" customWidth="1"/>
    <col min="7954" max="7954" width="6.5703125" style="103" customWidth="1"/>
    <col min="7955" max="8192" width="11.42578125" style="103"/>
    <col min="8193" max="8193" width="255.7109375" style="103" bestFit="1" customWidth="1"/>
    <col min="8194" max="8194" width="39.42578125" style="103" customWidth="1"/>
    <col min="8195" max="8195" width="70.140625" style="103" customWidth="1"/>
    <col min="8196" max="8196" width="41.140625" style="103" customWidth="1"/>
    <col min="8197" max="8197" width="70.140625" style="103" customWidth="1"/>
    <col min="8198" max="8198" width="51.140625" style="103" customWidth="1"/>
    <col min="8199" max="8199" width="70.1406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70.140625" style="103" customWidth="1"/>
    <col min="8204" max="8204" width="41.140625" style="103" customWidth="1"/>
    <col min="8205" max="8205" width="70.140625" style="103" customWidth="1"/>
    <col min="8206" max="8206" width="51.140625" style="103" customWidth="1"/>
    <col min="8207" max="8207" width="70.140625" style="103" customWidth="1"/>
    <col min="8208" max="8208" width="69.42578125" style="103" bestFit="1" customWidth="1"/>
    <col min="8209" max="8209" width="42.42578125" style="103" customWidth="1"/>
    <col min="8210" max="8210" width="6.5703125" style="103" customWidth="1"/>
    <col min="8211" max="8448" width="11.42578125" style="103"/>
    <col min="8449" max="8449" width="255.7109375" style="103" bestFit="1" customWidth="1"/>
    <col min="8450" max="8450" width="39.42578125" style="103" customWidth="1"/>
    <col min="8451" max="8451" width="70.140625" style="103" customWidth="1"/>
    <col min="8452" max="8452" width="41.140625" style="103" customWidth="1"/>
    <col min="8453" max="8453" width="70.140625" style="103" customWidth="1"/>
    <col min="8454" max="8454" width="51.140625" style="103" customWidth="1"/>
    <col min="8455" max="8455" width="70.1406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70.140625" style="103" customWidth="1"/>
    <col min="8460" max="8460" width="41.140625" style="103" customWidth="1"/>
    <col min="8461" max="8461" width="70.140625" style="103" customWidth="1"/>
    <col min="8462" max="8462" width="51.140625" style="103" customWidth="1"/>
    <col min="8463" max="8463" width="70.140625" style="103" customWidth="1"/>
    <col min="8464" max="8464" width="69.42578125" style="103" bestFit="1" customWidth="1"/>
    <col min="8465" max="8465" width="42.42578125" style="103" customWidth="1"/>
    <col min="8466" max="8466" width="6.5703125" style="103" customWidth="1"/>
    <col min="8467" max="8704" width="11.42578125" style="103"/>
    <col min="8705" max="8705" width="255.7109375" style="103" bestFit="1" customWidth="1"/>
    <col min="8706" max="8706" width="39.42578125" style="103" customWidth="1"/>
    <col min="8707" max="8707" width="70.140625" style="103" customWidth="1"/>
    <col min="8708" max="8708" width="41.140625" style="103" customWidth="1"/>
    <col min="8709" max="8709" width="70.140625" style="103" customWidth="1"/>
    <col min="8710" max="8710" width="51.140625" style="103" customWidth="1"/>
    <col min="8711" max="8711" width="70.1406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70.140625" style="103" customWidth="1"/>
    <col min="8716" max="8716" width="41.140625" style="103" customWidth="1"/>
    <col min="8717" max="8717" width="70.140625" style="103" customWidth="1"/>
    <col min="8718" max="8718" width="51.140625" style="103" customWidth="1"/>
    <col min="8719" max="8719" width="70.140625" style="103" customWidth="1"/>
    <col min="8720" max="8720" width="69.42578125" style="103" bestFit="1" customWidth="1"/>
    <col min="8721" max="8721" width="42.42578125" style="103" customWidth="1"/>
    <col min="8722" max="8722" width="6.5703125" style="103" customWidth="1"/>
    <col min="8723" max="8960" width="11.42578125" style="103"/>
    <col min="8961" max="8961" width="255.7109375" style="103" bestFit="1" customWidth="1"/>
    <col min="8962" max="8962" width="39.42578125" style="103" customWidth="1"/>
    <col min="8963" max="8963" width="70.140625" style="103" customWidth="1"/>
    <col min="8964" max="8964" width="41.140625" style="103" customWidth="1"/>
    <col min="8965" max="8965" width="70.140625" style="103" customWidth="1"/>
    <col min="8966" max="8966" width="51.140625" style="103" customWidth="1"/>
    <col min="8967" max="8967" width="70.1406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70.140625" style="103" customWidth="1"/>
    <col min="8972" max="8972" width="41.140625" style="103" customWidth="1"/>
    <col min="8973" max="8973" width="70.140625" style="103" customWidth="1"/>
    <col min="8974" max="8974" width="51.140625" style="103" customWidth="1"/>
    <col min="8975" max="8975" width="70.140625" style="103" customWidth="1"/>
    <col min="8976" max="8976" width="69.42578125" style="103" bestFit="1" customWidth="1"/>
    <col min="8977" max="8977" width="42.42578125" style="103" customWidth="1"/>
    <col min="8978" max="8978" width="6.5703125" style="103" customWidth="1"/>
    <col min="8979" max="9216" width="11.42578125" style="103"/>
    <col min="9217" max="9217" width="255.7109375" style="103" bestFit="1" customWidth="1"/>
    <col min="9218" max="9218" width="39.42578125" style="103" customWidth="1"/>
    <col min="9219" max="9219" width="70.140625" style="103" customWidth="1"/>
    <col min="9220" max="9220" width="41.140625" style="103" customWidth="1"/>
    <col min="9221" max="9221" width="70.140625" style="103" customWidth="1"/>
    <col min="9222" max="9222" width="51.140625" style="103" customWidth="1"/>
    <col min="9223" max="9223" width="70.1406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70.140625" style="103" customWidth="1"/>
    <col min="9228" max="9228" width="41.140625" style="103" customWidth="1"/>
    <col min="9229" max="9229" width="70.140625" style="103" customWidth="1"/>
    <col min="9230" max="9230" width="51.140625" style="103" customWidth="1"/>
    <col min="9231" max="9231" width="70.140625" style="103" customWidth="1"/>
    <col min="9232" max="9232" width="69.42578125" style="103" bestFit="1" customWidth="1"/>
    <col min="9233" max="9233" width="42.42578125" style="103" customWidth="1"/>
    <col min="9234" max="9234" width="6.5703125" style="103" customWidth="1"/>
    <col min="9235" max="9472" width="11.42578125" style="103"/>
    <col min="9473" max="9473" width="255.7109375" style="103" bestFit="1" customWidth="1"/>
    <col min="9474" max="9474" width="39.42578125" style="103" customWidth="1"/>
    <col min="9475" max="9475" width="70.140625" style="103" customWidth="1"/>
    <col min="9476" max="9476" width="41.140625" style="103" customWidth="1"/>
    <col min="9477" max="9477" width="70.140625" style="103" customWidth="1"/>
    <col min="9478" max="9478" width="51.140625" style="103" customWidth="1"/>
    <col min="9479" max="9479" width="70.1406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70.140625" style="103" customWidth="1"/>
    <col min="9484" max="9484" width="41.140625" style="103" customWidth="1"/>
    <col min="9485" max="9485" width="70.140625" style="103" customWidth="1"/>
    <col min="9486" max="9486" width="51.140625" style="103" customWidth="1"/>
    <col min="9487" max="9487" width="70.140625" style="103" customWidth="1"/>
    <col min="9488" max="9488" width="69.42578125" style="103" bestFit="1" customWidth="1"/>
    <col min="9489" max="9489" width="42.42578125" style="103" customWidth="1"/>
    <col min="9490" max="9490" width="6.5703125" style="103" customWidth="1"/>
    <col min="9491" max="9728" width="11.42578125" style="103"/>
    <col min="9729" max="9729" width="255.7109375" style="103" bestFit="1" customWidth="1"/>
    <col min="9730" max="9730" width="39.42578125" style="103" customWidth="1"/>
    <col min="9731" max="9731" width="70.140625" style="103" customWidth="1"/>
    <col min="9732" max="9732" width="41.140625" style="103" customWidth="1"/>
    <col min="9733" max="9733" width="70.140625" style="103" customWidth="1"/>
    <col min="9734" max="9734" width="51.140625" style="103" customWidth="1"/>
    <col min="9735" max="9735" width="70.1406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70.140625" style="103" customWidth="1"/>
    <col min="9740" max="9740" width="41.140625" style="103" customWidth="1"/>
    <col min="9741" max="9741" width="70.140625" style="103" customWidth="1"/>
    <col min="9742" max="9742" width="51.140625" style="103" customWidth="1"/>
    <col min="9743" max="9743" width="70.140625" style="103" customWidth="1"/>
    <col min="9744" max="9744" width="69.42578125" style="103" bestFit="1" customWidth="1"/>
    <col min="9745" max="9745" width="42.42578125" style="103" customWidth="1"/>
    <col min="9746" max="9746" width="6.5703125" style="103" customWidth="1"/>
    <col min="9747" max="9984" width="11.42578125" style="103"/>
    <col min="9985" max="9985" width="255.7109375" style="103" bestFit="1" customWidth="1"/>
    <col min="9986" max="9986" width="39.42578125" style="103" customWidth="1"/>
    <col min="9987" max="9987" width="70.140625" style="103" customWidth="1"/>
    <col min="9988" max="9988" width="41.140625" style="103" customWidth="1"/>
    <col min="9989" max="9989" width="70.140625" style="103" customWidth="1"/>
    <col min="9990" max="9990" width="51.140625" style="103" customWidth="1"/>
    <col min="9991" max="9991" width="70.1406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70.140625" style="103" customWidth="1"/>
    <col min="9996" max="9996" width="41.140625" style="103" customWidth="1"/>
    <col min="9997" max="9997" width="70.140625" style="103" customWidth="1"/>
    <col min="9998" max="9998" width="51.140625" style="103" customWidth="1"/>
    <col min="9999" max="9999" width="70.140625" style="103" customWidth="1"/>
    <col min="10000" max="10000" width="69.42578125" style="103" bestFit="1" customWidth="1"/>
    <col min="10001" max="10001" width="42.42578125" style="103" customWidth="1"/>
    <col min="10002" max="10002" width="6.5703125" style="103" customWidth="1"/>
    <col min="10003" max="10240" width="11.42578125" style="103"/>
    <col min="10241" max="10241" width="255.7109375" style="103" bestFit="1" customWidth="1"/>
    <col min="10242" max="10242" width="39.42578125" style="103" customWidth="1"/>
    <col min="10243" max="10243" width="70.140625" style="103" customWidth="1"/>
    <col min="10244" max="10244" width="41.140625" style="103" customWidth="1"/>
    <col min="10245" max="10245" width="70.140625" style="103" customWidth="1"/>
    <col min="10246" max="10246" width="51.140625" style="103" customWidth="1"/>
    <col min="10247" max="10247" width="70.1406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70.140625" style="103" customWidth="1"/>
    <col min="10252" max="10252" width="41.140625" style="103" customWidth="1"/>
    <col min="10253" max="10253" width="70.140625" style="103" customWidth="1"/>
    <col min="10254" max="10254" width="51.140625" style="103" customWidth="1"/>
    <col min="10255" max="10255" width="70.140625" style="103" customWidth="1"/>
    <col min="10256" max="10256" width="69.42578125" style="103" bestFit="1" customWidth="1"/>
    <col min="10257" max="10257" width="42.42578125" style="103" customWidth="1"/>
    <col min="10258" max="10258" width="6.5703125" style="103" customWidth="1"/>
    <col min="10259" max="10496" width="11.42578125" style="103"/>
    <col min="10497" max="10497" width="255.7109375" style="103" bestFit="1" customWidth="1"/>
    <col min="10498" max="10498" width="39.42578125" style="103" customWidth="1"/>
    <col min="10499" max="10499" width="70.140625" style="103" customWidth="1"/>
    <col min="10500" max="10500" width="41.140625" style="103" customWidth="1"/>
    <col min="10501" max="10501" width="70.140625" style="103" customWidth="1"/>
    <col min="10502" max="10502" width="51.140625" style="103" customWidth="1"/>
    <col min="10503" max="10503" width="70.1406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70.140625" style="103" customWidth="1"/>
    <col min="10508" max="10508" width="41.140625" style="103" customWidth="1"/>
    <col min="10509" max="10509" width="70.140625" style="103" customWidth="1"/>
    <col min="10510" max="10510" width="51.140625" style="103" customWidth="1"/>
    <col min="10511" max="10511" width="70.140625" style="103" customWidth="1"/>
    <col min="10512" max="10512" width="69.42578125" style="103" bestFit="1" customWidth="1"/>
    <col min="10513" max="10513" width="42.42578125" style="103" customWidth="1"/>
    <col min="10514" max="10514" width="6.5703125" style="103" customWidth="1"/>
    <col min="10515" max="10752" width="11.42578125" style="103"/>
    <col min="10753" max="10753" width="255.7109375" style="103" bestFit="1" customWidth="1"/>
    <col min="10754" max="10754" width="39.42578125" style="103" customWidth="1"/>
    <col min="10755" max="10755" width="70.140625" style="103" customWidth="1"/>
    <col min="10756" max="10756" width="41.140625" style="103" customWidth="1"/>
    <col min="10757" max="10757" width="70.140625" style="103" customWidth="1"/>
    <col min="10758" max="10758" width="51.140625" style="103" customWidth="1"/>
    <col min="10759" max="10759" width="70.1406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70.140625" style="103" customWidth="1"/>
    <col min="10764" max="10764" width="41.140625" style="103" customWidth="1"/>
    <col min="10765" max="10765" width="70.140625" style="103" customWidth="1"/>
    <col min="10766" max="10766" width="51.140625" style="103" customWidth="1"/>
    <col min="10767" max="10767" width="70.140625" style="103" customWidth="1"/>
    <col min="10768" max="10768" width="69.42578125" style="103" bestFit="1" customWidth="1"/>
    <col min="10769" max="10769" width="42.42578125" style="103" customWidth="1"/>
    <col min="10770" max="10770" width="6.5703125" style="103" customWidth="1"/>
    <col min="10771" max="11008" width="11.42578125" style="103"/>
    <col min="11009" max="11009" width="255.7109375" style="103" bestFit="1" customWidth="1"/>
    <col min="11010" max="11010" width="39.42578125" style="103" customWidth="1"/>
    <col min="11011" max="11011" width="70.140625" style="103" customWidth="1"/>
    <col min="11012" max="11012" width="41.140625" style="103" customWidth="1"/>
    <col min="11013" max="11013" width="70.140625" style="103" customWidth="1"/>
    <col min="11014" max="11014" width="51.140625" style="103" customWidth="1"/>
    <col min="11015" max="11015" width="70.1406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70.140625" style="103" customWidth="1"/>
    <col min="11020" max="11020" width="41.140625" style="103" customWidth="1"/>
    <col min="11021" max="11021" width="70.140625" style="103" customWidth="1"/>
    <col min="11022" max="11022" width="51.140625" style="103" customWidth="1"/>
    <col min="11023" max="11023" width="70.140625" style="103" customWidth="1"/>
    <col min="11024" max="11024" width="69.42578125" style="103" bestFit="1" customWidth="1"/>
    <col min="11025" max="11025" width="42.42578125" style="103" customWidth="1"/>
    <col min="11026" max="11026" width="6.5703125" style="103" customWidth="1"/>
    <col min="11027" max="11264" width="11.42578125" style="103"/>
    <col min="11265" max="11265" width="255.7109375" style="103" bestFit="1" customWidth="1"/>
    <col min="11266" max="11266" width="39.42578125" style="103" customWidth="1"/>
    <col min="11267" max="11267" width="70.140625" style="103" customWidth="1"/>
    <col min="11268" max="11268" width="41.140625" style="103" customWidth="1"/>
    <col min="11269" max="11269" width="70.140625" style="103" customWidth="1"/>
    <col min="11270" max="11270" width="51.140625" style="103" customWidth="1"/>
    <col min="11271" max="11271" width="70.1406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70.140625" style="103" customWidth="1"/>
    <col min="11276" max="11276" width="41.140625" style="103" customWidth="1"/>
    <col min="11277" max="11277" width="70.140625" style="103" customWidth="1"/>
    <col min="11278" max="11278" width="51.140625" style="103" customWidth="1"/>
    <col min="11279" max="11279" width="70.140625" style="103" customWidth="1"/>
    <col min="11280" max="11280" width="69.42578125" style="103" bestFit="1" customWidth="1"/>
    <col min="11281" max="11281" width="42.42578125" style="103" customWidth="1"/>
    <col min="11282" max="11282" width="6.5703125" style="103" customWidth="1"/>
    <col min="11283" max="11520" width="11.42578125" style="103"/>
    <col min="11521" max="11521" width="255.7109375" style="103" bestFit="1" customWidth="1"/>
    <col min="11522" max="11522" width="39.42578125" style="103" customWidth="1"/>
    <col min="11523" max="11523" width="70.140625" style="103" customWidth="1"/>
    <col min="11524" max="11524" width="41.140625" style="103" customWidth="1"/>
    <col min="11525" max="11525" width="70.140625" style="103" customWidth="1"/>
    <col min="11526" max="11526" width="51.140625" style="103" customWidth="1"/>
    <col min="11527" max="11527" width="70.1406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70.140625" style="103" customWidth="1"/>
    <col min="11532" max="11532" width="41.140625" style="103" customWidth="1"/>
    <col min="11533" max="11533" width="70.140625" style="103" customWidth="1"/>
    <col min="11534" max="11534" width="51.140625" style="103" customWidth="1"/>
    <col min="11535" max="11535" width="70.140625" style="103" customWidth="1"/>
    <col min="11536" max="11536" width="69.42578125" style="103" bestFit="1" customWidth="1"/>
    <col min="11537" max="11537" width="42.42578125" style="103" customWidth="1"/>
    <col min="11538" max="11538" width="6.5703125" style="103" customWidth="1"/>
    <col min="11539" max="11776" width="11.42578125" style="103"/>
    <col min="11777" max="11777" width="255.7109375" style="103" bestFit="1" customWidth="1"/>
    <col min="11778" max="11778" width="39.42578125" style="103" customWidth="1"/>
    <col min="11779" max="11779" width="70.140625" style="103" customWidth="1"/>
    <col min="11780" max="11780" width="41.140625" style="103" customWidth="1"/>
    <col min="11781" max="11781" width="70.140625" style="103" customWidth="1"/>
    <col min="11782" max="11782" width="51.140625" style="103" customWidth="1"/>
    <col min="11783" max="11783" width="70.1406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70.140625" style="103" customWidth="1"/>
    <col min="11788" max="11788" width="41.140625" style="103" customWidth="1"/>
    <col min="11789" max="11789" width="70.140625" style="103" customWidth="1"/>
    <col min="11790" max="11790" width="51.140625" style="103" customWidth="1"/>
    <col min="11791" max="11791" width="70.140625" style="103" customWidth="1"/>
    <col min="11792" max="11792" width="69.42578125" style="103" bestFit="1" customWidth="1"/>
    <col min="11793" max="11793" width="42.42578125" style="103" customWidth="1"/>
    <col min="11794" max="11794" width="6.5703125" style="103" customWidth="1"/>
    <col min="11795" max="12032" width="11.42578125" style="103"/>
    <col min="12033" max="12033" width="255.7109375" style="103" bestFit="1" customWidth="1"/>
    <col min="12034" max="12034" width="39.42578125" style="103" customWidth="1"/>
    <col min="12035" max="12035" width="70.140625" style="103" customWidth="1"/>
    <col min="12036" max="12036" width="41.140625" style="103" customWidth="1"/>
    <col min="12037" max="12037" width="70.140625" style="103" customWidth="1"/>
    <col min="12038" max="12038" width="51.140625" style="103" customWidth="1"/>
    <col min="12039" max="12039" width="70.1406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70.140625" style="103" customWidth="1"/>
    <col min="12044" max="12044" width="41.140625" style="103" customWidth="1"/>
    <col min="12045" max="12045" width="70.140625" style="103" customWidth="1"/>
    <col min="12046" max="12046" width="51.140625" style="103" customWidth="1"/>
    <col min="12047" max="12047" width="70.140625" style="103" customWidth="1"/>
    <col min="12048" max="12048" width="69.42578125" style="103" bestFit="1" customWidth="1"/>
    <col min="12049" max="12049" width="42.42578125" style="103" customWidth="1"/>
    <col min="12050" max="12050" width="6.5703125" style="103" customWidth="1"/>
    <col min="12051" max="12288" width="11.42578125" style="103"/>
    <col min="12289" max="12289" width="255.7109375" style="103" bestFit="1" customWidth="1"/>
    <col min="12290" max="12290" width="39.42578125" style="103" customWidth="1"/>
    <col min="12291" max="12291" width="70.140625" style="103" customWidth="1"/>
    <col min="12292" max="12292" width="41.140625" style="103" customWidth="1"/>
    <col min="12293" max="12293" width="70.140625" style="103" customWidth="1"/>
    <col min="12294" max="12294" width="51.140625" style="103" customWidth="1"/>
    <col min="12295" max="12295" width="70.1406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70.140625" style="103" customWidth="1"/>
    <col min="12300" max="12300" width="41.140625" style="103" customWidth="1"/>
    <col min="12301" max="12301" width="70.140625" style="103" customWidth="1"/>
    <col min="12302" max="12302" width="51.140625" style="103" customWidth="1"/>
    <col min="12303" max="12303" width="70.140625" style="103" customWidth="1"/>
    <col min="12304" max="12304" width="69.42578125" style="103" bestFit="1" customWidth="1"/>
    <col min="12305" max="12305" width="42.42578125" style="103" customWidth="1"/>
    <col min="12306" max="12306" width="6.5703125" style="103" customWidth="1"/>
    <col min="12307" max="12544" width="11.42578125" style="103"/>
    <col min="12545" max="12545" width="255.7109375" style="103" bestFit="1" customWidth="1"/>
    <col min="12546" max="12546" width="39.42578125" style="103" customWidth="1"/>
    <col min="12547" max="12547" width="70.140625" style="103" customWidth="1"/>
    <col min="12548" max="12548" width="41.140625" style="103" customWidth="1"/>
    <col min="12549" max="12549" width="70.140625" style="103" customWidth="1"/>
    <col min="12550" max="12550" width="51.140625" style="103" customWidth="1"/>
    <col min="12551" max="12551" width="70.1406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70.140625" style="103" customWidth="1"/>
    <col min="12556" max="12556" width="41.140625" style="103" customWidth="1"/>
    <col min="12557" max="12557" width="70.140625" style="103" customWidth="1"/>
    <col min="12558" max="12558" width="51.140625" style="103" customWidth="1"/>
    <col min="12559" max="12559" width="70.140625" style="103" customWidth="1"/>
    <col min="12560" max="12560" width="69.42578125" style="103" bestFit="1" customWidth="1"/>
    <col min="12561" max="12561" width="42.42578125" style="103" customWidth="1"/>
    <col min="12562" max="12562" width="6.5703125" style="103" customWidth="1"/>
    <col min="12563" max="12800" width="11.42578125" style="103"/>
    <col min="12801" max="12801" width="255.7109375" style="103" bestFit="1" customWidth="1"/>
    <col min="12802" max="12802" width="39.42578125" style="103" customWidth="1"/>
    <col min="12803" max="12803" width="70.140625" style="103" customWidth="1"/>
    <col min="12804" max="12804" width="41.140625" style="103" customWidth="1"/>
    <col min="12805" max="12805" width="70.140625" style="103" customWidth="1"/>
    <col min="12806" max="12806" width="51.140625" style="103" customWidth="1"/>
    <col min="12807" max="12807" width="70.1406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70.140625" style="103" customWidth="1"/>
    <col min="12812" max="12812" width="41.140625" style="103" customWidth="1"/>
    <col min="12813" max="12813" width="70.140625" style="103" customWidth="1"/>
    <col min="12814" max="12814" width="51.140625" style="103" customWidth="1"/>
    <col min="12815" max="12815" width="70.140625" style="103" customWidth="1"/>
    <col min="12816" max="12816" width="69.42578125" style="103" bestFit="1" customWidth="1"/>
    <col min="12817" max="12817" width="42.42578125" style="103" customWidth="1"/>
    <col min="12818" max="12818" width="6.5703125" style="103" customWidth="1"/>
    <col min="12819" max="13056" width="11.42578125" style="103"/>
    <col min="13057" max="13057" width="255.7109375" style="103" bestFit="1" customWidth="1"/>
    <col min="13058" max="13058" width="39.42578125" style="103" customWidth="1"/>
    <col min="13059" max="13059" width="70.140625" style="103" customWidth="1"/>
    <col min="13060" max="13060" width="41.140625" style="103" customWidth="1"/>
    <col min="13061" max="13061" width="70.140625" style="103" customWidth="1"/>
    <col min="13062" max="13062" width="51.140625" style="103" customWidth="1"/>
    <col min="13063" max="13063" width="70.1406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70.140625" style="103" customWidth="1"/>
    <col min="13068" max="13068" width="41.140625" style="103" customWidth="1"/>
    <col min="13069" max="13069" width="70.140625" style="103" customWidth="1"/>
    <col min="13070" max="13070" width="51.140625" style="103" customWidth="1"/>
    <col min="13071" max="13071" width="70.140625" style="103" customWidth="1"/>
    <col min="13072" max="13072" width="69.42578125" style="103" bestFit="1" customWidth="1"/>
    <col min="13073" max="13073" width="42.42578125" style="103" customWidth="1"/>
    <col min="13074" max="13074" width="6.5703125" style="103" customWidth="1"/>
    <col min="13075" max="13312" width="11.42578125" style="103"/>
    <col min="13313" max="13313" width="255.7109375" style="103" bestFit="1" customWidth="1"/>
    <col min="13314" max="13314" width="39.42578125" style="103" customWidth="1"/>
    <col min="13315" max="13315" width="70.140625" style="103" customWidth="1"/>
    <col min="13316" max="13316" width="41.140625" style="103" customWidth="1"/>
    <col min="13317" max="13317" width="70.140625" style="103" customWidth="1"/>
    <col min="13318" max="13318" width="51.140625" style="103" customWidth="1"/>
    <col min="13319" max="13319" width="70.1406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70.140625" style="103" customWidth="1"/>
    <col min="13324" max="13324" width="41.140625" style="103" customWidth="1"/>
    <col min="13325" max="13325" width="70.140625" style="103" customWidth="1"/>
    <col min="13326" max="13326" width="51.140625" style="103" customWidth="1"/>
    <col min="13327" max="13327" width="70.140625" style="103" customWidth="1"/>
    <col min="13328" max="13328" width="69.42578125" style="103" bestFit="1" customWidth="1"/>
    <col min="13329" max="13329" width="42.42578125" style="103" customWidth="1"/>
    <col min="13330" max="13330" width="6.5703125" style="103" customWidth="1"/>
    <col min="13331" max="13568" width="11.42578125" style="103"/>
    <col min="13569" max="13569" width="255.7109375" style="103" bestFit="1" customWidth="1"/>
    <col min="13570" max="13570" width="39.42578125" style="103" customWidth="1"/>
    <col min="13571" max="13571" width="70.140625" style="103" customWidth="1"/>
    <col min="13572" max="13572" width="41.140625" style="103" customWidth="1"/>
    <col min="13573" max="13573" width="70.140625" style="103" customWidth="1"/>
    <col min="13574" max="13574" width="51.140625" style="103" customWidth="1"/>
    <col min="13575" max="13575" width="70.1406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70.140625" style="103" customWidth="1"/>
    <col min="13580" max="13580" width="41.140625" style="103" customWidth="1"/>
    <col min="13581" max="13581" width="70.140625" style="103" customWidth="1"/>
    <col min="13582" max="13582" width="51.140625" style="103" customWidth="1"/>
    <col min="13583" max="13583" width="70.140625" style="103" customWidth="1"/>
    <col min="13584" max="13584" width="69.42578125" style="103" bestFit="1" customWidth="1"/>
    <col min="13585" max="13585" width="42.42578125" style="103" customWidth="1"/>
    <col min="13586" max="13586" width="6.5703125" style="103" customWidth="1"/>
    <col min="13587" max="13824" width="11.42578125" style="103"/>
    <col min="13825" max="13825" width="255.7109375" style="103" bestFit="1" customWidth="1"/>
    <col min="13826" max="13826" width="39.42578125" style="103" customWidth="1"/>
    <col min="13827" max="13827" width="70.140625" style="103" customWidth="1"/>
    <col min="13828" max="13828" width="41.140625" style="103" customWidth="1"/>
    <col min="13829" max="13829" width="70.140625" style="103" customWidth="1"/>
    <col min="13830" max="13830" width="51.140625" style="103" customWidth="1"/>
    <col min="13831" max="13831" width="70.1406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70.140625" style="103" customWidth="1"/>
    <col min="13836" max="13836" width="41.140625" style="103" customWidth="1"/>
    <col min="13837" max="13837" width="70.140625" style="103" customWidth="1"/>
    <col min="13838" max="13838" width="51.140625" style="103" customWidth="1"/>
    <col min="13839" max="13839" width="70.140625" style="103" customWidth="1"/>
    <col min="13840" max="13840" width="69.42578125" style="103" bestFit="1" customWidth="1"/>
    <col min="13841" max="13841" width="42.42578125" style="103" customWidth="1"/>
    <col min="13842" max="13842" width="6.5703125" style="103" customWidth="1"/>
    <col min="13843" max="14080" width="11.42578125" style="103"/>
    <col min="14081" max="14081" width="255.7109375" style="103" bestFit="1" customWidth="1"/>
    <col min="14082" max="14082" width="39.42578125" style="103" customWidth="1"/>
    <col min="14083" max="14083" width="70.140625" style="103" customWidth="1"/>
    <col min="14084" max="14084" width="41.140625" style="103" customWidth="1"/>
    <col min="14085" max="14085" width="70.140625" style="103" customWidth="1"/>
    <col min="14086" max="14086" width="51.140625" style="103" customWidth="1"/>
    <col min="14087" max="14087" width="70.1406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70.140625" style="103" customWidth="1"/>
    <col min="14092" max="14092" width="41.140625" style="103" customWidth="1"/>
    <col min="14093" max="14093" width="70.140625" style="103" customWidth="1"/>
    <col min="14094" max="14094" width="51.140625" style="103" customWidth="1"/>
    <col min="14095" max="14095" width="70.140625" style="103" customWidth="1"/>
    <col min="14096" max="14096" width="69.42578125" style="103" bestFit="1" customWidth="1"/>
    <col min="14097" max="14097" width="42.42578125" style="103" customWidth="1"/>
    <col min="14098" max="14098" width="6.5703125" style="103" customWidth="1"/>
    <col min="14099" max="14336" width="11.42578125" style="103"/>
    <col min="14337" max="14337" width="255.7109375" style="103" bestFit="1" customWidth="1"/>
    <col min="14338" max="14338" width="39.42578125" style="103" customWidth="1"/>
    <col min="14339" max="14339" width="70.140625" style="103" customWidth="1"/>
    <col min="14340" max="14340" width="41.140625" style="103" customWidth="1"/>
    <col min="14341" max="14341" width="70.140625" style="103" customWidth="1"/>
    <col min="14342" max="14342" width="51.140625" style="103" customWidth="1"/>
    <col min="14343" max="14343" width="70.1406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70.140625" style="103" customWidth="1"/>
    <col min="14348" max="14348" width="41.140625" style="103" customWidth="1"/>
    <col min="14349" max="14349" width="70.140625" style="103" customWidth="1"/>
    <col min="14350" max="14350" width="51.140625" style="103" customWidth="1"/>
    <col min="14351" max="14351" width="70.140625" style="103" customWidth="1"/>
    <col min="14352" max="14352" width="69.42578125" style="103" bestFit="1" customWidth="1"/>
    <col min="14353" max="14353" width="42.42578125" style="103" customWidth="1"/>
    <col min="14354" max="14354" width="6.5703125" style="103" customWidth="1"/>
    <col min="14355" max="14592" width="11.42578125" style="103"/>
    <col min="14593" max="14593" width="255.7109375" style="103" bestFit="1" customWidth="1"/>
    <col min="14594" max="14594" width="39.42578125" style="103" customWidth="1"/>
    <col min="14595" max="14595" width="70.140625" style="103" customWidth="1"/>
    <col min="14596" max="14596" width="41.140625" style="103" customWidth="1"/>
    <col min="14597" max="14597" width="70.140625" style="103" customWidth="1"/>
    <col min="14598" max="14598" width="51.140625" style="103" customWidth="1"/>
    <col min="14599" max="14599" width="70.1406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70.140625" style="103" customWidth="1"/>
    <col min="14604" max="14604" width="41.140625" style="103" customWidth="1"/>
    <col min="14605" max="14605" width="70.140625" style="103" customWidth="1"/>
    <col min="14606" max="14606" width="51.140625" style="103" customWidth="1"/>
    <col min="14607" max="14607" width="70.140625" style="103" customWidth="1"/>
    <col min="14608" max="14608" width="69.42578125" style="103" bestFit="1" customWidth="1"/>
    <col min="14609" max="14609" width="42.42578125" style="103" customWidth="1"/>
    <col min="14610" max="14610" width="6.5703125" style="103" customWidth="1"/>
    <col min="14611" max="14848" width="11.42578125" style="103"/>
    <col min="14849" max="14849" width="255.7109375" style="103" bestFit="1" customWidth="1"/>
    <col min="14850" max="14850" width="39.42578125" style="103" customWidth="1"/>
    <col min="14851" max="14851" width="70.140625" style="103" customWidth="1"/>
    <col min="14852" max="14852" width="41.140625" style="103" customWidth="1"/>
    <col min="14853" max="14853" width="70.140625" style="103" customWidth="1"/>
    <col min="14854" max="14854" width="51.140625" style="103" customWidth="1"/>
    <col min="14855" max="14855" width="70.1406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70.140625" style="103" customWidth="1"/>
    <col min="14860" max="14860" width="41.140625" style="103" customWidth="1"/>
    <col min="14861" max="14861" width="70.140625" style="103" customWidth="1"/>
    <col min="14862" max="14862" width="51.140625" style="103" customWidth="1"/>
    <col min="14863" max="14863" width="70.140625" style="103" customWidth="1"/>
    <col min="14864" max="14864" width="69.42578125" style="103" bestFit="1" customWidth="1"/>
    <col min="14865" max="14865" width="42.42578125" style="103" customWidth="1"/>
    <col min="14866" max="14866" width="6.5703125" style="103" customWidth="1"/>
    <col min="14867" max="15104" width="11.42578125" style="103"/>
    <col min="15105" max="15105" width="255.7109375" style="103" bestFit="1" customWidth="1"/>
    <col min="15106" max="15106" width="39.42578125" style="103" customWidth="1"/>
    <col min="15107" max="15107" width="70.140625" style="103" customWidth="1"/>
    <col min="15108" max="15108" width="41.140625" style="103" customWidth="1"/>
    <col min="15109" max="15109" width="70.140625" style="103" customWidth="1"/>
    <col min="15110" max="15110" width="51.140625" style="103" customWidth="1"/>
    <col min="15111" max="15111" width="70.1406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70.140625" style="103" customWidth="1"/>
    <col min="15116" max="15116" width="41.140625" style="103" customWidth="1"/>
    <col min="15117" max="15117" width="70.140625" style="103" customWidth="1"/>
    <col min="15118" max="15118" width="51.140625" style="103" customWidth="1"/>
    <col min="15119" max="15119" width="70.140625" style="103" customWidth="1"/>
    <col min="15120" max="15120" width="69.42578125" style="103" bestFit="1" customWidth="1"/>
    <col min="15121" max="15121" width="42.42578125" style="103" customWidth="1"/>
    <col min="15122" max="15122" width="6.5703125" style="103" customWidth="1"/>
    <col min="15123" max="15360" width="11.42578125" style="103"/>
    <col min="15361" max="15361" width="255.7109375" style="103" bestFit="1" customWidth="1"/>
    <col min="15362" max="15362" width="39.42578125" style="103" customWidth="1"/>
    <col min="15363" max="15363" width="70.140625" style="103" customWidth="1"/>
    <col min="15364" max="15364" width="41.140625" style="103" customWidth="1"/>
    <col min="15365" max="15365" width="70.140625" style="103" customWidth="1"/>
    <col min="15366" max="15366" width="51.140625" style="103" customWidth="1"/>
    <col min="15367" max="15367" width="70.1406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70.140625" style="103" customWidth="1"/>
    <col min="15372" max="15372" width="41.140625" style="103" customWidth="1"/>
    <col min="15373" max="15373" width="70.140625" style="103" customWidth="1"/>
    <col min="15374" max="15374" width="51.140625" style="103" customWidth="1"/>
    <col min="15375" max="15375" width="70.140625" style="103" customWidth="1"/>
    <col min="15376" max="15376" width="69.42578125" style="103" bestFit="1" customWidth="1"/>
    <col min="15377" max="15377" width="42.42578125" style="103" customWidth="1"/>
    <col min="15378" max="15378" width="6.5703125" style="103" customWidth="1"/>
    <col min="15379" max="15616" width="11.42578125" style="103"/>
    <col min="15617" max="15617" width="255.7109375" style="103" bestFit="1" customWidth="1"/>
    <col min="15618" max="15618" width="39.42578125" style="103" customWidth="1"/>
    <col min="15619" max="15619" width="70.140625" style="103" customWidth="1"/>
    <col min="15620" max="15620" width="41.140625" style="103" customWidth="1"/>
    <col min="15621" max="15621" width="70.140625" style="103" customWidth="1"/>
    <col min="15622" max="15622" width="51.140625" style="103" customWidth="1"/>
    <col min="15623" max="15623" width="70.1406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70.140625" style="103" customWidth="1"/>
    <col min="15628" max="15628" width="41.140625" style="103" customWidth="1"/>
    <col min="15629" max="15629" width="70.140625" style="103" customWidth="1"/>
    <col min="15630" max="15630" width="51.140625" style="103" customWidth="1"/>
    <col min="15631" max="15631" width="70.140625" style="103" customWidth="1"/>
    <col min="15632" max="15632" width="69.42578125" style="103" bestFit="1" customWidth="1"/>
    <col min="15633" max="15633" width="42.42578125" style="103" customWidth="1"/>
    <col min="15634" max="15634" width="6.5703125" style="103" customWidth="1"/>
    <col min="15635" max="15872" width="11.42578125" style="103"/>
    <col min="15873" max="15873" width="255.7109375" style="103" bestFit="1" customWidth="1"/>
    <col min="15874" max="15874" width="39.42578125" style="103" customWidth="1"/>
    <col min="15875" max="15875" width="70.140625" style="103" customWidth="1"/>
    <col min="15876" max="15876" width="41.140625" style="103" customWidth="1"/>
    <col min="15877" max="15877" width="70.140625" style="103" customWidth="1"/>
    <col min="15878" max="15878" width="51.140625" style="103" customWidth="1"/>
    <col min="15879" max="15879" width="70.1406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70.140625" style="103" customWidth="1"/>
    <col min="15884" max="15884" width="41.140625" style="103" customWidth="1"/>
    <col min="15885" max="15885" width="70.140625" style="103" customWidth="1"/>
    <col min="15886" max="15886" width="51.140625" style="103" customWidth="1"/>
    <col min="15887" max="15887" width="70.140625" style="103" customWidth="1"/>
    <col min="15888" max="15888" width="69.42578125" style="103" bestFit="1" customWidth="1"/>
    <col min="15889" max="15889" width="42.42578125" style="103" customWidth="1"/>
    <col min="15890" max="15890" width="6.5703125" style="103" customWidth="1"/>
    <col min="15891" max="16128" width="11.42578125" style="103"/>
    <col min="16129" max="16129" width="255.7109375" style="103" bestFit="1" customWidth="1"/>
    <col min="16130" max="16130" width="39.42578125" style="103" customWidth="1"/>
    <col min="16131" max="16131" width="70.140625" style="103" customWidth="1"/>
    <col min="16132" max="16132" width="41.140625" style="103" customWidth="1"/>
    <col min="16133" max="16133" width="70.140625" style="103" customWidth="1"/>
    <col min="16134" max="16134" width="51.140625" style="103" customWidth="1"/>
    <col min="16135" max="16135" width="70.1406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70.140625" style="103" customWidth="1"/>
    <col min="16140" max="16140" width="41.140625" style="103" customWidth="1"/>
    <col min="16141" max="16141" width="70.140625" style="103" customWidth="1"/>
    <col min="16142" max="16142" width="51.140625" style="103" customWidth="1"/>
    <col min="16143" max="16143" width="70.140625" style="103" customWidth="1"/>
    <col min="16144" max="16144" width="69.42578125" style="103" bestFit="1" customWidth="1"/>
    <col min="16145" max="16145" width="42.42578125" style="103" customWidth="1"/>
    <col min="16146" max="16146" width="6.5703125" style="103" customWidth="1"/>
    <col min="16147" max="16384" width="11.42578125" style="103"/>
  </cols>
  <sheetData>
    <row r="1" spans="1:18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18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18" s="252" customFormat="1" ht="95.25" customHeight="1">
      <c r="A3" s="1034" t="s">
        <v>561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18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18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18" ht="6" customHeight="1"/>
    <row r="7" spans="1:18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18" s="426" customFormat="1" ht="97.5" customHeight="1">
      <c r="A8" s="424"/>
      <c r="B8" s="1043" t="s">
        <v>69</v>
      </c>
      <c r="C8" s="1043"/>
      <c r="D8" s="1043"/>
      <c r="E8" s="1043"/>
      <c r="F8" s="1043"/>
      <c r="G8" s="1043"/>
      <c r="H8" s="1043"/>
      <c r="I8" s="1043"/>
      <c r="J8" s="1043" t="s">
        <v>71</v>
      </c>
      <c r="K8" s="1043"/>
      <c r="L8" s="1043"/>
      <c r="M8" s="1043"/>
      <c r="N8" s="1043"/>
      <c r="O8" s="1043"/>
      <c r="P8" s="1043"/>
      <c r="Q8" s="1043"/>
      <c r="R8" s="425"/>
    </row>
    <row r="9" spans="1:18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</row>
    <row r="10" spans="1:18" ht="183" customHeight="1">
      <c r="A10" s="301" t="s">
        <v>546</v>
      </c>
      <c r="B10" s="302">
        <v>30679.691750000002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18522</v>
      </c>
      <c r="I10" s="302">
        <v>49201.691749999998</v>
      </c>
      <c r="J10" s="302">
        <v>1986532.2982100002</v>
      </c>
      <c r="K10" s="302">
        <v>17425</v>
      </c>
      <c r="L10" s="302">
        <v>0</v>
      </c>
      <c r="M10" s="302">
        <v>0</v>
      </c>
      <c r="N10" s="302">
        <v>0</v>
      </c>
      <c r="O10" s="302">
        <v>0</v>
      </c>
      <c r="P10" s="302">
        <v>57587.342229999995</v>
      </c>
      <c r="Q10" s="302">
        <v>2061544.64044</v>
      </c>
      <c r="R10" s="292"/>
    </row>
    <row r="11" spans="1:18" ht="183" customHeight="1">
      <c r="A11" s="301" t="s">
        <v>547</v>
      </c>
      <c r="B11" s="303">
        <v>45262.981310000003</v>
      </c>
      <c r="C11" s="303">
        <v>0</v>
      </c>
      <c r="D11" s="303">
        <v>0</v>
      </c>
      <c r="E11" s="303">
        <v>0</v>
      </c>
      <c r="F11" s="303">
        <v>0</v>
      </c>
      <c r="G11" s="303">
        <v>0</v>
      </c>
      <c r="H11" s="303">
        <v>6.2686999999999999</v>
      </c>
      <c r="I11" s="303">
        <v>45269.250009999996</v>
      </c>
      <c r="J11" s="303">
        <v>293471.42177999998</v>
      </c>
      <c r="K11" s="303">
        <v>52095.464530000005</v>
      </c>
      <c r="L11" s="302">
        <v>8341.9999399999997</v>
      </c>
      <c r="M11" s="302">
        <v>0</v>
      </c>
      <c r="N11" s="302">
        <v>0</v>
      </c>
      <c r="O11" s="302">
        <v>0</v>
      </c>
      <c r="P11" s="302">
        <v>70.877479999999991</v>
      </c>
      <c r="Q11" s="302">
        <v>353979.76373000001</v>
      </c>
      <c r="R11" s="292"/>
    </row>
    <row r="12" spans="1:18" ht="183" customHeight="1">
      <c r="A12" s="301" t="s">
        <v>548</v>
      </c>
      <c r="B12" s="303">
        <v>6174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0</v>
      </c>
      <c r="I12" s="303">
        <v>6174</v>
      </c>
      <c r="J12" s="303">
        <v>168154.3737</v>
      </c>
      <c r="K12" s="303">
        <v>22749.503089999998</v>
      </c>
      <c r="L12" s="302">
        <v>1901.8008500000001</v>
      </c>
      <c r="M12" s="302">
        <v>0</v>
      </c>
      <c r="N12" s="302">
        <v>0</v>
      </c>
      <c r="O12" s="302">
        <v>0</v>
      </c>
      <c r="P12" s="302">
        <v>9508.4305000000004</v>
      </c>
      <c r="Q12" s="302">
        <v>202314.10814</v>
      </c>
      <c r="R12" s="292"/>
    </row>
    <row r="13" spans="1:18" ht="183" customHeight="1">
      <c r="A13" s="301" t="s">
        <v>549</v>
      </c>
      <c r="B13" s="302">
        <v>17137.941010000002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25.696639999999999</v>
      </c>
      <c r="I13" s="302">
        <v>17163.637649999997</v>
      </c>
      <c r="J13" s="302">
        <v>223530.77546</v>
      </c>
      <c r="K13" s="302">
        <v>28957.819460000002</v>
      </c>
      <c r="L13" s="302">
        <v>3809.8440699999996</v>
      </c>
      <c r="M13" s="302">
        <v>1975.8501000000001</v>
      </c>
      <c r="N13" s="302">
        <v>2117.9382300000002</v>
      </c>
      <c r="O13" s="302">
        <v>3703.3796000000002</v>
      </c>
      <c r="P13" s="302">
        <v>1538.2539999999999</v>
      </c>
      <c r="Q13" s="302">
        <v>265633.86092000001</v>
      </c>
      <c r="R13" s="292"/>
    </row>
    <row r="14" spans="1:18" ht="183" customHeight="1">
      <c r="A14" s="301" t="s">
        <v>550</v>
      </c>
      <c r="B14" s="302">
        <v>2285.97604</v>
      </c>
      <c r="C14" s="302">
        <v>0</v>
      </c>
      <c r="D14" s="302">
        <v>0</v>
      </c>
      <c r="E14" s="302">
        <v>0</v>
      </c>
      <c r="F14" s="302">
        <v>0</v>
      </c>
      <c r="G14" s="302">
        <v>0</v>
      </c>
      <c r="H14" s="302">
        <v>4528.3925199999994</v>
      </c>
      <c r="I14" s="302">
        <v>6814.3685599999999</v>
      </c>
      <c r="J14" s="302">
        <v>339988.6274</v>
      </c>
      <c r="K14" s="302">
        <v>20958.718940000002</v>
      </c>
      <c r="L14" s="302">
        <v>4541.3823000000002</v>
      </c>
      <c r="M14" s="302">
        <v>2576.3460099999998</v>
      </c>
      <c r="N14" s="302">
        <v>7614.3938200000002</v>
      </c>
      <c r="O14" s="302">
        <v>2960.1731199999999</v>
      </c>
      <c r="P14" s="302">
        <v>3287.3531499999999</v>
      </c>
      <c r="Q14" s="302">
        <v>381926.99473999999</v>
      </c>
      <c r="R14" s="292"/>
    </row>
    <row r="15" spans="1:18" ht="183" customHeight="1">
      <c r="A15" s="301" t="s">
        <v>551</v>
      </c>
      <c r="B15" s="302">
        <v>343.30121000000003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1507.87057</v>
      </c>
      <c r="I15" s="302">
        <v>1851.1717800000001</v>
      </c>
      <c r="J15" s="302">
        <v>772315.89760999999</v>
      </c>
      <c r="K15" s="302">
        <v>37562.795869999994</v>
      </c>
      <c r="L15" s="302">
        <v>3856.9005999999999</v>
      </c>
      <c r="M15" s="302">
        <v>412.24563000000001</v>
      </c>
      <c r="N15" s="302">
        <v>7529.6883099999995</v>
      </c>
      <c r="O15" s="302">
        <v>1476.7047</v>
      </c>
      <c r="P15" s="302">
        <v>2043.4106999999999</v>
      </c>
      <c r="Q15" s="302">
        <v>825197.64341999998</v>
      </c>
      <c r="R15" s="292"/>
    </row>
    <row r="16" spans="1:18" ht="183" customHeight="1">
      <c r="A16" s="301" t="s">
        <v>552</v>
      </c>
      <c r="B16" s="302">
        <v>434.39411000000001</v>
      </c>
      <c r="C16" s="302">
        <v>0</v>
      </c>
      <c r="D16" s="302">
        <v>0</v>
      </c>
      <c r="E16" s="302">
        <v>0</v>
      </c>
      <c r="F16" s="302">
        <v>0</v>
      </c>
      <c r="G16" s="302">
        <v>274.39999999999998</v>
      </c>
      <c r="H16" s="302">
        <v>0</v>
      </c>
      <c r="I16" s="302">
        <v>708.79410999999993</v>
      </c>
      <c r="J16" s="302">
        <v>1202769.02945</v>
      </c>
      <c r="K16" s="302">
        <v>49530.207900000001</v>
      </c>
      <c r="L16" s="302">
        <v>4794.4562599999999</v>
      </c>
      <c r="M16" s="302">
        <v>2219.6055099999999</v>
      </c>
      <c r="N16" s="302">
        <v>14112.04351</v>
      </c>
      <c r="O16" s="302">
        <v>3791.81421</v>
      </c>
      <c r="P16" s="302">
        <v>2359.5001899999997</v>
      </c>
      <c r="Q16" s="302">
        <v>1279576.6570299999</v>
      </c>
      <c r="R16" s="292"/>
    </row>
    <row r="17" spans="1:18" ht="183" customHeight="1">
      <c r="A17" s="301" t="s">
        <v>553</v>
      </c>
      <c r="B17" s="302">
        <v>333.63959999999997</v>
      </c>
      <c r="C17" s="302">
        <v>170.15</v>
      </c>
      <c r="D17" s="302">
        <v>0</v>
      </c>
      <c r="E17" s="302">
        <v>0</v>
      </c>
      <c r="F17" s="302">
        <v>0</v>
      </c>
      <c r="G17" s="302">
        <v>0</v>
      </c>
      <c r="H17" s="302">
        <v>301.42079999999999</v>
      </c>
      <c r="I17" s="302">
        <v>805.21040000000005</v>
      </c>
      <c r="J17" s="302">
        <v>726220.53676000005</v>
      </c>
      <c r="K17" s="302">
        <v>31295.65525</v>
      </c>
      <c r="L17" s="302">
        <v>2523.51775</v>
      </c>
      <c r="M17" s="302">
        <v>2046.3765100000001</v>
      </c>
      <c r="N17" s="302">
        <v>11122.1191</v>
      </c>
      <c r="O17" s="302">
        <v>1600.5595000000001</v>
      </c>
      <c r="P17" s="302">
        <v>652.10037999999997</v>
      </c>
      <c r="Q17" s="302">
        <v>775460.86525000003</v>
      </c>
      <c r="R17" s="292"/>
    </row>
    <row r="18" spans="1:18" ht="183" customHeight="1">
      <c r="A18" s="301" t="s">
        <v>554</v>
      </c>
      <c r="B18" s="302">
        <v>128.6208</v>
      </c>
      <c r="C18" s="302">
        <v>112.80333999999999</v>
      </c>
      <c r="D18" s="302">
        <v>0</v>
      </c>
      <c r="E18" s="302">
        <v>0</v>
      </c>
      <c r="F18" s="302">
        <v>0</v>
      </c>
      <c r="G18" s="302">
        <v>0</v>
      </c>
      <c r="H18" s="302">
        <v>137.19999999999999</v>
      </c>
      <c r="I18" s="302">
        <v>378.62414000000001</v>
      </c>
      <c r="J18" s="302">
        <v>1123446.4551500001</v>
      </c>
      <c r="K18" s="302">
        <v>43069.115549999995</v>
      </c>
      <c r="L18" s="302">
        <v>2924.8678500000001</v>
      </c>
      <c r="M18" s="302">
        <v>2042.3546799999999</v>
      </c>
      <c r="N18" s="302">
        <v>10627.882250000001</v>
      </c>
      <c r="O18" s="302">
        <v>1992.7144499999999</v>
      </c>
      <c r="P18" s="302">
        <v>1188.83708</v>
      </c>
      <c r="Q18" s="302">
        <v>1185292.22701</v>
      </c>
      <c r="R18" s="292"/>
    </row>
    <row r="19" spans="1:18" ht="183" customHeight="1">
      <c r="A19" s="301" t="s">
        <v>555</v>
      </c>
      <c r="B19" s="302">
        <v>69.599999999999994</v>
      </c>
      <c r="C19" s="302">
        <v>0</v>
      </c>
      <c r="D19" s="302">
        <v>0</v>
      </c>
      <c r="E19" s="302">
        <v>0</v>
      </c>
      <c r="F19" s="302">
        <v>0</v>
      </c>
      <c r="G19" s="302">
        <v>0</v>
      </c>
      <c r="H19" s="302">
        <v>256.29770000000002</v>
      </c>
      <c r="I19" s="302">
        <v>325.89769999999999</v>
      </c>
      <c r="J19" s="302">
        <v>1536005.65943</v>
      </c>
      <c r="K19" s="302">
        <v>71378.712409999993</v>
      </c>
      <c r="L19" s="302">
        <v>11483.57604</v>
      </c>
      <c r="M19" s="302">
        <v>6825.5086200000005</v>
      </c>
      <c r="N19" s="302">
        <v>9710.02909</v>
      </c>
      <c r="O19" s="302">
        <v>1537.6635700000002</v>
      </c>
      <c r="P19" s="302">
        <v>1155.5064399999999</v>
      </c>
      <c r="Q19" s="302">
        <v>1638096.6555999999</v>
      </c>
      <c r="R19" s="292"/>
    </row>
    <row r="20" spans="1:18" ht="183" customHeight="1">
      <c r="A20" s="301" t="s">
        <v>556</v>
      </c>
      <c r="B20" s="302">
        <v>251.46057000000002</v>
      </c>
      <c r="C20" s="302">
        <v>0</v>
      </c>
      <c r="D20" s="302">
        <v>0</v>
      </c>
      <c r="E20" s="302">
        <v>0</v>
      </c>
      <c r="F20" s="302">
        <v>34.81803</v>
      </c>
      <c r="G20" s="302">
        <v>0</v>
      </c>
      <c r="H20" s="302">
        <v>204.27731</v>
      </c>
      <c r="I20" s="302">
        <v>490.55590999999998</v>
      </c>
      <c r="J20" s="302">
        <v>1720949.5480299999</v>
      </c>
      <c r="K20" s="302">
        <v>85540.894469999999</v>
      </c>
      <c r="L20" s="302">
        <v>20604.297850000003</v>
      </c>
      <c r="M20" s="302">
        <v>9709.73855</v>
      </c>
      <c r="N20" s="302">
        <v>12136.21731</v>
      </c>
      <c r="O20" s="302">
        <v>1379.8883899999998</v>
      </c>
      <c r="P20" s="302">
        <v>1830.9378899999999</v>
      </c>
      <c r="Q20" s="302">
        <v>1852151.5224900001</v>
      </c>
      <c r="R20" s="292"/>
    </row>
    <row r="21" spans="1:18" ht="183" customHeight="1">
      <c r="A21" s="301" t="s">
        <v>557</v>
      </c>
      <c r="B21" s="302">
        <v>406.23409000000004</v>
      </c>
      <c r="C21" s="302">
        <v>0</v>
      </c>
      <c r="D21" s="302">
        <v>14.298590000000001</v>
      </c>
      <c r="E21" s="302">
        <v>0</v>
      </c>
      <c r="F21" s="302">
        <v>158.61666</v>
      </c>
      <c r="G21" s="302">
        <v>0</v>
      </c>
      <c r="H21" s="302">
        <v>32.423560000000002</v>
      </c>
      <c r="I21" s="302">
        <v>611.5729</v>
      </c>
      <c r="J21" s="302">
        <v>1347316.3776400001</v>
      </c>
      <c r="K21" s="302">
        <v>51224.041279999998</v>
      </c>
      <c r="L21" s="302">
        <v>24050.489879999997</v>
      </c>
      <c r="M21" s="302">
        <v>7131.0692900000004</v>
      </c>
      <c r="N21" s="302">
        <v>3333.12428</v>
      </c>
      <c r="O21" s="302">
        <v>289.09327000000002</v>
      </c>
      <c r="P21" s="302">
        <v>1209.5631799999999</v>
      </c>
      <c r="Q21" s="302">
        <v>1434553.7588199999</v>
      </c>
      <c r="R21" s="292"/>
    </row>
    <row r="22" spans="1:18" ht="183" customHeight="1">
      <c r="A22" s="301" t="s">
        <v>558</v>
      </c>
      <c r="B22" s="302">
        <v>16.390009999999997</v>
      </c>
      <c r="C22" s="302">
        <v>0</v>
      </c>
      <c r="D22" s="302">
        <v>0</v>
      </c>
      <c r="E22" s="302">
        <v>0</v>
      </c>
      <c r="F22" s="302">
        <v>11.227129999999999</v>
      </c>
      <c r="G22" s="302">
        <v>0</v>
      </c>
      <c r="H22" s="302">
        <v>0</v>
      </c>
      <c r="I22" s="302">
        <v>27.617139999999999</v>
      </c>
      <c r="J22" s="302">
        <v>92230.410099999994</v>
      </c>
      <c r="K22" s="302">
        <v>2298.01566</v>
      </c>
      <c r="L22" s="302">
        <v>2843.4967299999998</v>
      </c>
      <c r="M22" s="302">
        <v>345.34740000000005</v>
      </c>
      <c r="N22" s="302">
        <v>82.499300000000005</v>
      </c>
      <c r="O22" s="302">
        <v>0.20815999999999998</v>
      </c>
      <c r="P22" s="302">
        <v>3281.1259500000001</v>
      </c>
      <c r="Q22" s="302">
        <v>101081.1033</v>
      </c>
      <c r="R22" s="292"/>
    </row>
    <row r="23" spans="1:18" s="215" customFormat="1" ht="303" customHeight="1" thickBot="1">
      <c r="A23" s="304" t="s">
        <v>559</v>
      </c>
      <c r="B23" s="305">
        <v>1.3312200000000001</v>
      </c>
      <c r="C23" s="305">
        <v>0</v>
      </c>
      <c r="D23" s="305">
        <v>6.1211400000000005</v>
      </c>
      <c r="E23" s="305">
        <v>0</v>
      </c>
      <c r="F23" s="305">
        <v>0</v>
      </c>
      <c r="G23" s="305">
        <v>0</v>
      </c>
      <c r="H23" s="305">
        <v>1.3406</v>
      </c>
      <c r="I23" s="305">
        <v>8.792959999999999</v>
      </c>
      <c r="J23" s="305">
        <v>30684.393039999999</v>
      </c>
      <c r="K23" s="305">
        <v>607.45511999999997</v>
      </c>
      <c r="L23" s="305">
        <v>1486.3608999999999</v>
      </c>
      <c r="M23" s="305">
        <v>108.09862</v>
      </c>
      <c r="N23" s="305">
        <v>28.94829</v>
      </c>
      <c r="O23" s="305">
        <v>0.2</v>
      </c>
      <c r="P23" s="305">
        <v>82.62294</v>
      </c>
      <c r="Q23" s="305">
        <v>32998.078909999997</v>
      </c>
      <c r="R23" s="306"/>
    </row>
    <row r="24" spans="1:18" s="215" customFormat="1" ht="106.5" customHeight="1" thickTop="1" thickBot="1">
      <c r="A24" s="307" t="s">
        <v>76</v>
      </c>
      <c r="B24" s="308">
        <f>SUM(B10:B23)</f>
        <v>103525.56172</v>
      </c>
      <c r="C24" s="308">
        <f t="shared" ref="C24:Q24" si="0">SUM(C10:C23)</f>
        <v>282.95334000000003</v>
      </c>
      <c r="D24" s="308">
        <f t="shared" si="0"/>
        <v>20.419730000000001</v>
      </c>
      <c r="E24" s="308">
        <f t="shared" si="0"/>
        <v>0</v>
      </c>
      <c r="F24" s="308">
        <f t="shared" si="0"/>
        <v>204.66181999999998</v>
      </c>
      <c r="G24" s="308">
        <f t="shared" si="0"/>
        <v>274.39999999999998</v>
      </c>
      <c r="H24" s="308">
        <f t="shared" si="0"/>
        <v>25523.188399999995</v>
      </c>
      <c r="I24" s="308">
        <f t="shared" si="0"/>
        <v>129831.18500999999</v>
      </c>
      <c r="J24" s="308">
        <f t="shared" si="0"/>
        <v>11563615.80376</v>
      </c>
      <c r="K24" s="308">
        <f t="shared" si="0"/>
        <v>514693.39953</v>
      </c>
      <c r="L24" s="308">
        <f t="shared" si="0"/>
        <v>93162.991019999987</v>
      </c>
      <c r="M24" s="308">
        <f t="shared" si="0"/>
        <v>35392.540919999999</v>
      </c>
      <c r="N24" s="308">
        <f t="shared" si="0"/>
        <v>78414.883489999993</v>
      </c>
      <c r="O24" s="308">
        <f t="shared" si="0"/>
        <v>18732.398969999998</v>
      </c>
      <c r="P24" s="308">
        <f t="shared" si="0"/>
        <v>85795.862109999987</v>
      </c>
      <c r="Q24" s="308">
        <f t="shared" si="0"/>
        <v>12389807.879799999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8"/>
      <c r="K25" s="278"/>
      <c r="L25" s="277"/>
      <c r="M25" s="277"/>
      <c r="N25" s="277"/>
      <c r="O25" s="277"/>
      <c r="P25" s="277"/>
      <c r="Q25" s="277"/>
      <c r="R25" s="292"/>
    </row>
    <row r="26" spans="1:18" ht="87" customHeight="1" thickTop="1">
      <c r="A26" s="289" t="s">
        <v>437</v>
      </c>
      <c r="B26" s="226"/>
      <c r="C26" s="314"/>
      <c r="D26" s="227"/>
      <c r="E26" s="227"/>
      <c r="F26" s="227"/>
      <c r="G26" s="227"/>
      <c r="H26" s="227"/>
      <c r="I26" s="227"/>
      <c r="J26" s="227"/>
      <c r="K26" s="227"/>
      <c r="L26" s="228"/>
      <c r="M26" s="228"/>
      <c r="N26" s="107"/>
      <c r="O26" s="107"/>
      <c r="P26" s="107"/>
      <c r="Q26" s="107"/>
    </row>
    <row r="27" spans="1:18" ht="38.25" customHeight="1">
      <c r="A27" s="232"/>
      <c r="B27" s="237"/>
      <c r="C27" s="315"/>
      <c r="D27" s="193"/>
      <c r="E27" s="193"/>
      <c r="F27" s="193"/>
      <c r="G27" s="193"/>
      <c r="H27" s="193"/>
      <c r="I27" s="193"/>
      <c r="J27" s="193"/>
      <c r="K27" s="193"/>
      <c r="L27" s="193"/>
      <c r="M27" s="283"/>
      <c r="N27" s="107"/>
      <c r="O27" s="107"/>
      <c r="P27" s="107"/>
      <c r="Q27" s="107"/>
    </row>
    <row r="28" spans="1:18" ht="38.25" customHeight="1">
      <c r="A28" s="232"/>
      <c r="B28" s="237"/>
      <c r="C28" s="315"/>
      <c r="D28" s="193"/>
      <c r="E28" s="193"/>
      <c r="F28" s="193"/>
      <c r="G28" s="193"/>
      <c r="H28" s="193"/>
      <c r="I28" s="193"/>
      <c r="J28" s="193"/>
      <c r="K28" s="193"/>
      <c r="L28" s="193"/>
      <c r="M28" s="283"/>
      <c r="N28" s="107"/>
      <c r="O28" s="107"/>
      <c r="P28" s="107"/>
      <c r="Q28" s="107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193"/>
      <c r="K29" s="193"/>
      <c r="L29" s="193"/>
      <c r="M29" s="283"/>
      <c r="N29" s="107"/>
      <c r="O29" s="107"/>
      <c r="P29" s="107"/>
      <c r="Q29" s="107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193"/>
      <c r="K30" s="193"/>
      <c r="L30" s="193"/>
      <c r="M30" s="283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107"/>
      <c r="N57" s="107"/>
      <c r="O57" s="107"/>
      <c r="P57" s="107"/>
      <c r="Q57" s="107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107"/>
      <c r="N58" s="107"/>
      <c r="O58" s="107"/>
      <c r="P58" s="107"/>
      <c r="Q58" s="107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107"/>
      <c r="N59" s="107"/>
      <c r="O59" s="107"/>
      <c r="P59" s="107"/>
      <c r="Q59" s="107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107"/>
      <c r="N60" s="107"/>
      <c r="O60" s="107"/>
      <c r="P60" s="107"/>
      <c r="Q60" s="107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>
      <c r="A75" s="232"/>
      <c r="C75" s="316"/>
      <c r="D75" s="237"/>
      <c r="E75" s="237"/>
      <c r="F75" s="237"/>
      <c r="G75" s="237"/>
      <c r="H75" s="237"/>
      <c r="I75" s="237"/>
      <c r="J75" s="237"/>
      <c r="K75" s="237"/>
      <c r="L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J77" s="237"/>
      <c r="K77" s="237"/>
      <c r="L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J78" s="237"/>
      <c r="K78" s="237"/>
      <c r="L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2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2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1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8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8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8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8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9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9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9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9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</row>
    <row r="117" spans="1:12">
      <c r="A117" s="239"/>
    </row>
    <row r="118" spans="1:12">
      <c r="A118" s="239"/>
    </row>
    <row r="119" spans="1:12">
      <c r="A119" s="239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V649"/>
  <sheetViews>
    <sheetView topLeftCell="A2" zoomScale="20" zoomScaleNormal="20" workbookViewId="0">
      <selection activeCell="A3" sqref="A3:Q3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72.28515625" style="289" customWidth="1"/>
    <col min="4" max="4" width="41.140625" style="103" customWidth="1"/>
    <col min="5" max="5" width="72.28515625" style="103" customWidth="1"/>
    <col min="6" max="6" width="51.140625" style="103" customWidth="1"/>
    <col min="7" max="7" width="72.285156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72.28515625" style="103" customWidth="1"/>
    <col min="12" max="12" width="41.140625" style="103" customWidth="1"/>
    <col min="13" max="13" width="72.28515625" style="103" customWidth="1"/>
    <col min="14" max="14" width="51.140625" style="103" customWidth="1"/>
    <col min="15" max="15" width="72.28515625" style="103" customWidth="1"/>
    <col min="16" max="16" width="69.42578125" style="103" bestFit="1" customWidth="1"/>
    <col min="17" max="17" width="42.42578125" style="103" customWidth="1"/>
    <col min="18" max="18" width="6.5703125" style="290" customWidth="1"/>
    <col min="19" max="22" width="9.140625" style="103" customWidth="1"/>
    <col min="23" max="256" width="11.42578125" style="103"/>
    <col min="257" max="257" width="255.7109375" style="103" bestFit="1" customWidth="1"/>
    <col min="258" max="258" width="39.42578125" style="103" customWidth="1"/>
    <col min="259" max="259" width="72.28515625" style="103" customWidth="1"/>
    <col min="260" max="260" width="41.140625" style="103" customWidth="1"/>
    <col min="261" max="261" width="72.28515625" style="103" customWidth="1"/>
    <col min="262" max="262" width="51.140625" style="103" customWidth="1"/>
    <col min="263" max="263" width="72.285156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72.28515625" style="103" customWidth="1"/>
    <col min="268" max="268" width="41.140625" style="103" customWidth="1"/>
    <col min="269" max="269" width="72.28515625" style="103" customWidth="1"/>
    <col min="270" max="270" width="51.140625" style="103" customWidth="1"/>
    <col min="271" max="271" width="72.28515625" style="103" customWidth="1"/>
    <col min="272" max="272" width="69.42578125" style="103" bestFit="1" customWidth="1"/>
    <col min="273" max="273" width="42.42578125" style="103" customWidth="1"/>
    <col min="274" max="274" width="6.5703125" style="103" customWidth="1"/>
    <col min="275" max="278" width="9.140625" style="103" customWidth="1"/>
    <col min="279" max="512" width="11.42578125" style="103"/>
    <col min="513" max="513" width="255.7109375" style="103" bestFit="1" customWidth="1"/>
    <col min="514" max="514" width="39.42578125" style="103" customWidth="1"/>
    <col min="515" max="515" width="72.28515625" style="103" customWidth="1"/>
    <col min="516" max="516" width="41.140625" style="103" customWidth="1"/>
    <col min="517" max="517" width="72.28515625" style="103" customWidth="1"/>
    <col min="518" max="518" width="51.140625" style="103" customWidth="1"/>
    <col min="519" max="519" width="72.285156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72.28515625" style="103" customWidth="1"/>
    <col min="524" max="524" width="41.140625" style="103" customWidth="1"/>
    <col min="525" max="525" width="72.28515625" style="103" customWidth="1"/>
    <col min="526" max="526" width="51.140625" style="103" customWidth="1"/>
    <col min="527" max="527" width="72.28515625" style="103" customWidth="1"/>
    <col min="528" max="528" width="69.42578125" style="103" bestFit="1" customWidth="1"/>
    <col min="529" max="529" width="42.42578125" style="103" customWidth="1"/>
    <col min="530" max="530" width="6.5703125" style="103" customWidth="1"/>
    <col min="531" max="534" width="9.140625" style="103" customWidth="1"/>
    <col min="535" max="768" width="11.42578125" style="103"/>
    <col min="769" max="769" width="255.7109375" style="103" bestFit="1" customWidth="1"/>
    <col min="770" max="770" width="39.42578125" style="103" customWidth="1"/>
    <col min="771" max="771" width="72.28515625" style="103" customWidth="1"/>
    <col min="772" max="772" width="41.140625" style="103" customWidth="1"/>
    <col min="773" max="773" width="72.28515625" style="103" customWidth="1"/>
    <col min="774" max="774" width="51.140625" style="103" customWidth="1"/>
    <col min="775" max="775" width="72.285156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72.28515625" style="103" customWidth="1"/>
    <col min="780" max="780" width="41.140625" style="103" customWidth="1"/>
    <col min="781" max="781" width="72.28515625" style="103" customWidth="1"/>
    <col min="782" max="782" width="51.140625" style="103" customWidth="1"/>
    <col min="783" max="783" width="72.28515625" style="103" customWidth="1"/>
    <col min="784" max="784" width="69.42578125" style="103" bestFit="1" customWidth="1"/>
    <col min="785" max="785" width="42.42578125" style="103" customWidth="1"/>
    <col min="786" max="786" width="6.5703125" style="103" customWidth="1"/>
    <col min="787" max="790" width="9.140625" style="103" customWidth="1"/>
    <col min="791" max="1024" width="11.42578125" style="103"/>
    <col min="1025" max="1025" width="255.7109375" style="103" bestFit="1" customWidth="1"/>
    <col min="1026" max="1026" width="39.42578125" style="103" customWidth="1"/>
    <col min="1027" max="1027" width="72.28515625" style="103" customWidth="1"/>
    <col min="1028" max="1028" width="41.140625" style="103" customWidth="1"/>
    <col min="1029" max="1029" width="72.28515625" style="103" customWidth="1"/>
    <col min="1030" max="1030" width="51.140625" style="103" customWidth="1"/>
    <col min="1031" max="1031" width="72.285156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72.28515625" style="103" customWidth="1"/>
    <col min="1036" max="1036" width="41.140625" style="103" customWidth="1"/>
    <col min="1037" max="1037" width="72.28515625" style="103" customWidth="1"/>
    <col min="1038" max="1038" width="51.140625" style="103" customWidth="1"/>
    <col min="1039" max="1039" width="72.28515625" style="103" customWidth="1"/>
    <col min="1040" max="1040" width="69.42578125" style="103" bestFit="1" customWidth="1"/>
    <col min="1041" max="1041" width="42.42578125" style="103" customWidth="1"/>
    <col min="1042" max="1042" width="6.5703125" style="103" customWidth="1"/>
    <col min="1043" max="1046" width="9.140625" style="103" customWidth="1"/>
    <col min="1047" max="1280" width="11.42578125" style="103"/>
    <col min="1281" max="1281" width="255.7109375" style="103" bestFit="1" customWidth="1"/>
    <col min="1282" max="1282" width="39.42578125" style="103" customWidth="1"/>
    <col min="1283" max="1283" width="72.28515625" style="103" customWidth="1"/>
    <col min="1284" max="1284" width="41.140625" style="103" customWidth="1"/>
    <col min="1285" max="1285" width="72.28515625" style="103" customWidth="1"/>
    <col min="1286" max="1286" width="51.140625" style="103" customWidth="1"/>
    <col min="1287" max="1287" width="72.285156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72.28515625" style="103" customWidth="1"/>
    <col min="1292" max="1292" width="41.140625" style="103" customWidth="1"/>
    <col min="1293" max="1293" width="72.28515625" style="103" customWidth="1"/>
    <col min="1294" max="1294" width="51.140625" style="103" customWidth="1"/>
    <col min="1295" max="1295" width="72.28515625" style="103" customWidth="1"/>
    <col min="1296" max="1296" width="69.42578125" style="103" bestFit="1" customWidth="1"/>
    <col min="1297" max="1297" width="42.42578125" style="103" customWidth="1"/>
    <col min="1298" max="1298" width="6.5703125" style="103" customWidth="1"/>
    <col min="1299" max="1302" width="9.140625" style="103" customWidth="1"/>
    <col min="1303" max="1536" width="11.42578125" style="103"/>
    <col min="1537" max="1537" width="255.7109375" style="103" bestFit="1" customWidth="1"/>
    <col min="1538" max="1538" width="39.42578125" style="103" customWidth="1"/>
    <col min="1539" max="1539" width="72.28515625" style="103" customWidth="1"/>
    <col min="1540" max="1540" width="41.140625" style="103" customWidth="1"/>
    <col min="1541" max="1541" width="72.28515625" style="103" customWidth="1"/>
    <col min="1542" max="1542" width="51.140625" style="103" customWidth="1"/>
    <col min="1543" max="1543" width="72.285156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72.28515625" style="103" customWidth="1"/>
    <col min="1548" max="1548" width="41.140625" style="103" customWidth="1"/>
    <col min="1549" max="1549" width="72.28515625" style="103" customWidth="1"/>
    <col min="1550" max="1550" width="51.140625" style="103" customWidth="1"/>
    <col min="1551" max="1551" width="72.28515625" style="103" customWidth="1"/>
    <col min="1552" max="1552" width="69.42578125" style="103" bestFit="1" customWidth="1"/>
    <col min="1553" max="1553" width="42.42578125" style="103" customWidth="1"/>
    <col min="1554" max="1554" width="6.5703125" style="103" customWidth="1"/>
    <col min="1555" max="1558" width="9.140625" style="103" customWidth="1"/>
    <col min="1559" max="1792" width="11.42578125" style="103"/>
    <col min="1793" max="1793" width="255.7109375" style="103" bestFit="1" customWidth="1"/>
    <col min="1794" max="1794" width="39.42578125" style="103" customWidth="1"/>
    <col min="1795" max="1795" width="72.28515625" style="103" customWidth="1"/>
    <col min="1796" max="1796" width="41.140625" style="103" customWidth="1"/>
    <col min="1797" max="1797" width="72.28515625" style="103" customWidth="1"/>
    <col min="1798" max="1798" width="51.140625" style="103" customWidth="1"/>
    <col min="1799" max="1799" width="72.285156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72.28515625" style="103" customWidth="1"/>
    <col min="1804" max="1804" width="41.140625" style="103" customWidth="1"/>
    <col min="1805" max="1805" width="72.28515625" style="103" customWidth="1"/>
    <col min="1806" max="1806" width="51.140625" style="103" customWidth="1"/>
    <col min="1807" max="1807" width="72.28515625" style="103" customWidth="1"/>
    <col min="1808" max="1808" width="69.42578125" style="103" bestFit="1" customWidth="1"/>
    <col min="1809" max="1809" width="42.42578125" style="103" customWidth="1"/>
    <col min="1810" max="1810" width="6.5703125" style="103" customWidth="1"/>
    <col min="1811" max="1814" width="9.140625" style="103" customWidth="1"/>
    <col min="1815" max="2048" width="11.42578125" style="103"/>
    <col min="2049" max="2049" width="255.7109375" style="103" bestFit="1" customWidth="1"/>
    <col min="2050" max="2050" width="39.42578125" style="103" customWidth="1"/>
    <col min="2051" max="2051" width="72.28515625" style="103" customWidth="1"/>
    <col min="2052" max="2052" width="41.140625" style="103" customWidth="1"/>
    <col min="2053" max="2053" width="72.28515625" style="103" customWidth="1"/>
    <col min="2054" max="2054" width="51.140625" style="103" customWidth="1"/>
    <col min="2055" max="2055" width="72.285156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72.28515625" style="103" customWidth="1"/>
    <col min="2060" max="2060" width="41.140625" style="103" customWidth="1"/>
    <col min="2061" max="2061" width="72.28515625" style="103" customWidth="1"/>
    <col min="2062" max="2062" width="51.140625" style="103" customWidth="1"/>
    <col min="2063" max="2063" width="72.28515625" style="103" customWidth="1"/>
    <col min="2064" max="2064" width="69.42578125" style="103" bestFit="1" customWidth="1"/>
    <col min="2065" max="2065" width="42.42578125" style="103" customWidth="1"/>
    <col min="2066" max="2066" width="6.5703125" style="103" customWidth="1"/>
    <col min="2067" max="2070" width="9.140625" style="103" customWidth="1"/>
    <col min="2071" max="2304" width="11.42578125" style="103"/>
    <col min="2305" max="2305" width="255.7109375" style="103" bestFit="1" customWidth="1"/>
    <col min="2306" max="2306" width="39.42578125" style="103" customWidth="1"/>
    <col min="2307" max="2307" width="72.28515625" style="103" customWidth="1"/>
    <col min="2308" max="2308" width="41.140625" style="103" customWidth="1"/>
    <col min="2309" max="2309" width="72.28515625" style="103" customWidth="1"/>
    <col min="2310" max="2310" width="51.140625" style="103" customWidth="1"/>
    <col min="2311" max="2311" width="72.285156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72.28515625" style="103" customWidth="1"/>
    <col min="2316" max="2316" width="41.140625" style="103" customWidth="1"/>
    <col min="2317" max="2317" width="72.28515625" style="103" customWidth="1"/>
    <col min="2318" max="2318" width="51.140625" style="103" customWidth="1"/>
    <col min="2319" max="2319" width="72.28515625" style="103" customWidth="1"/>
    <col min="2320" max="2320" width="69.42578125" style="103" bestFit="1" customWidth="1"/>
    <col min="2321" max="2321" width="42.42578125" style="103" customWidth="1"/>
    <col min="2322" max="2322" width="6.5703125" style="103" customWidth="1"/>
    <col min="2323" max="2326" width="9.140625" style="103" customWidth="1"/>
    <col min="2327" max="2560" width="11.42578125" style="103"/>
    <col min="2561" max="2561" width="255.7109375" style="103" bestFit="1" customWidth="1"/>
    <col min="2562" max="2562" width="39.42578125" style="103" customWidth="1"/>
    <col min="2563" max="2563" width="72.28515625" style="103" customWidth="1"/>
    <col min="2564" max="2564" width="41.140625" style="103" customWidth="1"/>
    <col min="2565" max="2565" width="72.28515625" style="103" customWidth="1"/>
    <col min="2566" max="2566" width="51.140625" style="103" customWidth="1"/>
    <col min="2567" max="2567" width="72.285156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72.28515625" style="103" customWidth="1"/>
    <col min="2572" max="2572" width="41.140625" style="103" customWidth="1"/>
    <col min="2573" max="2573" width="72.28515625" style="103" customWidth="1"/>
    <col min="2574" max="2574" width="51.140625" style="103" customWidth="1"/>
    <col min="2575" max="2575" width="72.28515625" style="103" customWidth="1"/>
    <col min="2576" max="2576" width="69.42578125" style="103" bestFit="1" customWidth="1"/>
    <col min="2577" max="2577" width="42.42578125" style="103" customWidth="1"/>
    <col min="2578" max="2578" width="6.5703125" style="103" customWidth="1"/>
    <col min="2579" max="2582" width="9.140625" style="103" customWidth="1"/>
    <col min="2583" max="2816" width="11.42578125" style="103"/>
    <col min="2817" max="2817" width="255.7109375" style="103" bestFit="1" customWidth="1"/>
    <col min="2818" max="2818" width="39.42578125" style="103" customWidth="1"/>
    <col min="2819" max="2819" width="72.28515625" style="103" customWidth="1"/>
    <col min="2820" max="2820" width="41.140625" style="103" customWidth="1"/>
    <col min="2821" max="2821" width="72.28515625" style="103" customWidth="1"/>
    <col min="2822" max="2822" width="51.140625" style="103" customWidth="1"/>
    <col min="2823" max="2823" width="72.285156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72.28515625" style="103" customWidth="1"/>
    <col min="2828" max="2828" width="41.140625" style="103" customWidth="1"/>
    <col min="2829" max="2829" width="72.28515625" style="103" customWidth="1"/>
    <col min="2830" max="2830" width="51.140625" style="103" customWidth="1"/>
    <col min="2831" max="2831" width="72.28515625" style="103" customWidth="1"/>
    <col min="2832" max="2832" width="69.42578125" style="103" bestFit="1" customWidth="1"/>
    <col min="2833" max="2833" width="42.42578125" style="103" customWidth="1"/>
    <col min="2834" max="2834" width="6.5703125" style="103" customWidth="1"/>
    <col min="2835" max="2838" width="9.140625" style="103" customWidth="1"/>
    <col min="2839" max="3072" width="11.42578125" style="103"/>
    <col min="3073" max="3073" width="255.7109375" style="103" bestFit="1" customWidth="1"/>
    <col min="3074" max="3074" width="39.42578125" style="103" customWidth="1"/>
    <col min="3075" max="3075" width="72.28515625" style="103" customWidth="1"/>
    <col min="3076" max="3076" width="41.140625" style="103" customWidth="1"/>
    <col min="3077" max="3077" width="72.28515625" style="103" customWidth="1"/>
    <col min="3078" max="3078" width="51.140625" style="103" customWidth="1"/>
    <col min="3079" max="3079" width="72.285156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72.28515625" style="103" customWidth="1"/>
    <col min="3084" max="3084" width="41.140625" style="103" customWidth="1"/>
    <col min="3085" max="3085" width="72.28515625" style="103" customWidth="1"/>
    <col min="3086" max="3086" width="51.140625" style="103" customWidth="1"/>
    <col min="3087" max="3087" width="72.28515625" style="103" customWidth="1"/>
    <col min="3088" max="3088" width="69.42578125" style="103" bestFit="1" customWidth="1"/>
    <col min="3089" max="3089" width="42.42578125" style="103" customWidth="1"/>
    <col min="3090" max="3090" width="6.5703125" style="103" customWidth="1"/>
    <col min="3091" max="3094" width="9.140625" style="103" customWidth="1"/>
    <col min="3095" max="3328" width="11.42578125" style="103"/>
    <col min="3329" max="3329" width="255.7109375" style="103" bestFit="1" customWidth="1"/>
    <col min="3330" max="3330" width="39.42578125" style="103" customWidth="1"/>
    <col min="3331" max="3331" width="72.28515625" style="103" customWidth="1"/>
    <col min="3332" max="3332" width="41.140625" style="103" customWidth="1"/>
    <col min="3333" max="3333" width="72.28515625" style="103" customWidth="1"/>
    <col min="3334" max="3334" width="51.140625" style="103" customWidth="1"/>
    <col min="3335" max="3335" width="72.285156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72.28515625" style="103" customWidth="1"/>
    <col min="3340" max="3340" width="41.140625" style="103" customWidth="1"/>
    <col min="3341" max="3341" width="72.28515625" style="103" customWidth="1"/>
    <col min="3342" max="3342" width="51.140625" style="103" customWidth="1"/>
    <col min="3343" max="3343" width="72.28515625" style="103" customWidth="1"/>
    <col min="3344" max="3344" width="69.42578125" style="103" bestFit="1" customWidth="1"/>
    <col min="3345" max="3345" width="42.42578125" style="103" customWidth="1"/>
    <col min="3346" max="3346" width="6.5703125" style="103" customWidth="1"/>
    <col min="3347" max="3350" width="9.140625" style="103" customWidth="1"/>
    <col min="3351" max="3584" width="11.42578125" style="103"/>
    <col min="3585" max="3585" width="255.7109375" style="103" bestFit="1" customWidth="1"/>
    <col min="3586" max="3586" width="39.42578125" style="103" customWidth="1"/>
    <col min="3587" max="3587" width="72.28515625" style="103" customWidth="1"/>
    <col min="3588" max="3588" width="41.140625" style="103" customWidth="1"/>
    <col min="3589" max="3589" width="72.28515625" style="103" customWidth="1"/>
    <col min="3590" max="3590" width="51.140625" style="103" customWidth="1"/>
    <col min="3591" max="3591" width="72.285156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72.28515625" style="103" customWidth="1"/>
    <col min="3596" max="3596" width="41.140625" style="103" customWidth="1"/>
    <col min="3597" max="3597" width="72.28515625" style="103" customWidth="1"/>
    <col min="3598" max="3598" width="51.140625" style="103" customWidth="1"/>
    <col min="3599" max="3599" width="72.28515625" style="103" customWidth="1"/>
    <col min="3600" max="3600" width="69.42578125" style="103" bestFit="1" customWidth="1"/>
    <col min="3601" max="3601" width="42.42578125" style="103" customWidth="1"/>
    <col min="3602" max="3602" width="6.5703125" style="103" customWidth="1"/>
    <col min="3603" max="3606" width="9.140625" style="103" customWidth="1"/>
    <col min="3607" max="3840" width="11.42578125" style="103"/>
    <col min="3841" max="3841" width="255.7109375" style="103" bestFit="1" customWidth="1"/>
    <col min="3842" max="3842" width="39.42578125" style="103" customWidth="1"/>
    <col min="3843" max="3843" width="72.28515625" style="103" customWidth="1"/>
    <col min="3844" max="3844" width="41.140625" style="103" customWidth="1"/>
    <col min="3845" max="3845" width="72.28515625" style="103" customWidth="1"/>
    <col min="3846" max="3846" width="51.140625" style="103" customWidth="1"/>
    <col min="3847" max="3847" width="72.285156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72.28515625" style="103" customWidth="1"/>
    <col min="3852" max="3852" width="41.140625" style="103" customWidth="1"/>
    <col min="3853" max="3853" width="72.28515625" style="103" customWidth="1"/>
    <col min="3854" max="3854" width="51.140625" style="103" customWidth="1"/>
    <col min="3855" max="3855" width="72.28515625" style="103" customWidth="1"/>
    <col min="3856" max="3856" width="69.42578125" style="103" bestFit="1" customWidth="1"/>
    <col min="3857" max="3857" width="42.42578125" style="103" customWidth="1"/>
    <col min="3858" max="3858" width="6.5703125" style="103" customWidth="1"/>
    <col min="3859" max="3862" width="9.140625" style="103" customWidth="1"/>
    <col min="3863" max="4096" width="11.42578125" style="103"/>
    <col min="4097" max="4097" width="255.7109375" style="103" bestFit="1" customWidth="1"/>
    <col min="4098" max="4098" width="39.42578125" style="103" customWidth="1"/>
    <col min="4099" max="4099" width="72.28515625" style="103" customWidth="1"/>
    <col min="4100" max="4100" width="41.140625" style="103" customWidth="1"/>
    <col min="4101" max="4101" width="72.28515625" style="103" customWidth="1"/>
    <col min="4102" max="4102" width="51.140625" style="103" customWidth="1"/>
    <col min="4103" max="4103" width="72.285156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72.28515625" style="103" customWidth="1"/>
    <col min="4108" max="4108" width="41.140625" style="103" customWidth="1"/>
    <col min="4109" max="4109" width="72.28515625" style="103" customWidth="1"/>
    <col min="4110" max="4110" width="51.140625" style="103" customWidth="1"/>
    <col min="4111" max="4111" width="72.28515625" style="103" customWidth="1"/>
    <col min="4112" max="4112" width="69.42578125" style="103" bestFit="1" customWidth="1"/>
    <col min="4113" max="4113" width="42.42578125" style="103" customWidth="1"/>
    <col min="4114" max="4114" width="6.5703125" style="103" customWidth="1"/>
    <col min="4115" max="4118" width="9.140625" style="103" customWidth="1"/>
    <col min="4119" max="4352" width="11.42578125" style="103"/>
    <col min="4353" max="4353" width="255.7109375" style="103" bestFit="1" customWidth="1"/>
    <col min="4354" max="4354" width="39.42578125" style="103" customWidth="1"/>
    <col min="4355" max="4355" width="72.28515625" style="103" customWidth="1"/>
    <col min="4356" max="4356" width="41.140625" style="103" customWidth="1"/>
    <col min="4357" max="4357" width="72.28515625" style="103" customWidth="1"/>
    <col min="4358" max="4358" width="51.140625" style="103" customWidth="1"/>
    <col min="4359" max="4359" width="72.285156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72.28515625" style="103" customWidth="1"/>
    <col min="4364" max="4364" width="41.140625" style="103" customWidth="1"/>
    <col min="4365" max="4365" width="72.28515625" style="103" customWidth="1"/>
    <col min="4366" max="4366" width="51.140625" style="103" customWidth="1"/>
    <col min="4367" max="4367" width="72.28515625" style="103" customWidth="1"/>
    <col min="4368" max="4368" width="69.42578125" style="103" bestFit="1" customWidth="1"/>
    <col min="4369" max="4369" width="42.42578125" style="103" customWidth="1"/>
    <col min="4370" max="4370" width="6.5703125" style="103" customWidth="1"/>
    <col min="4371" max="4374" width="9.140625" style="103" customWidth="1"/>
    <col min="4375" max="4608" width="11.42578125" style="103"/>
    <col min="4609" max="4609" width="255.7109375" style="103" bestFit="1" customWidth="1"/>
    <col min="4610" max="4610" width="39.42578125" style="103" customWidth="1"/>
    <col min="4611" max="4611" width="72.28515625" style="103" customWidth="1"/>
    <col min="4612" max="4612" width="41.140625" style="103" customWidth="1"/>
    <col min="4613" max="4613" width="72.28515625" style="103" customWidth="1"/>
    <col min="4614" max="4614" width="51.140625" style="103" customWidth="1"/>
    <col min="4615" max="4615" width="72.285156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72.28515625" style="103" customWidth="1"/>
    <col min="4620" max="4620" width="41.140625" style="103" customWidth="1"/>
    <col min="4621" max="4621" width="72.28515625" style="103" customWidth="1"/>
    <col min="4622" max="4622" width="51.140625" style="103" customWidth="1"/>
    <col min="4623" max="4623" width="72.28515625" style="103" customWidth="1"/>
    <col min="4624" max="4624" width="69.42578125" style="103" bestFit="1" customWidth="1"/>
    <col min="4625" max="4625" width="42.42578125" style="103" customWidth="1"/>
    <col min="4626" max="4626" width="6.5703125" style="103" customWidth="1"/>
    <col min="4627" max="4630" width="9.140625" style="103" customWidth="1"/>
    <col min="4631" max="4864" width="11.42578125" style="103"/>
    <col min="4865" max="4865" width="255.7109375" style="103" bestFit="1" customWidth="1"/>
    <col min="4866" max="4866" width="39.42578125" style="103" customWidth="1"/>
    <col min="4867" max="4867" width="72.28515625" style="103" customWidth="1"/>
    <col min="4868" max="4868" width="41.140625" style="103" customWidth="1"/>
    <col min="4869" max="4869" width="72.28515625" style="103" customWidth="1"/>
    <col min="4870" max="4870" width="51.140625" style="103" customWidth="1"/>
    <col min="4871" max="4871" width="72.285156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72.28515625" style="103" customWidth="1"/>
    <col min="4876" max="4876" width="41.140625" style="103" customWidth="1"/>
    <col min="4877" max="4877" width="72.28515625" style="103" customWidth="1"/>
    <col min="4878" max="4878" width="51.140625" style="103" customWidth="1"/>
    <col min="4879" max="4879" width="72.28515625" style="103" customWidth="1"/>
    <col min="4880" max="4880" width="69.42578125" style="103" bestFit="1" customWidth="1"/>
    <col min="4881" max="4881" width="42.42578125" style="103" customWidth="1"/>
    <col min="4882" max="4882" width="6.5703125" style="103" customWidth="1"/>
    <col min="4883" max="4886" width="9.140625" style="103" customWidth="1"/>
    <col min="4887" max="5120" width="11.42578125" style="103"/>
    <col min="5121" max="5121" width="255.7109375" style="103" bestFit="1" customWidth="1"/>
    <col min="5122" max="5122" width="39.42578125" style="103" customWidth="1"/>
    <col min="5123" max="5123" width="72.28515625" style="103" customWidth="1"/>
    <col min="5124" max="5124" width="41.140625" style="103" customWidth="1"/>
    <col min="5125" max="5125" width="72.28515625" style="103" customWidth="1"/>
    <col min="5126" max="5126" width="51.140625" style="103" customWidth="1"/>
    <col min="5127" max="5127" width="72.285156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72.28515625" style="103" customWidth="1"/>
    <col min="5132" max="5132" width="41.140625" style="103" customWidth="1"/>
    <col min="5133" max="5133" width="72.28515625" style="103" customWidth="1"/>
    <col min="5134" max="5134" width="51.140625" style="103" customWidth="1"/>
    <col min="5135" max="5135" width="72.28515625" style="103" customWidth="1"/>
    <col min="5136" max="5136" width="69.42578125" style="103" bestFit="1" customWidth="1"/>
    <col min="5137" max="5137" width="42.42578125" style="103" customWidth="1"/>
    <col min="5138" max="5138" width="6.5703125" style="103" customWidth="1"/>
    <col min="5139" max="5142" width="9.140625" style="103" customWidth="1"/>
    <col min="5143" max="5376" width="11.42578125" style="103"/>
    <col min="5377" max="5377" width="255.7109375" style="103" bestFit="1" customWidth="1"/>
    <col min="5378" max="5378" width="39.42578125" style="103" customWidth="1"/>
    <col min="5379" max="5379" width="72.28515625" style="103" customWidth="1"/>
    <col min="5380" max="5380" width="41.140625" style="103" customWidth="1"/>
    <col min="5381" max="5381" width="72.28515625" style="103" customWidth="1"/>
    <col min="5382" max="5382" width="51.140625" style="103" customWidth="1"/>
    <col min="5383" max="5383" width="72.285156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72.28515625" style="103" customWidth="1"/>
    <col min="5388" max="5388" width="41.140625" style="103" customWidth="1"/>
    <col min="5389" max="5389" width="72.28515625" style="103" customWidth="1"/>
    <col min="5390" max="5390" width="51.140625" style="103" customWidth="1"/>
    <col min="5391" max="5391" width="72.28515625" style="103" customWidth="1"/>
    <col min="5392" max="5392" width="69.42578125" style="103" bestFit="1" customWidth="1"/>
    <col min="5393" max="5393" width="42.42578125" style="103" customWidth="1"/>
    <col min="5394" max="5394" width="6.5703125" style="103" customWidth="1"/>
    <col min="5395" max="5398" width="9.140625" style="103" customWidth="1"/>
    <col min="5399" max="5632" width="11.42578125" style="103"/>
    <col min="5633" max="5633" width="255.7109375" style="103" bestFit="1" customWidth="1"/>
    <col min="5634" max="5634" width="39.42578125" style="103" customWidth="1"/>
    <col min="5635" max="5635" width="72.28515625" style="103" customWidth="1"/>
    <col min="5636" max="5636" width="41.140625" style="103" customWidth="1"/>
    <col min="5637" max="5637" width="72.28515625" style="103" customWidth="1"/>
    <col min="5638" max="5638" width="51.140625" style="103" customWidth="1"/>
    <col min="5639" max="5639" width="72.285156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72.28515625" style="103" customWidth="1"/>
    <col min="5644" max="5644" width="41.140625" style="103" customWidth="1"/>
    <col min="5645" max="5645" width="72.28515625" style="103" customWidth="1"/>
    <col min="5646" max="5646" width="51.140625" style="103" customWidth="1"/>
    <col min="5647" max="5647" width="72.28515625" style="103" customWidth="1"/>
    <col min="5648" max="5648" width="69.42578125" style="103" bestFit="1" customWidth="1"/>
    <col min="5649" max="5649" width="42.42578125" style="103" customWidth="1"/>
    <col min="5650" max="5650" width="6.5703125" style="103" customWidth="1"/>
    <col min="5651" max="5654" width="9.140625" style="103" customWidth="1"/>
    <col min="5655" max="5888" width="11.42578125" style="103"/>
    <col min="5889" max="5889" width="255.7109375" style="103" bestFit="1" customWidth="1"/>
    <col min="5890" max="5890" width="39.42578125" style="103" customWidth="1"/>
    <col min="5891" max="5891" width="72.28515625" style="103" customWidth="1"/>
    <col min="5892" max="5892" width="41.140625" style="103" customWidth="1"/>
    <col min="5893" max="5893" width="72.28515625" style="103" customWidth="1"/>
    <col min="5894" max="5894" width="51.140625" style="103" customWidth="1"/>
    <col min="5895" max="5895" width="72.285156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72.28515625" style="103" customWidth="1"/>
    <col min="5900" max="5900" width="41.140625" style="103" customWidth="1"/>
    <col min="5901" max="5901" width="72.28515625" style="103" customWidth="1"/>
    <col min="5902" max="5902" width="51.140625" style="103" customWidth="1"/>
    <col min="5903" max="5903" width="72.28515625" style="103" customWidth="1"/>
    <col min="5904" max="5904" width="69.42578125" style="103" bestFit="1" customWidth="1"/>
    <col min="5905" max="5905" width="42.42578125" style="103" customWidth="1"/>
    <col min="5906" max="5906" width="6.5703125" style="103" customWidth="1"/>
    <col min="5907" max="5910" width="9.140625" style="103" customWidth="1"/>
    <col min="5911" max="6144" width="11.42578125" style="103"/>
    <col min="6145" max="6145" width="255.7109375" style="103" bestFit="1" customWidth="1"/>
    <col min="6146" max="6146" width="39.42578125" style="103" customWidth="1"/>
    <col min="6147" max="6147" width="72.28515625" style="103" customWidth="1"/>
    <col min="6148" max="6148" width="41.140625" style="103" customWidth="1"/>
    <col min="6149" max="6149" width="72.28515625" style="103" customWidth="1"/>
    <col min="6150" max="6150" width="51.140625" style="103" customWidth="1"/>
    <col min="6151" max="6151" width="72.285156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72.28515625" style="103" customWidth="1"/>
    <col min="6156" max="6156" width="41.140625" style="103" customWidth="1"/>
    <col min="6157" max="6157" width="72.28515625" style="103" customWidth="1"/>
    <col min="6158" max="6158" width="51.140625" style="103" customWidth="1"/>
    <col min="6159" max="6159" width="72.28515625" style="103" customWidth="1"/>
    <col min="6160" max="6160" width="69.42578125" style="103" bestFit="1" customWidth="1"/>
    <col min="6161" max="6161" width="42.42578125" style="103" customWidth="1"/>
    <col min="6162" max="6162" width="6.5703125" style="103" customWidth="1"/>
    <col min="6163" max="6166" width="9.140625" style="103" customWidth="1"/>
    <col min="6167" max="6400" width="11.42578125" style="103"/>
    <col min="6401" max="6401" width="255.7109375" style="103" bestFit="1" customWidth="1"/>
    <col min="6402" max="6402" width="39.42578125" style="103" customWidth="1"/>
    <col min="6403" max="6403" width="72.28515625" style="103" customWidth="1"/>
    <col min="6404" max="6404" width="41.140625" style="103" customWidth="1"/>
    <col min="6405" max="6405" width="72.28515625" style="103" customWidth="1"/>
    <col min="6406" max="6406" width="51.140625" style="103" customWidth="1"/>
    <col min="6407" max="6407" width="72.285156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72.28515625" style="103" customWidth="1"/>
    <col min="6412" max="6412" width="41.140625" style="103" customWidth="1"/>
    <col min="6413" max="6413" width="72.28515625" style="103" customWidth="1"/>
    <col min="6414" max="6414" width="51.140625" style="103" customWidth="1"/>
    <col min="6415" max="6415" width="72.28515625" style="103" customWidth="1"/>
    <col min="6416" max="6416" width="69.42578125" style="103" bestFit="1" customWidth="1"/>
    <col min="6417" max="6417" width="42.42578125" style="103" customWidth="1"/>
    <col min="6418" max="6418" width="6.5703125" style="103" customWidth="1"/>
    <col min="6419" max="6422" width="9.140625" style="103" customWidth="1"/>
    <col min="6423" max="6656" width="11.42578125" style="103"/>
    <col min="6657" max="6657" width="255.7109375" style="103" bestFit="1" customWidth="1"/>
    <col min="6658" max="6658" width="39.42578125" style="103" customWidth="1"/>
    <col min="6659" max="6659" width="72.28515625" style="103" customWidth="1"/>
    <col min="6660" max="6660" width="41.140625" style="103" customWidth="1"/>
    <col min="6661" max="6661" width="72.28515625" style="103" customWidth="1"/>
    <col min="6662" max="6662" width="51.140625" style="103" customWidth="1"/>
    <col min="6663" max="6663" width="72.285156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72.28515625" style="103" customWidth="1"/>
    <col min="6668" max="6668" width="41.140625" style="103" customWidth="1"/>
    <col min="6669" max="6669" width="72.28515625" style="103" customWidth="1"/>
    <col min="6670" max="6670" width="51.140625" style="103" customWidth="1"/>
    <col min="6671" max="6671" width="72.28515625" style="103" customWidth="1"/>
    <col min="6672" max="6672" width="69.42578125" style="103" bestFit="1" customWidth="1"/>
    <col min="6673" max="6673" width="42.42578125" style="103" customWidth="1"/>
    <col min="6674" max="6674" width="6.5703125" style="103" customWidth="1"/>
    <col min="6675" max="6678" width="9.140625" style="103" customWidth="1"/>
    <col min="6679" max="6912" width="11.42578125" style="103"/>
    <col min="6913" max="6913" width="255.7109375" style="103" bestFit="1" customWidth="1"/>
    <col min="6914" max="6914" width="39.42578125" style="103" customWidth="1"/>
    <col min="6915" max="6915" width="72.28515625" style="103" customWidth="1"/>
    <col min="6916" max="6916" width="41.140625" style="103" customWidth="1"/>
    <col min="6917" max="6917" width="72.28515625" style="103" customWidth="1"/>
    <col min="6918" max="6918" width="51.140625" style="103" customWidth="1"/>
    <col min="6919" max="6919" width="72.285156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72.28515625" style="103" customWidth="1"/>
    <col min="6924" max="6924" width="41.140625" style="103" customWidth="1"/>
    <col min="6925" max="6925" width="72.28515625" style="103" customWidth="1"/>
    <col min="6926" max="6926" width="51.140625" style="103" customWidth="1"/>
    <col min="6927" max="6927" width="72.28515625" style="103" customWidth="1"/>
    <col min="6928" max="6928" width="69.42578125" style="103" bestFit="1" customWidth="1"/>
    <col min="6929" max="6929" width="42.42578125" style="103" customWidth="1"/>
    <col min="6930" max="6930" width="6.5703125" style="103" customWidth="1"/>
    <col min="6931" max="6934" width="9.140625" style="103" customWidth="1"/>
    <col min="6935" max="7168" width="11.42578125" style="103"/>
    <col min="7169" max="7169" width="255.7109375" style="103" bestFit="1" customWidth="1"/>
    <col min="7170" max="7170" width="39.42578125" style="103" customWidth="1"/>
    <col min="7171" max="7171" width="72.28515625" style="103" customWidth="1"/>
    <col min="7172" max="7172" width="41.140625" style="103" customWidth="1"/>
    <col min="7173" max="7173" width="72.28515625" style="103" customWidth="1"/>
    <col min="7174" max="7174" width="51.140625" style="103" customWidth="1"/>
    <col min="7175" max="7175" width="72.285156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72.28515625" style="103" customWidth="1"/>
    <col min="7180" max="7180" width="41.140625" style="103" customWidth="1"/>
    <col min="7181" max="7181" width="72.28515625" style="103" customWidth="1"/>
    <col min="7182" max="7182" width="51.140625" style="103" customWidth="1"/>
    <col min="7183" max="7183" width="72.28515625" style="103" customWidth="1"/>
    <col min="7184" max="7184" width="69.42578125" style="103" bestFit="1" customWidth="1"/>
    <col min="7185" max="7185" width="42.42578125" style="103" customWidth="1"/>
    <col min="7186" max="7186" width="6.5703125" style="103" customWidth="1"/>
    <col min="7187" max="7190" width="9.140625" style="103" customWidth="1"/>
    <col min="7191" max="7424" width="11.42578125" style="103"/>
    <col min="7425" max="7425" width="255.7109375" style="103" bestFit="1" customWidth="1"/>
    <col min="7426" max="7426" width="39.42578125" style="103" customWidth="1"/>
    <col min="7427" max="7427" width="72.28515625" style="103" customWidth="1"/>
    <col min="7428" max="7428" width="41.140625" style="103" customWidth="1"/>
    <col min="7429" max="7429" width="72.28515625" style="103" customWidth="1"/>
    <col min="7430" max="7430" width="51.140625" style="103" customWidth="1"/>
    <col min="7431" max="7431" width="72.285156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72.28515625" style="103" customWidth="1"/>
    <col min="7436" max="7436" width="41.140625" style="103" customWidth="1"/>
    <col min="7437" max="7437" width="72.28515625" style="103" customWidth="1"/>
    <col min="7438" max="7438" width="51.140625" style="103" customWidth="1"/>
    <col min="7439" max="7439" width="72.28515625" style="103" customWidth="1"/>
    <col min="7440" max="7440" width="69.42578125" style="103" bestFit="1" customWidth="1"/>
    <col min="7441" max="7441" width="42.42578125" style="103" customWidth="1"/>
    <col min="7442" max="7442" width="6.5703125" style="103" customWidth="1"/>
    <col min="7443" max="7446" width="9.140625" style="103" customWidth="1"/>
    <col min="7447" max="7680" width="11.42578125" style="103"/>
    <col min="7681" max="7681" width="255.7109375" style="103" bestFit="1" customWidth="1"/>
    <col min="7682" max="7682" width="39.42578125" style="103" customWidth="1"/>
    <col min="7683" max="7683" width="72.28515625" style="103" customWidth="1"/>
    <col min="7684" max="7684" width="41.140625" style="103" customWidth="1"/>
    <col min="7685" max="7685" width="72.28515625" style="103" customWidth="1"/>
    <col min="7686" max="7686" width="51.140625" style="103" customWidth="1"/>
    <col min="7687" max="7687" width="72.285156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72.28515625" style="103" customWidth="1"/>
    <col min="7692" max="7692" width="41.140625" style="103" customWidth="1"/>
    <col min="7693" max="7693" width="72.28515625" style="103" customWidth="1"/>
    <col min="7694" max="7694" width="51.140625" style="103" customWidth="1"/>
    <col min="7695" max="7695" width="72.28515625" style="103" customWidth="1"/>
    <col min="7696" max="7696" width="69.42578125" style="103" bestFit="1" customWidth="1"/>
    <col min="7697" max="7697" width="42.42578125" style="103" customWidth="1"/>
    <col min="7698" max="7698" width="6.5703125" style="103" customWidth="1"/>
    <col min="7699" max="7702" width="9.140625" style="103" customWidth="1"/>
    <col min="7703" max="7936" width="11.42578125" style="103"/>
    <col min="7937" max="7937" width="255.7109375" style="103" bestFit="1" customWidth="1"/>
    <col min="7938" max="7938" width="39.42578125" style="103" customWidth="1"/>
    <col min="7939" max="7939" width="72.28515625" style="103" customWidth="1"/>
    <col min="7940" max="7940" width="41.140625" style="103" customWidth="1"/>
    <col min="7941" max="7941" width="72.28515625" style="103" customWidth="1"/>
    <col min="7942" max="7942" width="51.140625" style="103" customWidth="1"/>
    <col min="7943" max="7943" width="72.285156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72.28515625" style="103" customWidth="1"/>
    <col min="7948" max="7948" width="41.140625" style="103" customWidth="1"/>
    <col min="7949" max="7949" width="72.28515625" style="103" customWidth="1"/>
    <col min="7950" max="7950" width="51.140625" style="103" customWidth="1"/>
    <col min="7951" max="7951" width="72.28515625" style="103" customWidth="1"/>
    <col min="7952" max="7952" width="69.42578125" style="103" bestFit="1" customWidth="1"/>
    <col min="7953" max="7953" width="42.42578125" style="103" customWidth="1"/>
    <col min="7954" max="7954" width="6.5703125" style="103" customWidth="1"/>
    <col min="7955" max="7958" width="9.140625" style="103" customWidth="1"/>
    <col min="7959" max="8192" width="11.42578125" style="103"/>
    <col min="8193" max="8193" width="255.7109375" style="103" bestFit="1" customWidth="1"/>
    <col min="8194" max="8194" width="39.42578125" style="103" customWidth="1"/>
    <col min="8195" max="8195" width="72.28515625" style="103" customWidth="1"/>
    <col min="8196" max="8196" width="41.140625" style="103" customWidth="1"/>
    <col min="8197" max="8197" width="72.28515625" style="103" customWidth="1"/>
    <col min="8198" max="8198" width="51.140625" style="103" customWidth="1"/>
    <col min="8199" max="8199" width="72.285156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72.28515625" style="103" customWidth="1"/>
    <col min="8204" max="8204" width="41.140625" style="103" customWidth="1"/>
    <col min="8205" max="8205" width="72.28515625" style="103" customWidth="1"/>
    <col min="8206" max="8206" width="51.140625" style="103" customWidth="1"/>
    <col min="8207" max="8207" width="72.28515625" style="103" customWidth="1"/>
    <col min="8208" max="8208" width="69.42578125" style="103" bestFit="1" customWidth="1"/>
    <col min="8209" max="8209" width="42.42578125" style="103" customWidth="1"/>
    <col min="8210" max="8210" width="6.5703125" style="103" customWidth="1"/>
    <col min="8211" max="8214" width="9.140625" style="103" customWidth="1"/>
    <col min="8215" max="8448" width="11.42578125" style="103"/>
    <col min="8449" max="8449" width="255.7109375" style="103" bestFit="1" customWidth="1"/>
    <col min="8450" max="8450" width="39.42578125" style="103" customWidth="1"/>
    <col min="8451" max="8451" width="72.28515625" style="103" customWidth="1"/>
    <col min="8452" max="8452" width="41.140625" style="103" customWidth="1"/>
    <col min="8453" max="8453" width="72.28515625" style="103" customWidth="1"/>
    <col min="8454" max="8454" width="51.140625" style="103" customWidth="1"/>
    <col min="8455" max="8455" width="72.285156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72.28515625" style="103" customWidth="1"/>
    <col min="8460" max="8460" width="41.140625" style="103" customWidth="1"/>
    <col min="8461" max="8461" width="72.28515625" style="103" customWidth="1"/>
    <col min="8462" max="8462" width="51.140625" style="103" customWidth="1"/>
    <col min="8463" max="8463" width="72.28515625" style="103" customWidth="1"/>
    <col min="8464" max="8464" width="69.42578125" style="103" bestFit="1" customWidth="1"/>
    <col min="8465" max="8465" width="42.42578125" style="103" customWidth="1"/>
    <col min="8466" max="8466" width="6.5703125" style="103" customWidth="1"/>
    <col min="8467" max="8470" width="9.140625" style="103" customWidth="1"/>
    <col min="8471" max="8704" width="11.42578125" style="103"/>
    <col min="8705" max="8705" width="255.7109375" style="103" bestFit="1" customWidth="1"/>
    <col min="8706" max="8706" width="39.42578125" style="103" customWidth="1"/>
    <col min="8707" max="8707" width="72.28515625" style="103" customWidth="1"/>
    <col min="8708" max="8708" width="41.140625" style="103" customWidth="1"/>
    <col min="8709" max="8709" width="72.28515625" style="103" customWidth="1"/>
    <col min="8710" max="8710" width="51.140625" style="103" customWidth="1"/>
    <col min="8711" max="8711" width="72.285156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72.28515625" style="103" customWidth="1"/>
    <col min="8716" max="8716" width="41.140625" style="103" customWidth="1"/>
    <col min="8717" max="8717" width="72.28515625" style="103" customWidth="1"/>
    <col min="8718" max="8718" width="51.140625" style="103" customWidth="1"/>
    <col min="8719" max="8719" width="72.28515625" style="103" customWidth="1"/>
    <col min="8720" max="8720" width="69.42578125" style="103" bestFit="1" customWidth="1"/>
    <col min="8721" max="8721" width="42.42578125" style="103" customWidth="1"/>
    <col min="8722" max="8722" width="6.5703125" style="103" customWidth="1"/>
    <col min="8723" max="8726" width="9.140625" style="103" customWidth="1"/>
    <col min="8727" max="8960" width="11.42578125" style="103"/>
    <col min="8961" max="8961" width="255.7109375" style="103" bestFit="1" customWidth="1"/>
    <col min="8962" max="8962" width="39.42578125" style="103" customWidth="1"/>
    <col min="8963" max="8963" width="72.28515625" style="103" customWidth="1"/>
    <col min="8964" max="8964" width="41.140625" style="103" customWidth="1"/>
    <col min="8965" max="8965" width="72.28515625" style="103" customWidth="1"/>
    <col min="8966" max="8966" width="51.140625" style="103" customWidth="1"/>
    <col min="8967" max="8967" width="72.285156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72.28515625" style="103" customWidth="1"/>
    <col min="8972" max="8972" width="41.140625" style="103" customWidth="1"/>
    <col min="8973" max="8973" width="72.28515625" style="103" customWidth="1"/>
    <col min="8974" max="8974" width="51.140625" style="103" customWidth="1"/>
    <col min="8975" max="8975" width="72.28515625" style="103" customWidth="1"/>
    <col min="8976" max="8976" width="69.42578125" style="103" bestFit="1" customWidth="1"/>
    <col min="8977" max="8977" width="42.42578125" style="103" customWidth="1"/>
    <col min="8978" max="8978" width="6.5703125" style="103" customWidth="1"/>
    <col min="8979" max="8982" width="9.140625" style="103" customWidth="1"/>
    <col min="8983" max="9216" width="11.42578125" style="103"/>
    <col min="9217" max="9217" width="255.7109375" style="103" bestFit="1" customWidth="1"/>
    <col min="9218" max="9218" width="39.42578125" style="103" customWidth="1"/>
    <col min="9219" max="9219" width="72.28515625" style="103" customWidth="1"/>
    <col min="9220" max="9220" width="41.140625" style="103" customWidth="1"/>
    <col min="9221" max="9221" width="72.28515625" style="103" customWidth="1"/>
    <col min="9222" max="9222" width="51.140625" style="103" customWidth="1"/>
    <col min="9223" max="9223" width="72.285156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72.28515625" style="103" customWidth="1"/>
    <col min="9228" max="9228" width="41.140625" style="103" customWidth="1"/>
    <col min="9229" max="9229" width="72.28515625" style="103" customWidth="1"/>
    <col min="9230" max="9230" width="51.140625" style="103" customWidth="1"/>
    <col min="9231" max="9231" width="72.28515625" style="103" customWidth="1"/>
    <col min="9232" max="9232" width="69.42578125" style="103" bestFit="1" customWidth="1"/>
    <col min="9233" max="9233" width="42.42578125" style="103" customWidth="1"/>
    <col min="9234" max="9234" width="6.5703125" style="103" customWidth="1"/>
    <col min="9235" max="9238" width="9.140625" style="103" customWidth="1"/>
    <col min="9239" max="9472" width="11.42578125" style="103"/>
    <col min="9473" max="9473" width="255.7109375" style="103" bestFit="1" customWidth="1"/>
    <col min="9474" max="9474" width="39.42578125" style="103" customWidth="1"/>
    <col min="9475" max="9475" width="72.28515625" style="103" customWidth="1"/>
    <col min="9476" max="9476" width="41.140625" style="103" customWidth="1"/>
    <col min="9477" max="9477" width="72.28515625" style="103" customWidth="1"/>
    <col min="9478" max="9478" width="51.140625" style="103" customWidth="1"/>
    <col min="9479" max="9479" width="72.285156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72.28515625" style="103" customWidth="1"/>
    <col min="9484" max="9484" width="41.140625" style="103" customWidth="1"/>
    <col min="9485" max="9485" width="72.28515625" style="103" customWidth="1"/>
    <col min="9486" max="9486" width="51.140625" style="103" customWidth="1"/>
    <col min="9487" max="9487" width="72.28515625" style="103" customWidth="1"/>
    <col min="9488" max="9488" width="69.42578125" style="103" bestFit="1" customWidth="1"/>
    <col min="9489" max="9489" width="42.42578125" style="103" customWidth="1"/>
    <col min="9490" max="9490" width="6.5703125" style="103" customWidth="1"/>
    <col min="9491" max="9494" width="9.140625" style="103" customWidth="1"/>
    <col min="9495" max="9728" width="11.42578125" style="103"/>
    <col min="9729" max="9729" width="255.7109375" style="103" bestFit="1" customWidth="1"/>
    <col min="9730" max="9730" width="39.42578125" style="103" customWidth="1"/>
    <col min="9731" max="9731" width="72.28515625" style="103" customWidth="1"/>
    <col min="9732" max="9732" width="41.140625" style="103" customWidth="1"/>
    <col min="9733" max="9733" width="72.28515625" style="103" customWidth="1"/>
    <col min="9734" max="9734" width="51.140625" style="103" customWidth="1"/>
    <col min="9735" max="9735" width="72.285156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72.28515625" style="103" customWidth="1"/>
    <col min="9740" max="9740" width="41.140625" style="103" customWidth="1"/>
    <col min="9741" max="9741" width="72.28515625" style="103" customWidth="1"/>
    <col min="9742" max="9742" width="51.140625" style="103" customWidth="1"/>
    <col min="9743" max="9743" width="72.28515625" style="103" customWidth="1"/>
    <col min="9744" max="9744" width="69.42578125" style="103" bestFit="1" customWidth="1"/>
    <col min="9745" max="9745" width="42.42578125" style="103" customWidth="1"/>
    <col min="9746" max="9746" width="6.5703125" style="103" customWidth="1"/>
    <col min="9747" max="9750" width="9.140625" style="103" customWidth="1"/>
    <col min="9751" max="9984" width="11.42578125" style="103"/>
    <col min="9985" max="9985" width="255.7109375" style="103" bestFit="1" customWidth="1"/>
    <col min="9986" max="9986" width="39.42578125" style="103" customWidth="1"/>
    <col min="9987" max="9987" width="72.28515625" style="103" customWidth="1"/>
    <col min="9988" max="9988" width="41.140625" style="103" customWidth="1"/>
    <col min="9989" max="9989" width="72.28515625" style="103" customWidth="1"/>
    <col min="9990" max="9990" width="51.140625" style="103" customWidth="1"/>
    <col min="9991" max="9991" width="72.285156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72.28515625" style="103" customWidth="1"/>
    <col min="9996" max="9996" width="41.140625" style="103" customWidth="1"/>
    <col min="9997" max="9997" width="72.28515625" style="103" customWidth="1"/>
    <col min="9998" max="9998" width="51.140625" style="103" customWidth="1"/>
    <col min="9999" max="9999" width="72.28515625" style="103" customWidth="1"/>
    <col min="10000" max="10000" width="69.42578125" style="103" bestFit="1" customWidth="1"/>
    <col min="10001" max="10001" width="42.42578125" style="103" customWidth="1"/>
    <col min="10002" max="10002" width="6.5703125" style="103" customWidth="1"/>
    <col min="10003" max="10006" width="9.140625" style="103" customWidth="1"/>
    <col min="10007" max="10240" width="11.42578125" style="103"/>
    <col min="10241" max="10241" width="255.7109375" style="103" bestFit="1" customWidth="1"/>
    <col min="10242" max="10242" width="39.42578125" style="103" customWidth="1"/>
    <col min="10243" max="10243" width="72.28515625" style="103" customWidth="1"/>
    <col min="10244" max="10244" width="41.140625" style="103" customWidth="1"/>
    <col min="10245" max="10245" width="72.28515625" style="103" customWidth="1"/>
    <col min="10246" max="10246" width="51.140625" style="103" customWidth="1"/>
    <col min="10247" max="10247" width="72.285156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72.28515625" style="103" customWidth="1"/>
    <col min="10252" max="10252" width="41.140625" style="103" customWidth="1"/>
    <col min="10253" max="10253" width="72.28515625" style="103" customWidth="1"/>
    <col min="10254" max="10254" width="51.140625" style="103" customWidth="1"/>
    <col min="10255" max="10255" width="72.28515625" style="103" customWidth="1"/>
    <col min="10256" max="10256" width="69.42578125" style="103" bestFit="1" customWidth="1"/>
    <col min="10257" max="10257" width="42.42578125" style="103" customWidth="1"/>
    <col min="10258" max="10258" width="6.5703125" style="103" customWidth="1"/>
    <col min="10259" max="10262" width="9.140625" style="103" customWidth="1"/>
    <col min="10263" max="10496" width="11.42578125" style="103"/>
    <col min="10497" max="10497" width="255.7109375" style="103" bestFit="1" customWidth="1"/>
    <col min="10498" max="10498" width="39.42578125" style="103" customWidth="1"/>
    <col min="10499" max="10499" width="72.28515625" style="103" customWidth="1"/>
    <col min="10500" max="10500" width="41.140625" style="103" customWidth="1"/>
    <col min="10501" max="10501" width="72.28515625" style="103" customWidth="1"/>
    <col min="10502" max="10502" width="51.140625" style="103" customWidth="1"/>
    <col min="10503" max="10503" width="72.285156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72.28515625" style="103" customWidth="1"/>
    <col min="10508" max="10508" width="41.140625" style="103" customWidth="1"/>
    <col min="10509" max="10509" width="72.28515625" style="103" customWidth="1"/>
    <col min="10510" max="10510" width="51.140625" style="103" customWidth="1"/>
    <col min="10511" max="10511" width="72.28515625" style="103" customWidth="1"/>
    <col min="10512" max="10512" width="69.42578125" style="103" bestFit="1" customWidth="1"/>
    <col min="10513" max="10513" width="42.42578125" style="103" customWidth="1"/>
    <col min="10514" max="10514" width="6.5703125" style="103" customWidth="1"/>
    <col min="10515" max="10518" width="9.140625" style="103" customWidth="1"/>
    <col min="10519" max="10752" width="11.42578125" style="103"/>
    <col min="10753" max="10753" width="255.7109375" style="103" bestFit="1" customWidth="1"/>
    <col min="10754" max="10754" width="39.42578125" style="103" customWidth="1"/>
    <col min="10755" max="10755" width="72.28515625" style="103" customWidth="1"/>
    <col min="10756" max="10756" width="41.140625" style="103" customWidth="1"/>
    <col min="10757" max="10757" width="72.28515625" style="103" customWidth="1"/>
    <col min="10758" max="10758" width="51.140625" style="103" customWidth="1"/>
    <col min="10759" max="10759" width="72.285156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72.28515625" style="103" customWidth="1"/>
    <col min="10764" max="10764" width="41.140625" style="103" customWidth="1"/>
    <col min="10765" max="10765" width="72.28515625" style="103" customWidth="1"/>
    <col min="10766" max="10766" width="51.140625" style="103" customWidth="1"/>
    <col min="10767" max="10767" width="72.28515625" style="103" customWidth="1"/>
    <col min="10768" max="10768" width="69.42578125" style="103" bestFit="1" customWidth="1"/>
    <col min="10769" max="10769" width="42.42578125" style="103" customWidth="1"/>
    <col min="10770" max="10770" width="6.5703125" style="103" customWidth="1"/>
    <col min="10771" max="10774" width="9.140625" style="103" customWidth="1"/>
    <col min="10775" max="11008" width="11.42578125" style="103"/>
    <col min="11009" max="11009" width="255.7109375" style="103" bestFit="1" customWidth="1"/>
    <col min="11010" max="11010" width="39.42578125" style="103" customWidth="1"/>
    <col min="11011" max="11011" width="72.28515625" style="103" customWidth="1"/>
    <col min="11012" max="11012" width="41.140625" style="103" customWidth="1"/>
    <col min="11013" max="11013" width="72.28515625" style="103" customWidth="1"/>
    <col min="11014" max="11014" width="51.140625" style="103" customWidth="1"/>
    <col min="11015" max="11015" width="72.285156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72.28515625" style="103" customWidth="1"/>
    <col min="11020" max="11020" width="41.140625" style="103" customWidth="1"/>
    <col min="11021" max="11021" width="72.28515625" style="103" customWidth="1"/>
    <col min="11022" max="11022" width="51.140625" style="103" customWidth="1"/>
    <col min="11023" max="11023" width="72.28515625" style="103" customWidth="1"/>
    <col min="11024" max="11024" width="69.42578125" style="103" bestFit="1" customWidth="1"/>
    <col min="11025" max="11025" width="42.42578125" style="103" customWidth="1"/>
    <col min="11026" max="11026" width="6.5703125" style="103" customWidth="1"/>
    <col min="11027" max="11030" width="9.140625" style="103" customWidth="1"/>
    <col min="11031" max="11264" width="11.42578125" style="103"/>
    <col min="11265" max="11265" width="255.7109375" style="103" bestFit="1" customWidth="1"/>
    <col min="11266" max="11266" width="39.42578125" style="103" customWidth="1"/>
    <col min="11267" max="11267" width="72.28515625" style="103" customWidth="1"/>
    <col min="11268" max="11268" width="41.140625" style="103" customWidth="1"/>
    <col min="11269" max="11269" width="72.28515625" style="103" customWidth="1"/>
    <col min="11270" max="11270" width="51.140625" style="103" customWidth="1"/>
    <col min="11271" max="11271" width="72.285156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72.28515625" style="103" customWidth="1"/>
    <col min="11276" max="11276" width="41.140625" style="103" customWidth="1"/>
    <col min="11277" max="11277" width="72.28515625" style="103" customWidth="1"/>
    <col min="11278" max="11278" width="51.140625" style="103" customWidth="1"/>
    <col min="11279" max="11279" width="72.28515625" style="103" customWidth="1"/>
    <col min="11280" max="11280" width="69.42578125" style="103" bestFit="1" customWidth="1"/>
    <col min="11281" max="11281" width="42.42578125" style="103" customWidth="1"/>
    <col min="11282" max="11282" width="6.5703125" style="103" customWidth="1"/>
    <col min="11283" max="11286" width="9.140625" style="103" customWidth="1"/>
    <col min="11287" max="11520" width="11.42578125" style="103"/>
    <col min="11521" max="11521" width="255.7109375" style="103" bestFit="1" customWidth="1"/>
    <col min="11522" max="11522" width="39.42578125" style="103" customWidth="1"/>
    <col min="11523" max="11523" width="72.28515625" style="103" customWidth="1"/>
    <col min="11524" max="11524" width="41.140625" style="103" customWidth="1"/>
    <col min="11525" max="11525" width="72.28515625" style="103" customWidth="1"/>
    <col min="11526" max="11526" width="51.140625" style="103" customWidth="1"/>
    <col min="11527" max="11527" width="72.285156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72.28515625" style="103" customWidth="1"/>
    <col min="11532" max="11532" width="41.140625" style="103" customWidth="1"/>
    <col min="11533" max="11533" width="72.28515625" style="103" customWidth="1"/>
    <col min="11534" max="11534" width="51.140625" style="103" customWidth="1"/>
    <col min="11535" max="11535" width="72.28515625" style="103" customWidth="1"/>
    <col min="11536" max="11536" width="69.42578125" style="103" bestFit="1" customWidth="1"/>
    <col min="11537" max="11537" width="42.42578125" style="103" customWidth="1"/>
    <col min="11538" max="11538" width="6.5703125" style="103" customWidth="1"/>
    <col min="11539" max="11542" width="9.140625" style="103" customWidth="1"/>
    <col min="11543" max="11776" width="11.42578125" style="103"/>
    <col min="11777" max="11777" width="255.7109375" style="103" bestFit="1" customWidth="1"/>
    <col min="11778" max="11778" width="39.42578125" style="103" customWidth="1"/>
    <col min="11779" max="11779" width="72.28515625" style="103" customWidth="1"/>
    <col min="11780" max="11780" width="41.140625" style="103" customWidth="1"/>
    <col min="11781" max="11781" width="72.28515625" style="103" customWidth="1"/>
    <col min="11782" max="11782" width="51.140625" style="103" customWidth="1"/>
    <col min="11783" max="11783" width="72.285156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72.28515625" style="103" customWidth="1"/>
    <col min="11788" max="11788" width="41.140625" style="103" customWidth="1"/>
    <col min="11789" max="11789" width="72.28515625" style="103" customWidth="1"/>
    <col min="11790" max="11790" width="51.140625" style="103" customWidth="1"/>
    <col min="11791" max="11791" width="72.28515625" style="103" customWidth="1"/>
    <col min="11792" max="11792" width="69.42578125" style="103" bestFit="1" customWidth="1"/>
    <col min="11793" max="11793" width="42.42578125" style="103" customWidth="1"/>
    <col min="11794" max="11794" width="6.5703125" style="103" customWidth="1"/>
    <col min="11795" max="11798" width="9.140625" style="103" customWidth="1"/>
    <col min="11799" max="12032" width="11.42578125" style="103"/>
    <col min="12033" max="12033" width="255.7109375" style="103" bestFit="1" customWidth="1"/>
    <col min="12034" max="12034" width="39.42578125" style="103" customWidth="1"/>
    <col min="12035" max="12035" width="72.28515625" style="103" customWidth="1"/>
    <col min="12036" max="12036" width="41.140625" style="103" customWidth="1"/>
    <col min="12037" max="12037" width="72.28515625" style="103" customWidth="1"/>
    <col min="12038" max="12038" width="51.140625" style="103" customWidth="1"/>
    <col min="12039" max="12039" width="72.285156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72.28515625" style="103" customWidth="1"/>
    <col min="12044" max="12044" width="41.140625" style="103" customWidth="1"/>
    <col min="12045" max="12045" width="72.28515625" style="103" customWidth="1"/>
    <col min="12046" max="12046" width="51.140625" style="103" customWidth="1"/>
    <col min="12047" max="12047" width="72.28515625" style="103" customWidth="1"/>
    <col min="12048" max="12048" width="69.42578125" style="103" bestFit="1" customWidth="1"/>
    <col min="12049" max="12049" width="42.42578125" style="103" customWidth="1"/>
    <col min="12050" max="12050" width="6.5703125" style="103" customWidth="1"/>
    <col min="12051" max="12054" width="9.140625" style="103" customWidth="1"/>
    <col min="12055" max="12288" width="11.42578125" style="103"/>
    <col min="12289" max="12289" width="255.7109375" style="103" bestFit="1" customWidth="1"/>
    <col min="12290" max="12290" width="39.42578125" style="103" customWidth="1"/>
    <col min="12291" max="12291" width="72.28515625" style="103" customWidth="1"/>
    <col min="12292" max="12292" width="41.140625" style="103" customWidth="1"/>
    <col min="12293" max="12293" width="72.28515625" style="103" customWidth="1"/>
    <col min="12294" max="12294" width="51.140625" style="103" customWidth="1"/>
    <col min="12295" max="12295" width="72.285156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72.28515625" style="103" customWidth="1"/>
    <col min="12300" max="12300" width="41.140625" style="103" customWidth="1"/>
    <col min="12301" max="12301" width="72.28515625" style="103" customWidth="1"/>
    <col min="12302" max="12302" width="51.140625" style="103" customWidth="1"/>
    <col min="12303" max="12303" width="72.28515625" style="103" customWidth="1"/>
    <col min="12304" max="12304" width="69.42578125" style="103" bestFit="1" customWidth="1"/>
    <col min="12305" max="12305" width="42.42578125" style="103" customWidth="1"/>
    <col min="12306" max="12306" width="6.5703125" style="103" customWidth="1"/>
    <col min="12307" max="12310" width="9.140625" style="103" customWidth="1"/>
    <col min="12311" max="12544" width="11.42578125" style="103"/>
    <col min="12545" max="12545" width="255.7109375" style="103" bestFit="1" customWidth="1"/>
    <col min="12546" max="12546" width="39.42578125" style="103" customWidth="1"/>
    <col min="12547" max="12547" width="72.28515625" style="103" customWidth="1"/>
    <col min="12548" max="12548" width="41.140625" style="103" customWidth="1"/>
    <col min="12549" max="12549" width="72.28515625" style="103" customWidth="1"/>
    <col min="12550" max="12550" width="51.140625" style="103" customWidth="1"/>
    <col min="12551" max="12551" width="72.285156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72.28515625" style="103" customWidth="1"/>
    <col min="12556" max="12556" width="41.140625" style="103" customWidth="1"/>
    <col min="12557" max="12557" width="72.28515625" style="103" customWidth="1"/>
    <col min="12558" max="12558" width="51.140625" style="103" customWidth="1"/>
    <col min="12559" max="12559" width="72.28515625" style="103" customWidth="1"/>
    <col min="12560" max="12560" width="69.42578125" style="103" bestFit="1" customWidth="1"/>
    <col min="12561" max="12561" width="42.42578125" style="103" customWidth="1"/>
    <col min="12562" max="12562" width="6.5703125" style="103" customWidth="1"/>
    <col min="12563" max="12566" width="9.140625" style="103" customWidth="1"/>
    <col min="12567" max="12800" width="11.42578125" style="103"/>
    <col min="12801" max="12801" width="255.7109375" style="103" bestFit="1" customWidth="1"/>
    <col min="12802" max="12802" width="39.42578125" style="103" customWidth="1"/>
    <col min="12803" max="12803" width="72.28515625" style="103" customWidth="1"/>
    <col min="12804" max="12804" width="41.140625" style="103" customWidth="1"/>
    <col min="12805" max="12805" width="72.28515625" style="103" customWidth="1"/>
    <col min="12806" max="12806" width="51.140625" style="103" customWidth="1"/>
    <col min="12807" max="12807" width="72.285156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72.28515625" style="103" customWidth="1"/>
    <col min="12812" max="12812" width="41.140625" style="103" customWidth="1"/>
    <col min="12813" max="12813" width="72.28515625" style="103" customWidth="1"/>
    <col min="12814" max="12814" width="51.140625" style="103" customWidth="1"/>
    <col min="12815" max="12815" width="72.28515625" style="103" customWidth="1"/>
    <col min="12816" max="12816" width="69.42578125" style="103" bestFit="1" customWidth="1"/>
    <col min="12817" max="12817" width="42.42578125" style="103" customWidth="1"/>
    <col min="12818" max="12818" width="6.5703125" style="103" customWidth="1"/>
    <col min="12819" max="12822" width="9.140625" style="103" customWidth="1"/>
    <col min="12823" max="13056" width="11.42578125" style="103"/>
    <col min="13057" max="13057" width="255.7109375" style="103" bestFit="1" customWidth="1"/>
    <col min="13058" max="13058" width="39.42578125" style="103" customWidth="1"/>
    <col min="13059" max="13059" width="72.28515625" style="103" customWidth="1"/>
    <col min="13060" max="13060" width="41.140625" style="103" customWidth="1"/>
    <col min="13061" max="13061" width="72.28515625" style="103" customWidth="1"/>
    <col min="13062" max="13062" width="51.140625" style="103" customWidth="1"/>
    <col min="13063" max="13063" width="72.285156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72.28515625" style="103" customWidth="1"/>
    <col min="13068" max="13068" width="41.140625" style="103" customWidth="1"/>
    <col min="13069" max="13069" width="72.28515625" style="103" customWidth="1"/>
    <col min="13070" max="13070" width="51.140625" style="103" customWidth="1"/>
    <col min="13071" max="13071" width="72.28515625" style="103" customWidth="1"/>
    <col min="13072" max="13072" width="69.42578125" style="103" bestFit="1" customWidth="1"/>
    <col min="13073" max="13073" width="42.42578125" style="103" customWidth="1"/>
    <col min="13074" max="13074" width="6.5703125" style="103" customWidth="1"/>
    <col min="13075" max="13078" width="9.140625" style="103" customWidth="1"/>
    <col min="13079" max="13312" width="11.42578125" style="103"/>
    <col min="13313" max="13313" width="255.7109375" style="103" bestFit="1" customWidth="1"/>
    <col min="13314" max="13314" width="39.42578125" style="103" customWidth="1"/>
    <col min="13315" max="13315" width="72.28515625" style="103" customWidth="1"/>
    <col min="13316" max="13316" width="41.140625" style="103" customWidth="1"/>
    <col min="13317" max="13317" width="72.28515625" style="103" customWidth="1"/>
    <col min="13318" max="13318" width="51.140625" style="103" customWidth="1"/>
    <col min="13319" max="13319" width="72.285156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72.28515625" style="103" customWidth="1"/>
    <col min="13324" max="13324" width="41.140625" style="103" customWidth="1"/>
    <col min="13325" max="13325" width="72.28515625" style="103" customWidth="1"/>
    <col min="13326" max="13326" width="51.140625" style="103" customWidth="1"/>
    <col min="13327" max="13327" width="72.28515625" style="103" customWidth="1"/>
    <col min="13328" max="13328" width="69.42578125" style="103" bestFit="1" customWidth="1"/>
    <col min="13329" max="13329" width="42.42578125" style="103" customWidth="1"/>
    <col min="13330" max="13330" width="6.5703125" style="103" customWidth="1"/>
    <col min="13331" max="13334" width="9.140625" style="103" customWidth="1"/>
    <col min="13335" max="13568" width="11.42578125" style="103"/>
    <col min="13569" max="13569" width="255.7109375" style="103" bestFit="1" customWidth="1"/>
    <col min="13570" max="13570" width="39.42578125" style="103" customWidth="1"/>
    <col min="13571" max="13571" width="72.28515625" style="103" customWidth="1"/>
    <col min="13572" max="13572" width="41.140625" style="103" customWidth="1"/>
    <col min="13573" max="13573" width="72.28515625" style="103" customWidth="1"/>
    <col min="13574" max="13574" width="51.140625" style="103" customWidth="1"/>
    <col min="13575" max="13575" width="72.285156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72.28515625" style="103" customWidth="1"/>
    <col min="13580" max="13580" width="41.140625" style="103" customWidth="1"/>
    <col min="13581" max="13581" width="72.28515625" style="103" customWidth="1"/>
    <col min="13582" max="13582" width="51.140625" style="103" customWidth="1"/>
    <col min="13583" max="13583" width="72.28515625" style="103" customWidth="1"/>
    <col min="13584" max="13584" width="69.42578125" style="103" bestFit="1" customWidth="1"/>
    <col min="13585" max="13585" width="42.42578125" style="103" customWidth="1"/>
    <col min="13586" max="13586" width="6.5703125" style="103" customWidth="1"/>
    <col min="13587" max="13590" width="9.140625" style="103" customWidth="1"/>
    <col min="13591" max="13824" width="11.42578125" style="103"/>
    <col min="13825" max="13825" width="255.7109375" style="103" bestFit="1" customWidth="1"/>
    <col min="13826" max="13826" width="39.42578125" style="103" customWidth="1"/>
    <col min="13827" max="13827" width="72.28515625" style="103" customWidth="1"/>
    <col min="13828" max="13828" width="41.140625" style="103" customWidth="1"/>
    <col min="13829" max="13829" width="72.28515625" style="103" customWidth="1"/>
    <col min="13830" max="13830" width="51.140625" style="103" customWidth="1"/>
    <col min="13831" max="13831" width="72.285156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72.28515625" style="103" customWidth="1"/>
    <col min="13836" max="13836" width="41.140625" style="103" customWidth="1"/>
    <col min="13837" max="13837" width="72.28515625" style="103" customWidth="1"/>
    <col min="13838" max="13838" width="51.140625" style="103" customWidth="1"/>
    <col min="13839" max="13839" width="72.28515625" style="103" customWidth="1"/>
    <col min="13840" max="13840" width="69.42578125" style="103" bestFit="1" customWidth="1"/>
    <col min="13841" max="13841" width="42.42578125" style="103" customWidth="1"/>
    <col min="13842" max="13842" width="6.5703125" style="103" customWidth="1"/>
    <col min="13843" max="13846" width="9.140625" style="103" customWidth="1"/>
    <col min="13847" max="14080" width="11.42578125" style="103"/>
    <col min="14081" max="14081" width="255.7109375" style="103" bestFit="1" customWidth="1"/>
    <col min="14082" max="14082" width="39.42578125" style="103" customWidth="1"/>
    <col min="14083" max="14083" width="72.28515625" style="103" customWidth="1"/>
    <col min="14084" max="14084" width="41.140625" style="103" customWidth="1"/>
    <col min="14085" max="14085" width="72.28515625" style="103" customWidth="1"/>
    <col min="14086" max="14086" width="51.140625" style="103" customWidth="1"/>
    <col min="14087" max="14087" width="72.285156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72.28515625" style="103" customWidth="1"/>
    <col min="14092" max="14092" width="41.140625" style="103" customWidth="1"/>
    <col min="14093" max="14093" width="72.28515625" style="103" customWidth="1"/>
    <col min="14094" max="14094" width="51.140625" style="103" customWidth="1"/>
    <col min="14095" max="14095" width="72.28515625" style="103" customWidth="1"/>
    <col min="14096" max="14096" width="69.42578125" style="103" bestFit="1" customWidth="1"/>
    <col min="14097" max="14097" width="42.42578125" style="103" customWidth="1"/>
    <col min="14098" max="14098" width="6.5703125" style="103" customWidth="1"/>
    <col min="14099" max="14102" width="9.140625" style="103" customWidth="1"/>
    <col min="14103" max="14336" width="11.42578125" style="103"/>
    <col min="14337" max="14337" width="255.7109375" style="103" bestFit="1" customWidth="1"/>
    <col min="14338" max="14338" width="39.42578125" style="103" customWidth="1"/>
    <col min="14339" max="14339" width="72.28515625" style="103" customWidth="1"/>
    <col min="14340" max="14340" width="41.140625" style="103" customWidth="1"/>
    <col min="14341" max="14341" width="72.28515625" style="103" customWidth="1"/>
    <col min="14342" max="14342" width="51.140625" style="103" customWidth="1"/>
    <col min="14343" max="14343" width="72.285156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72.28515625" style="103" customWidth="1"/>
    <col min="14348" max="14348" width="41.140625" style="103" customWidth="1"/>
    <col min="14349" max="14349" width="72.28515625" style="103" customWidth="1"/>
    <col min="14350" max="14350" width="51.140625" style="103" customWidth="1"/>
    <col min="14351" max="14351" width="72.28515625" style="103" customWidth="1"/>
    <col min="14352" max="14352" width="69.42578125" style="103" bestFit="1" customWidth="1"/>
    <col min="14353" max="14353" width="42.42578125" style="103" customWidth="1"/>
    <col min="14354" max="14354" width="6.5703125" style="103" customWidth="1"/>
    <col min="14355" max="14358" width="9.140625" style="103" customWidth="1"/>
    <col min="14359" max="14592" width="11.42578125" style="103"/>
    <col min="14593" max="14593" width="255.7109375" style="103" bestFit="1" customWidth="1"/>
    <col min="14594" max="14594" width="39.42578125" style="103" customWidth="1"/>
    <col min="14595" max="14595" width="72.28515625" style="103" customWidth="1"/>
    <col min="14596" max="14596" width="41.140625" style="103" customWidth="1"/>
    <col min="14597" max="14597" width="72.28515625" style="103" customWidth="1"/>
    <col min="14598" max="14598" width="51.140625" style="103" customWidth="1"/>
    <col min="14599" max="14599" width="72.285156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72.28515625" style="103" customWidth="1"/>
    <col min="14604" max="14604" width="41.140625" style="103" customWidth="1"/>
    <col min="14605" max="14605" width="72.28515625" style="103" customWidth="1"/>
    <col min="14606" max="14606" width="51.140625" style="103" customWidth="1"/>
    <col min="14607" max="14607" width="72.28515625" style="103" customWidth="1"/>
    <col min="14608" max="14608" width="69.42578125" style="103" bestFit="1" customWidth="1"/>
    <col min="14609" max="14609" width="42.42578125" style="103" customWidth="1"/>
    <col min="14610" max="14610" width="6.5703125" style="103" customWidth="1"/>
    <col min="14611" max="14614" width="9.140625" style="103" customWidth="1"/>
    <col min="14615" max="14848" width="11.42578125" style="103"/>
    <col min="14849" max="14849" width="255.7109375" style="103" bestFit="1" customWidth="1"/>
    <col min="14850" max="14850" width="39.42578125" style="103" customWidth="1"/>
    <col min="14851" max="14851" width="72.28515625" style="103" customWidth="1"/>
    <col min="14852" max="14852" width="41.140625" style="103" customWidth="1"/>
    <col min="14853" max="14853" width="72.28515625" style="103" customWidth="1"/>
    <col min="14854" max="14854" width="51.140625" style="103" customWidth="1"/>
    <col min="14855" max="14855" width="72.285156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72.28515625" style="103" customWidth="1"/>
    <col min="14860" max="14860" width="41.140625" style="103" customWidth="1"/>
    <col min="14861" max="14861" width="72.28515625" style="103" customWidth="1"/>
    <col min="14862" max="14862" width="51.140625" style="103" customWidth="1"/>
    <col min="14863" max="14863" width="72.28515625" style="103" customWidth="1"/>
    <col min="14864" max="14864" width="69.42578125" style="103" bestFit="1" customWidth="1"/>
    <col min="14865" max="14865" width="42.42578125" style="103" customWidth="1"/>
    <col min="14866" max="14866" width="6.5703125" style="103" customWidth="1"/>
    <col min="14867" max="14870" width="9.140625" style="103" customWidth="1"/>
    <col min="14871" max="15104" width="11.42578125" style="103"/>
    <col min="15105" max="15105" width="255.7109375" style="103" bestFit="1" customWidth="1"/>
    <col min="15106" max="15106" width="39.42578125" style="103" customWidth="1"/>
    <col min="15107" max="15107" width="72.28515625" style="103" customWidth="1"/>
    <col min="15108" max="15108" width="41.140625" style="103" customWidth="1"/>
    <col min="15109" max="15109" width="72.28515625" style="103" customWidth="1"/>
    <col min="15110" max="15110" width="51.140625" style="103" customWidth="1"/>
    <col min="15111" max="15111" width="72.285156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72.28515625" style="103" customWidth="1"/>
    <col min="15116" max="15116" width="41.140625" style="103" customWidth="1"/>
    <col min="15117" max="15117" width="72.28515625" style="103" customWidth="1"/>
    <col min="15118" max="15118" width="51.140625" style="103" customWidth="1"/>
    <col min="15119" max="15119" width="72.28515625" style="103" customWidth="1"/>
    <col min="15120" max="15120" width="69.42578125" style="103" bestFit="1" customWidth="1"/>
    <col min="15121" max="15121" width="42.42578125" style="103" customWidth="1"/>
    <col min="15122" max="15122" width="6.5703125" style="103" customWidth="1"/>
    <col min="15123" max="15126" width="9.140625" style="103" customWidth="1"/>
    <col min="15127" max="15360" width="11.42578125" style="103"/>
    <col min="15361" max="15361" width="255.7109375" style="103" bestFit="1" customWidth="1"/>
    <col min="15362" max="15362" width="39.42578125" style="103" customWidth="1"/>
    <col min="15363" max="15363" width="72.28515625" style="103" customWidth="1"/>
    <col min="15364" max="15364" width="41.140625" style="103" customWidth="1"/>
    <col min="15365" max="15365" width="72.28515625" style="103" customWidth="1"/>
    <col min="15366" max="15366" width="51.140625" style="103" customWidth="1"/>
    <col min="15367" max="15367" width="72.285156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72.28515625" style="103" customWidth="1"/>
    <col min="15372" max="15372" width="41.140625" style="103" customWidth="1"/>
    <col min="15373" max="15373" width="72.28515625" style="103" customWidth="1"/>
    <col min="15374" max="15374" width="51.140625" style="103" customWidth="1"/>
    <col min="15375" max="15375" width="72.28515625" style="103" customWidth="1"/>
    <col min="15376" max="15376" width="69.42578125" style="103" bestFit="1" customWidth="1"/>
    <col min="15377" max="15377" width="42.42578125" style="103" customWidth="1"/>
    <col min="15378" max="15378" width="6.5703125" style="103" customWidth="1"/>
    <col min="15379" max="15382" width="9.140625" style="103" customWidth="1"/>
    <col min="15383" max="15616" width="11.42578125" style="103"/>
    <col min="15617" max="15617" width="255.7109375" style="103" bestFit="1" customWidth="1"/>
    <col min="15618" max="15618" width="39.42578125" style="103" customWidth="1"/>
    <col min="15619" max="15619" width="72.28515625" style="103" customWidth="1"/>
    <col min="15620" max="15620" width="41.140625" style="103" customWidth="1"/>
    <col min="15621" max="15621" width="72.28515625" style="103" customWidth="1"/>
    <col min="15622" max="15622" width="51.140625" style="103" customWidth="1"/>
    <col min="15623" max="15623" width="72.285156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72.28515625" style="103" customWidth="1"/>
    <col min="15628" max="15628" width="41.140625" style="103" customWidth="1"/>
    <col min="15629" max="15629" width="72.28515625" style="103" customWidth="1"/>
    <col min="15630" max="15630" width="51.140625" style="103" customWidth="1"/>
    <col min="15631" max="15631" width="72.28515625" style="103" customWidth="1"/>
    <col min="15632" max="15632" width="69.42578125" style="103" bestFit="1" customWidth="1"/>
    <col min="15633" max="15633" width="42.42578125" style="103" customWidth="1"/>
    <col min="15634" max="15634" width="6.5703125" style="103" customWidth="1"/>
    <col min="15635" max="15638" width="9.140625" style="103" customWidth="1"/>
    <col min="15639" max="15872" width="11.42578125" style="103"/>
    <col min="15873" max="15873" width="255.7109375" style="103" bestFit="1" customWidth="1"/>
    <col min="15874" max="15874" width="39.42578125" style="103" customWidth="1"/>
    <col min="15875" max="15875" width="72.28515625" style="103" customWidth="1"/>
    <col min="15876" max="15876" width="41.140625" style="103" customWidth="1"/>
    <col min="15877" max="15877" width="72.28515625" style="103" customWidth="1"/>
    <col min="15878" max="15878" width="51.140625" style="103" customWidth="1"/>
    <col min="15879" max="15879" width="72.285156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72.28515625" style="103" customWidth="1"/>
    <col min="15884" max="15884" width="41.140625" style="103" customWidth="1"/>
    <col min="15885" max="15885" width="72.28515625" style="103" customWidth="1"/>
    <col min="15886" max="15886" width="51.140625" style="103" customWidth="1"/>
    <col min="15887" max="15887" width="72.28515625" style="103" customWidth="1"/>
    <col min="15888" max="15888" width="69.42578125" style="103" bestFit="1" customWidth="1"/>
    <col min="15889" max="15889" width="42.42578125" style="103" customWidth="1"/>
    <col min="15890" max="15890" width="6.5703125" style="103" customWidth="1"/>
    <col min="15891" max="15894" width="9.140625" style="103" customWidth="1"/>
    <col min="15895" max="16128" width="11.42578125" style="103"/>
    <col min="16129" max="16129" width="255.7109375" style="103" bestFit="1" customWidth="1"/>
    <col min="16130" max="16130" width="39.42578125" style="103" customWidth="1"/>
    <col min="16131" max="16131" width="72.28515625" style="103" customWidth="1"/>
    <col min="16132" max="16132" width="41.140625" style="103" customWidth="1"/>
    <col min="16133" max="16133" width="72.28515625" style="103" customWidth="1"/>
    <col min="16134" max="16134" width="51.140625" style="103" customWidth="1"/>
    <col min="16135" max="16135" width="72.285156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72.28515625" style="103" customWidth="1"/>
    <col min="16140" max="16140" width="41.140625" style="103" customWidth="1"/>
    <col min="16141" max="16141" width="72.28515625" style="103" customWidth="1"/>
    <col min="16142" max="16142" width="51.140625" style="103" customWidth="1"/>
    <col min="16143" max="16143" width="72.28515625" style="103" customWidth="1"/>
    <col min="16144" max="16144" width="69.42578125" style="103" bestFit="1" customWidth="1"/>
    <col min="16145" max="16145" width="42.42578125" style="103" customWidth="1"/>
    <col min="16146" max="16146" width="6.5703125" style="103" customWidth="1"/>
    <col min="16147" max="16150" width="9.140625" style="103" customWidth="1"/>
    <col min="16151" max="16384" width="11.42578125" style="103"/>
  </cols>
  <sheetData>
    <row r="1" spans="1:22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287"/>
    </row>
    <row r="2" spans="1:22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2" s="252" customFormat="1" ht="95.25" customHeight="1">
      <c r="A3" s="1034" t="s">
        <v>563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2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2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2" ht="6" customHeight="1"/>
    <row r="7" spans="1:22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92"/>
    </row>
    <row r="8" spans="1:22" s="426" customFormat="1" ht="97.5" customHeight="1">
      <c r="A8" s="424"/>
      <c r="B8" s="1043" t="s">
        <v>72</v>
      </c>
      <c r="C8" s="1043"/>
      <c r="D8" s="1043"/>
      <c r="E8" s="1043"/>
      <c r="F8" s="1043"/>
      <c r="G8" s="1043"/>
      <c r="H8" s="1043"/>
      <c r="I8" s="1043"/>
      <c r="J8" s="1043" t="s">
        <v>449</v>
      </c>
      <c r="K8" s="1043"/>
      <c r="L8" s="1043"/>
      <c r="M8" s="1043"/>
      <c r="N8" s="1043"/>
      <c r="O8" s="1043"/>
      <c r="P8" s="1043"/>
      <c r="Q8" s="1043"/>
      <c r="R8" s="425"/>
    </row>
    <row r="9" spans="1:22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9"/>
      <c r="S9" s="317"/>
      <c r="T9" s="317"/>
      <c r="U9" s="299"/>
      <c r="V9" s="317"/>
    </row>
    <row r="10" spans="1:22" ht="183" customHeight="1">
      <c r="A10" s="301" t="s">
        <v>546</v>
      </c>
      <c r="B10" s="302">
        <v>385447.79719999997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175264.12289</v>
      </c>
      <c r="I10" s="302">
        <v>560711.92009000003</v>
      </c>
      <c r="J10" s="302">
        <v>5845012.4454799993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210277.03168000001</v>
      </c>
      <c r="Q10" s="302">
        <v>6055289.4771600002</v>
      </c>
      <c r="R10" s="292"/>
    </row>
    <row r="11" spans="1:22" ht="183" customHeight="1">
      <c r="A11" s="301" t="s">
        <v>547</v>
      </c>
      <c r="B11" s="303">
        <v>51570.412349999999</v>
      </c>
      <c r="C11" s="303">
        <v>9232.0966900000003</v>
      </c>
      <c r="D11" s="303">
        <v>138.61610999999999</v>
      </c>
      <c r="E11" s="303">
        <v>0</v>
      </c>
      <c r="F11" s="303">
        <v>0</v>
      </c>
      <c r="G11" s="303">
        <v>0</v>
      </c>
      <c r="H11" s="303">
        <v>78759.85626</v>
      </c>
      <c r="I11" s="303">
        <v>139700.98141000001</v>
      </c>
      <c r="J11" s="303">
        <v>449647.36257</v>
      </c>
      <c r="K11" s="303">
        <v>14237.26417</v>
      </c>
      <c r="L11" s="302">
        <v>0</v>
      </c>
      <c r="M11" s="302">
        <v>0</v>
      </c>
      <c r="N11" s="302">
        <v>0</v>
      </c>
      <c r="O11" s="302">
        <v>0</v>
      </c>
      <c r="P11" s="302">
        <v>9293.0187899999983</v>
      </c>
      <c r="Q11" s="302">
        <v>473177.64552999998</v>
      </c>
      <c r="R11" s="292"/>
    </row>
    <row r="12" spans="1:22" ht="183" customHeight="1">
      <c r="A12" s="301" t="s">
        <v>548</v>
      </c>
      <c r="B12" s="303">
        <v>214501.40990999999</v>
      </c>
      <c r="C12" s="303">
        <v>15034.98524</v>
      </c>
      <c r="D12" s="303">
        <v>13.878260000000001</v>
      </c>
      <c r="E12" s="303">
        <v>0</v>
      </c>
      <c r="F12" s="303">
        <v>5895.4438700000001</v>
      </c>
      <c r="G12" s="303">
        <v>4304.5019599999996</v>
      </c>
      <c r="H12" s="303">
        <v>59118.894569999997</v>
      </c>
      <c r="I12" s="303">
        <v>298869.11381000001</v>
      </c>
      <c r="J12" s="303">
        <v>459703.44443999999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21487.593559999998</v>
      </c>
      <c r="Q12" s="302">
        <v>481191.038</v>
      </c>
      <c r="R12" s="292"/>
    </row>
    <row r="13" spans="1:22" ht="183" customHeight="1">
      <c r="A13" s="301" t="s">
        <v>549</v>
      </c>
      <c r="B13" s="302">
        <v>329138.27604000003</v>
      </c>
      <c r="C13" s="302">
        <v>32498.537660000002</v>
      </c>
      <c r="D13" s="302">
        <v>641.54095999999993</v>
      </c>
      <c r="E13" s="302">
        <v>0</v>
      </c>
      <c r="F13" s="302">
        <v>2732.2434700000003</v>
      </c>
      <c r="G13" s="302">
        <v>0</v>
      </c>
      <c r="H13" s="302">
        <v>75436.404340000008</v>
      </c>
      <c r="I13" s="302">
        <v>440447.00247000001</v>
      </c>
      <c r="J13" s="302">
        <v>918064.16576999996</v>
      </c>
      <c r="K13" s="302">
        <v>47264.388140000003</v>
      </c>
      <c r="L13" s="302">
        <v>2159.6402899999998</v>
      </c>
      <c r="M13" s="302">
        <v>1551.7572399999999</v>
      </c>
      <c r="N13" s="302">
        <v>3731.75965</v>
      </c>
      <c r="O13" s="302">
        <v>3524.4730600000003</v>
      </c>
      <c r="P13" s="302">
        <v>16496.589660000001</v>
      </c>
      <c r="Q13" s="302">
        <v>992792.77380999993</v>
      </c>
      <c r="R13" s="292"/>
    </row>
    <row r="14" spans="1:22" ht="183" customHeight="1">
      <c r="A14" s="301" t="s">
        <v>550</v>
      </c>
      <c r="B14" s="302">
        <v>385962.49388000002</v>
      </c>
      <c r="C14" s="302">
        <v>22505.239590000001</v>
      </c>
      <c r="D14" s="302">
        <v>52.302150000000005</v>
      </c>
      <c r="E14" s="302">
        <v>0</v>
      </c>
      <c r="F14" s="302">
        <v>3862.8742999999999</v>
      </c>
      <c r="G14" s="302">
        <v>491.6549</v>
      </c>
      <c r="H14" s="302">
        <v>37632.3514</v>
      </c>
      <c r="I14" s="302">
        <v>450506.91622000001</v>
      </c>
      <c r="J14" s="302">
        <v>1219112.30376</v>
      </c>
      <c r="K14" s="302">
        <v>51674.807130000001</v>
      </c>
      <c r="L14" s="302">
        <v>539.35156000000006</v>
      </c>
      <c r="M14" s="302">
        <v>0</v>
      </c>
      <c r="N14" s="302">
        <v>8473.0607500000006</v>
      </c>
      <c r="O14" s="302">
        <v>4657.1173099999996</v>
      </c>
      <c r="P14" s="302">
        <v>8425.8386899999987</v>
      </c>
      <c r="Q14" s="302">
        <v>1292882.4791999999</v>
      </c>
      <c r="R14" s="292"/>
    </row>
    <row r="15" spans="1:22" ht="183" customHeight="1">
      <c r="A15" s="301" t="s">
        <v>551</v>
      </c>
      <c r="B15" s="302">
        <v>502840.30956000002</v>
      </c>
      <c r="C15" s="302">
        <v>22722.92755</v>
      </c>
      <c r="D15" s="302">
        <v>1649.14084</v>
      </c>
      <c r="E15" s="302">
        <v>373.13096999999999</v>
      </c>
      <c r="F15" s="302">
        <v>5653.4700599999996</v>
      </c>
      <c r="G15" s="302">
        <v>1193.7398799999999</v>
      </c>
      <c r="H15" s="302">
        <v>18041.408429999999</v>
      </c>
      <c r="I15" s="302">
        <v>552474.12728999997</v>
      </c>
      <c r="J15" s="302">
        <v>1474327.4966300002</v>
      </c>
      <c r="K15" s="302">
        <v>44245.609490000003</v>
      </c>
      <c r="L15" s="302">
        <v>2428.33259</v>
      </c>
      <c r="M15" s="302">
        <v>683.7319</v>
      </c>
      <c r="N15" s="302">
        <v>12172.989869999999</v>
      </c>
      <c r="O15" s="302">
        <v>4663.9015399999998</v>
      </c>
      <c r="P15" s="302">
        <v>11669.663699999999</v>
      </c>
      <c r="Q15" s="302">
        <v>1550191.72572</v>
      </c>
      <c r="R15" s="292"/>
    </row>
    <row r="16" spans="1:22" ht="183" customHeight="1">
      <c r="A16" s="301" t="s">
        <v>552</v>
      </c>
      <c r="B16" s="302">
        <v>288205.22170999995</v>
      </c>
      <c r="C16" s="302">
        <v>13845.24467</v>
      </c>
      <c r="D16" s="302">
        <v>1034.83663</v>
      </c>
      <c r="E16" s="302">
        <v>330.38671999999997</v>
      </c>
      <c r="F16" s="302">
        <v>2608.0216299999997</v>
      </c>
      <c r="G16" s="302">
        <v>226.69192000000001</v>
      </c>
      <c r="H16" s="302">
        <v>11250.16662</v>
      </c>
      <c r="I16" s="302">
        <v>317500.5699</v>
      </c>
      <c r="J16" s="302">
        <v>784037.15339999995</v>
      </c>
      <c r="K16" s="302">
        <v>12732.41906</v>
      </c>
      <c r="L16" s="302">
        <v>627.49301000000003</v>
      </c>
      <c r="M16" s="302">
        <v>731.24023999999997</v>
      </c>
      <c r="N16" s="302">
        <v>6180.1289900000002</v>
      </c>
      <c r="O16" s="302">
        <v>2223.0481600000003</v>
      </c>
      <c r="P16" s="302">
        <v>9353.1793200000011</v>
      </c>
      <c r="Q16" s="302">
        <v>815884.66217999998</v>
      </c>
      <c r="R16" s="292"/>
    </row>
    <row r="17" spans="1:18" ht="183" customHeight="1">
      <c r="A17" s="301" t="s">
        <v>553</v>
      </c>
      <c r="B17" s="302">
        <v>229934.87065999999</v>
      </c>
      <c r="C17" s="302">
        <v>6597.66111</v>
      </c>
      <c r="D17" s="302">
        <v>574.84762999999998</v>
      </c>
      <c r="E17" s="302">
        <v>0</v>
      </c>
      <c r="F17" s="302">
        <v>3053.4935</v>
      </c>
      <c r="G17" s="302">
        <v>512.00528999999995</v>
      </c>
      <c r="H17" s="302">
        <v>5168.6886799999993</v>
      </c>
      <c r="I17" s="302">
        <v>245841.56687000001</v>
      </c>
      <c r="J17" s="302">
        <v>552007.98428999993</v>
      </c>
      <c r="K17" s="302">
        <v>6200.2604499999998</v>
      </c>
      <c r="L17" s="302">
        <v>967.12982</v>
      </c>
      <c r="M17" s="302">
        <v>292.5804</v>
      </c>
      <c r="N17" s="302">
        <v>3728.6474700000003</v>
      </c>
      <c r="O17" s="302">
        <v>364.94109999999995</v>
      </c>
      <c r="P17" s="302">
        <v>8699.3482600000007</v>
      </c>
      <c r="Q17" s="302">
        <v>572260.89178999991</v>
      </c>
      <c r="R17" s="292"/>
    </row>
    <row r="18" spans="1:18" ht="183" customHeight="1">
      <c r="A18" s="301" t="s">
        <v>554</v>
      </c>
      <c r="B18" s="302">
        <v>122273.12658</v>
      </c>
      <c r="C18" s="302">
        <v>5023.83662</v>
      </c>
      <c r="D18" s="302">
        <v>249.39379</v>
      </c>
      <c r="E18" s="302">
        <v>136.77117999999999</v>
      </c>
      <c r="F18" s="302">
        <v>683.36830000000009</v>
      </c>
      <c r="G18" s="302">
        <v>104.37428</v>
      </c>
      <c r="H18" s="302">
        <v>3082.27943</v>
      </c>
      <c r="I18" s="302">
        <v>131553.15018</v>
      </c>
      <c r="J18" s="302">
        <v>580265.90539999993</v>
      </c>
      <c r="K18" s="302">
        <v>2561.52277</v>
      </c>
      <c r="L18" s="302">
        <v>724.16504000000009</v>
      </c>
      <c r="M18" s="302">
        <v>110.83330000000001</v>
      </c>
      <c r="N18" s="302">
        <v>1599.1724099999999</v>
      </c>
      <c r="O18" s="302">
        <v>120.48486</v>
      </c>
      <c r="P18" s="302">
        <v>6102.56567</v>
      </c>
      <c r="Q18" s="302">
        <v>591484.64945000003</v>
      </c>
      <c r="R18" s="292"/>
    </row>
    <row r="19" spans="1:18" ht="183" customHeight="1">
      <c r="A19" s="301" t="s">
        <v>555</v>
      </c>
      <c r="B19" s="302">
        <v>149018.46719999998</v>
      </c>
      <c r="C19" s="302">
        <v>4135.0555699999995</v>
      </c>
      <c r="D19" s="302">
        <v>560.32781999999997</v>
      </c>
      <c r="E19" s="302">
        <v>75.789969999999997</v>
      </c>
      <c r="F19" s="302">
        <v>2156.7481200000002</v>
      </c>
      <c r="G19" s="302">
        <v>596.97695999999996</v>
      </c>
      <c r="H19" s="302">
        <v>5128.1914900000002</v>
      </c>
      <c r="I19" s="302">
        <v>161671.55713</v>
      </c>
      <c r="J19" s="302">
        <v>638385.27275999996</v>
      </c>
      <c r="K19" s="302">
        <v>3999.26145</v>
      </c>
      <c r="L19" s="302">
        <v>1113.4884999999999</v>
      </c>
      <c r="M19" s="302">
        <v>335.60527000000002</v>
      </c>
      <c r="N19" s="302">
        <v>842.37252000000001</v>
      </c>
      <c r="O19" s="302">
        <v>0</v>
      </c>
      <c r="P19" s="302">
        <v>8564.2052800000001</v>
      </c>
      <c r="Q19" s="302">
        <v>653240.20577999996</v>
      </c>
      <c r="R19" s="292"/>
    </row>
    <row r="20" spans="1:18" ht="183" customHeight="1">
      <c r="A20" s="301" t="s">
        <v>556</v>
      </c>
      <c r="B20" s="302">
        <v>147763.19827000002</v>
      </c>
      <c r="C20" s="302">
        <v>5413.8837400000002</v>
      </c>
      <c r="D20" s="302">
        <v>754.14270999999997</v>
      </c>
      <c r="E20" s="302">
        <v>166.69594000000001</v>
      </c>
      <c r="F20" s="302">
        <v>4620.6054100000001</v>
      </c>
      <c r="G20" s="302">
        <v>687.69818999999995</v>
      </c>
      <c r="H20" s="302">
        <v>7999.0738499999998</v>
      </c>
      <c r="I20" s="302">
        <v>167405.29811</v>
      </c>
      <c r="J20" s="302">
        <v>517501.31673000002</v>
      </c>
      <c r="K20" s="302">
        <v>3515.3759700000001</v>
      </c>
      <c r="L20" s="302">
        <v>2283.4949300000003</v>
      </c>
      <c r="M20" s="302">
        <v>214.73487</v>
      </c>
      <c r="N20" s="302">
        <v>92.571070000000006</v>
      </c>
      <c r="O20" s="302">
        <v>0</v>
      </c>
      <c r="P20" s="302">
        <v>23988.202359999999</v>
      </c>
      <c r="Q20" s="302">
        <v>547595.69592999993</v>
      </c>
      <c r="R20" s="292"/>
    </row>
    <row r="21" spans="1:18" ht="183" customHeight="1">
      <c r="A21" s="301" t="s">
        <v>557</v>
      </c>
      <c r="B21" s="302">
        <v>57847.090700000001</v>
      </c>
      <c r="C21" s="302">
        <v>2816.0891299999998</v>
      </c>
      <c r="D21" s="302">
        <v>1048.23921</v>
      </c>
      <c r="E21" s="302">
        <v>33.653449999999999</v>
      </c>
      <c r="F21" s="302">
        <v>1674.5550900000001</v>
      </c>
      <c r="G21" s="302">
        <v>156.07351</v>
      </c>
      <c r="H21" s="302">
        <v>6392.0228699999998</v>
      </c>
      <c r="I21" s="302">
        <v>69967.723959999988</v>
      </c>
      <c r="J21" s="302">
        <v>260883.06640000001</v>
      </c>
      <c r="K21" s="302">
        <v>1115.78973</v>
      </c>
      <c r="L21" s="302">
        <v>2441.2592400000003</v>
      </c>
      <c r="M21" s="302">
        <v>114.63860000000001</v>
      </c>
      <c r="N21" s="302">
        <v>48.684539999999998</v>
      </c>
      <c r="O21" s="302">
        <v>0</v>
      </c>
      <c r="P21" s="302">
        <v>23648.051190000002</v>
      </c>
      <c r="Q21" s="302">
        <v>288251.48969999998</v>
      </c>
      <c r="R21" s="292"/>
    </row>
    <row r="22" spans="1:18" ht="183" customHeight="1">
      <c r="A22" s="301" t="s">
        <v>558</v>
      </c>
      <c r="B22" s="302">
        <v>1510.0637400000001</v>
      </c>
      <c r="C22" s="302">
        <v>38.35145</v>
      </c>
      <c r="D22" s="302">
        <v>118.17653</v>
      </c>
      <c r="E22" s="302">
        <v>25.905139999999999</v>
      </c>
      <c r="F22" s="302">
        <v>0</v>
      </c>
      <c r="G22" s="302">
        <v>0</v>
      </c>
      <c r="H22" s="302">
        <v>242.28826999999998</v>
      </c>
      <c r="I22" s="302">
        <v>1934.78513</v>
      </c>
      <c r="J22" s="302">
        <v>9145.4702799999995</v>
      </c>
      <c r="K22" s="302">
        <v>18.09309</v>
      </c>
      <c r="L22" s="302">
        <v>185.90321</v>
      </c>
      <c r="M22" s="302">
        <v>0</v>
      </c>
      <c r="N22" s="302">
        <v>0</v>
      </c>
      <c r="O22" s="302">
        <v>0</v>
      </c>
      <c r="P22" s="302">
        <v>1359.53729</v>
      </c>
      <c r="Q22" s="302">
        <v>10709.003869999999</v>
      </c>
      <c r="R22" s="292"/>
    </row>
    <row r="23" spans="1:18" s="215" customFormat="1" ht="303" customHeight="1" thickBot="1">
      <c r="A23" s="304" t="s">
        <v>559</v>
      </c>
      <c r="B23" s="305">
        <v>493.16573999999997</v>
      </c>
      <c r="C23" s="305">
        <v>13.631159999999999</v>
      </c>
      <c r="D23" s="305">
        <v>51.428530000000002</v>
      </c>
      <c r="E23" s="305">
        <v>1.2434400000000001</v>
      </c>
      <c r="F23" s="305">
        <v>3.9082800000000004</v>
      </c>
      <c r="G23" s="305">
        <v>0</v>
      </c>
      <c r="H23" s="305">
        <v>141.90904999999998</v>
      </c>
      <c r="I23" s="305">
        <v>705.28620000000001</v>
      </c>
      <c r="J23" s="305">
        <v>1871.97227</v>
      </c>
      <c r="K23" s="305">
        <v>2.2268699999999999</v>
      </c>
      <c r="L23" s="305">
        <v>55.217359999999999</v>
      </c>
      <c r="M23" s="305">
        <v>0</v>
      </c>
      <c r="N23" s="305">
        <v>0</v>
      </c>
      <c r="O23" s="305">
        <v>0</v>
      </c>
      <c r="P23" s="305">
        <v>489.32852000000003</v>
      </c>
      <c r="Q23" s="305">
        <v>2418.7450199999998</v>
      </c>
      <c r="R23" s="306"/>
    </row>
    <row r="24" spans="1:18" s="215" customFormat="1" ht="106.5" customHeight="1" thickTop="1" thickBot="1">
      <c r="A24" s="307" t="s">
        <v>76</v>
      </c>
      <c r="B24" s="308">
        <f>SUM(B10:B23)</f>
        <v>2866505.9035399999</v>
      </c>
      <c r="C24" s="308">
        <f t="shared" ref="C24:Q24" si="0">SUM(C10:C23)</f>
        <v>139877.54017999998</v>
      </c>
      <c r="D24" s="308">
        <f t="shared" si="0"/>
        <v>6886.8711700000003</v>
      </c>
      <c r="E24" s="308">
        <f t="shared" si="0"/>
        <v>1143.57681</v>
      </c>
      <c r="F24" s="308">
        <f t="shared" si="0"/>
        <v>32944.732030000006</v>
      </c>
      <c r="G24" s="308">
        <f t="shared" si="0"/>
        <v>8273.7168899999997</v>
      </c>
      <c r="H24" s="308">
        <f t="shared" si="0"/>
        <v>483657.65814999997</v>
      </c>
      <c r="I24" s="308">
        <f t="shared" si="0"/>
        <v>3539289.9987700004</v>
      </c>
      <c r="J24" s="308">
        <f t="shared" si="0"/>
        <v>13709965.36018</v>
      </c>
      <c r="K24" s="308">
        <f t="shared" si="0"/>
        <v>187567.01832</v>
      </c>
      <c r="L24" s="308">
        <f t="shared" si="0"/>
        <v>13525.475550000001</v>
      </c>
      <c r="M24" s="308">
        <f t="shared" si="0"/>
        <v>4035.1218200000003</v>
      </c>
      <c r="N24" s="308">
        <f t="shared" si="0"/>
        <v>36869.387269999999</v>
      </c>
      <c r="O24" s="308">
        <f t="shared" si="0"/>
        <v>15553.966030000001</v>
      </c>
      <c r="P24" s="308">
        <f t="shared" si="0"/>
        <v>359854.15396999998</v>
      </c>
      <c r="Q24" s="308">
        <f t="shared" si="0"/>
        <v>14327370.483139999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8"/>
      <c r="K25" s="278"/>
      <c r="L25" s="277"/>
      <c r="M25" s="277"/>
      <c r="N25" s="277"/>
      <c r="O25" s="277"/>
      <c r="P25" s="277"/>
      <c r="Q25" s="277"/>
      <c r="R25" s="292"/>
    </row>
    <row r="26" spans="1:18" ht="87" customHeight="1" thickTop="1">
      <c r="A26" s="289" t="s">
        <v>437</v>
      </c>
      <c r="B26" s="226"/>
      <c r="C26" s="314"/>
      <c r="D26" s="227"/>
      <c r="E26" s="227"/>
      <c r="F26" s="227"/>
      <c r="G26" s="227"/>
      <c r="H26" s="227"/>
      <c r="I26" s="227"/>
      <c r="J26" s="227"/>
      <c r="K26" s="227"/>
      <c r="L26" s="228"/>
      <c r="M26" s="228"/>
      <c r="N26" s="107"/>
      <c r="O26" s="107"/>
      <c r="P26" s="107"/>
      <c r="Q26" s="107"/>
    </row>
    <row r="27" spans="1:18" ht="147" customHeight="1">
      <c r="A27" s="1051" t="s">
        <v>440</v>
      </c>
      <c r="B27" s="1051"/>
      <c r="C27" s="1051"/>
      <c r="D27" s="193"/>
      <c r="E27" s="193"/>
      <c r="F27" s="193"/>
      <c r="G27" s="193"/>
      <c r="H27" s="193"/>
      <c r="I27" s="193"/>
      <c r="J27" s="193"/>
      <c r="K27" s="193"/>
      <c r="L27" s="193"/>
      <c r="M27" s="283"/>
      <c r="N27" s="107"/>
      <c r="O27" s="107"/>
      <c r="P27" s="107"/>
      <c r="Q27" s="107"/>
    </row>
    <row r="28" spans="1:18" ht="38.25" customHeight="1">
      <c r="A28" s="232"/>
      <c r="B28" s="237"/>
      <c r="C28" s="315"/>
      <c r="D28" s="193"/>
      <c r="E28" s="193"/>
      <c r="F28" s="193"/>
      <c r="G28" s="193"/>
      <c r="H28" s="193"/>
      <c r="I28" s="193"/>
      <c r="J28" s="193"/>
      <c r="K28" s="193"/>
      <c r="L28" s="193"/>
      <c r="M28" s="283"/>
      <c r="N28" s="107"/>
      <c r="O28" s="107"/>
      <c r="P28" s="107"/>
      <c r="Q28" s="107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193"/>
      <c r="K29" s="193"/>
      <c r="L29" s="193"/>
      <c r="M29" s="283"/>
      <c r="N29" s="107"/>
      <c r="O29" s="107"/>
      <c r="P29" s="107"/>
      <c r="Q29" s="107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193"/>
      <c r="K30" s="193"/>
      <c r="L30" s="193"/>
      <c r="M30" s="283"/>
      <c r="N30" s="107"/>
      <c r="O30" s="107"/>
      <c r="P30" s="107"/>
      <c r="Q30" s="107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107"/>
      <c r="N57" s="107"/>
      <c r="O57" s="107"/>
      <c r="P57" s="107"/>
      <c r="Q57" s="107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107"/>
      <c r="N58" s="107"/>
      <c r="O58" s="107"/>
      <c r="P58" s="107"/>
      <c r="Q58" s="107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107"/>
      <c r="N59" s="107"/>
      <c r="O59" s="107"/>
      <c r="P59" s="107"/>
      <c r="Q59" s="107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107"/>
      <c r="N60" s="107"/>
      <c r="O60" s="107"/>
      <c r="P60" s="107"/>
      <c r="Q60" s="107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</row>
    <row r="75" spans="1:17">
      <c r="A75" s="232"/>
      <c r="C75" s="316"/>
      <c r="D75" s="237"/>
      <c r="E75" s="237"/>
      <c r="F75" s="237"/>
      <c r="G75" s="237"/>
      <c r="H75" s="237"/>
      <c r="I75" s="237"/>
      <c r="J75" s="237"/>
      <c r="K75" s="237"/>
      <c r="L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J76" s="237"/>
      <c r="K76" s="237"/>
      <c r="L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J77" s="237"/>
      <c r="K77" s="237"/>
      <c r="L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J78" s="237"/>
      <c r="K78" s="237"/>
      <c r="L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J79" s="237"/>
      <c r="K79" s="237"/>
      <c r="L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J80" s="237"/>
      <c r="K80" s="237"/>
      <c r="L80" s="237"/>
    </row>
    <row r="81" spans="1:12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</row>
    <row r="82" spans="1:12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</row>
    <row r="83" spans="1:12">
      <c r="A83" s="232"/>
      <c r="C83" s="316"/>
      <c r="D83" s="237"/>
      <c r="E83" s="237"/>
      <c r="F83" s="237"/>
      <c r="G83" s="237"/>
      <c r="H83" s="237"/>
      <c r="I83" s="237"/>
      <c r="J83" s="237"/>
      <c r="K83" s="237"/>
      <c r="L83" s="237"/>
    </row>
    <row r="84" spans="1:12">
      <c r="A84" s="232"/>
      <c r="C84" s="316"/>
      <c r="D84" s="237"/>
      <c r="E84" s="237"/>
      <c r="F84" s="237"/>
      <c r="G84" s="237"/>
      <c r="H84" s="237"/>
      <c r="I84" s="237"/>
      <c r="J84" s="237"/>
      <c r="K84" s="237"/>
      <c r="L84" s="237"/>
    </row>
    <row r="85" spans="1:12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</row>
    <row r="86" spans="1:12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</row>
    <row r="87" spans="1:12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</row>
    <row r="88" spans="1:12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</row>
    <row r="89" spans="1:12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</row>
    <row r="90" spans="1:12">
      <c r="A90" s="231"/>
      <c r="C90" s="316"/>
      <c r="D90" s="237"/>
      <c r="E90" s="237"/>
      <c r="F90" s="237"/>
      <c r="G90" s="237"/>
      <c r="H90" s="237"/>
      <c r="I90" s="237"/>
      <c r="J90" s="237"/>
      <c r="K90" s="237"/>
      <c r="L90" s="237"/>
    </row>
    <row r="91" spans="1:12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</row>
    <row r="92" spans="1:12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</row>
    <row r="93" spans="1:12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</row>
    <row r="94" spans="1:12">
      <c r="A94" s="238"/>
      <c r="C94" s="316"/>
      <c r="D94" s="237"/>
      <c r="E94" s="237"/>
      <c r="F94" s="237"/>
      <c r="G94" s="237"/>
      <c r="H94" s="237"/>
      <c r="I94" s="237"/>
      <c r="J94" s="237"/>
      <c r="K94" s="237"/>
      <c r="L94" s="237"/>
    </row>
    <row r="95" spans="1:12">
      <c r="A95" s="238"/>
      <c r="C95" s="316"/>
      <c r="D95" s="237"/>
      <c r="E95" s="237"/>
      <c r="F95" s="237"/>
      <c r="G95" s="237"/>
      <c r="H95" s="237"/>
      <c r="I95" s="237"/>
      <c r="J95" s="237"/>
      <c r="K95" s="237"/>
      <c r="L95" s="237"/>
    </row>
    <row r="96" spans="1:12">
      <c r="A96" s="238"/>
      <c r="C96" s="316"/>
      <c r="D96" s="237"/>
      <c r="E96" s="237"/>
      <c r="F96" s="237"/>
      <c r="G96" s="237"/>
      <c r="H96" s="237"/>
      <c r="I96" s="237"/>
      <c r="J96" s="237"/>
      <c r="K96" s="237"/>
      <c r="L96" s="237"/>
    </row>
    <row r="97" spans="1:12">
      <c r="A97" s="238"/>
      <c r="C97" s="316"/>
      <c r="D97" s="237"/>
      <c r="E97" s="237"/>
      <c r="F97" s="237"/>
      <c r="G97" s="237"/>
      <c r="H97" s="237"/>
      <c r="I97" s="237"/>
      <c r="J97" s="237"/>
      <c r="K97" s="237"/>
      <c r="L97" s="237"/>
    </row>
    <row r="98" spans="1:12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</row>
    <row r="99" spans="1:12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</row>
    <row r="100" spans="1:12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</row>
    <row r="101" spans="1:12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</row>
    <row r="102" spans="1:12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</row>
    <row r="103" spans="1:12">
      <c r="A103" s="239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</row>
    <row r="104" spans="1:12">
      <c r="A104" s="239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</row>
    <row r="105" spans="1:12">
      <c r="A105" s="239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</row>
    <row r="106" spans="1:12">
      <c r="A106" s="239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</row>
    <row r="107" spans="1:12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</row>
    <row r="108" spans="1:12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</row>
    <row r="109" spans="1:12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</row>
    <row r="110" spans="1:12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</row>
    <row r="111" spans="1:12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</row>
    <row r="112" spans="1:12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</row>
    <row r="113" spans="1:12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</row>
    <row r="114" spans="1:12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</row>
    <row r="115" spans="1:12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</row>
    <row r="116" spans="1:12">
      <c r="A116" s="239"/>
    </row>
    <row r="117" spans="1:12">
      <c r="A117" s="239"/>
    </row>
    <row r="118" spans="1:12">
      <c r="A118" s="239"/>
    </row>
    <row r="119" spans="1:12">
      <c r="A119" s="239"/>
    </row>
    <row r="120" spans="1:12">
      <c r="A120" s="239"/>
    </row>
    <row r="121" spans="1:12">
      <c r="A121" s="239"/>
    </row>
    <row r="122" spans="1:12">
      <c r="A122" s="239"/>
    </row>
    <row r="123" spans="1:12">
      <c r="A123" s="239"/>
    </row>
    <row r="124" spans="1:12">
      <c r="A124" s="239"/>
    </row>
    <row r="125" spans="1:12">
      <c r="A125" s="239"/>
    </row>
    <row r="126" spans="1:12">
      <c r="A126" s="239"/>
    </row>
    <row r="127" spans="1:12">
      <c r="A127" s="239"/>
    </row>
    <row r="128" spans="1:12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U649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63" style="289" customWidth="1"/>
    <col min="4" max="4" width="41.140625" style="103" customWidth="1"/>
    <col min="5" max="5" width="63" style="103" customWidth="1"/>
    <col min="6" max="6" width="51.140625" style="103" customWidth="1"/>
    <col min="7" max="7" width="63" style="103" customWidth="1"/>
    <col min="8" max="8" width="64" style="103" customWidth="1"/>
    <col min="9" max="9" width="42.42578125" style="103" customWidth="1"/>
    <col min="10" max="10" width="50.85546875" style="103" bestFit="1" customWidth="1"/>
    <col min="11" max="11" width="63" style="289" customWidth="1"/>
    <col min="12" max="12" width="41.140625" style="103" customWidth="1"/>
    <col min="13" max="13" width="63" style="103" customWidth="1"/>
    <col min="14" max="14" width="51.140625" style="103" customWidth="1"/>
    <col min="15" max="15" width="63" style="103" customWidth="1"/>
    <col min="16" max="16" width="64" style="103" customWidth="1"/>
    <col min="17" max="17" width="42.42578125" style="103" customWidth="1"/>
    <col min="18" max="18" width="6.5703125" style="290" customWidth="1"/>
    <col min="19" max="21" width="9.140625" style="103" customWidth="1"/>
    <col min="22" max="256" width="11.42578125" style="103"/>
    <col min="257" max="257" width="255.7109375" style="103" bestFit="1" customWidth="1"/>
    <col min="258" max="258" width="39.42578125" style="103" customWidth="1"/>
    <col min="259" max="259" width="63" style="103" customWidth="1"/>
    <col min="260" max="260" width="41.140625" style="103" customWidth="1"/>
    <col min="261" max="261" width="63" style="103" customWidth="1"/>
    <col min="262" max="262" width="51.140625" style="103" customWidth="1"/>
    <col min="263" max="263" width="63" style="103" customWidth="1"/>
    <col min="264" max="264" width="64" style="103" customWidth="1"/>
    <col min="265" max="265" width="42.42578125" style="103" customWidth="1"/>
    <col min="266" max="266" width="50.85546875" style="103" bestFit="1" customWidth="1"/>
    <col min="267" max="267" width="63" style="103" customWidth="1"/>
    <col min="268" max="268" width="41.140625" style="103" customWidth="1"/>
    <col min="269" max="269" width="63" style="103" customWidth="1"/>
    <col min="270" max="270" width="51.140625" style="103" customWidth="1"/>
    <col min="271" max="271" width="63" style="103" customWidth="1"/>
    <col min="272" max="272" width="64" style="103" customWidth="1"/>
    <col min="273" max="273" width="42.42578125" style="103" customWidth="1"/>
    <col min="274" max="274" width="6.5703125" style="103" customWidth="1"/>
    <col min="275" max="277" width="9.140625" style="103" customWidth="1"/>
    <col min="278" max="512" width="11.42578125" style="103"/>
    <col min="513" max="513" width="255.7109375" style="103" bestFit="1" customWidth="1"/>
    <col min="514" max="514" width="39.42578125" style="103" customWidth="1"/>
    <col min="515" max="515" width="63" style="103" customWidth="1"/>
    <col min="516" max="516" width="41.140625" style="103" customWidth="1"/>
    <col min="517" max="517" width="63" style="103" customWidth="1"/>
    <col min="518" max="518" width="51.140625" style="103" customWidth="1"/>
    <col min="519" max="519" width="63" style="103" customWidth="1"/>
    <col min="520" max="520" width="64" style="103" customWidth="1"/>
    <col min="521" max="521" width="42.42578125" style="103" customWidth="1"/>
    <col min="522" max="522" width="50.85546875" style="103" bestFit="1" customWidth="1"/>
    <col min="523" max="523" width="63" style="103" customWidth="1"/>
    <col min="524" max="524" width="41.140625" style="103" customWidth="1"/>
    <col min="525" max="525" width="63" style="103" customWidth="1"/>
    <col min="526" max="526" width="51.140625" style="103" customWidth="1"/>
    <col min="527" max="527" width="63" style="103" customWidth="1"/>
    <col min="528" max="528" width="64" style="103" customWidth="1"/>
    <col min="529" max="529" width="42.42578125" style="103" customWidth="1"/>
    <col min="530" max="530" width="6.5703125" style="103" customWidth="1"/>
    <col min="531" max="533" width="9.140625" style="103" customWidth="1"/>
    <col min="534" max="768" width="11.42578125" style="103"/>
    <col min="769" max="769" width="255.7109375" style="103" bestFit="1" customWidth="1"/>
    <col min="770" max="770" width="39.42578125" style="103" customWidth="1"/>
    <col min="771" max="771" width="63" style="103" customWidth="1"/>
    <col min="772" max="772" width="41.140625" style="103" customWidth="1"/>
    <col min="773" max="773" width="63" style="103" customWidth="1"/>
    <col min="774" max="774" width="51.140625" style="103" customWidth="1"/>
    <col min="775" max="775" width="63" style="103" customWidth="1"/>
    <col min="776" max="776" width="64" style="103" customWidth="1"/>
    <col min="777" max="777" width="42.42578125" style="103" customWidth="1"/>
    <col min="778" max="778" width="50.85546875" style="103" bestFit="1" customWidth="1"/>
    <col min="779" max="779" width="63" style="103" customWidth="1"/>
    <col min="780" max="780" width="41.140625" style="103" customWidth="1"/>
    <col min="781" max="781" width="63" style="103" customWidth="1"/>
    <col min="782" max="782" width="51.140625" style="103" customWidth="1"/>
    <col min="783" max="783" width="63" style="103" customWidth="1"/>
    <col min="784" max="784" width="64" style="103" customWidth="1"/>
    <col min="785" max="785" width="42.42578125" style="103" customWidth="1"/>
    <col min="786" max="786" width="6.5703125" style="103" customWidth="1"/>
    <col min="787" max="789" width="9.140625" style="103" customWidth="1"/>
    <col min="790" max="1024" width="11.42578125" style="103"/>
    <col min="1025" max="1025" width="255.7109375" style="103" bestFit="1" customWidth="1"/>
    <col min="1026" max="1026" width="39.42578125" style="103" customWidth="1"/>
    <col min="1027" max="1027" width="63" style="103" customWidth="1"/>
    <col min="1028" max="1028" width="41.140625" style="103" customWidth="1"/>
    <col min="1029" max="1029" width="63" style="103" customWidth="1"/>
    <col min="1030" max="1030" width="51.140625" style="103" customWidth="1"/>
    <col min="1031" max="1031" width="63" style="103" customWidth="1"/>
    <col min="1032" max="1032" width="64" style="103" customWidth="1"/>
    <col min="1033" max="1033" width="42.42578125" style="103" customWidth="1"/>
    <col min="1034" max="1034" width="50.85546875" style="103" bestFit="1" customWidth="1"/>
    <col min="1035" max="1035" width="63" style="103" customWidth="1"/>
    <col min="1036" max="1036" width="41.140625" style="103" customWidth="1"/>
    <col min="1037" max="1037" width="63" style="103" customWidth="1"/>
    <col min="1038" max="1038" width="51.140625" style="103" customWidth="1"/>
    <col min="1039" max="1039" width="63" style="103" customWidth="1"/>
    <col min="1040" max="1040" width="64" style="103" customWidth="1"/>
    <col min="1041" max="1041" width="42.42578125" style="103" customWidth="1"/>
    <col min="1042" max="1042" width="6.5703125" style="103" customWidth="1"/>
    <col min="1043" max="1045" width="9.140625" style="103" customWidth="1"/>
    <col min="1046" max="1280" width="11.42578125" style="103"/>
    <col min="1281" max="1281" width="255.7109375" style="103" bestFit="1" customWidth="1"/>
    <col min="1282" max="1282" width="39.42578125" style="103" customWidth="1"/>
    <col min="1283" max="1283" width="63" style="103" customWidth="1"/>
    <col min="1284" max="1284" width="41.140625" style="103" customWidth="1"/>
    <col min="1285" max="1285" width="63" style="103" customWidth="1"/>
    <col min="1286" max="1286" width="51.140625" style="103" customWidth="1"/>
    <col min="1287" max="1287" width="63" style="103" customWidth="1"/>
    <col min="1288" max="1288" width="64" style="103" customWidth="1"/>
    <col min="1289" max="1289" width="42.42578125" style="103" customWidth="1"/>
    <col min="1290" max="1290" width="50.85546875" style="103" bestFit="1" customWidth="1"/>
    <col min="1291" max="1291" width="63" style="103" customWidth="1"/>
    <col min="1292" max="1292" width="41.140625" style="103" customWidth="1"/>
    <col min="1293" max="1293" width="63" style="103" customWidth="1"/>
    <col min="1294" max="1294" width="51.140625" style="103" customWidth="1"/>
    <col min="1295" max="1295" width="63" style="103" customWidth="1"/>
    <col min="1296" max="1296" width="64" style="103" customWidth="1"/>
    <col min="1297" max="1297" width="42.42578125" style="103" customWidth="1"/>
    <col min="1298" max="1298" width="6.5703125" style="103" customWidth="1"/>
    <col min="1299" max="1301" width="9.140625" style="103" customWidth="1"/>
    <col min="1302" max="1536" width="11.42578125" style="103"/>
    <col min="1537" max="1537" width="255.7109375" style="103" bestFit="1" customWidth="1"/>
    <col min="1538" max="1538" width="39.42578125" style="103" customWidth="1"/>
    <col min="1539" max="1539" width="63" style="103" customWidth="1"/>
    <col min="1540" max="1540" width="41.140625" style="103" customWidth="1"/>
    <col min="1541" max="1541" width="63" style="103" customWidth="1"/>
    <col min="1542" max="1542" width="51.140625" style="103" customWidth="1"/>
    <col min="1543" max="1543" width="63" style="103" customWidth="1"/>
    <col min="1544" max="1544" width="64" style="103" customWidth="1"/>
    <col min="1545" max="1545" width="42.42578125" style="103" customWidth="1"/>
    <col min="1546" max="1546" width="50.85546875" style="103" bestFit="1" customWidth="1"/>
    <col min="1547" max="1547" width="63" style="103" customWidth="1"/>
    <col min="1548" max="1548" width="41.140625" style="103" customWidth="1"/>
    <col min="1549" max="1549" width="63" style="103" customWidth="1"/>
    <col min="1550" max="1550" width="51.140625" style="103" customWidth="1"/>
    <col min="1551" max="1551" width="63" style="103" customWidth="1"/>
    <col min="1552" max="1552" width="64" style="103" customWidth="1"/>
    <col min="1553" max="1553" width="42.42578125" style="103" customWidth="1"/>
    <col min="1554" max="1554" width="6.5703125" style="103" customWidth="1"/>
    <col min="1555" max="1557" width="9.140625" style="103" customWidth="1"/>
    <col min="1558" max="1792" width="11.42578125" style="103"/>
    <col min="1793" max="1793" width="255.7109375" style="103" bestFit="1" customWidth="1"/>
    <col min="1794" max="1794" width="39.42578125" style="103" customWidth="1"/>
    <col min="1795" max="1795" width="63" style="103" customWidth="1"/>
    <col min="1796" max="1796" width="41.140625" style="103" customWidth="1"/>
    <col min="1797" max="1797" width="63" style="103" customWidth="1"/>
    <col min="1798" max="1798" width="51.140625" style="103" customWidth="1"/>
    <col min="1799" max="1799" width="63" style="103" customWidth="1"/>
    <col min="1800" max="1800" width="64" style="103" customWidth="1"/>
    <col min="1801" max="1801" width="42.42578125" style="103" customWidth="1"/>
    <col min="1802" max="1802" width="50.85546875" style="103" bestFit="1" customWidth="1"/>
    <col min="1803" max="1803" width="63" style="103" customWidth="1"/>
    <col min="1804" max="1804" width="41.140625" style="103" customWidth="1"/>
    <col min="1805" max="1805" width="63" style="103" customWidth="1"/>
    <col min="1806" max="1806" width="51.140625" style="103" customWidth="1"/>
    <col min="1807" max="1807" width="63" style="103" customWidth="1"/>
    <col min="1808" max="1808" width="64" style="103" customWidth="1"/>
    <col min="1809" max="1809" width="42.42578125" style="103" customWidth="1"/>
    <col min="1810" max="1810" width="6.5703125" style="103" customWidth="1"/>
    <col min="1811" max="1813" width="9.140625" style="103" customWidth="1"/>
    <col min="1814" max="2048" width="11.42578125" style="103"/>
    <col min="2049" max="2049" width="255.7109375" style="103" bestFit="1" customWidth="1"/>
    <col min="2050" max="2050" width="39.42578125" style="103" customWidth="1"/>
    <col min="2051" max="2051" width="63" style="103" customWidth="1"/>
    <col min="2052" max="2052" width="41.140625" style="103" customWidth="1"/>
    <col min="2053" max="2053" width="63" style="103" customWidth="1"/>
    <col min="2054" max="2054" width="51.140625" style="103" customWidth="1"/>
    <col min="2055" max="2055" width="63" style="103" customWidth="1"/>
    <col min="2056" max="2056" width="64" style="103" customWidth="1"/>
    <col min="2057" max="2057" width="42.42578125" style="103" customWidth="1"/>
    <col min="2058" max="2058" width="50.85546875" style="103" bestFit="1" customWidth="1"/>
    <col min="2059" max="2059" width="63" style="103" customWidth="1"/>
    <col min="2060" max="2060" width="41.140625" style="103" customWidth="1"/>
    <col min="2061" max="2061" width="63" style="103" customWidth="1"/>
    <col min="2062" max="2062" width="51.140625" style="103" customWidth="1"/>
    <col min="2063" max="2063" width="63" style="103" customWidth="1"/>
    <col min="2064" max="2064" width="64" style="103" customWidth="1"/>
    <col min="2065" max="2065" width="42.42578125" style="103" customWidth="1"/>
    <col min="2066" max="2066" width="6.5703125" style="103" customWidth="1"/>
    <col min="2067" max="2069" width="9.140625" style="103" customWidth="1"/>
    <col min="2070" max="2304" width="11.42578125" style="103"/>
    <col min="2305" max="2305" width="255.7109375" style="103" bestFit="1" customWidth="1"/>
    <col min="2306" max="2306" width="39.42578125" style="103" customWidth="1"/>
    <col min="2307" max="2307" width="63" style="103" customWidth="1"/>
    <col min="2308" max="2308" width="41.140625" style="103" customWidth="1"/>
    <col min="2309" max="2309" width="63" style="103" customWidth="1"/>
    <col min="2310" max="2310" width="51.140625" style="103" customWidth="1"/>
    <col min="2311" max="2311" width="63" style="103" customWidth="1"/>
    <col min="2312" max="2312" width="64" style="103" customWidth="1"/>
    <col min="2313" max="2313" width="42.42578125" style="103" customWidth="1"/>
    <col min="2314" max="2314" width="50.85546875" style="103" bestFit="1" customWidth="1"/>
    <col min="2315" max="2315" width="63" style="103" customWidth="1"/>
    <col min="2316" max="2316" width="41.140625" style="103" customWidth="1"/>
    <col min="2317" max="2317" width="63" style="103" customWidth="1"/>
    <col min="2318" max="2318" width="51.140625" style="103" customWidth="1"/>
    <col min="2319" max="2319" width="63" style="103" customWidth="1"/>
    <col min="2320" max="2320" width="64" style="103" customWidth="1"/>
    <col min="2321" max="2321" width="42.42578125" style="103" customWidth="1"/>
    <col min="2322" max="2322" width="6.5703125" style="103" customWidth="1"/>
    <col min="2323" max="2325" width="9.140625" style="103" customWidth="1"/>
    <col min="2326" max="2560" width="11.42578125" style="103"/>
    <col min="2561" max="2561" width="255.7109375" style="103" bestFit="1" customWidth="1"/>
    <col min="2562" max="2562" width="39.42578125" style="103" customWidth="1"/>
    <col min="2563" max="2563" width="63" style="103" customWidth="1"/>
    <col min="2564" max="2564" width="41.140625" style="103" customWidth="1"/>
    <col min="2565" max="2565" width="63" style="103" customWidth="1"/>
    <col min="2566" max="2566" width="51.140625" style="103" customWidth="1"/>
    <col min="2567" max="2567" width="63" style="103" customWidth="1"/>
    <col min="2568" max="2568" width="64" style="103" customWidth="1"/>
    <col min="2569" max="2569" width="42.42578125" style="103" customWidth="1"/>
    <col min="2570" max="2570" width="50.85546875" style="103" bestFit="1" customWidth="1"/>
    <col min="2571" max="2571" width="63" style="103" customWidth="1"/>
    <col min="2572" max="2572" width="41.140625" style="103" customWidth="1"/>
    <col min="2573" max="2573" width="63" style="103" customWidth="1"/>
    <col min="2574" max="2574" width="51.140625" style="103" customWidth="1"/>
    <col min="2575" max="2575" width="63" style="103" customWidth="1"/>
    <col min="2576" max="2576" width="64" style="103" customWidth="1"/>
    <col min="2577" max="2577" width="42.42578125" style="103" customWidth="1"/>
    <col min="2578" max="2578" width="6.5703125" style="103" customWidth="1"/>
    <col min="2579" max="2581" width="9.140625" style="103" customWidth="1"/>
    <col min="2582" max="2816" width="11.42578125" style="103"/>
    <col min="2817" max="2817" width="255.7109375" style="103" bestFit="1" customWidth="1"/>
    <col min="2818" max="2818" width="39.42578125" style="103" customWidth="1"/>
    <col min="2819" max="2819" width="63" style="103" customWidth="1"/>
    <col min="2820" max="2820" width="41.140625" style="103" customWidth="1"/>
    <col min="2821" max="2821" width="63" style="103" customWidth="1"/>
    <col min="2822" max="2822" width="51.140625" style="103" customWidth="1"/>
    <col min="2823" max="2823" width="63" style="103" customWidth="1"/>
    <col min="2824" max="2824" width="64" style="103" customWidth="1"/>
    <col min="2825" max="2825" width="42.42578125" style="103" customWidth="1"/>
    <col min="2826" max="2826" width="50.85546875" style="103" bestFit="1" customWidth="1"/>
    <col min="2827" max="2827" width="63" style="103" customWidth="1"/>
    <col min="2828" max="2828" width="41.140625" style="103" customWidth="1"/>
    <col min="2829" max="2829" width="63" style="103" customWidth="1"/>
    <col min="2830" max="2830" width="51.140625" style="103" customWidth="1"/>
    <col min="2831" max="2831" width="63" style="103" customWidth="1"/>
    <col min="2832" max="2832" width="64" style="103" customWidth="1"/>
    <col min="2833" max="2833" width="42.42578125" style="103" customWidth="1"/>
    <col min="2834" max="2834" width="6.5703125" style="103" customWidth="1"/>
    <col min="2835" max="2837" width="9.140625" style="103" customWidth="1"/>
    <col min="2838" max="3072" width="11.42578125" style="103"/>
    <col min="3073" max="3073" width="255.7109375" style="103" bestFit="1" customWidth="1"/>
    <col min="3074" max="3074" width="39.42578125" style="103" customWidth="1"/>
    <col min="3075" max="3075" width="63" style="103" customWidth="1"/>
    <col min="3076" max="3076" width="41.140625" style="103" customWidth="1"/>
    <col min="3077" max="3077" width="63" style="103" customWidth="1"/>
    <col min="3078" max="3078" width="51.140625" style="103" customWidth="1"/>
    <col min="3079" max="3079" width="63" style="103" customWidth="1"/>
    <col min="3080" max="3080" width="64" style="103" customWidth="1"/>
    <col min="3081" max="3081" width="42.42578125" style="103" customWidth="1"/>
    <col min="3082" max="3082" width="50.85546875" style="103" bestFit="1" customWidth="1"/>
    <col min="3083" max="3083" width="63" style="103" customWidth="1"/>
    <col min="3084" max="3084" width="41.140625" style="103" customWidth="1"/>
    <col min="3085" max="3085" width="63" style="103" customWidth="1"/>
    <col min="3086" max="3086" width="51.140625" style="103" customWidth="1"/>
    <col min="3087" max="3087" width="63" style="103" customWidth="1"/>
    <col min="3088" max="3088" width="64" style="103" customWidth="1"/>
    <col min="3089" max="3089" width="42.42578125" style="103" customWidth="1"/>
    <col min="3090" max="3090" width="6.5703125" style="103" customWidth="1"/>
    <col min="3091" max="3093" width="9.140625" style="103" customWidth="1"/>
    <col min="3094" max="3328" width="11.42578125" style="103"/>
    <col min="3329" max="3329" width="255.7109375" style="103" bestFit="1" customWidth="1"/>
    <col min="3330" max="3330" width="39.42578125" style="103" customWidth="1"/>
    <col min="3331" max="3331" width="63" style="103" customWidth="1"/>
    <col min="3332" max="3332" width="41.140625" style="103" customWidth="1"/>
    <col min="3333" max="3333" width="63" style="103" customWidth="1"/>
    <col min="3334" max="3334" width="51.140625" style="103" customWidth="1"/>
    <col min="3335" max="3335" width="63" style="103" customWidth="1"/>
    <col min="3336" max="3336" width="64" style="103" customWidth="1"/>
    <col min="3337" max="3337" width="42.42578125" style="103" customWidth="1"/>
    <col min="3338" max="3338" width="50.85546875" style="103" bestFit="1" customWidth="1"/>
    <col min="3339" max="3339" width="63" style="103" customWidth="1"/>
    <col min="3340" max="3340" width="41.140625" style="103" customWidth="1"/>
    <col min="3341" max="3341" width="63" style="103" customWidth="1"/>
    <col min="3342" max="3342" width="51.140625" style="103" customWidth="1"/>
    <col min="3343" max="3343" width="63" style="103" customWidth="1"/>
    <col min="3344" max="3344" width="64" style="103" customWidth="1"/>
    <col min="3345" max="3345" width="42.42578125" style="103" customWidth="1"/>
    <col min="3346" max="3346" width="6.5703125" style="103" customWidth="1"/>
    <col min="3347" max="3349" width="9.140625" style="103" customWidth="1"/>
    <col min="3350" max="3584" width="11.42578125" style="103"/>
    <col min="3585" max="3585" width="255.7109375" style="103" bestFit="1" customWidth="1"/>
    <col min="3586" max="3586" width="39.42578125" style="103" customWidth="1"/>
    <col min="3587" max="3587" width="63" style="103" customWidth="1"/>
    <col min="3588" max="3588" width="41.140625" style="103" customWidth="1"/>
    <col min="3589" max="3589" width="63" style="103" customWidth="1"/>
    <col min="3590" max="3590" width="51.140625" style="103" customWidth="1"/>
    <col min="3591" max="3591" width="63" style="103" customWidth="1"/>
    <col min="3592" max="3592" width="64" style="103" customWidth="1"/>
    <col min="3593" max="3593" width="42.42578125" style="103" customWidth="1"/>
    <col min="3594" max="3594" width="50.85546875" style="103" bestFit="1" customWidth="1"/>
    <col min="3595" max="3595" width="63" style="103" customWidth="1"/>
    <col min="3596" max="3596" width="41.140625" style="103" customWidth="1"/>
    <col min="3597" max="3597" width="63" style="103" customWidth="1"/>
    <col min="3598" max="3598" width="51.140625" style="103" customWidth="1"/>
    <col min="3599" max="3599" width="63" style="103" customWidth="1"/>
    <col min="3600" max="3600" width="64" style="103" customWidth="1"/>
    <col min="3601" max="3601" width="42.42578125" style="103" customWidth="1"/>
    <col min="3602" max="3602" width="6.5703125" style="103" customWidth="1"/>
    <col min="3603" max="3605" width="9.140625" style="103" customWidth="1"/>
    <col min="3606" max="3840" width="11.42578125" style="103"/>
    <col min="3841" max="3841" width="255.7109375" style="103" bestFit="1" customWidth="1"/>
    <col min="3842" max="3842" width="39.42578125" style="103" customWidth="1"/>
    <col min="3843" max="3843" width="63" style="103" customWidth="1"/>
    <col min="3844" max="3844" width="41.140625" style="103" customWidth="1"/>
    <col min="3845" max="3845" width="63" style="103" customWidth="1"/>
    <col min="3846" max="3846" width="51.140625" style="103" customWidth="1"/>
    <col min="3847" max="3847" width="63" style="103" customWidth="1"/>
    <col min="3848" max="3848" width="64" style="103" customWidth="1"/>
    <col min="3849" max="3849" width="42.42578125" style="103" customWidth="1"/>
    <col min="3850" max="3850" width="50.85546875" style="103" bestFit="1" customWidth="1"/>
    <col min="3851" max="3851" width="63" style="103" customWidth="1"/>
    <col min="3852" max="3852" width="41.140625" style="103" customWidth="1"/>
    <col min="3853" max="3853" width="63" style="103" customWidth="1"/>
    <col min="3854" max="3854" width="51.140625" style="103" customWidth="1"/>
    <col min="3855" max="3855" width="63" style="103" customWidth="1"/>
    <col min="3856" max="3856" width="64" style="103" customWidth="1"/>
    <col min="3857" max="3857" width="42.42578125" style="103" customWidth="1"/>
    <col min="3858" max="3858" width="6.5703125" style="103" customWidth="1"/>
    <col min="3859" max="3861" width="9.140625" style="103" customWidth="1"/>
    <col min="3862" max="4096" width="11.42578125" style="103"/>
    <col min="4097" max="4097" width="255.7109375" style="103" bestFit="1" customWidth="1"/>
    <col min="4098" max="4098" width="39.42578125" style="103" customWidth="1"/>
    <col min="4099" max="4099" width="63" style="103" customWidth="1"/>
    <col min="4100" max="4100" width="41.140625" style="103" customWidth="1"/>
    <col min="4101" max="4101" width="63" style="103" customWidth="1"/>
    <col min="4102" max="4102" width="51.140625" style="103" customWidth="1"/>
    <col min="4103" max="4103" width="63" style="103" customWidth="1"/>
    <col min="4104" max="4104" width="64" style="103" customWidth="1"/>
    <col min="4105" max="4105" width="42.42578125" style="103" customWidth="1"/>
    <col min="4106" max="4106" width="50.85546875" style="103" bestFit="1" customWidth="1"/>
    <col min="4107" max="4107" width="63" style="103" customWidth="1"/>
    <col min="4108" max="4108" width="41.140625" style="103" customWidth="1"/>
    <col min="4109" max="4109" width="63" style="103" customWidth="1"/>
    <col min="4110" max="4110" width="51.140625" style="103" customWidth="1"/>
    <col min="4111" max="4111" width="63" style="103" customWidth="1"/>
    <col min="4112" max="4112" width="64" style="103" customWidth="1"/>
    <col min="4113" max="4113" width="42.42578125" style="103" customWidth="1"/>
    <col min="4114" max="4114" width="6.5703125" style="103" customWidth="1"/>
    <col min="4115" max="4117" width="9.140625" style="103" customWidth="1"/>
    <col min="4118" max="4352" width="11.42578125" style="103"/>
    <col min="4353" max="4353" width="255.7109375" style="103" bestFit="1" customWidth="1"/>
    <col min="4354" max="4354" width="39.42578125" style="103" customWidth="1"/>
    <col min="4355" max="4355" width="63" style="103" customWidth="1"/>
    <col min="4356" max="4356" width="41.140625" style="103" customWidth="1"/>
    <col min="4357" max="4357" width="63" style="103" customWidth="1"/>
    <col min="4358" max="4358" width="51.140625" style="103" customWidth="1"/>
    <col min="4359" max="4359" width="63" style="103" customWidth="1"/>
    <col min="4360" max="4360" width="64" style="103" customWidth="1"/>
    <col min="4361" max="4361" width="42.42578125" style="103" customWidth="1"/>
    <col min="4362" max="4362" width="50.85546875" style="103" bestFit="1" customWidth="1"/>
    <col min="4363" max="4363" width="63" style="103" customWidth="1"/>
    <col min="4364" max="4364" width="41.140625" style="103" customWidth="1"/>
    <col min="4365" max="4365" width="63" style="103" customWidth="1"/>
    <col min="4366" max="4366" width="51.140625" style="103" customWidth="1"/>
    <col min="4367" max="4367" width="63" style="103" customWidth="1"/>
    <col min="4368" max="4368" width="64" style="103" customWidth="1"/>
    <col min="4369" max="4369" width="42.42578125" style="103" customWidth="1"/>
    <col min="4370" max="4370" width="6.5703125" style="103" customWidth="1"/>
    <col min="4371" max="4373" width="9.140625" style="103" customWidth="1"/>
    <col min="4374" max="4608" width="11.42578125" style="103"/>
    <col min="4609" max="4609" width="255.7109375" style="103" bestFit="1" customWidth="1"/>
    <col min="4610" max="4610" width="39.42578125" style="103" customWidth="1"/>
    <col min="4611" max="4611" width="63" style="103" customWidth="1"/>
    <col min="4612" max="4612" width="41.140625" style="103" customWidth="1"/>
    <col min="4613" max="4613" width="63" style="103" customWidth="1"/>
    <col min="4614" max="4614" width="51.140625" style="103" customWidth="1"/>
    <col min="4615" max="4615" width="63" style="103" customWidth="1"/>
    <col min="4616" max="4616" width="64" style="103" customWidth="1"/>
    <col min="4617" max="4617" width="42.42578125" style="103" customWidth="1"/>
    <col min="4618" max="4618" width="50.85546875" style="103" bestFit="1" customWidth="1"/>
    <col min="4619" max="4619" width="63" style="103" customWidth="1"/>
    <col min="4620" max="4620" width="41.140625" style="103" customWidth="1"/>
    <col min="4621" max="4621" width="63" style="103" customWidth="1"/>
    <col min="4622" max="4622" width="51.140625" style="103" customWidth="1"/>
    <col min="4623" max="4623" width="63" style="103" customWidth="1"/>
    <col min="4624" max="4624" width="64" style="103" customWidth="1"/>
    <col min="4625" max="4625" width="42.42578125" style="103" customWidth="1"/>
    <col min="4626" max="4626" width="6.5703125" style="103" customWidth="1"/>
    <col min="4627" max="4629" width="9.140625" style="103" customWidth="1"/>
    <col min="4630" max="4864" width="11.42578125" style="103"/>
    <col min="4865" max="4865" width="255.7109375" style="103" bestFit="1" customWidth="1"/>
    <col min="4866" max="4866" width="39.42578125" style="103" customWidth="1"/>
    <col min="4867" max="4867" width="63" style="103" customWidth="1"/>
    <col min="4868" max="4868" width="41.140625" style="103" customWidth="1"/>
    <col min="4869" max="4869" width="63" style="103" customWidth="1"/>
    <col min="4870" max="4870" width="51.140625" style="103" customWidth="1"/>
    <col min="4871" max="4871" width="63" style="103" customWidth="1"/>
    <col min="4872" max="4872" width="64" style="103" customWidth="1"/>
    <col min="4873" max="4873" width="42.42578125" style="103" customWidth="1"/>
    <col min="4874" max="4874" width="50.85546875" style="103" bestFit="1" customWidth="1"/>
    <col min="4875" max="4875" width="63" style="103" customWidth="1"/>
    <col min="4876" max="4876" width="41.140625" style="103" customWidth="1"/>
    <col min="4877" max="4877" width="63" style="103" customWidth="1"/>
    <col min="4878" max="4878" width="51.140625" style="103" customWidth="1"/>
    <col min="4879" max="4879" width="63" style="103" customWidth="1"/>
    <col min="4880" max="4880" width="64" style="103" customWidth="1"/>
    <col min="4881" max="4881" width="42.42578125" style="103" customWidth="1"/>
    <col min="4882" max="4882" width="6.5703125" style="103" customWidth="1"/>
    <col min="4883" max="4885" width="9.140625" style="103" customWidth="1"/>
    <col min="4886" max="5120" width="11.42578125" style="103"/>
    <col min="5121" max="5121" width="255.7109375" style="103" bestFit="1" customWidth="1"/>
    <col min="5122" max="5122" width="39.42578125" style="103" customWidth="1"/>
    <col min="5123" max="5123" width="63" style="103" customWidth="1"/>
    <col min="5124" max="5124" width="41.140625" style="103" customWidth="1"/>
    <col min="5125" max="5125" width="63" style="103" customWidth="1"/>
    <col min="5126" max="5126" width="51.140625" style="103" customWidth="1"/>
    <col min="5127" max="5127" width="63" style="103" customWidth="1"/>
    <col min="5128" max="5128" width="64" style="103" customWidth="1"/>
    <col min="5129" max="5129" width="42.42578125" style="103" customWidth="1"/>
    <col min="5130" max="5130" width="50.85546875" style="103" bestFit="1" customWidth="1"/>
    <col min="5131" max="5131" width="63" style="103" customWidth="1"/>
    <col min="5132" max="5132" width="41.140625" style="103" customWidth="1"/>
    <col min="5133" max="5133" width="63" style="103" customWidth="1"/>
    <col min="5134" max="5134" width="51.140625" style="103" customWidth="1"/>
    <col min="5135" max="5135" width="63" style="103" customWidth="1"/>
    <col min="5136" max="5136" width="64" style="103" customWidth="1"/>
    <col min="5137" max="5137" width="42.42578125" style="103" customWidth="1"/>
    <col min="5138" max="5138" width="6.5703125" style="103" customWidth="1"/>
    <col min="5139" max="5141" width="9.140625" style="103" customWidth="1"/>
    <col min="5142" max="5376" width="11.42578125" style="103"/>
    <col min="5377" max="5377" width="255.7109375" style="103" bestFit="1" customWidth="1"/>
    <col min="5378" max="5378" width="39.42578125" style="103" customWidth="1"/>
    <col min="5379" max="5379" width="63" style="103" customWidth="1"/>
    <col min="5380" max="5380" width="41.140625" style="103" customWidth="1"/>
    <col min="5381" max="5381" width="63" style="103" customWidth="1"/>
    <col min="5382" max="5382" width="51.140625" style="103" customWidth="1"/>
    <col min="5383" max="5383" width="63" style="103" customWidth="1"/>
    <col min="5384" max="5384" width="64" style="103" customWidth="1"/>
    <col min="5385" max="5385" width="42.42578125" style="103" customWidth="1"/>
    <col min="5386" max="5386" width="50.85546875" style="103" bestFit="1" customWidth="1"/>
    <col min="5387" max="5387" width="63" style="103" customWidth="1"/>
    <col min="5388" max="5388" width="41.140625" style="103" customWidth="1"/>
    <col min="5389" max="5389" width="63" style="103" customWidth="1"/>
    <col min="5390" max="5390" width="51.140625" style="103" customWidth="1"/>
    <col min="5391" max="5391" width="63" style="103" customWidth="1"/>
    <col min="5392" max="5392" width="64" style="103" customWidth="1"/>
    <col min="5393" max="5393" width="42.42578125" style="103" customWidth="1"/>
    <col min="5394" max="5394" width="6.5703125" style="103" customWidth="1"/>
    <col min="5395" max="5397" width="9.140625" style="103" customWidth="1"/>
    <col min="5398" max="5632" width="11.42578125" style="103"/>
    <col min="5633" max="5633" width="255.7109375" style="103" bestFit="1" customWidth="1"/>
    <col min="5634" max="5634" width="39.42578125" style="103" customWidth="1"/>
    <col min="5635" max="5635" width="63" style="103" customWidth="1"/>
    <col min="5636" max="5636" width="41.140625" style="103" customWidth="1"/>
    <col min="5637" max="5637" width="63" style="103" customWidth="1"/>
    <col min="5638" max="5638" width="51.140625" style="103" customWidth="1"/>
    <col min="5639" max="5639" width="63" style="103" customWidth="1"/>
    <col min="5640" max="5640" width="64" style="103" customWidth="1"/>
    <col min="5641" max="5641" width="42.42578125" style="103" customWidth="1"/>
    <col min="5642" max="5642" width="50.85546875" style="103" bestFit="1" customWidth="1"/>
    <col min="5643" max="5643" width="63" style="103" customWidth="1"/>
    <col min="5644" max="5644" width="41.140625" style="103" customWidth="1"/>
    <col min="5645" max="5645" width="63" style="103" customWidth="1"/>
    <col min="5646" max="5646" width="51.140625" style="103" customWidth="1"/>
    <col min="5647" max="5647" width="63" style="103" customWidth="1"/>
    <col min="5648" max="5648" width="64" style="103" customWidth="1"/>
    <col min="5649" max="5649" width="42.42578125" style="103" customWidth="1"/>
    <col min="5650" max="5650" width="6.5703125" style="103" customWidth="1"/>
    <col min="5651" max="5653" width="9.140625" style="103" customWidth="1"/>
    <col min="5654" max="5888" width="11.42578125" style="103"/>
    <col min="5889" max="5889" width="255.7109375" style="103" bestFit="1" customWidth="1"/>
    <col min="5890" max="5890" width="39.42578125" style="103" customWidth="1"/>
    <col min="5891" max="5891" width="63" style="103" customWidth="1"/>
    <col min="5892" max="5892" width="41.140625" style="103" customWidth="1"/>
    <col min="5893" max="5893" width="63" style="103" customWidth="1"/>
    <col min="5894" max="5894" width="51.140625" style="103" customWidth="1"/>
    <col min="5895" max="5895" width="63" style="103" customWidth="1"/>
    <col min="5896" max="5896" width="64" style="103" customWidth="1"/>
    <col min="5897" max="5897" width="42.42578125" style="103" customWidth="1"/>
    <col min="5898" max="5898" width="50.85546875" style="103" bestFit="1" customWidth="1"/>
    <col min="5899" max="5899" width="63" style="103" customWidth="1"/>
    <col min="5900" max="5900" width="41.140625" style="103" customWidth="1"/>
    <col min="5901" max="5901" width="63" style="103" customWidth="1"/>
    <col min="5902" max="5902" width="51.140625" style="103" customWidth="1"/>
    <col min="5903" max="5903" width="63" style="103" customWidth="1"/>
    <col min="5904" max="5904" width="64" style="103" customWidth="1"/>
    <col min="5905" max="5905" width="42.42578125" style="103" customWidth="1"/>
    <col min="5906" max="5906" width="6.5703125" style="103" customWidth="1"/>
    <col min="5907" max="5909" width="9.140625" style="103" customWidth="1"/>
    <col min="5910" max="6144" width="11.42578125" style="103"/>
    <col min="6145" max="6145" width="255.7109375" style="103" bestFit="1" customWidth="1"/>
    <col min="6146" max="6146" width="39.42578125" style="103" customWidth="1"/>
    <col min="6147" max="6147" width="63" style="103" customWidth="1"/>
    <col min="6148" max="6148" width="41.140625" style="103" customWidth="1"/>
    <col min="6149" max="6149" width="63" style="103" customWidth="1"/>
    <col min="6150" max="6150" width="51.140625" style="103" customWidth="1"/>
    <col min="6151" max="6151" width="63" style="103" customWidth="1"/>
    <col min="6152" max="6152" width="64" style="103" customWidth="1"/>
    <col min="6153" max="6153" width="42.42578125" style="103" customWidth="1"/>
    <col min="6154" max="6154" width="50.85546875" style="103" bestFit="1" customWidth="1"/>
    <col min="6155" max="6155" width="63" style="103" customWidth="1"/>
    <col min="6156" max="6156" width="41.140625" style="103" customWidth="1"/>
    <col min="6157" max="6157" width="63" style="103" customWidth="1"/>
    <col min="6158" max="6158" width="51.140625" style="103" customWidth="1"/>
    <col min="6159" max="6159" width="63" style="103" customWidth="1"/>
    <col min="6160" max="6160" width="64" style="103" customWidth="1"/>
    <col min="6161" max="6161" width="42.42578125" style="103" customWidth="1"/>
    <col min="6162" max="6162" width="6.5703125" style="103" customWidth="1"/>
    <col min="6163" max="6165" width="9.140625" style="103" customWidth="1"/>
    <col min="6166" max="6400" width="11.42578125" style="103"/>
    <col min="6401" max="6401" width="255.7109375" style="103" bestFit="1" customWidth="1"/>
    <col min="6402" max="6402" width="39.42578125" style="103" customWidth="1"/>
    <col min="6403" max="6403" width="63" style="103" customWidth="1"/>
    <col min="6404" max="6404" width="41.140625" style="103" customWidth="1"/>
    <col min="6405" max="6405" width="63" style="103" customWidth="1"/>
    <col min="6406" max="6406" width="51.140625" style="103" customWidth="1"/>
    <col min="6407" max="6407" width="63" style="103" customWidth="1"/>
    <col min="6408" max="6408" width="64" style="103" customWidth="1"/>
    <col min="6409" max="6409" width="42.42578125" style="103" customWidth="1"/>
    <col min="6410" max="6410" width="50.85546875" style="103" bestFit="1" customWidth="1"/>
    <col min="6411" max="6411" width="63" style="103" customWidth="1"/>
    <col min="6412" max="6412" width="41.140625" style="103" customWidth="1"/>
    <col min="6413" max="6413" width="63" style="103" customWidth="1"/>
    <col min="6414" max="6414" width="51.140625" style="103" customWidth="1"/>
    <col min="6415" max="6415" width="63" style="103" customWidth="1"/>
    <col min="6416" max="6416" width="64" style="103" customWidth="1"/>
    <col min="6417" max="6417" width="42.42578125" style="103" customWidth="1"/>
    <col min="6418" max="6418" width="6.5703125" style="103" customWidth="1"/>
    <col min="6419" max="6421" width="9.140625" style="103" customWidth="1"/>
    <col min="6422" max="6656" width="11.42578125" style="103"/>
    <col min="6657" max="6657" width="255.7109375" style="103" bestFit="1" customWidth="1"/>
    <col min="6658" max="6658" width="39.42578125" style="103" customWidth="1"/>
    <col min="6659" max="6659" width="63" style="103" customWidth="1"/>
    <col min="6660" max="6660" width="41.140625" style="103" customWidth="1"/>
    <col min="6661" max="6661" width="63" style="103" customWidth="1"/>
    <col min="6662" max="6662" width="51.140625" style="103" customWidth="1"/>
    <col min="6663" max="6663" width="63" style="103" customWidth="1"/>
    <col min="6664" max="6664" width="64" style="103" customWidth="1"/>
    <col min="6665" max="6665" width="42.42578125" style="103" customWidth="1"/>
    <col min="6666" max="6666" width="50.85546875" style="103" bestFit="1" customWidth="1"/>
    <col min="6667" max="6667" width="63" style="103" customWidth="1"/>
    <col min="6668" max="6668" width="41.140625" style="103" customWidth="1"/>
    <col min="6669" max="6669" width="63" style="103" customWidth="1"/>
    <col min="6670" max="6670" width="51.140625" style="103" customWidth="1"/>
    <col min="6671" max="6671" width="63" style="103" customWidth="1"/>
    <col min="6672" max="6672" width="64" style="103" customWidth="1"/>
    <col min="6673" max="6673" width="42.42578125" style="103" customWidth="1"/>
    <col min="6674" max="6674" width="6.5703125" style="103" customWidth="1"/>
    <col min="6675" max="6677" width="9.140625" style="103" customWidth="1"/>
    <col min="6678" max="6912" width="11.42578125" style="103"/>
    <col min="6913" max="6913" width="255.7109375" style="103" bestFit="1" customWidth="1"/>
    <col min="6914" max="6914" width="39.42578125" style="103" customWidth="1"/>
    <col min="6915" max="6915" width="63" style="103" customWidth="1"/>
    <col min="6916" max="6916" width="41.140625" style="103" customWidth="1"/>
    <col min="6917" max="6917" width="63" style="103" customWidth="1"/>
    <col min="6918" max="6918" width="51.140625" style="103" customWidth="1"/>
    <col min="6919" max="6919" width="63" style="103" customWidth="1"/>
    <col min="6920" max="6920" width="64" style="103" customWidth="1"/>
    <col min="6921" max="6921" width="42.42578125" style="103" customWidth="1"/>
    <col min="6922" max="6922" width="50.85546875" style="103" bestFit="1" customWidth="1"/>
    <col min="6923" max="6923" width="63" style="103" customWidth="1"/>
    <col min="6924" max="6924" width="41.140625" style="103" customWidth="1"/>
    <col min="6925" max="6925" width="63" style="103" customWidth="1"/>
    <col min="6926" max="6926" width="51.140625" style="103" customWidth="1"/>
    <col min="6927" max="6927" width="63" style="103" customWidth="1"/>
    <col min="6928" max="6928" width="64" style="103" customWidth="1"/>
    <col min="6929" max="6929" width="42.42578125" style="103" customWidth="1"/>
    <col min="6930" max="6930" width="6.5703125" style="103" customWidth="1"/>
    <col min="6931" max="6933" width="9.140625" style="103" customWidth="1"/>
    <col min="6934" max="7168" width="11.42578125" style="103"/>
    <col min="7169" max="7169" width="255.7109375" style="103" bestFit="1" customWidth="1"/>
    <col min="7170" max="7170" width="39.42578125" style="103" customWidth="1"/>
    <col min="7171" max="7171" width="63" style="103" customWidth="1"/>
    <col min="7172" max="7172" width="41.140625" style="103" customWidth="1"/>
    <col min="7173" max="7173" width="63" style="103" customWidth="1"/>
    <col min="7174" max="7174" width="51.140625" style="103" customWidth="1"/>
    <col min="7175" max="7175" width="63" style="103" customWidth="1"/>
    <col min="7176" max="7176" width="64" style="103" customWidth="1"/>
    <col min="7177" max="7177" width="42.42578125" style="103" customWidth="1"/>
    <col min="7178" max="7178" width="50.85546875" style="103" bestFit="1" customWidth="1"/>
    <col min="7179" max="7179" width="63" style="103" customWidth="1"/>
    <col min="7180" max="7180" width="41.140625" style="103" customWidth="1"/>
    <col min="7181" max="7181" width="63" style="103" customWidth="1"/>
    <col min="7182" max="7182" width="51.140625" style="103" customWidth="1"/>
    <col min="7183" max="7183" width="63" style="103" customWidth="1"/>
    <col min="7184" max="7184" width="64" style="103" customWidth="1"/>
    <col min="7185" max="7185" width="42.42578125" style="103" customWidth="1"/>
    <col min="7186" max="7186" width="6.5703125" style="103" customWidth="1"/>
    <col min="7187" max="7189" width="9.140625" style="103" customWidth="1"/>
    <col min="7190" max="7424" width="11.42578125" style="103"/>
    <col min="7425" max="7425" width="255.7109375" style="103" bestFit="1" customWidth="1"/>
    <col min="7426" max="7426" width="39.42578125" style="103" customWidth="1"/>
    <col min="7427" max="7427" width="63" style="103" customWidth="1"/>
    <col min="7428" max="7428" width="41.140625" style="103" customWidth="1"/>
    <col min="7429" max="7429" width="63" style="103" customWidth="1"/>
    <col min="7430" max="7430" width="51.140625" style="103" customWidth="1"/>
    <col min="7431" max="7431" width="63" style="103" customWidth="1"/>
    <col min="7432" max="7432" width="64" style="103" customWidth="1"/>
    <col min="7433" max="7433" width="42.42578125" style="103" customWidth="1"/>
    <col min="7434" max="7434" width="50.85546875" style="103" bestFit="1" customWidth="1"/>
    <col min="7435" max="7435" width="63" style="103" customWidth="1"/>
    <col min="7436" max="7436" width="41.140625" style="103" customWidth="1"/>
    <col min="7437" max="7437" width="63" style="103" customWidth="1"/>
    <col min="7438" max="7438" width="51.140625" style="103" customWidth="1"/>
    <col min="7439" max="7439" width="63" style="103" customWidth="1"/>
    <col min="7440" max="7440" width="64" style="103" customWidth="1"/>
    <col min="7441" max="7441" width="42.42578125" style="103" customWidth="1"/>
    <col min="7442" max="7442" width="6.5703125" style="103" customWidth="1"/>
    <col min="7443" max="7445" width="9.140625" style="103" customWidth="1"/>
    <col min="7446" max="7680" width="11.42578125" style="103"/>
    <col min="7681" max="7681" width="255.7109375" style="103" bestFit="1" customWidth="1"/>
    <col min="7682" max="7682" width="39.42578125" style="103" customWidth="1"/>
    <col min="7683" max="7683" width="63" style="103" customWidth="1"/>
    <col min="7684" max="7684" width="41.140625" style="103" customWidth="1"/>
    <col min="7685" max="7685" width="63" style="103" customWidth="1"/>
    <col min="7686" max="7686" width="51.140625" style="103" customWidth="1"/>
    <col min="7687" max="7687" width="63" style="103" customWidth="1"/>
    <col min="7688" max="7688" width="64" style="103" customWidth="1"/>
    <col min="7689" max="7689" width="42.42578125" style="103" customWidth="1"/>
    <col min="7690" max="7690" width="50.85546875" style="103" bestFit="1" customWidth="1"/>
    <col min="7691" max="7691" width="63" style="103" customWidth="1"/>
    <col min="7692" max="7692" width="41.140625" style="103" customWidth="1"/>
    <col min="7693" max="7693" width="63" style="103" customWidth="1"/>
    <col min="7694" max="7694" width="51.140625" style="103" customWidth="1"/>
    <col min="7695" max="7695" width="63" style="103" customWidth="1"/>
    <col min="7696" max="7696" width="64" style="103" customWidth="1"/>
    <col min="7697" max="7697" width="42.42578125" style="103" customWidth="1"/>
    <col min="7698" max="7698" width="6.5703125" style="103" customWidth="1"/>
    <col min="7699" max="7701" width="9.140625" style="103" customWidth="1"/>
    <col min="7702" max="7936" width="11.42578125" style="103"/>
    <col min="7937" max="7937" width="255.7109375" style="103" bestFit="1" customWidth="1"/>
    <col min="7938" max="7938" width="39.42578125" style="103" customWidth="1"/>
    <col min="7939" max="7939" width="63" style="103" customWidth="1"/>
    <col min="7940" max="7940" width="41.140625" style="103" customWidth="1"/>
    <col min="7941" max="7941" width="63" style="103" customWidth="1"/>
    <col min="7942" max="7942" width="51.140625" style="103" customWidth="1"/>
    <col min="7943" max="7943" width="63" style="103" customWidth="1"/>
    <col min="7944" max="7944" width="64" style="103" customWidth="1"/>
    <col min="7945" max="7945" width="42.42578125" style="103" customWidth="1"/>
    <col min="7946" max="7946" width="50.85546875" style="103" bestFit="1" customWidth="1"/>
    <col min="7947" max="7947" width="63" style="103" customWidth="1"/>
    <col min="7948" max="7948" width="41.140625" style="103" customWidth="1"/>
    <col min="7949" max="7949" width="63" style="103" customWidth="1"/>
    <col min="7950" max="7950" width="51.140625" style="103" customWidth="1"/>
    <col min="7951" max="7951" width="63" style="103" customWidth="1"/>
    <col min="7952" max="7952" width="64" style="103" customWidth="1"/>
    <col min="7953" max="7953" width="42.42578125" style="103" customWidth="1"/>
    <col min="7954" max="7954" width="6.5703125" style="103" customWidth="1"/>
    <col min="7955" max="7957" width="9.140625" style="103" customWidth="1"/>
    <col min="7958" max="8192" width="11.42578125" style="103"/>
    <col min="8193" max="8193" width="255.7109375" style="103" bestFit="1" customWidth="1"/>
    <col min="8194" max="8194" width="39.42578125" style="103" customWidth="1"/>
    <col min="8195" max="8195" width="63" style="103" customWidth="1"/>
    <col min="8196" max="8196" width="41.140625" style="103" customWidth="1"/>
    <col min="8197" max="8197" width="63" style="103" customWidth="1"/>
    <col min="8198" max="8198" width="51.140625" style="103" customWidth="1"/>
    <col min="8199" max="8199" width="63" style="103" customWidth="1"/>
    <col min="8200" max="8200" width="64" style="103" customWidth="1"/>
    <col min="8201" max="8201" width="42.42578125" style="103" customWidth="1"/>
    <col min="8202" max="8202" width="50.85546875" style="103" bestFit="1" customWidth="1"/>
    <col min="8203" max="8203" width="63" style="103" customWidth="1"/>
    <col min="8204" max="8204" width="41.140625" style="103" customWidth="1"/>
    <col min="8205" max="8205" width="63" style="103" customWidth="1"/>
    <col min="8206" max="8206" width="51.140625" style="103" customWidth="1"/>
    <col min="8207" max="8207" width="63" style="103" customWidth="1"/>
    <col min="8208" max="8208" width="64" style="103" customWidth="1"/>
    <col min="8209" max="8209" width="42.42578125" style="103" customWidth="1"/>
    <col min="8210" max="8210" width="6.5703125" style="103" customWidth="1"/>
    <col min="8211" max="8213" width="9.140625" style="103" customWidth="1"/>
    <col min="8214" max="8448" width="11.42578125" style="103"/>
    <col min="8449" max="8449" width="255.7109375" style="103" bestFit="1" customWidth="1"/>
    <col min="8450" max="8450" width="39.42578125" style="103" customWidth="1"/>
    <col min="8451" max="8451" width="63" style="103" customWidth="1"/>
    <col min="8452" max="8452" width="41.140625" style="103" customWidth="1"/>
    <col min="8453" max="8453" width="63" style="103" customWidth="1"/>
    <col min="8454" max="8454" width="51.140625" style="103" customWidth="1"/>
    <col min="8455" max="8455" width="63" style="103" customWidth="1"/>
    <col min="8456" max="8456" width="64" style="103" customWidth="1"/>
    <col min="8457" max="8457" width="42.42578125" style="103" customWidth="1"/>
    <col min="8458" max="8458" width="50.85546875" style="103" bestFit="1" customWidth="1"/>
    <col min="8459" max="8459" width="63" style="103" customWidth="1"/>
    <col min="8460" max="8460" width="41.140625" style="103" customWidth="1"/>
    <col min="8461" max="8461" width="63" style="103" customWidth="1"/>
    <col min="8462" max="8462" width="51.140625" style="103" customWidth="1"/>
    <col min="8463" max="8463" width="63" style="103" customWidth="1"/>
    <col min="8464" max="8464" width="64" style="103" customWidth="1"/>
    <col min="8465" max="8465" width="42.42578125" style="103" customWidth="1"/>
    <col min="8466" max="8466" width="6.5703125" style="103" customWidth="1"/>
    <col min="8467" max="8469" width="9.140625" style="103" customWidth="1"/>
    <col min="8470" max="8704" width="11.42578125" style="103"/>
    <col min="8705" max="8705" width="255.7109375" style="103" bestFit="1" customWidth="1"/>
    <col min="8706" max="8706" width="39.42578125" style="103" customWidth="1"/>
    <col min="8707" max="8707" width="63" style="103" customWidth="1"/>
    <col min="8708" max="8708" width="41.140625" style="103" customWidth="1"/>
    <col min="8709" max="8709" width="63" style="103" customWidth="1"/>
    <col min="8710" max="8710" width="51.140625" style="103" customWidth="1"/>
    <col min="8711" max="8711" width="63" style="103" customWidth="1"/>
    <col min="8712" max="8712" width="64" style="103" customWidth="1"/>
    <col min="8713" max="8713" width="42.42578125" style="103" customWidth="1"/>
    <col min="8714" max="8714" width="50.85546875" style="103" bestFit="1" customWidth="1"/>
    <col min="8715" max="8715" width="63" style="103" customWidth="1"/>
    <col min="8716" max="8716" width="41.140625" style="103" customWidth="1"/>
    <col min="8717" max="8717" width="63" style="103" customWidth="1"/>
    <col min="8718" max="8718" width="51.140625" style="103" customWidth="1"/>
    <col min="8719" max="8719" width="63" style="103" customWidth="1"/>
    <col min="8720" max="8720" width="64" style="103" customWidth="1"/>
    <col min="8721" max="8721" width="42.42578125" style="103" customWidth="1"/>
    <col min="8722" max="8722" width="6.5703125" style="103" customWidth="1"/>
    <col min="8723" max="8725" width="9.140625" style="103" customWidth="1"/>
    <col min="8726" max="8960" width="11.42578125" style="103"/>
    <col min="8961" max="8961" width="255.7109375" style="103" bestFit="1" customWidth="1"/>
    <col min="8962" max="8962" width="39.42578125" style="103" customWidth="1"/>
    <col min="8963" max="8963" width="63" style="103" customWidth="1"/>
    <col min="8964" max="8964" width="41.140625" style="103" customWidth="1"/>
    <col min="8965" max="8965" width="63" style="103" customWidth="1"/>
    <col min="8966" max="8966" width="51.140625" style="103" customWidth="1"/>
    <col min="8967" max="8967" width="63" style="103" customWidth="1"/>
    <col min="8968" max="8968" width="64" style="103" customWidth="1"/>
    <col min="8969" max="8969" width="42.42578125" style="103" customWidth="1"/>
    <col min="8970" max="8970" width="50.85546875" style="103" bestFit="1" customWidth="1"/>
    <col min="8971" max="8971" width="63" style="103" customWidth="1"/>
    <col min="8972" max="8972" width="41.140625" style="103" customWidth="1"/>
    <col min="8973" max="8973" width="63" style="103" customWidth="1"/>
    <col min="8974" max="8974" width="51.140625" style="103" customWidth="1"/>
    <col min="8975" max="8975" width="63" style="103" customWidth="1"/>
    <col min="8976" max="8976" width="64" style="103" customWidth="1"/>
    <col min="8977" max="8977" width="42.42578125" style="103" customWidth="1"/>
    <col min="8978" max="8978" width="6.5703125" style="103" customWidth="1"/>
    <col min="8979" max="8981" width="9.140625" style="103" customWidth="1"/>
    <col min="8982" max="9216" width="11.42578125" style="103"/>
    <col min="9217" max="9217" width="255.7109375" style="103" bestFit="1" customWidth="1"/>
    <col min="9218" max="9218" width="39.42578125" style="103" customWidth="1"/>
    <col min="9219" max="9219" width="63" style="103" customWidth="1"/>
    <col min="9220" max="9220" width="41.140625" style="103" customWidth="1"/>
    <col min="9221" max="9221" width="63" style="103" customWidth="1"/>
    <col min="9222" max="9222" width="51.140625" style="103" customWidth="1"/>
    <col min="9223" max="9223" width="63" style="103" customWidth="1"/>
    <col min="9224" max="9224" width="64" style="103" customWidth="1"/>
    <col min="9225" max="9225" width="42.42578125" style="103" customWidth="1"/>
    <col min="9226" max="9226" width="50.85546875" style="103" bestFit="1" customWidth="1"/>
    <col min="9227" max="9227" width="63" style="103" customWidth="1"/>
    <col min="9228" max="9228" width="41.140625" style="103" customWidth="1"/>
    <col min="9229" max="9229" width="63" style="103" customWidth="1"/>
    <col min="9230" max="9230" width="51.140625" style="103" customWidth="1"/>
    <col min="9231" max="9231" width="63" style="103" customWidth="1"/>
    <col min="9232" max="9232" width="64" style="103" customWidth="1"/>
    <col min="9233" max="9233" width="42.42578125" style="103" customWidth="1"/>
    <col min="9234" max="9234" width="6.5703125" style="103" customWidth="1"/>
    <col min="9235" max="9237" width="9.140625" style="103" customWidth="1"/>
    <col min="9238" max="9472" width="11.42578125" style="103"/>
    <col min="9473" max="9473" width="255.7109375" style="103" bestFit="1" customWidth="1"/>
    <col min="9474" max="9474" width="39.42578125" style="103" customWidth="1"/>
    <col min="9475" max="9475" width="63" style="103" customWidth="1"/>
    <col min="9476" max="9476" width="41.140625" style="103" customWidth="1"/>
    <col min="9477" max="9477" width="63" style="103" customWidth="1"/>
    <col min="9478" max="9478" width="51.140625" style="103" customWidth="1"/>
    <col min="9479" max="9479" width="63" style="103" customWidth="1"/>
    <col min="9480" max="9480" width="64" style="103" customWidth="1"/>
    <col min="9481" max="9481" width="42.42578125" style="103" customWidth="1"/>
    <col min="9482" max="9482" width="50.85546875" style="103" bestFit="1" customWidth="1"/>
    <col min="9483" max="9483" width="63" style="103" customWidth="1"/>
    <col min="9484" max="9484" width="41.140625" style="103" customWidth="1"/>
    <col min="9485" max="9485" width="63" style="103" customWidth="1"/>
    <col min="9486" max="9486" width="51.140625" style="103" customWidth="1"/>
    <col min="9487" max="9487" width="63" style="103" customWidth="1"/>
    <col min="9488" max="9488" width="64" style="103" customWidth="1"/>
    <col min="9489" max="9489" width="42.42578125" style="103" customWidth="1"/>
    <col min="9490" max="9490" width="6.5703125" style="103" customWidth="1"/>
    <col min="9491" max="9493" width="9.140625" style="103" customWidth="1"/>
    <col min="9494" max="9728" width="11.42578125" style="103"/>
    <col min="9729" max="9729" width="255.7109375" style="103" bestFit="1" customWidth="1"/>
    <col min="9730" max="9730" width="39.42578125" style="103" customWidth="1"/>
    <col min="9731" max="9731" width="63" style="103" customWidth="1"/>
    <col min="9732" max="9732" width="41.140625" style="103" customWidth="1"/>
    <col min="9733" max="9733" width="63" style="103" customWidth="1"/>
    <col min="9734" max="9734" width="51.140625" style="103" customWidth="1"/>
    <col min="9735" max="9735" width="63" style="103" customWidth="1"/>
    <col min="9736" max="9736" width="64" style="103" customWidth="1"/>
    <col min="9737" max="9737" width="42.42578125" style="103" customWidth="1"/>
    <col min="9738" max="9738" width="50.85546875" style="103" bestFit="1" customWidth="1"/>
    <col min="9739" max="9739" width="63" style="103" customWidth="1"/>
    <col min="9740" max="9740" width="41.140625" style="103" customWidth="1"/>
    <col min="9741" max="9741" width="63" style="103" customWidth="1"/>
    <col min="9742" max="9742" width="51.140625" style="103" customWidth="1"/>
    <col min="9743" max="9743" width="63" style="103" customWidth="1"/>
    <col min="9744" max="9744" width="64" style="103" customWidth="1"/>
    <col min="9745" max="9745" width="42.42578125" style="103" customWidth="1"/>
    <col min="9746" max="9746" width="6.5703125" style="103" customWidth="1"/>
    <col min="9747" max="9749" width="9.140625" style="103" customWidth="1"/>
    <col min="9750" max="9984" width="11.42578125" style="103"/>
    <col min="9985" max="9985" width="255.7109375" style="103" bestFit="1" customWidth="1"/>
    <col min="9986" max="9986" width="39.42578125" style="103" customWidth="1"/>
    <col min="9987" max="9987" width="63" style="103" customWidth="1"/>
    <col min="9988" max="9988" width="41.140625" style="103" customWidth="1"/>
    <col min="9989" max="9989" width="63" style="103" customWidth="1"/>
    <col min="9990" max="9990" width="51.140625" style="103" customWidth="1"/>
    <col min="9991" max="9991" width="63" style="103" customWidth="1"/>
    <col min="9992" max="9992" width="64" style="103" customWidth="1"/>
    <col min="9993" max="9993" width="42.42578125" style="103" customWidth="1"/>
    <col min="9994" max="9994" width="50.85546875" style="103" bestFit="1" customWidth="1"/>
    <col min="9995" max="9995" width="63" style="103" customWidth="1"/>
    <col min="9996" max="9996" width="41.140625" style="103" customWidth="1"/>
    <col min="9997" max="9997" width="63" style="103" customWidth="1"/>
    <col min="9998" max="9998" width="51.140625" style="103" customWidth="1"/>
    <col min="9999" max="9999" width="63" style="103" customWidth="1"/>
    <col min="10000" max="10000" width="64" style="103" customWidth="1"/>
    <col min="10001" max="10001" width="42.42578125" style="103" customWidth="1"/>
    <col min="10002" max="10002" width="6.5703125" style="103" customWidth="1"/>
    <col min="10003" max="10005" width="9.140625" style="103" customWidth="1"/>
    <col min="10006" max="10240" width="11.42578125" style="103"/>
    <col min="10241" max="10241" width="255.7109375" style="103" bestFit="1" customWidth="1"/>
    <col min="10242" max="10242" width="39.42578125" style="103" customWidth="1"/>
    <col min="10243" max="10243" width="63" style="103" customWidth="1"/>
    <col min="10244" max="10244" width="41.140625" style="103" customWidth="1"/>
    <col min="10245" max="10245" width="63" style="103" customWidth="1"/>
    <col min="10246" max="10246" width="51.140625" style="103" customWidth="1"/>
    <col min="10247" max="10247" width="63" style="103" customWidth="1"/>
    <col min="10248" max="10248" width="64" style="103" customWidth="1"/>
    <col min="10249" max="10249" width="42.42578125" style="103" customWidth="1"/>
    <col min="10250" max="10250" width="50.85546875" style="103" bestFit="1" customWidth="1"/>
    <col min="10251" max="10251" width="63" style="103" customWidth="1"/>
    <col min="10252" max="10252" width="41.140625" style="103" customWidth="1"/>
    <col min="10253" max="10253" width="63" style="103" customWidth="1"/>
    <col min="10254" max="10254" width="51.140625" style="103" customWidth="1"/>
    <col min="10255" max="10255" width="63" style="103" customWidth="1"/>
    <col min="10256" max="10256" width="64" style="103" customWidth="1"/>
    <col min="10257" max="10257" width="42.42578125" style="103" customWidth="1"/>
    <col min="10258" max="10258" width="6.5703125" style="103" customWidth="1"/>
    <col min="10259" max="10261" width="9.140625" style="103" customWidth="1"/>
    <col min="10262" max="10496" width="11.42578125" style="103"/>
    <col min="10497" max="10497" width="255.7109375" style="103" bestFit="1" customWidth="1"/>
    <col min="10498" max="10498" width="39.42578125" style="103" customWidth="1"/>
    <col min="10499" max="10499" width="63" style="103" customWidth="1"/>
    <col min="10500" max="10500" width="41.140625" style="103" customWidth="1"/>
    <col min="10501" max="10501" width="63" style="103" customWidth="1"/>
    <col min="10502" max="10502" width="51.140625" style="103" customWidth="1"/>
    <col min="10503" max="10503" width="63" style="103" customWidth="1"/>
    <col min="10504" max="10504" width="64" style="103" customWidth="1"/>
    <col min="10505" max="10505" width="42.42578125" style="103" customWidth="1"/>
    <col min="10506" max="10506" width="50.85546875" style="103" bestFit="1" customWidth="1"/>
    <col min="10507" max="10507" width="63" style="103" customWidth="1"/>
    <col min="10508" max="10508" width="41.140625" style="103" customWidth="1"/>
    <col min="10509" max="10509" width="63" style="103" customWidth="1"/>
    <col min="10510" max="10510" width="51.140625" style="103" customWidth="1"/>
    <col min="10511" max="10511" width="63" style="103" customWidth="1"/>
    <col min="10512" max="10512" width="64" style="103" customWidth="1"/>
    <col min="10513" max="10513" width="42.42578125" style="103" customWidth="1"/>
    <col min="10514" max="10514" width="6.5703125" style="103" customWidth="1"/>
    <col min="10515" max="10517" width="9.140625" style="103" customWidth="1"/>
    <col min="10518" max="10752" width="11.42578125" style="103"/>
    <col min="10753" max="10753" width="255.7109375" style="103" bestFit="1" customWidth="1"/>
    <col min="10754" max="10754" width="39.42578125" style="103" customWidth="1"/>
    <col min="10755" max="10755" width="63" style="103" customWidth="1"/>
    <col min="10756" max="10756" width="41.140625" style="103" customWidth="1"/>
    <col min="10757" max="10757" width="63" style="103" customWidth="1"/>
    <col min="10758" max="10758" width="51.140625" style="103" customWidth="1"/>
    <col min="10759" max="10759" width="63" style="103" customWidth="1"/>
    <col min="10760" max="10760" width="64" style="103" customWidth="1"/>
    <col min="10761" max="10761" width="42.42578125" style="103" customWidth="1"/>
    <col min="10762" max="10762" width="50.85546875" style="103" bestFit="1" customWidth="1"/>
    <col min="10763" max="10763" width="63" style="103" customWidth="1"/>
    <col min="10764" max="10764" width="41.140625" style="103" customWidth="1"/>
    <col min="10765" max="10765" width="63" style="103" customWidth="1"/>
    <col min="10766" max="10766" width="51.140625" style="103" customWidth="1"/>
    <col min="10767" max="10767" width="63" style="103" customWidth="1"/>
    <col min="10768" max="10768" width="64" style="103" customWidth="1"/>
    <col min="10769" max="10769" width="42.42578125" style="103" customWidth="1"/>
    <col min="10770" max="10770" width="6.5703125" style="103" customWidth="1"/>
    <col min="10771" max="10773" width="9.140625" style="103" customWidth="1"/>
    <col min="10774" max="11008" width="11.42578125" style="103"/>
    <col min="11009" max="11009" width="255.7109375" style="103" bestFit="1" customWidth="1"/>
    <col min="11010" max="11010" width="39.42578125" style="103" customWidth="1"/>
    <col min="11011" max="11011" width="63" style="103" customWidth="1"/>
    <col min="11012" max="11012" width="41.140625" style="103" customWidth="1"/>
    <col min="11013" max="11013" width="63" style="103" customWidth="1"/>
    <col min="11014" max="11014" width="51.140625" style="103" customWidth="1"/>
    <col min="11015" max="11015" width="63" style="103" customWidth="1"/>
    <col min="11016" max="11016" width="64" style="103" customWidth="1"/>
    <col min="11017" max="11017" width="42.42578125" style="103" customWidth="1"/>
    <col min="11018" max="11018" width="50.85546875" style="103" bestFit="1" customWidth="1"/>
    <col min="11019" max="11019" width="63" style="103" customWidth="1"/>
    <col min="11020" max="11020" width="41.140625" style="103" customWidth="1"/>
    <col min="11021" max="11021" width="63" style="103" customWidth="1"/>
    <col min="11022" max="11022" width="51.140625" style="103" customWidth="1"/>
    <col min="11023" max="11023" width="63" style="103" customWidth="1"/>
    <col min="11024" max="11024" width="64" style="103" customWidth="1"/>
    <col min="11025" max="11025" width="42.42578125" style="103" customWidth="1"/>
    <col min="11026" max="11026" width="6.5703125" style="103" customWidth="1"/>
    <col min="11027" max="11029" width="9.140625" style="103" customWidth="1"/>
    <col min="11030" max="11264" width="11.42578125" style="103"/>
    <col min="11265" max="11265" width="255.7109375" style="103" bestFit="1" customWidth="1"/>
    <col min="11266" max="11266" width="39.42578125" style="103" customWidth="1"/>
    <col min="11267" max="11267" width="63" style="103" customWidth="1"/>
    <col min="11268" max="11268" width="41.140625" style="103" customWidth="1"/>
    <col min="11269" max="11269" width="63" style="103" customWidth="1"/>
    <col min="11270" max="11270" width="51.140625" style="103" customWidth="1"/>
    <col min="11271" max="11271" width="63" style="103" customWidth="1"/>
    <col min="11272" max="11272" width="64" style="103" customWidth="1"/>
    <col min="11273" max="11273" width="42.42578125" style="103" customWidth="1"/>
    <col min="11274" max="11274" width="50.85546875" style="103" bestFit="1" customWidth="1"/>
    <col min="11275" max="11275" width="63" style="103" customWidth="1"/>
    <col min="11276" max="11276" width="41.140625" style="103" customWidth="1"/>
    <col min="11277" max="11277" width="63" style="103" customWidth="1"/>
    <col min="11278" max="11278" width="51.140625" style="103" customWidth="1"/>
    <col min="11279" max="11279" width="63" style="103" customWidth="1"/>
    <col min="11280" max="11280" width="64" style="103" customWidth="1"/>
    <col min="11281" max="11281" width="42.42578125" style="103" customWidth="1"/>
    <col min="11282" max="11282" width="6.5703125" style="103" customWidth="1"/>
    <col min="11283" max="11285" width="9.140625" style="103" customWidth="1"/>
    <col min="11286" max="11520" width="11.42578125" style="103"/>
    <col min="11521" max="11521" width="255.7109375" style="103" bestFit="1" customWidth="1"/>
    <col min="11522" max="11522" width="39.42578125" style="103" customWidth="1"/>
    <col min="11523" max="11523" width="63" style="103" customWidth="1"/>
    <col min="11524" max="11524" width="41.140625" style="103" customWidth="1"/>
    <col min="11525" max="11525" width="63" style="103" customWidth="1"/>
    <col min="11526" max="11526" width="51.140625" style="103" customWidth="1"/>
    <col min="11527" max="11527" width="63" style="103" customWidth="1"/>
    <col min="11528" max="11528" width="64" style="103" customWidth="1"/>
    <col min="11529" max="11529" width="42.42578125" style="103" customWidth="1"/>
    <col min="11530" max="11530" width="50.85546875" style="103" bestFit="1" customWidth="1"/>
    <col min="11531" max="11531" width="63" style="103" customWidth="1"/>
    <col min="11532" max="11532" width="41.140625" style="103" customWidth="1"/>
    <col min="11533" max="11533" width="63" style="103" customWidth="1"/>
    <col min="11534" max="11534" width="51.140625" style="103" customWidth="1"/>
    <col min="11535" max="11535" width="63" style="103" customWidth="1"/>
    <col min="11536" max="11536" width="64" style="103" customWidth="1"/>
    <col min="11537" max="11537" width="42.42578125" style="103" customWidth="1"/>
    <col min="11538" max="11538" width="6.5703125" style="103" customWidth="1"/>
    <col min="11539" max="11541" width="9.140625" style="103" customWidth="1"/>
    <col min="11542" max="11776" width="11.42578125" style="103"/>
    <col min="11777" max="11777" width="255.7109375" style="103" bestFit="1" customWidth="1"/>
    <col min="11778" max="11778" width="39.42578125" style="103" customWidth="1"/>
    <col min="11779" max="11779" width="63" style="103" customWidth="1"/>
    <col min="11780" max="11780" width="41.140625" style="103" customWidth="1"/>
    <col min="11781" max="11781" width="63" style="103" customWidth="1"/>
    <col min="11782" max="11782" width="51.140625" style="103" customWidth="1"/>
    <col min="11783" max="11783" width="63" style="103" customWidth="1"/>
    <col min="11784" max="11784" width="64" style="103" customWidth="1"/>
    <col min="11785" max="11785" width="42.42578125" style="103" customWidth="1"/>
    <col min="11786" max="11786" width="50.85546875" style="103" bestFit="1" customWidth="1"/>
    <col min="11787" max="11787" width="63" style="103" customWidth="1"/>
    <col min="11788" max="11788" width="41.140625" style="103" customWidth="1"/>
    <col min="11789" max="11789" width="63" style="103" customWidth="1"/>
    <col min="11790" max="11790" width="51.140625" style="103" customWidth="1"/>
    <col min="11791" max="11791" width="63" style="103" customWidth="1"/>
    <col min="11792" max="11792" width="64" style="103" customWidth="1"/>
    <col min="11793" max="11793" width="42.42578125" style="103" customWidth="1"/>
    <col min="11794" max="11794" width="6.5703125" style="103" customWidth="1"/>
    <col min="11795" max="11797" width="9.140625" style="103" customWidth="1"/>
    <col min="11798" max="12032" width="11.42578125" style="103"/>
    <col min="12033" max="12033" width="255.7109375" style="103" bestFit="1" customWidth="1"/>
    <col min="12034" max="12034" width="39.42578125" style="103" customWidth="1"/>
    <col min="12035" max="12035" width="63" style="103" customWidth="1"/>
    <col min="12036" max="12036" width="41.140625" style="103" customWidth="1"/>
    <col min="12037" max="12037" width="63" style="103" customWidth="1"/>
    <col min="12038" max="12038" width="51.140625" style="103" customWidth="1"/>
    <col min="12039" max="12039" width="63" style="103" customWidth="1"/>
    <col min="12040" max="12040" width="64" style="103" customWidth="1"/>
    <col min="12041" max="12041" width="42.42578125" style="103" customWidth="1"/>
    <col min="12042" max="12042" width="50.85546875" style="103" bestFit="1" customWidth="1"/>
    <col min="12043" max="12043" width="63" style="103" customWidth="1"/>
    <col min="12044" max="12044" width="41.140625" style="103" customWidth="1"/>
    <col min="12045" max="12045" width="63" style="103" customWidth="1"/>
    <col min="12046" max="12046" width="51.140625" style="103" customWidth="1"/>
    <col min="12047" max="12047" width="63" style="103" customWidth="1"/>
    <col min="12048" max="12048" width="64" style="103" customWidth="1"/>
    <col min="12049" max="12049" width="42.42578125" style="103" customWidth="1"/>
    <col min="12050" max="12050" width="6.5703125" style="103" customWidth="1"/>
    <col min="12051" max="12053" width="9.140625" style="103" customWidth="1"/>
    <col min="12054" max="12288" width="11.42578125" style="103"/>
    <col min="12289" max="12289" width="255.7109375" style="103" bestFit="1" customWidth="1"/>
    <col min="12290" max="12290" width="39.42578125" style="103" customWidth="1"/>
    <col min="12291" max="12291" width="63" style="103" customWidth="1"/>
    <col min="12292" max="12292" width="41.140625" style="103" customWidth="1"/>
    <col min="12293" max="12293" width="63" style="103" customWidth="1"/>
    <col min="12294" max="12294" width="51.140625" style="103" customWidth="1"/>
    <col min="12295" max="12295" width="63" style="103" customWidth="1"/>
    <col min="12296" max="12296" width="64" style="103" customWidth="1"/>
    <col min="12297" max="12297" width="42.42578125" style="103" customWidth="1"/>
    <col min="12298" max="12298" width="50.85546875" style="103" bestFit="1" customWidth="1"/>
    <col min="12299" max="12299" width="63" style="103" customWidth="1"/>
    <col min="12300" max="12300" width="41.140625" style="103" customWidth="1"/>
    <col min="12301" max="12301" width="63" style="103" customWidth="1"/>
    <col min="12302" max="12302" width="51.140625" style="103" customWidth="1"/>
    <col min="12303" max="12303" width="63" style="103" customWidth="1"/>
    <col min="12304" max="12304" width="64" style="103" customWidth="1"/>
    <col min="12305" max="12305" width="42.42578125" style="103" customWidth="1"/>
    <col min="12306" max="12306" width="6.5703125" style="103" customWidth="1"/>
    <col min="12307" max="12309" width="9.140625" style="103" customWidth="1"/>
    <col min="12310" max="12544" width="11.42578125" style="103"/>
    <col min="12545" max="12545" width="255.7109375" style="103" bestFit="1" customWidth="1"/>
    <col min="12546" max="12546" width="39.42578125" style="103" customWidth="1"/>
    <col min="12547" max="12547" width="63" style="103" customWidth="1"/>
    <col min="12548" max="12548" width="41.140625" style="103" customWidth="1"/>
    <col min="12549" max="12549" width="63" style="103" customWidth="1"/>
    <col min="12550" max="12550" width="51.140625" style="103" customWidth="1"/>
    <col min="12551" max="12551" width="63" style="103" customWidth="1"/>
    <col min="12552" max="12552" width="64" style="103" customWidth="1"/>
    <col min="12553" max="12553" width="42.42578125" style="103" customWidth="1"/>
    <col min="12554" max="12554" width="50.85546875" style="103" bestFit="1" customWidth="1"/>
    <col min="12555" max="12555" width="63" style="103" customWidth="1"/>
    <col min="12556" max="12556" width="41.140625" style="103" customWidth="1"/>
    <col min="12557" max="12557" width="63" style="103" customWidth="1"/>
    <col min="12558" max="12558" width="51.140625" style="103" customWidth="1"/>
    <col min="12559" max="12559" width="63" style="103" customWidth="1"/>
    <col min="12560" max="12560" width="64" style="103" customWidth="1"/>
    <col min="12561" max="12561" width="42.42578125" style="103" customWidth="1"/>
    <col min="12562" max="12562" width="6.5703125" style="103" customWidth="1"/>
    <col min="12563" max="12565" width="9.140625" style="103" customWidth="1"/>
    <col min="12566" max="12800" width="11.42578125" style="103"/>
    <col min="12801" max="12801" width="255.7109375" style="103" bestFit="1" customWidth="1"/>
    <col min="12802" max="12802" width="39.42578125" style="103" customWidth="1"/>
    <col min="12803" max="12803" width="63" style="103" customWidth="1"/>
    <col min="12804" max="12804" width="41.140625" style="103" customWidth="1"/>
    <col min="12805" max="12805" width="63" style="103" customWidth="1"/>
    <col min="12806" max="12806" width="51.140625" style="103" customWidth="1"/>
    <col min="12807" max="12807" width="63" style="103" customWidth="1"/>
    <col min="12808" max="12808" width="64" style="103" customWidth="1"/>
    <col min="12809" max="12809" width="42.42578125" style="103" customWidth="1"/>
    <col min="12810" max="12810" width="50.85546875" style="103" bestFit="1" customWidth="1"/>
    <col min="12811" max="12811" width="63" style="103" customWidth="1"/>
    <col min="12812" max="12812" width="41.140625" style="103" customWidth="1"/>
    <col min="12813" max="12813" width="63" style="103" customWidth="1"/>
    <col min="12814" max="12814" width="51.140625" style="103" customWidth="1"/>
    <col min="12815" max="12815" width="63" style="103" customWidth="1"/>
    <col min="12816" max="12816" width="64" style="103" customWidth="1"/>
    <col min="12817" max="12817" width="42.42578125" style="103" customWidth="1"/>
    <col min="12818" max="12818" width="6.5703125" style="103" customWidth="1"/>
    <col min="12819" max="12821" width="9.140625" style="103" customWidth="1"/>
    <col min="12822" max="13056" width="11.42578125" style="103"/>
    <col min="13057" max="13057" width="255.7109375" style="103" bestFit="1" customWidth="1"/>
    <col min="13058" max="13058" width="39.42578125" style="103" customWidth="1"/>
    <col min="13059" max="13059" width="63" style="103" customWidth="1"/>
    <col min="13060" max="13060" width="41.140625" style="103" customWidth="1"/>
    <col min="13061" max="13061" width="63" style="103" customWidth="1"/>
    <col min="13062" max="13062" width="51.140625" style="103" customWidth="1"/>
    <col min="13063" max="13063" width="63" style="103" customWidth="1"/>
    <col min="13064" max="13064" width="64" style="103" customWidth="1"/>
    <col min="13065" max="13065" width="42.42578125" style="103" customWidth="1"/>
    <col min="13066" max="13066" width="50.85546875" style="103" bestFit="1" customWidth="1"/>
    <col min="13067" max="13067" width="63" style="103" customWidth="1"/>
    <col min="13068" max="13068" width="41.140625" style="103" customWidth="1"/>
    <col min="13069" max="13069" width="63" style="103" customWidth="1"/>
    <col min="13070" max="13070" width="51.140625" style="103" customWidth="1"/>
    <col min="13071" max="13071" width="63" style="103" customWidth="1"/>
    <col min="13072" max="13072" width="64" style="103" customWidth="1"/>
    <col min="13073" max="13073" width="42.42578125" style="103" customWidth="1"/>
    <col min="13074" max="13074" width="6.5703125" style="103" customWidth="1"/>
    <col min="13075" max="13077" width="9.140625" style="103" customWidth="1"/>
    <col min="13078" max="13312" width="11.42578125" style="103"/>
    <col min="13313" max="13313" width="255.7109375" style="103" bestFit="1" customWidth="1"/>
    <col min="13314" max="13314" width="39.42578125" style="103" customWidth="1"/>
    <col min="13315" max="13315" width="63" style="103" customWidth="1"/>
    <col min="13316" max="13316" width="41.140625" style="103" customWidth="1"/>
    <col min="13317" max="13317" width="63" style="103" customWidth="1"/>
    <col min="13318" max="13318" width="51.140625" style="103" customWidth="1"/>
    <col min="13319" max="13319" width="63" style="103" customWidth="1"/>
    <col min="13320" max="13320" width="64" style="103" customWidth="1"/>
    <col min="13321" max="13321" width="42.42578125" style="103" customWidth="1"/>
    <col min="13322" max="13322" width="50.85546875" style="103" bestFit="1" customWidth="1"/>
    <col min="13323" max="13323" width="63" style="103" customWidth="1"/>
    <col min="13324" max="13324" width="41.140625" style="103" customWidth="1"/>
    <col min="13325" max="13325" width="63" style="103" customWidth="1"/>
    <col min="13326" max="13326" width="51.140625" style="103" customWidth="1"/>
    <col min="13327" max="13327" width="63" style="103" customWidth="1"/>
    <col min="13328" max="13328" width="64" style="103" customWidth="1"/>
    <col min="13329" max="13329" width="42.42578125" style="103" customWidth="1"/>
    <col min="13330" max="13330" width="6.5703125" style="103" customWidth="1"/>
    <col min="13331" max="13333" width="9.140625" style="103" customWidth="1"/>
    <col min="13334" max="13568" width="11.42578125" style="103"/>
    <col min="13569" max="13569" width="255.7109375" style="103" bestFit="1" customWidth="1"/>
    <col min="13570" max="13570" width="39.42578125" style="103" customWidth="1"/>
    <col min="13571" max="13571" width="63" style="103" customWidth="1"/>
    <col min="13572" max="13572" width="41.140625" style="103" customWidth="1"/>
    <col min="13573" max="13573" width="63" style="103" customWidth="1"/>
    <col min="13574" max="13574" width="51.140625" style="103" customWidth="1"/>
    <col min="13575" max="13575" width="63" style="103" customWidth="1"/>
    <col min="13576" max="13576" width="64" style="103" customWidth="1"/>
    <col min="13577" max="13577" width="42.42578125" style="103" customWidth="1"/>
    <col min="13578" max="13578" width="50.85546875" style="103" bestFit="1" customWidth="1"/>
    <col min="13579" max="13579" width="63" style="103" customWidth="1"/>
    <col min="13580" max="13580" width="41.140625" style="103" customWidth="1"/>
    <col min="13581" max="13581" width="63" style="103" customWidth="1"/>
    <col min="13582" max="13582" width="51.140625" style="103" customWidth="1"/>
    <col min="13583" max="13583" width="63" style="103" customWidth="1"/>
    <col min="13584" max="13584" width="64" style="103" customWidth="1"/>
    <col min="13585" max="13585" width="42.42578125" style="103" customWidth="1"/>
    <col min="13586" max="13586" width="6.5703125" style="103" customWidth="1"/>
    <col min="13587" max="13589" width="9.140625" style="103" customWidth="1"/>
    <col min="13590" max="13824" width="11.42578125" style="103"/>
    <col min="13825" max="13825" width="255.7109375" style="103" bestFit="1" customWidth="1"/>
    <col min="13826" max="13826" width="39.42578125" style="103" customWidth="1"/>
    <col min="13827" max="13827" width="63" style="103" customWidth="1"/>
    <col min="13828" max="13828" width="41.140625" style="103" customWidth="1"/>
    <col min="13829" max="13829" width="63" style="103" customWidth="1"/>
    <col min="13830" max="13830" width="51.140625" style="103" customWidth="1"/>
    <col min="13831" max="13831" width="63" style="103" customWidth="1"/>
    <col min="13832" max="13832" width="64" style="103" customWidth="1"/>
    <col min="13833" max="13833" width="42.42578125" style="103" customWidth="1"/>
    <col min="13834" max="13834" width="50.85546875" style="103" bestFit="1" customWidth="1"/>
    <col min="13835" max="13835" width="63" style="103" customWidth="1"/>
    <col min="13836" max="13836" width="41.140625" style="103" customWidth="1"/>
    <col min="13837" max="13837" width="63" style="103" customWidth="1"/>
    <col min="13838" max="13838" width="51.140625" style="103" customWidth="1"/>
    <col min="13839" max="13839" width="63" style="103" customWidth="1"/>
    <col min="13840" max="13840" width="64" style="103" customWidth="1"/>
    <col min="13841" max="13841" width="42.42578125" style="103" customWidth="1"/>
    <col min="13842" max="13842" width="6.5703125" style="103" customWidth="1"/>
    <col min="13843" max="13845" width="9.140625" style="103" customWidth="1"/>
    <col min="13846" max="14080" width="11.42578125" style="103"/>
    <col min="14081" max="14081" width="255.7109375" style="103" bestFit="1" customWidth="1"/>
    <col min="14082" max="14082" width="39.42578125" style="103" customWidth="1"/>
    <col min="14083" max="14083" width="63" style="103" customWidth="1"/>
    <col min="14084" max="14084" width="41.140625" style="103" customWidth="1"/>
    <col min="14085" max="14085" width="63" style="103" customWidth="1"/>
    <col min="14086" max="14086" width="51.140625" style="103" customWidth="1"/>
    <col min="14087" max="14087" width="63" style="103" customWidth="1"/>
    <col min="14088" max="14088" width="64" style="103" customWidth="1"/>
    <col min="14089" max="14089" width="42.42578125" style="103" customWidth="1"/>
    <col min="14090" max="14090" width="50.85546875" style="103" bestFit="1" customWidth="1"/>
    <col min="14091" max="14091" width="63" style="103" customWidth="1"/>
    <col min="14092" max="14092" width="41.140625" style="103" customWidth="1"/>
    <col min="14093" max="14093" width="63" style="103" customWidth="1"/>
    <col min="14094" max="14094" width="51.140625" style="103" customWidth="1"/>
    <col min="14095" max="14095" width="63" style="103" customWidth="1"/>
    <col min="14096" max="14096" width="64" style="103" customWidth="1"/>
    <col min="14097" max="14097" width="42.42578125" style="103" customWidth="1"/>
    <col min="14098" max="14098" width="6.5703125" style="103" customWidth="1"/>
    <col min="14099" max="14101" width="9.140625" style="103" customWidth="1"/>
    <col min="14102" max="14336" width="11.42578125" style="103"/>
    <col min="14337" max="14337" width="255.7109375" style="103" bestFit="1" customWidth="1"/>
    <col min="14338" max="14338" width="39.42578125" style="103" customWidth="1"/>
    <col min="14339" max="14339" width="63" style="103" customWidth="1"/>
    <col min="14340" max="14340" width="41.140625" style="103" customWidth="1"/>
    <col min="14341" max="14341" width="63" style="103" customWidth="1"/>
    <col min="14342" max="14342" width="51.140625" style="103" customWidth="1"/>
    <col min="14343" max="14343" width="63" style="103" customWidth="1"/>
    <col min="14344" max="14344" width="64" style="103" customWidth="1"/>
    <col min="14345" max="14345" width="42.42578125" style="103" customWidth="1"/>
    <col min="14346" max="14346" width="50.85546875" style="103" bestFit="1" customWidth="1"/>
    <col min="14347" max="14347" width="63" style="103" customWidth="1"/>
    <col min="14348" max="14348" width="41.140625" style="103" customWidth="1"/>
    <col min="14349" max="14349" width="63" style="103" customWidth="1"/>
    <col min="14350" max="14350" width="51.140625" style="103" customWidth="1"/>
    <col min="14351" max="14351" width="63" style="103" customWidth="1"/>
    <col min="14352" max="14352" width="64" style="103" customWidth="1"/>
    <col min="14353" max="14353" width="42.42578125" style="103" customWidth="1"/>
    <col min="14354" max="14354" width="6.5703125" style="103" customWidth="1"/>
    <col min="14355" max="14357" width="9.140625" style="103" customWidth="1"/>
    <col min="14358" max="14592" width="11.42578125" style="103"/>
    <col min="14593" max="14593" width="255.7109375" style="103" bestFit="1" customWidth="1"/>
    <col min="14594" max="14594" width="39.42578125" style="103" customWidth="1"/>
    <col min="14595" max="14595" width="63" style="103" customWidth="1"/>
    <col min="14596" max="14596" width="41.140625" style="103" customWidth="1"/>
    <col min="14597" max="14597" width="63" style="103" customWidth="1"/>
    <col min="14598" max="14598" width="51.140625" style="103" customWidth="1"/>
    <col min="14599" max="14599" width="63" style="103" customWidth="1"/>
    <col min="14600" max="14600" width="64" style="103" customWidth="1"/>
    <col min="14601" max="14601" width="42.42578125" style="103" customWidth="1"/>
    <col min="14602" max="14602" width="50.85546875" style="103" bestFit="1" customWidth="1"/>
    <col min="14603" max="14603" width="63" style="103" customWidth="1"/>
    <col min="14604" max="14604" width="41.140625" style="103" customWidth="1"/>
    <col min="14605" max="14605" width="63" style="103" customWidth="1"/>
    <col min="14606" max="14606" width="51.140625" style="103" customWidth="1"/>
    <col min="14607" max="14607" width="63" style="103" customWidth="1"/>
    <col min="14608" max="14608" width="64" style="103" customWidth="1"/>
    <col min="14609" max="14609" width="42.42578125" style="103" customWidth="1"/>
    <col min="14610" max="14610" width="6.5703125" style="103" customWidth="1"/>
    <col min="14611" max="14613" width="9.140625" style="103" customWidth="1"/>
    <col min="14614" max="14848" width="11.42578125" style="103"/>
    <col min="14849" max="14849" width="255.7109375" style="103" bestFit="1" customWidth="1"/>
    <col min="14850" max="14850" width="39.42578125" style="103" customWidth="1"/>
    <col min="14851" max="14851" width="63" style="103" customWidth="1"/>
    <col min="14852" max="14852" width="41.140625" style="103" customWidth="1"/>
    <col min="14853" max="14853" width="63" style="103" customWidth="1"/>
    <col min="14854" max="14854" width="51.140625" style="103" customWidth="1"/>
    <col min="14855" max="14855" width="63" style="103" customWidth="1"/>
    <col min="14856" max="14856" width="64" style="103" customWidth="1"/>
    <col min="14857" max="14857" width="42.42578125" style="103" customWidth="1"/>
    <col min="14858" max="14858" width="50.85546875" style="103" bestFit="1" customWidth="1"/>
    <col min="14859" max="14859" width="63" style="103" customWidth="1"/>
    <col min="14860" max="14860" width="41.140625" style="103" customWidth="1"/>
    <col min="14861" max="14861" width="63" style="103" customWidth="1"/>
    <col min="14862" max="14862" width="51.140625" style="103" customWidth="1"/>
    <col min="14863" max="14863" width="63" style="103" customWidth="1"/>
    <col min="14864" max="14864" width="64" style="103" customWidth="1"/>
    <col min="14865" max="14865" width="42.42578125" style="103" customWidth="1"/>
    <col min="14866" max="14866" width="6.5703125" style="103" customWidth="1"/>
    <col min="14867" max="14869" width="9.140625" style="103" customWidth="1"/>
    <col min="14870" max="15104" width="11.42578125" style="103"/>
    <col min="15105" max="15105" width="255.7109375" style="103" bestFit="1" customWidth="1"/>
    <col min="15106" max="15106" width="39.42578125" style="103" customWidth="1"/>
    <col min="15107" max="15107" width="63" style="103" customWidth="1"/>
    <col min="15108" max="15108" width="41.140625" style="103" customWidth="1"/>
    <col min="15109" max="15109" width="63" style="103" customWidth="1"/>
    <col min="15110" max="15110" width="51.140625" style="103" customWidth="1"/>
    <col min="15111" max="15111" width="63" style="103" customWidth="1"/>
    <col min="15112" max="15112" width="64" style="103" customWidth="1"/>
    <col min="15113" max="15113" width="42.42578125" style="103" customWidth="1"/>
    <col min="15114" max="15114" width="50.85546875" style="103" bestFit="1" customWidth="1"/>
    <col min="15115" max="15115" width="63" style="103" customWidth="1"/>
    <col min="15116" max="15116" width="41.140625" style="103" customWidth="1"/>
    <col min="15117" max="15117" width="63" style="103" customWidth="1"/>
    <col min="15118" max="15118" width="51.140625" style="103" customWidth="1"/>
    <col min="15119" max="15119" width="63" style="103" customWidth="1"/>
    <col min="15120" max="15120" width="64" style="103" customWidth="1"/>
    <col min="15121" max="15121" width="42.42578125" style="103" customWidth="1"/>
    <col min="15122" max="15122" width="6.5703125" style="103" customWidth="1"/>
    <col min="15123" max="15125" width="9.140625" style="103" customWidth="1"/>
    <col min="15126" max="15360" width="11.42578125" style="103"/>
    <col min="15361" max="15361" width="255.7109375" style="103" bestFit="1" customWidth="1"/>
    <col min="15362" max="15362" width="39.42578125" style="103" customWidth="1"/>
    <col min="15363" max="15363" width="63" style="103" customWidth="1"/>
    <col min="15364" max="15364" width="41.140625" style="103" customWidth="1"/>
    <col min="15365" max="15365" width="63" style="103" customWidth="1"/>
    <col min="15366" max="15366" width="51.140625" style="103" customWidth="1"/>
    <col min="15367" max="15367" width="63" style="103" customWidth="1"/>
    <col min="15368" max="15368" width="64" style="103" customWidth="1"/>
    <col min="15369" max="15369" width="42.42578125" style="103" customWidth="1"/>
    <col min="15370" max="15370" width="50.85546875" style="103" bestFit="1" customWidth="1"/>
    <col min="15371" max="15371" width="63" style="103" customWidth="1"/>
    <col min="15372" max="15372" width="41.140625" style="103" customWidth="1"/>
    <col min="15373" max="15373" width="63" style="103" customWidth="1"/>
    <col min="15374" max="15374" width="51.140625" style="103" customWidth="1"/>
    <col min="15375" max="15375" width="63" style="103" customWidth="1"/>
    <col min="15376" max="15376" width="64" style="103" customWidth="1"/>
    <col min="15377" max="15377" width="42.42578125" style="103" customWidth="1"/>
    <col min="15378" max="15378" width="6.5703125" style="103" customWidth="1"/>
    <col min="15379" max="15381" width="9.140625" style="103" customWidth="1"/>
    <col min="15382" max="15616" width="11.42578125" style="103"/>
    <col min="15617" max="15617" width="255.7109375" style="103" bestFit="1" customWidth="1"/>
    <col min="15618" max="15618" width="39.42578125" style="103" customWidth="1"/>
    <col min="15619" max="15619" width="63" style="103" customWidth="1"/>
    <col min="15620" max="15620" width="41.140625" style="103" customWidth="1"/>
    <col min="15621" max="15621" width="63" style="103" customWidth="1"/>
    <col min="15622" max="15622" width="51.140625" style="103" customWidth="1"/>
    <col min="15623" max="15623" width="63" style="103" customWidth="1"/>
    <col min="15624" max="15624" width="64" style="103" customWidth="1"/>
    <col min="15625" max="15625" width="42.42578125" style="103" customWidth="1"/>
    <col min="15626" max="15626" width="50.85546875" style="103" bestFit="1" customWidth="1"/>
    <col min="15627" max="15627" width="63" style="103" customWidth="1"/>
    <col min="15628" max="15628" width="41.140625" style="103" customWidth="1"/>
    <col min="15629" max="15629" width="63" style="103" customWidth="1"/>
    <col min="15630" max="15630" width="51.140625" style="103" customWidth="1"/>
    <col min="15631" max="15631" width="63" style="103" customWidth="1"/>
    <col min="15632" max="15632" width="64" style="103" customWidth="1"/>
    <col min="15633" max="15633" width="42.42578125" style="103" customWidth="1"/>
    <col min="15634" max="15634" width="6.5703125" style="103" customWidth="1"/>
    <col min="15635" max="15637" width="9.140625" style="103" customWidth="1"/>
    <col min="15638" max="15872" width="11.42578125" style="103"/>
    <col min="15873" max="15873" width="255.7109375" style="103" bestFit="1" customWidth="1"/>
    <col min="15874" max="15874" width="39.42578125" style="103" customWidth="1"/>
    <col min="15875" max="15875" width="63" style="103" customWidth="1"/>
    <col min="15876" max="15876" width="41.140625" style="103" customWidth="1"/>
    <col min="15877" max="15877" width="63" style="103" customWidth="1"/>
    <col min="15878" max="15878" width="51.140625" style="103" customWidth="1"/>
    <col min="15879" max="15879" width="63" style="103" customWidth="1"/>
    <col min="15880" max="15880" width="64" style="103" customWidth="1"/>
    <col min="15881" max="15881" width="42.42578125" style="103" customWidth="1"/>
    <col min="15882" max="15882" width="50.85546875" style="103" bestFit="1" customWidth="1"/>
    <col min="15883" max="15883" width="63" style="103" customWidth="1"/>
    <col min="15884" max="15884" width="41.140625" style="103" customWidth="1"/>
    <col min="15885" max="15885" width="63" style="103" customWidth="1"/>
    <col min="15886" max="15886" width="51.140625" style="103" customWidth="1"/>
    <col min="15887" max="15887" width="63" style="103" customWidth="1"/>
    <col min="15888" max="15888" width="64" style="103" customWidth="1"/>
    <col min="15889" max="15889" width="42.42578125" style="103" customWidth="1"/>
    <col min="15890" max="15890" width="6.5703125" style="103" customWidth="1"/>
    <col min="15891" max="15893" width="9.140625" style="103" customWidth="1"/>
    <col min="15894" max="16128" width="11.42578125" style="103"/>
    <col min="16129" max="16129" width="255.7109375" style="103" bestFit="1" customWidth="1"/>
    <col min="16130" max="16130" width="39.42578125" style="103" customWidth="1"/>
    <col min="16131" max="16131" width="63" style="103" customWidth="1"/>
    <col min="16132" max="16132" width="41.140625" style="103" customWidth="1"/>
    <col min="16133" max="16133" width="63" style="103" customWidth="1"/>
    <col min="16134" max="16134" width="51.140625" style="103" customWidth="1"/>
    <col min="16135" max="16135" width="63" style="103" customWidth="1"/>
    <col min="16136" max="16136" width="64" style="103" customWidth="1"/>
    <col min="16137" max="16137" width="42.42578125" style="103" customWidth="1"/>
    <col min="16138" max="16138" width="50.85546875" style="103" bestFit="1" customWidth="1"/>
    <col min="16139" max="16139" width="63" style="103" customWidth="1"/>
    <col min="16140" max="16140" width="41.140625" style="103" customWidth="1"/>
    <col min="16141" max="16141" width="63" style="103" customWidth="1"/>
    <col min="16142" max="16142" width="51.140625" style="103" customWidth="1"/>
    <col min="16143" max="16143" width="63" style="103" customWidth="1"/>
    <col min="16144" max="16144" width="64" style="103" customWidth="1"/>
    <col min="16145" max="16145" width="42.42578125" style="103" customWidth="1"/>
    <col min="16146" max="16146" width="6.5703125" style="103" customWidth="1"/>
    <col min="16147" max="16149" width="9.140625" style="103" customWidth="1"/>
    <col min="16150" max="16384" width="11.42578125" style="103"/>
  </cols>
  <sheetData>
    <row r="1" spans="1:21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286"/>
      <c r="L1" s="163"/>
      <c r="M1" s="163"/>
      <c r="N1" s="163"/>
      <c r="O1" s="163"/>
      <c r="P1" s="163"/>
      <c r="Q1" s="163"/>
      <c r="R1" s="287"/>
    </row>
    <row r="2" spans="1:21" s="252" customFormat="1" ht="155.25" customHeight="1">
      <c r="A2" s="1034" t="s">
        <v>60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287"/>
    </row>
    <row r="3" spans="1:21" s="252" customFormat="1" ht="95.25" customHeight="1">
      <c r="A3" s="1034" t="s">
        <v>563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287"/>
    </row>
    <row r="4" spans="1:21" s="252" customFormat="1" ht="83.25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287"/>
    </row>
    <row r="5" spans="1:21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288"/>
    </row>
    <row r="6" spans="1:21" ht="6" customHeight="1"/>
    <row r="7" spans="1:21" ht="78.7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91"/>
      <c r="L7" s="257"/>
      <c r="M7" s="257"/>
      <c r="N7" s="256"/>
      <c r="O7" s="256"/>
      <c r="P7" s="256"/>
      <c r="Q7" s="256"/>
      <c r="R7" s="292"/>
    </row>
    <row r="8" spans="1:21" s="426" customFormat="1" ht="97.5" customHeight="1">
      <c r="A8" s="424"/>
      <c r="B8" s="1043" t="s">
        <v>74</v>
      </c>
      <c r="C8" s="1043"/>
      <c r="D8" s="1043"/>
      <c r="E8" s="1043"/>
      <c r="F8" s="1043"/>
      <c r="G8" s="1043"/>
      <c r="H8" s="1043"/>
      <c r="I8" s="1043"/>
      <c r="J8" s="1043" t="s">
        <v>456</v>
      </c>
      <c r="K8" s="1043"/>
      <c r="L8" s="1043"/>
      <c r="M8" s="1043"/>
      <c r="N8" s="1043"/>
      <c r="O8" s="1043"/>
      <c r="P8" s="1043"/>
      <c r="Q8" s="1043"/>
      <c r="R8" s="425"/>
    </row>
    <row r="9" spans="1:21" s="300" customFormat="1" ht="262.5" customHeight="1">
      <c r="A9" s="295"/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6" t="s">
        <v>458</v>
      </c>
      <c r="L9" s="295" t="s">
        <v>459</v>
      </c>
      <c r="M9" s="297" t="s">
        <v>460</v>
      </c>
      <c r="N9" s="298" t="s">
        <v>461</v>
      </c>
      <c r="O9" s="297" t="s">
        <v>462</v>
      </c>
      <c r="P9" s="295" t="s">
        <v>463</v>
      </c>
      <c r="Q9" s="298" t="s">
        <v>76</v>
      </c>
      <c r="R9" s="299"/>
      <c r="S9" s="317"/>
      <c r="T9" s="317"/>
      <c r="U9" s="299"/>
    </row>
    <row r="10" spans="1:21" ht="183" customHeight="1">
      <c r="A10" s="301" t="s">
        <v>546</v>
      </c>
      <c r="B10" s="302">
        <v>0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0</v>
      </c>
      <c r="I10" s="302">
        <v>0</v>
      </c>
      <c r="J10" s="302">
        <v>41446212.302309997</v>
      </c>
      <c r="K10" s="302">
        <v>1402557.8664200001</v>
      </c>
      <c r="L10" s="302">
        <v>7534.9999900000003</v>
      </c>
      <c r="M10" s="302">
        <v>193905.27471</v>
      </c>
      <c r="N10" s="302">
        <v>52500.27018</v>
      </c>
      <c r="O10" s="302">
        <v>197914.49394999997</v>
      </c>
      <c r="P10" s="302">
        <v>13592643.87177</v>
      </c>
      <c r="Q10" s="302">
        <v>56893269.079330005</v>
      </c>
      <c r="R10" s="292"/>
    </row>
    <row r="11" spans="1:21" ht="183" customHeight="1">
      <c r="A11" s="301" t="s">
        <v>547</v>
      </c>
      <c r="B11" s="303">
        <v>22449.025510000003</v>
      </c>
      <c r="C11" s="303">
        <v>0</v>
      </c>
      <c r="D11" s="303">
        <v>0</v>
      </c>
      <c r="E11" s="303">
        <v>0</v>
      </c>
      <c r="F11" s="303">
        <v>0</v>
      </c>
      <c r="G11" s="303">
        <v>0</v>
      </c>
      <c r="H11" s="303">
        <v>44.329000000000001</v>
      </c>
      <c r="I11" s="303">
        <v>22493.354510000001</v>
      </c>
      <c r="J11" s="303">
        <v>5254513.6495099999</v>
      </c>
      <c r="K11" s="303">
        <v>598120.26015999995</v>
      </c>
      <c r="L11" s="303">
        <v>28467.075570000001</v>
      </c>
      <c r="M11" s="303">
        <v>28194.96226</v>
      </c>
      <c r="N11" s="303">
        <v>61535.469039999996</v>
      </c>
      <c r="O11" s="303">
        <v>46371.779130000003</v>
      </c>
      <c r="P11" s="303">
        <v>1004992.7348099999</v>
      </c>
      <c r="Q11" s="303">
        <v>7022195.9304799996</v>
      </c>
      <c r="R11" s="292"/>
    </row>
    <row r="12" spans="1:21" ht="183" customHeight="1">
      <c r="A12" s="301" t="s">
        <v>548</v>
      </c>
      <c r="B12" s="303">
        <v>13301.43384</v>
      </c>
      <c r="C12" s="303">
        <v>0</v>
      </c>
      <c r="D12" s="303">
        <v>0</v>
      </c>
      <c r="E12" s="303">
        <v>0</v>
      </c>
      <c r="F12" s="303">
        <v>0</v>
      </c>
      <c r="G12" s="303">
        <v>0</v>
      </c>
      <c r="H12" s="303">
        <v>4828.8566100000007</v>
      </c>
      <c r="I12" s="303">
        <v>18130.29045</v>
      </c>
      <c r="J12" s="303">
        <v>4258704.0561600002</v>
      </c>
      <c r="K12" s="303">
        <v>436936.07949000003</v>
      </c>
      <c r="L12" s="303">
        <v>17005.52377</v>
      </c>
      <c r="M12" s="303">
        <v>36359.688249999999</v>
      </c>
      <c r="N12" s="303">
        <v>55185.135999999999</v>
      </c>
      <c r="O12" s="303">
        <v>60317.551719999996</v>
      </c>
      <c r="P12" s="303">
        <v>796930.54076</v>
      </c>
      <c r="Q12" s="303">
        <v>5661438.5761499992</v>
      </c>
      <c r="R12" s="292"/>
    </row>
    <row r="13" spans="1:21" ht="183" customHeight="1">
      <c r="A13" s="301" t="s">
        <v>549</v>
      </c>
      <c r="B13" s="302">
        <v>72165.223719999995</v>
      </c>
      <c r="C13" s="302">
        <v>10700.257589999999</v>
      </c>
      <c r="D13" s="302">
        <v>0</v>
      </c>
      <c r="E13" s="302">
        <v>1744.9278999999999</v>
      </c>
      <c r="F13" s="302">
        <v>0</v>
      </c>
      <c r="G13" s="302">
        <v>0</v>
      </c>
      <c r="H13" s="302">
        <v>8145.6748899999993</v>
      </c>
      <c r="I13" s="302">
        <v>92756.084099999993</v>
      </c>
      <c r="J13" s="302">
        <v>6703204.9527399996</v>
      </c>
      <c r="K13" s="302">
        <v>460959.16623000003</v>
      </c>
      <c r="L13" s="302">
        <v>69888.549109999993</v>
      </c>
      <c r="M13" s="302">
        <v>26688.38147</v>
      </c>
      <c r="N13" s="302">
        <v>132263.01229000001</v>
      </c>
      <c r="O13" s="302">
        <v>62047.162320000003</v>
      </c>
      <c r="P13" s="302">
        <v>769502.56683000003</v>
      </c>
      <c r="Q13" s="302">
        <v>8224553.7909899997</v>
      </c>
      <c r="R13" s="292"/>
    </row>
    <row r="14" spans="1:21" ht="183" customHeight="1">
      <c r="A14" s="301" t="s">
        <v>550</v>
      </c>
      <c r="B14" s="302">
        <v>235100.94649</v>
      </c>
      <c r="C14" s="302">
        <v>15970.675499999999</v>
      </c>
      <c r="D14" s="302">
        <v>1089.27458</v>
      </c>
      <c r="E14" s="302">
        <v>2196.7557099999999</v>
      </c>
      <c r="F14" s="302">
        <v>3538.89858</v>
      </c>
      <c r="G14" s="302">
        <v>1860.67831</v>
      </c>
      <c r="H14" s="302">
        <v>7998.8752800000002</v>
      </c>
      <c r="I14" s="302">
        <v>267756.10444999998</v>
      </c>
      <c r="J14" s="302">
        <v>12941284.4158</v>
      </c>
      <c r="K14" s="302">
        <v>366016.63067000004</v>
      </c>
      <c r="L14" s="302">
        <v>87436.213650000005</v>
      </c>
      <c r="M14" s="302">
        <v>18398.330719999998</v>
      </c>
      <c r="N14" s="302">
        <v>261675.43128999998</v>
      </c>
      <c r="O14" s="302">
        <v>59750.623340000006</v>
      </c>
      <c r="P14" s="302">
        <v>375108.84669999999</v>
      </c>
      <c r="Q14" s="302">
        <v>14109670.49217</v>
      </c>
      <c r="R14" s="292"/>
    </row>
    <row r="15" spans="1:21" ht="183" customHeight="1">
      <c r="A15" s="301" t="s">
        <v>551</v>
      </c>
      <c r="B15" s="302">
        <v>839796.34390999994</v>
      </c>
      <c r="C15" s="302">
        <v>40367.738789999996</v>
      </c>
      <c r="D15" s="302">
        <v>3124.64012</v>
      </c>
      <c r="E15" s="302">
        <v>1298.01376</v>
      </c>
      <c r="F15" s="302">
        <v>6313.7229699999998</v>
      </c>
      <c r="G15" s="302">
        <v>2170.3339300000002</v>
      </c>
      <c r="H15" s="302">
        <v>17017.60166</v>
      </c>
      <c r="I15" s="302">
        <v>910088.39514000004</v>
      </c>
      <c r="J15" s="302">
        <v>23950849.533659998</v>
      </c>
      <c r="K15" s="302">
        <v>454228.39302999998</v>
      </c>
      <c r="L15" s="302">
        <v>109424.9443</v>
      </c>
      <c r="M15" s="302">
        <v>14404.280490000001</v>
      </c>
      <c r="N15" s="302">
        <v>375285.51250999997</v>
      </c>
      <c r="O15" s="302">
        <v>46781.882909999993</v>
      </c>
      <c r="P15" s="302">
        <v>305323.43471</v>
      </c>
      <c r="Q15" s="302">
        <v>25256297.98161</v>
      </c>
      <c r="R15" s="292"/>
    </row>
    <row r="16" spans="1:21" ht="183" customHeight="1">
      <c r="A16" s="301" t="s">
        <v>552</v>
      </c>
      <c r="B16" s="302">
        <v>1058235.79761</v>
      </c>
      <c r="C16" s="302">
        <v>46190.811670000003</v>
      </c>
      <c r="D16" s="302">
        <v>3120.7097999999996</v>
      </c>
      <c r="E16" s="302">
        <v>758.73612000000003</v>
      </c>
      <c r="F16" s="302">
        <v>9211.7617799999989</v>
      </c>
      <c r="G16" s="302">
        <v>2698.56133</v>
      </c>
      <c r="H16" s="302">
        <v>18978.51755</v>
      </c>
      <c r="I16" s="302">
        <v>1139194.8958599998</v>
      </c>
      <c r="J16" s="302">
        <v>13067024.61658</v>
      </c>
      <c r="K16" s="302">
        <v>273826.90005</v>
      </c>
      <c r="L16" s="302">
        <v>53800.38622</v>
      </c>
      <c r="M16" s="302">
        <v>10346.28923</v>
      </c>
      <c r="N16" s="302">
        <v>191174.81315</v>
      </c>
      <c r="O16" s="302">
        <v>25443.57084</v>
      </c>
      <c r="P16" s="302">
        <v>182455.01561</v>
      </c>
      <c r="Q16" s="302">
        <v>13804071.59168</v>
      </c>
      <c r="R16" s="292"/>
    </row>
    <row r="17" spans="1:18" ht="183" customHeight="1">
      <c r="A17" s="301" t="s">
        <v>553</v>
      </c>
      <c r="B17" s="302">
        <v>1038507.7084199999</v>
      </c>
      <c r="C17" s="302">
        <v>38740.065560000003</v>
      </c>
      <c r="D17" s="302">
        <v>2731.8540200000002</v>
      </c>
      <c r="E17" s="302">
        <v>1323.5946399999998</v>
      </c>
      <c r="F17" s="302">
        <v>6258.6806399999996</v>
      </c>
      <c r="G17" s="302">
        <v>2025.53477</v>
      </c>
      <c r="H17" s="302">
        <v>20458.67181</v>
      </c>
      <c r="I17" s="302">
        <v>1110046.10986</v>
      </c>
      <c r="J17" s="302">
        <v>6980519.5293500004</v>
      </c>
      <c r="K17" s="302">
        <v>170497.96522000001</v>
      </c>
      <c r="L17" s="302">
        <v>32224.78455</v>
      </c>
      <c r="M17" s="302">
        <v>8153.1631399999997</v>
      </c>
      <c r="N17" s="302">
        <v>123903.51831</v>
      </c>
      <c r="O17" s="302">
        <v>15853.49559</v>
      </c>
      <c r="P17" s="302">
        <v>219737.663</v>
      </c>
      <c r="Q17" s="302">
        <v>7550890.1191600002</v>
      </c>
      <c r="R17" s="292"/>
    </row>
    <row r="18" spans="1:18" ht="183" customHeight="1">
      <c r="A18" s="301" t="s">
        <v>554</v>
      </c>
      <c r="B18" s="302">
        <v>945829.19265999994</v>
      </c>
      <c r="C18" s="302">
        <v>27142.397670000002</v>
      </c>
      <c r="D18" s="302">
        <v>2426.74883</v>
      </c>
      <c r="E18" s="302">
        <v>802.03587000000005</v>
      </c>
      <c r="F18" s="302">
        <v>4929.6577100000004</v>
      </c>
      <c r="G18" s="302">
        <v>1757.7653700000001</v>
      </c>
      <c r="H18" s="302">
        <v>19547.688590000002</v>
      </c>
      <c r="I18" s="302">
        <v>1002435.4867</v>
      </c>
      <c r="J18" s="302">
        <v>6557390.0076200003</v>
      </c>
      <c r="K18" s="302">
        <v>174697.69436000002</v>
      </c>
      <c r="L18" s="302">
        <v>20155.750609999999</v>
      </c>
      <c r="M18" s="302">
        <v>6384.7367300000005</v>
      </c>
      <c r="N18" s="302">
        <v>86009.074049999996</v>
      </c>
      <c r="O18" s="302">
        <v>13186.5293</v>
      </c>
      <c r="P18" s="302">
        <v>147016.98663999999</v>
      </c>
      <c r="Q18" s="302">
        <v>7004840.7793100001</v>
      </c>
      <c r="R18" s="292"/>
    </row>
    <row r="19" spans="1:18" ht="183" customHeight="1">
      <c r="A19" s="301" t="s">
        <v>555</v>
      </c>
      <c r="B19" s="302">
        <v>1324787.6361800001</v>
      </c>
      <c r="C19" s="302">
        <v>36383.989409999995</v>
      </c>
      <c r="D19" s="302">
        <v>4463.5576200000005</v>
      </c>
      <c r="E19" s="302">
        <v>1614.05315</v>
      </c>
      <c r="F19" s="302">
        <v>7689.7919099999999</v>
      </c>
      <c r="G19" s="302">
        <v>1643.1637499999999</v>
      </c>
      <c r="H19" s="302">
        <v>36729.764909999998</v>
      </c>
      <c r="I19" s="302">
        <v>1413311.9569300001</v>
      </c>
      <c r="J19" s="302">
        <v>9443134.2836100012</v>
      </c>
      <c r="K19" s="302">
        <v>293513.60068000003</v>
      </c>
      <c r="L19" s="302">
        <v>42911.258740000005</v>
      </c>
      <c r="M19" s="302">
        <v>13557.41977</v>
      </c>
      <c r="N19" s="302">
        <v>121652.80447</v>
      </c>
      <c r="O19" s="302">
        <v>14696.64573</v>
      </c>
      <c r="P19" s="302">
        <v>250605.85065000001</v>
      </c>
      <c r="Q19" s="302">
        <v>10180071.86365</v>
      </c>
      <c r="R19" s="292"/>
    </row>
    <row r="20" spans="1:18" ht="183" customHeight="1">
      <c r="A20" s="301" t="s">
        <v>556</v>
      </c>
      <c r="B20" s="302">
        <v>1529474.4574500001</v>
      </c>
      <c r="C20" s="302">
        <v>44495.562460000001</v>
      </c>
      <c r="D20" s="302">
        <v>9921.3625199999988</v>
      </c>
      <c r="E20" s="302">
        <v>3756.2033999999999</v>
      </c>
      <c r="F20" s="302">
        <v>10821.563279999998</v>
      </c>
      <c r="G20" s="302">
        <v>3949.7259800000002</v>
      </c>
      <c r="H20" s="302">
        <v>44358.161420000004</v>
      </c>
      <c r="I20" s="302">
        <v>1646777.03651</v>
      </c>
      <c r="J20" s="302">
        <v>13008372.835069999</v>
      </c>
      <c r="K20" s="302">
        <v>435392.15297000005</v>
      </c>
      <c r="L20" s="302">
        <v>81989.192200000005</v>
      </c>
      <c r="M20" s="302">
        <v>22352.90711</v>
      </c>
      <c r="N20" s="302">
        <v>196538.06919000001</v>
      </c>
      <c r="O20" s="302">
        <v>20871.820210000002</v>
      </c>
      <c r="P20" s="302">
        <v>434720.93317000003</v>
      </c>
      <c r="Q20" s="302">
        <v>14200237.90992</v>
      </c>
      <c r="R20" s="292"/>
    </row>
    <row r="21" spans="1:18" ht="183" customHeight="1">
      <c r="A21" s="301" t="s">
        <v>557</v>
      </c>
      <c r="B21" s="302">
        <v>779340.71983000007</v>
      </c>
      <c r="C21" s="302">
        <v>26456.684440000001</v>
      </c>
      <c r="D21" s="302">
        <v>16143.11025</v>
      </c>
      <c r="E21" s="302">
        <v>3935.9641000000001</v>
      </c>
      <c r="F21" s="302">
        <v>1317.09843</v>
      </c>
      <c r="G21" s="302">
        <v>180.49481</v>
      </c>
      <c r="H21" s="302">
        <v>42938.953020000001</v>
      </c>
      <c r="I21" s="302">
        <v>870313.02488000004</v>
      </c>
      <c r="J21" s="302">
        <v>8812177.44771</v>
      </c>
      <c r="K21" s="302">
        <v>246988.56271</v>
      </c>
      <c r="L21" s="302">
        <v>139779.51505000002</v>
      </c>
      <c r="M21" s="302">
        <v>20805.377550000001</v>
      </c>
      <c r="N21" s="302">
        <v>91341.404829999999</v>
      </c>
      <c r="O21" s="302">
        <v>5101.4067699999996</v>
      </c>
      <c r="P21" s="302">
        <v>465098.11233999999</v>
      </c>
      <c r="Q21" s="302">
        <v>9781291.8269599993</v>
      </c>
      <c r="R21" s="292"/>
    </row>
    <row r="22" spans="1:18" ht="183" customHeight="1">
      <c r="A22" s="301" t="s">
        <v>558</v>
      </c>
      <c r="B22" s="302">
        <v>27156.747039999998</v>
      </c>
      <c r="C22" s="302">
        <v>884.36831000000006</v>
      </c>
      <c r="D22" s="302">
        <v>1160.7441899999999</v>
      </c>
      <c r="E22" s="302">
        <v>248.58135000000001</v>
      </c>
      <c r="F22" s="302">
        <v>38.595730000000003</v>
      </c>
      <c r="G22" s="302">
        <v>9.78599</v>
      </c>
      <c r="H22" s="302">
        <v>2915.9008100000001</v>
      </c>
      <c r="I22" s="302">
        <v>32414.723420000002</v>
      </c>
      <c r="J22" s="302">
        <v>385872.20926999999</v>
      </c>
      <c r="K22" s="302">
        <v>7932.0687199999993</v>
      </c>
      <c r="L22" s="302">
        <v>13928.99755</v>
      </c>
      <c r="M22" s="302">
        <v>1203.2076999999999</v>
      </c>
      <c r="N22" s="302">
        <v>3095.5454900000004</v>
      </c>
      <c r="O22" s="302">
        <v>20.790610000000001</v>
      </c>
      <c r="P22" s="302">
        <v>46212.662630000006</v>
      </c>
      <c r="Q22" s="302">
        <v>458265.48197000002</v>
      </c>
      <c r="R22" s="292"/>
    </row>
    <row r="23" spans="1:18" s="215" customFormat="1" ht="303" customHeight="1" thickBot="1">
      <c r="A23" s="304" t="s">
        <v>559</v>
      </c>
      <c r="B23" s="305">
        <v>6970.5501199999999</v>
      </c>
      <c r="C23" s="305">
        <v>317.31110999999999</v>
      </c>
      <c r="D23" s="305">
        <v>423.62356</v>
      </c>
      <c r="E23" s="305">
        <v>58.150080000000003</v>
      </c>
      <c r="F23" s="305">
        <v>3.7309399999999999</v>
      </c>
      <c r="G23" s="305">
        <v>2.5479000000000003</v>
      </c>
      <c r="H23" s="305">
        <v>334.58564000000001</v>
      </c>
      <c r="I23" s="305">
        <v>8110.49935</v>
      </c>
      <c r="J23" s="305">
        <v>114196.60188</v>
      </c>
      <c r="K23" s="305">
        <v>2083.6753699999999</v>
      </c>
      <c r="L23" s="305">
        <v>7092.9348</v>
      </c>
      <c r="M23" s="305">
        <v>373.09724999999997</v>
      </c>
      <c r="N23" s="305">
        <v>1518.28271</v>
      </c>
      <c r="O23" s="305">
        <v>5.3161100000000001</v>
      </c>
      <c r="P23" s="305">
        <v>22833.421559999999</v>
      </c>
      <c r="Q23" s="305">
        <v>148103.32968</v>
      </c>
      <c r="R23" s="306"/>
    </row>
    <row r="24" spans="1:18" s="215" customFormat="1" ht="106.5" customHeight="1" thickTop="1" thickBot="1">
      <c r="A24" s="307" t="s">
        <v>76</v>
      </c>
      <c r="B24" s="308">
        <f>SUM(B10:B23)</f>
        <v>7893115.78278</v>
      </c>
      <c r="C24" s="308">
        <f t="shared" ref="C24:I24" si="0">SUM(C10:C23)</f>
        <v>287649.86251000001</v>
      </c>
      <c r="D24" s="308">
        <f t="shared" si="0"/>
        <v>44605.625489999999</v>
      </c>
      <c r="E24" s="308">
        <f t="shared" si="0"/>
        <v>17737.016079999998</v>
      </c>
      <c r="F24" s="308">
        <f t="shared" si="0"/>
        <v>50123.50196999999</v>
      </c>
      <c r="G24" s="308">
        <f t="shared" si="0"/>
        <v>16298.592139999999</v>
      </c>
      <c r="H24" s="308">
        <f t="shared" si="0"/>
        <v>224297.58119000003</v>
      </c>
      <c r="I24" s="308">
        <f t="shared" si="0"/>
        <v>8533827.9621600006</v>
      </c>
      <c r="J24" s="308">
        <f>SUM(J10:J23)</f>
        <v>152923456.44127002</v>
      </c>
      <c r="K24" s="308">
        <f t="shared" ref="K24:Q24" si="1">SUM(K10:K23)</f>
        <v>5323751.0160800004</v>
      </c>
      <c r="L24" s="308">
        <f t="shared" si="1"/>
        <v>711640.12611000007</v>
      </c>
      <c r="M24" s="308">
        <f t="shared" si="1"/>
        <v>401127.1163799999</v>
      </c>
      <c r="N24" s="308">
        <f t="shared" si="1"/>
        <v>1753678.3435099998</v>
      </c>
      <c r="O24" s="308">
        <f t="shared" si="1"/>
        <v>568363.06853000005</v>
      </c>
      <c r="P24" s="308">
        <f t="shared" si="1"/>
        <v>18613182.641179994</v>
      </c>
      <c r="Q24" s="308">
        <f t="shared" si="1"/>
        <v>180295198.75306001</v>
      </c>
      <c r="R24" s="306"/>
    </row>
    <row r="25" spans="1:18" ht="27.75" customHeight="1" thickTop="1" thickBot="1">
      <c r="A25" s="276"/>
      <c r="B25" s="277"/>
      <c r="C25" s="376"/>
      <c r="D25" s="278"/>
      <c r="E25" s="278"/>
      <c r="F25" s="278"/>
      <c r="G25" s="278"/>
      <c r="H25" s="278"/>
      <c r="I25" s="278"/>
      <c r="J25" s="277"/>
      <c r="K25" s="376"/>
      <c r="L25" s="278"/>
      <c r="M25" s="278"/>
      <c r="N25" s="278"/>
      <c r="O25" s="278"/>
      <c r="P25" s="278"/>
      <c r="Q25" s="278"/>
      <c r="R25" s="292"/>
    </row>
    <row r="26" spans="1:18" ht="87" customHeight="1" thickTop="1">
      <c r="A26" s="289" t="s">
        <v>564</v>
      </c>
      <c r="B26" s="226"/>
      <c r="C26" s="314"/>
      <c r="D26" s="227"/>
      <c r="E26" s="227"/>
      <c r="F26" s="227"/>
      <c r="G26" s="227"/>
      <c r="H26" s="227"/>
      <c r="I26" s="227"/>
      <c r="J26" s="226"/>
      <c r="K26" s="314"/>
      <c r="L26" s="227"/>
      <c r="M26" s="227"/>
      <c r="N26" s="227"/>
      <c r="O26" s="227"/>
      <c r="P26" s="227"/>
      <c r="Q26" s="227"/>
    </row>
    <row r="27" spans="1:18" ht="159" customHeight="1">
      <c r="A27" s="1037" t="s">
        <v>565</v>
      </c>
      <c r="B27" s="1037"/>
      <c r="C27" s="1037"/>
      <c r="D27" s="193"/>
      <c r="E27" s="193"/>
      <c r="F27" s="193"/>
      <c r="G27" s="193"/>
      <c r="H27" s="193"/>
      <c r="I27" s="193"/>
      <c r="J27" s="237"/>
      <c r="K27" s="315"/>
      <c r="L27" s="193"/>
      <c r="M27" s="193"/>
      <c r="N27" s="193"/>
      <c r="O27" s="193"/>
      <c r="P27" s="193"/>
      <c r="Q27" s="193"/>
    </row>
    <row r="28" spans="1:18" ht="38.25" customHeight="1">
      <c r="A28" s="232"/>
      <c r="B28" s="237"/>
      <c r="C28" s="315"/>
      <c r="D28" s="193"/>
      <c r="E28" s="193"/>
      <c r="F28" s="193"/>
      <c r="G28" s="193"/>
      <c r="H28" s="193"/>
      <c r="I28" s="193"/>
      <c r="J28" s="237"/>
      <c r="K28" s="315"/>
      <c r="L28" s="193"/>
      <c r="M28" s="193"/>
      <c r="N28" s="193"/>
      <c r="O28" s="193"/>
      <c r="P28" s="193"/>
      <c r="Q28" s="193"/>
    </row>
    <row r="29" spans="1:18" ht="13.5" customHeight="1">
      <c r="A29" s="232"/>
      <c r="B29" s="237"/>
      <c r="C29" s="315"/>
      <c r="D29" s="193"/>
      <c r="E29" s="193"/>
      <c r="F29" s="193"/>
      <c r="G29" s="193"/>
      <c r="H29" s="193"/>
      <c r="I29" s="193"/>
      <c r="J29" s="237"/>
      <c r="K29" s="315"/>
      <c r="L29" s="193"/>
      <c r="M29" s="193"/>
      <c r="N29" s="193"/>
      <c r="O29" s="193"/>
      <c r="P29" s="193"/>
      <c r="Q29" s="193"/>
    </row>
    <row r="30" spans="1:18" ht="13.5" customHeight="1">
      <c r="A30" s="232"/>
      <c r="B30" s="237"/>
      <c r="C30" s="315"/>
      <c r="D30" s="193"/>
      <c r="E30" s="193"/>
      <c r="F30" s="193"/>
      <c r="G30" s="193"/>
      <c r="H30" s="193"/>
      <c r="I30" s="193"/>
      <c r="J30" s="237"/>
      <c r="K30" s="315"/>
      <c r="L30" s="193"/>
      <c r="M30" s="193"/>
      <c r="N30" s="193"/>
      <c r="O30" s="193"/>
      <c r="P30" s="193"/>
      <c r="Q30" s="193"/>
    </row>
    <row r="31" spans="1:18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237"/>
      <c r="K31" s="315"/>
      <c r="L31" s="193"/>
      <c r="M31" s="193"/>
      <c r="N31" s="193"/>
      <c r="O31" s="193"/>
      <c r="P31" s="193"/>
      <c r="Q31" s="193"/>
    </row>
    <row r="32" spans="1:18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237"/>
      <c r="K32" s="315"/>
      <c r="L32" s="193"/>
      <c r="M32" s="193"/>
      <c r="N32" s="193"/>
      <c r="O32" s="193"/>
      <c r="P32" s="193"/>
      <c r="Q32" s="193"/>
    </row>
    <row r="33" spans="1:17" ht="13.5" customHeight="1">
      <c r="A33" s="231"/>
      <c r="B33" s="285"/>
      <c r="C33" s="315"/>
      <c r="D33" s="193"/>
      <c r="E33" s="193"/>
      <c r="F33" s="193"/>
      <c r="G33" s="193"/>
      <c r="H33" s="193"/>
      <c r="I33" s="193"/>
      <c r="J33" s="285"/>
      <c r="K33" s="315"/>
      <c r="L33" s="193"/>
      <c r="M33" s="193"/>
      <c r="N33" s="193"/>
      <c r="O33" s="193"/>
      <c r="P33" s="193"/>
      <c r="Q33" s="193"/>
    </row>
    <row r="34" spans="1:17" ht="13.5" customHeight="1">
      <c r="A34" s="232"/>
      <c r="B34" s="285"/>
      <c r="C34" s="315"/>
      <c r="D34" s="193"/>
      <c r="E34" s="193"/>
      <c r="F34" s="193"/>
      <c r="G34" s="193"/>
      <c r="H34" s="193"/>
      <c r="I34" s="193"/>
      <c r="J34" s="285"/>
      <c r="K34" s="315"/>
      <c r="L34" s="193"/>
      <c r="M34" s="193"/>
      <c r="N34" s="193"/>
      <c r="O34" s="193"/>
      <c r="P34" s="193"/>
      <c r="Q34" s="193"/>
    </row>
    <row r="35" spans="1:17" ht="13.5" customHeight="1">
      <c r="A35" s="232"/>
      <c r="B35" s="285"/>
      <c r="C35" s="315"/>
      <c r="D35" s="193"/>
      <c r="E35" s="193"/>
      <c r="F35" s="193"/>
      <c r="G35" s="193"/>
      <c r="H35" s="193"/>
      <c r="I35" s="193"/>
      <c r="J35" s="285"/>
      <c r="K35" s="315"/>
      <c r="L35" s="193"/>
      <c r="M35" s="193"/>
      <c r="N35" s="193"/>
      <c r="O35" s="193"/>
      <c r="P35" s="193"/>
      <c r="Q35" s="193"/>
    </row>
    <row r="36" spans="1:17" ht="13.5" customHeight="1">
      <c r="A36" s="232"/>
      <c r="B36" s="285"/>
      <c r="C36" s="315"/>
      <c r="D36" s="193"/>
      <c r="E36" s="193"/>
      <c r="F36" s="193"/>
      <c r="G36" s="193"/>
      <c r="H36" s="193"/>
      <c r="I36" s="193"/>
      <c r="J36" s="285"/>
      <c r="K36" s="315"/>
      <c r="L36" s="193"/>
      <c r="M36" s="193"/>
      <c r="N36" s="193"/>
      <c r="O36" s="193"/>
      <c r="P36" s="193"/>
      <c r="Q36" s="193"/>
    </row>
    <row r="37" spans="1:17" ht="13.5" customHeight="1">
      <c r="A37" s="232"/>
      <c r="B37" s="285"/>
      <c r="C37" s="315"/>
      <c r="D37" s="193"/>
      <c r="E37" s="193"/>
      <c r="F37" s="193"/>
      <c r="G37" s="193"/>
      <c r="H37" s="193"/>
      <c r="I37" s="193"/>
      <c r="J37" s="285"/>
      <c r="K37" s="315"/>
      <c r="L37" s="193"/>
      <c r="M37" s="193"/>
      <c r="N37" s="193"/>
      <c r="O37" s="193"/>
      <c r="P37" s="193"/>
      <c r="Q37" s="193"/>
    </row>
    <row r="38" spans="1:17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285"/>
      <c r="K38" s="315"/>
      <c r="L38" s="193"/>
      <c r="M38" s="193"/>
      <c r="N38" s="193"/>
      <c r="O38" s="193"/>
      <c r="P38" s="193"/>
      <c r="Q38" s="193"/>
    </row>
    <row r="39" spans="1:17" ht="13.5" customHeight="1">
      <c r="A39" s="231"/>
      <c r="B39" s="285"/>
      <c r="C39" s="315"/>
      <c r="D39" s="193"/>
      <c r="E39" s="193"/>
      <c r="F39" s="193"/>
      <c r="G39" s="193"/>
      <c r="H39" s="193"/>
      <c r="I39" s="193"/>
      <c r="J39" s="285"/>
      <c r="K39" s="315"/>
      <c r="L39" s="193"/>
      <c r="M39" s="193"/>
      <c r="N39" s="193"/>
      <c r="O39" s="193"/>
      <c r="P39" s="193"/>
      <c r="Q39" s="193"/>
    </row>
    <row r="40" spans="1:17" ht="13.5" customHeight="1">
      <c r="A40" s="232"/>
      <c r="B40" s="237"/>
      <c r="C40" s="315"/>
      <c r="D40" s="193"/>
      <c r="E40" s="193"/>
      <c r="F40" s="193"/>
      <c r="G40" s="193"/>
      <c r="H40" s="193"/>
      <c r="I40" s="193"/>
      <c r="J40" s="237"/>
      <c r="K40" s="315"/>
      <c r="L40" s="193"/>
      <c r="M40" s="193"/>
      <c r="N40" s="193"/>
      <c r="O40" s="193"/>
      <c r="P40" s="193"/>
      <c r="Q40" s="193"/>
    </row>
    <row r="41" spans="1:17" ht="13.5" customHeight="1">
      <c r="A41" s="232"/>
      <c r="B41" s="237"/>
      <c r="C41" s="315"/>
      <c r="D41" s="193"/>
      <c r="E41" s="193"/>
      <c r="F41" s="193"/>
      <c r="G41" s="193"/>
      <c r="H41" s="193"/>
      <c r="I41" s="193"/>
      <c r="J41" s="237"/>
      <c r="K41" s="315"/>
      <c r="L41" s="193"/>
      <c r="M41" s="193"/>
      <c r="N41" s="193"/>
      <c r="O41" s="193"/>
      <c r="P41" s="193"/>
      <c r="Q41" s="193"/>
    </row>
    <row r="42" spans="1:17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237"/>
      <c r="K42" s="315"/>
      <c r="L42" s="193"/>
      <c r="M42" s="193"/>
      <c r="N42" s="193"/>
      <c r="O42" s="193"/>
      <c r="P42" s="193"/>
      <c r="Q42" s="193"/>
    </row>
    <row r="43" spans="1:17" ht="13.5" customHeight="1">
      <c r="A43" s="231"/>
      <c r="B43" s="237"/>
      <c r="C43" s="315"/>
      <c r="D43" s="193"/>
      <c r="E43" s="193"/>
      <c r="F43" s="193"/>
      <c r="G43" s="193"/>
      <c r="H43" s="193"/>
      <c r="I43" s="193"/>
      <c r="J43" s="237"/>
      <c r="K43" s="315"/>
      <c r="L43" s="193"/>
      <c r="M43" s="193"/>
      <c r="N43" s="193"/>
      <c r="O43" s="193"/>
      <c r="P43" s="193"/>
      <c r="Q43" s="193"/>
    </row>
    <row r="44" spans="1:17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237"/>
      <c r="K44" s="315"/>
      <c r="L44" s="193"/>
      <c r="M44" s="193"/>
      <c r="N44" s="193"/>
      <c r="O44" s="193"/>
      <c r="P44" s="193"/>
      <c r="Q44" s="193"/>
    </row>
    <row r="45" spans="1:17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237"/>
      <c r="K45" s="315"/>
      <c r="L45" s="193"/>
      <c r="M45" s="193"/>
      <c r="N45" s="193"/>
      <c r="O45" s="193"/>
      <c r="P45" s="193"/>
      <c r="Q45" s="193"/>
    </row>
    <row r="46" spans="1:17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237"/>
      <c r="K46" s="315"/>
      <c r="L46" s="193"/>
      <c r="M46" s="193"/>
      <c r="N46" s="193"/>
      <c r="O46" s="193"/>
      <c r="P46" s="193"/>
      <c r="Q46" s="193"/>
    </row>
    <row r="47" spans="1:17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237"/>
      <c r="K47" s="315"/>
      <c r="L47" s="193"/>
      <c r="M47" s="193"/>
      <c r="N47" s="193"/>
      <c r="O47" s="193"/>
      <c r="P47" s="193"/>
      <c r="Q47" s="193"/>
    </row>
    <row r="48" spans="1:17" ht="13.5" customHeight="1">
      <c r="A48" s="231"/>
      <c r="B48" s="237"/>
      <c r="C48" s="315"/>
      <c r="D48" s="193"/>
      <c r="E48" s="193"/>
      <c r="F48" s="193"/>
      <c r="G48" s="193"/>
      <c r="H48" s="193"/>
      <c r="I48" s="193"/>
      <c r="J48" s="237"/>
      <c r="K48" s="315"/>
      <c r="L48" s="193"/>
      <c r="M48" s="193"/>
      <c r="N48" s="193"/>
      <c r="O48" s="193"/>
      <c r="P48" s="193"/>
      <c r="Q48" s="193"/>
    </row>
    <row r="49" spans="1:17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237"/>
      <c r="K49" s="315"/>
      <c r="L49" s="193"/>
      <c r="M49" s="193"/>
      <c r="N49" s="193"/>
      <c r="O49" s="193"/>
      <c r="P49" s="193"/>
      <c r="Q49" s="193"/>
    </row>
    <row r="50" spans="1:17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237"/>
      <c r="K50" s="315"/>
      <c r="L50" s="193"/>
      <c r="M50" s="193"/>
      <c r="N50" s="193"/>
      <c r="O50" s="193"/>
      <c r="P50" s="193"/>
      <c r="Q50" s="193"/>
    </row>
    <row r="51" spans="1:17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237"/>
      <c r="K51" s="315"/>
      <c r="L51" s="193"/>
      <c r="M51" s="193"/>
      <c r="N51" s="193"/>
      <c r="O51" s="193"/>
      <c r="P51" s="193"/>
      <c r="Q51" s="193"/>
    </row>
    <row r="52" spans="1:17" ht="9" customHeight="1">
      <c r="A52" s="235"/>
      <c r="B52" s="237"/>
      <c r="C52" s="315"/>
      <c r="D52" s="193"/>
      <c r="E52" s="193"/>
      <c r="F52" s="193"/>
      <c r="G52" s="193"/>
      <c r="H52" s="193"/>
      <c r="I52" s="193"/>
      <c r="J52" s="237"/>
      <c r="K52" s="315"/>
      <c r="L52" s="193"/>
      <c r="M52" s="193"/>
      <c r="N52" s="193"/>
      <c r="O52" s="193"/>
      <c r="P52" s="193"/>
      <c r="Q52" s="193"/>
    </row>
    <row r="53" spans="1:17" ht="9" customHeight="1">
      <c r="A53" s="235"/>
      <c r="B53" s="237"/>
      <c r="C53" s="315"/>
      <c r="D53" s="193"/>
      <c r="E53" s="193"/>
      <c r="F53" s="193"/>
      <c r="G53" s="193"/>
      <c r="H53" s="193"/>
      <c r="I53" s="193"/>
      <c r="J53" s="237"/>
      <c r="K53" s="315"/>
      <c r="L53" s="193"/>
      <c r="M53" s="193"/>
      <c r="N53" s="193"/>
      <c r="O53" s="193"/>
      <c r="P53" s="193"/>
      <c r="Q53" s="193"/>
    </row>
    <row r="54" spans="1:17" ht="9" customHeight="1">
      <c r="A54" s="235"/>
      <c r="B54" s="237"/>
      <c r="C54" s="315"/>
      <c r="D54" s="193"/>
      <c r="E54" s="193"/>
      <c r="F54" s="193"/>
      <c r="G54" s="193"/>
      <c r="H54" s="193"/>
      <c r="I54" s="193"/>
      <c r="J54" s="237"/>
      <c r="K54" s="315"/>
      <c r="L54" s="193"/>
      <c r="M54" s="193"/>
      <c r="N54" s="193"/>
      <c r="O54" s="193"/>
      <c r="P54" s="193"/>
      <c r="Q54" s="193"/>
    </row>
    <row r="55" spans="1:17" ht="9" customHeight="1">
      <c r="A55" s="235"/>
      <c r="B55" s="237"/>
      <c r="C55" s="315"/>
      <c r="D55" s="193"/>
      <c r="E55" s="193"/>
      <c r="F55" s="193"/>
      <c r="G55" s="193"/>
      <c r="H55" s="193"/>
      <c r="I55" s="193"/>
      <c r="J55" s="237"/>
      <c r="K55" s="315"/>
      <c r="L55" s="193"/>
      <c r="M55" s="193"/>
      <c r="N55" s="193"/>
      <c r="O55" s="193"/>
      <c r="P55" s="193"/>
      <c r="Q55" s="193"/>
    </row>
    <row r="56" spans="1:17" ht="9" customHeight="1">
      <c r="A56" s="236"/>
      <c r="B56" s="237"/>
      <c r="C56" s="315"/>
      <c r="D56" s="193"/>
      <c r="E56" s="193"/>
      <c r="F56" s="193"/>
      <c r="G56" s="193"/>
      <c r="H56" s="193"/>
      <c r="I56" s="193"/>
      <c r="J56" s="237"/>
      <c r="K56" s="315"/>
      <c r="L56" s="193"/>
      <c r="M56" s="193"/>
      <c r="N56" s="193"/>
      <c r="O56" s="193"/>
      <c r="P56" s="193"/>
      <c r="Q56" s="193"/>
    </row>
    <row r="57" spans="1:17" ht="9" customHeight="1">
      <c r="A57" s="236"/>
      <c r="C57" s="315"/>
      <c r="D57" s="193"/>
      <c r="E57" s="193"/>
      <c r="F57" s="193"/>
      <c r="G57" s="193"/>
      <c r="H57" s="193"/>
      <c r="I57" s="193"/>
      <c r="K57" s="315"/>
      <c r="L57" s="193"/>
      <c r="M57" s="193"/>
      <c r="N57" s="193"/>
      <c r="O57" s="193"/>
      <c r="P57" s="193"/>
      <c r="Q57" s="193"/>
    </row>
    <row r="58" spans="1:17" ht="9" customHeight="1">
      <c r="A58" s="231"/>
      <c r="C58" s="315"/>
      <c r="D58" s="193"/>
      <c r="E58" s="193"/>
      <c r="F58" s="193"/>
      <c r="G58" s="193"/>
      <c r="H58" s="193"/>
      <c r="I58" s="193"/>
      <c r="K58" s="315"/>
      <c r="L58" s="193"/>
      <c r="M58" s="193"/>
      <c r="N58" s="193"/>
      <c r="O58" s="193"/>
      <c r="P58" s="193"/>
      <c r="Q58" s="193"/>
    </row>
    <row r="59" spans="1:17" ht="9" customHeight="1">
      <c r="A59" s="232"/>
      <c r="C59" s="315"/>
      <c r="D59" s="193"/>
      <c r="E59" s="193"/>
      <c r="F59" s="193"/>
      <c r="G59" s="193"/>
      <c r="H59" s="193"/>
      <c r="I59" s="193"/>
      <c r="K59" s="315"/>
      <c r="L59" s="193"/>
      <c r="M59" s="193"/>
      <c r="N59" s="193"/>
      <c r="O59" s="193"/>
      <c r="P59" s="193"/>
      <c r="Q59" s="193"/>
    </row>
    <row r="60" spans="1:17" ht="9" customHeight="1">
      <c r="A60" s="232"/>
      <c r="C60" s="315"/>
      <c r="D60" s="193"/>
      <c r="E60" s="193"/>
      <c r="F60" s="193"/>
      <c r="G60" s="193"/>
      <c r="H60" s="193"/>
      <c r="I60" s="193"/>
      <c r="K60" s="315"/>
      <c r="L60" s="193"/>
      <c r="M60" s="193"/>
      <c r="N60" s="193"/>
      <c r="O60" s="193"/>
      <c r="P60" s="193"/>
      <c r="Q60" s="193"/>
    </row>
    <row r="61" spans="1:17" ht="9" customHeight="1">
      <c r="A61" s="232"/>
      <c r="C61" s="315"/>
      <c r="D61" s="193"/>
      <c r="E61" s="193"/>
      <c r="F61" s="193"/>
      <c r="G61" s="193"/>
      <c r="H61" s="193"/>
      <c r="I61" s="193"/>
      <c r="K61" s="315"/>
      <c r="L61" s="193"/>
      <c r="M61" s="193"/>
      <c r="N61" s="193"/>
      <c r="O61" s="193"/>
      <c r="P61" s="193"/>
      <c r="Q61" s="193"/>
    </row>
    <row r="62" spans="1:17" ht="9" customHeight="1">
      <c r="A62" s="232"/>
      <c r="C62" s="315"/>
      <c r="D62" s="193"/>
      <c r="E62" s="193"/>
      <c r="F62" s="193"/>
      <c r="G62" s="193"/>
      <c r="H62" s="193"/>
      <c r="I62" s="193"/>
      <c r="K62" s="315"/>
      <c r="L62" s="193"/>
      <c r="M62" s="193"/>
      <c r="N62" s="193"/>
      <c r="O62" s="193"/>
      <c r="P62" s="193"/>
      <c r="Q62" s="193"/>
    </row>
    <row r="63" spans="1:17" ht="9" customHeight="1">
      <c r="A63" s="235"/>
      <c r="C63" s="315"/>
      <c r="D63" s="193"/>
      <c r="E63" s="193"/>
      <c r="F63" s="193"/>
      <c r="G63" s="193"/>
      <c r="H63" s="193"/>
      <c r="I63" s="193"/>
      <c r="K63" s="315"/>
      <c r="L63" s="193"/>
      <c r="M63" s="193"/>
      <c r="N63" s="193"/>
      <c r="O63" s="193"/>
      <c r="P63" s="193"/>
      <c r="Q63" s="193"/>
    </row>
    <row r="64" spans="1:17" ht="9" customHeight="1">
      <c r="A64" s="231"/>
      <c r="C64" s="315"/>
      <c r="D64" s="193"/>
      <c r="E64" s="193"/>
      <c r="F64" s="193"/>
      <c r="G64" s="193"/>
      <c r="H64" s="193"/>
      <c r="I64" s="193"/>
      <c r="K64" s="315"/>
      <c r="L64" s="193"/>
      <c r="M64" s="193"/>
      <c r="N64" s="193"/>
      <c r="O64" s="193"/>
      <c r="P64" s="193"/>
      <c r="Q64" s="193"/>
    </row>
    <row r="65" spans="1:17" ht="9" customHeight="1">
      <c r="A65" s="232"/>
      <c r="C65" s="315"/>
      <c r="D65" s="193"/>
      <c r="E65" s="193"/>
      <c r="F65" s="193"/>
      <c r="G65" s="193"/>
      <c r="H65" s="193"/>
      <c r="I65" s="193"/>
      <c r="K65" s="315"/>
      <c r="L65" s="193"/>
      <c r="M65" s="193"/>
      <c r="N65" s="193"/>
      <c r="O65" s="193"/>
      <c r="P65" s="193"/>
      <c r="Q65" s="193"/>
    </row>
    <row r="66" spans="1:17" ht="9" customHeight="1">
      <c r="A66" s="232"/>
      <c r="C66" s="315"/>
      <c r="D66" s="193"/>
      <c r="E66" s="193"/>
      <c r="F66" s="193"/>
      <c r="G66" s="193"/>
      <c r="H66" s="193"/>
      <c r="I66" s="193"/>
      <c r="K66" s="315"/>
      <c r="L66" s="193"/>
      <c r="M66" s="193"/>
      <c r="N66" s="193"/>
      <c r="O66" s="193"/>
      <c r="P66" s="193"/>
      <c r="Q66" s="193"/>
    </row>
    <row r="67" spans="1:17" ht="9" customHeight="1">
      <c r="A67" s="232"/>
      <c r="C67" s="315"/>
      <c r="D67" s="193"/>
      <c r="E67" s="193"/>
      <c r="F67" s="193"/>
      <c r="G67" s="193"/>
      <c r="H67" s="193"/>
      <c r="I67" s="193"/>
      <c r="K67" s="315"/>
      <c r="L67" s="193"/>
      <c r="M67" s="193"/>
      <c r="N67" s="193"/>
      <c r="O67" s="193"/>
      <c r="P67" s="193"/>
      <c r="Q67" s="193"/>
    </row>
    <row r="68" spans="1:17" ht="9" customHeight="1">
      <c r="A68" s="232"/>
      <c r="C68" s="315"/>
      <c r="D68" s="193"/>
      <c r="E68" s="193"/>
      <c r="F68" s="193"/>
      <c r="G68" s="193"/>
      <c r="H68" s="193"/>
      <c r="I68" s="193"/>
      <c r="K68" s="315"/>
      <c r="L68" s="193"/>
      <c r="M68" s="193"/>
      <c r="N68" s="193"/>
      <c r="O68" s="193"/>
      <c r="P68" s="193"/>
      <c r="Q68" s="193"/>
    </row>
    <row r="69" spans="1:17" ht="9" customHeight="1">
      <c r="A69" s="235"/>
      <c r="C69" s="315"/>
      <c r="D69" s="193"/>
      <c r="E69" s="193"/>
      <c r="F69" s="193"/>
      <c r="G69" s="193"/>
      <c r="H69" s="193"/>
      <c r="I69" s="193"/>
      <c r="K69" s="315"/>
      <c r="L69" s="193"/>
      <c r="M69" s="193"/>
      <c r="N69" s="193"/>
      <c r="O69" s="193"/>
      <c r="P69" s="193"/>
      <c r="Q69" s="193"/>
    </row>
    <row r="70" spans="1:17" ht="9" customHeight="1">
      <c r="A70" s="231"/>
      <c r="C70" s="315"/>
      <c r="D70" s="193"/>
      <c r="E70" s="193"/>
      <c r="F70" s="193"/>
      <c r="G70" s="193"/>
      <c r="H70" s="193"/>
      <c r="I70" s="193"/>
      <c r="K70" s="315"/>
      <c r="L70" s="193"/>
      <c r="M70" s="193"/>
      <c r="N70" s="193"/>
      <c r="O70" s="193"/>
      <c r="P70" s="193"/>
      <c r="Q70" s="193"/>
    </row>
    <row r="71" spans="1:17" ht="9" customHeight="1">
      <c r="A71" s="232"/>
      <c r="C71" s="315"/>
      <c r="D71" s="193"/>
      <c r="E71" s="193"/>
      <c r="F71" s="193"/>
      <c r="G71" s="193"/>
      <c r="H71" s="193"/>
      <c r="I71" s="193"/>
      <c r="K71" s="315"/>
      <c r="L71" s="193"/>
      <c r="M71" s="193"/>
      <c r="N71" s="193"/>
      <c r="O71" s="193"/>
      <c r="P71" s="193"/>
      <c r="Q71" s="193"/>
    </row>
    <row r="72" spans="1:17" ht="9" customHeight="1">
      <c r="A72" s="232"/>
      <c r="C72" s="315"/>
      <c r="D72" s="193"/>
      <c r="E72" s="193"/>
      <c r="F72" s="193"/>
      <c r="G72" s="193"/>
      <c r="H72" s="193"/>
      <c r="I72" s="193"/>
      <c r="K72" s="315"/>
      <c r="L72" s="193"/>
      <c r="M72" s="193"/>
      <c r="N72" s="193"/>
      <c r="O72" s="193"/>
      <c r="P72" s="193"/>
      <c r="Q72" s="193"/>
    </row>
    <row r="73" spans="1:17" ht="9" customHeight="1">
      <c r="A73" s="232"/>
      <c r="C73" s="315"/>
      <c r="D73" s="193"/>
      <c r="E73" s="193"/>
      <c r="F73" s="193"/>
      <c r="G73" s="193"/>
      <c r="H73" s="193"/>
      <c r="I73" s="193"/>
      <c r="K73" s="315"/>
      <c r="L73" s="193"/>
      <c r="M73" s="193"/>
      <c r="N73" s="193"/>
      <c r="O73" s="193"/>
      <c r="P73" s="193"/>
      <c r="Q73" s="193"/>
    </row>
    <row r="74" spans="1:17" ht="9" customHeight="1">
      <c r="A74" s="232"/>
      <c r="C74" s="315"/>
      <c r="D74" s="193"/>
      <c r="E74" s="193"/>
      <c r="F74" s="193"/>
      <c r="G74" s="193"/>
      <c r="H74" s="193"/>
      <c r="I74" s="193"/>
      <c r="K74" s="315"/>
      <c r="L74" s="193"/>
      <c r="M74" s="193"/>
      <c r="N74" s="193"/>
      <c r="O74" s="193"/>
      <c r="P74" s="193"/>
      <c r="Q74" s="193"/>
    </row>
    <row r="75" spans="1:17">
      <c r="A75" s="232"/>
      <c r="C75" s="316"/>
      <c r="D75" s="237"/>
      <c r="E75" s="237"/>
      <c r="F75" s="237"/>
      <c r="G75" s="237"/>
      <c r="H75" s="237"/>
      <c r="I75" s="237"/>
      <c r="K75" s="316"/>
      <c r="L75" s="237"/>
      <c r="M75" s="237"/>
      <c r="N75" s="237"/>
      <c r="O75" s="237"/>
      <c r="P75" s="237"/>
      <c r="Q75" s="237"/>
    </row>
    <row r="76" spans="1:17">
      <c r="A76" s="232"/>
      <c r="C76" s="316"/>
      <c r="D76" s="237"/>
      <c r="E76" s="237"/>
      <c r="F76" s="237"/>
      <c r="G76" s="237"/>
      <c r="H76" s="237"/>
      <c r="I76" s="237"/>
      <c r="K76" s="316"/>
      <c r="L76" s="237"/>
      <c r="M76" s="237"/>
      <c r="N76" s="237"/>
      <c r="O76" s="237"/>
      <c r="P76" s="237"/>
      <c r="Q76" s="237"/>
    </row>
    <row r="77" spans="1:17">
      <c r="A77" s="232"/>
      <c r="C77" s="316"/>
      <c r="D77" s="237"/>
      <c r="E77" s="237"/>
      <c r="F77" s="237"/>
      <c r="G77" s="237"/>
      <c r="H77" s="237"/>
      <c r="I77" s="237"/>
      <c r="K77" s="316"/>
      <c r="L77" s="237"/>
      <c r="M77" s="237"/>
      <c r="N77" s="237"/>
      <c r="O77" s="237"/>
      <c r="P77" s="237"/>
      <c r="Q77" s="237"/>
    </row>
    <row r="78" spans="1:17">
      <c r="A78" s="232"/>
      <c r="C78" s="316"/>
      <c r="D78" s="237"/>
      <c r="E78" s="237"/>
      <c r="F78" s="237"/>
      <c r="G78" s="237"/>
      <c r="H78" s="237"/>
      <c r="I78" s="237"/>
      <c r="K78" s="316"/>
      <c r="L78" s="237"/>
      <c r="M78" s="237"/>
      <c r="N78" s="237"/>
      <c r="O78" s="237"/>
      <c r="P78" s="237"/>
      <c r="Q78" s="237"/>
    </row>
    <row r="79" spans="1:17">
      <c r="A79" s="235"/>
      <c r="C79" s="316"/>
      <c r="D79" s="237"/>
      <c r="E79" s="237"/>
      <c r="F79" s="237"/>
      <c r="G79" s="237"/>
      <c r="H79" s="237"/>
      <c r="I79" s="237"/>
      <c r="K79" s="316"/>
      <c r="L79" s="237"/>
      <c r="M79" s="237"/>
      <c r="N79" s="237"/>
      <c r="O79" s="237"/>
      <c r="P79" s="237"/>
      <c r="Q79" s="237"/>
    </row>
    <row r="80" spans="1:17">
      <c r="A80" s="231"/>
      <c r="C80" s="316"/>
      <c r="D80" s="237"/>
      <c r="E80" s="237"/>
      <c r="F80" s="237"/>
      <c r="G80" s="237"/>
      <c r="H80" s="237"/>
      <c r="I80" s="237"/>
      <c r="K80" s="316"/>
      <c r="L80" s="237"/>
      <c r="M80" s="237"/>
      <c r="N80" s="237"/>
      <c r="O80" s="237"/>
      <c r="P80" s="237"/>
      <c r="Q80" s="237"/>
    </row>
    <row r="81" spans="1:17">
      <c r="A81" s="232"/>
      <c r="C81" s="316"/>
      <c r="D81" s="237"/>
      <c r="E81" s="237"/>
      <c r="F81" s="237"/>
      <c r="G81" s="237"/>
      <c r="H81" s="237"/>
      <c r="I81" s="237"/>
      <c r="K81" s="316"/>
      <c r="L81" s="237"/>
      <c r="M81" s="237"/>
      <c r="N81" s="237"/>
      <c r="O81" s="237"/>
      <c r="P81" s="237"/>
      <c r="Q81" s="237"/>
    </row>
    <row r="82" spans="1:17">
      <c r="A82" s="232"/>
      <c r="C82" s="316"/>
      <c r="D82" s="237"/>
      <c r="E82" s="237"/>
      <c r="F82" s="237"/>
      <c r="G82" s="237"/>
      <c r="H82" s="237"/>
      <c r="I82" s="237"/>
      <c r="K82" s="316"/>
      <c r="L82" s="237"/>
      <c r="M82" s="237"/>
      <c r="N82" s="237"/>
      <c r="O82" s="237"/>
      <c r="P82" s="237"/>
      <c r="Q82" s="237"/>
    </row>
    <row r="83" spans="1:17">
      <c r="A83" s="232"/>
      <c r="C83" s="316"/>
      <c r="D83" s="237"/>
      <c r="E83" s="237"/>
      <c r="F83" s="237"/>
      <c r="G83" s="237"/>
      <c r="H83" s="237"/>
      <c r="I83" s="237"/>
      <c r="K83" s="316"/>
      <c r="L83" s="237"/>
      <c r="M83" s="237"/>
      <c r="N83" s="237"/>
      <c r="O83" s="237"/>
      <c r="P83" s="237"/>
      <c r="Q83" s="237"/>
    </row>
    <row r="84" spans="1:17">
      <c r="A84" s="232"/>
      <c r="C84" s="316"/>
      <c r="D84" s="237"/>
      <c r="E84" s="237"/>
      <c r="F84" s="237"/>
      <c r="G84" s="237"/>
      <c r="H84" s="237"/>
      <c r="I84" s="237"/>
      <c r="K84" s="316"/>
      <c r="L84" s="237"/>
      <c r="M84" s="237"/>
      <c r="N84" s="237"/>
      <c r="O84" s="237"/>
      <c r="P84" s="237"/>
      <c r="Q84" s="237"/>
    </row>
    <row r="85" spans="1:17">
      <c r="A85" s="232"/>
      <c r="C85" s="316"/>
      <c r="D85" s="237"/>
      <c r="E85" s="237"/>
      <c r="F85" s="237"/>
      <c r="G85" s="237"/>
      <c r="H85" s="237"/>
      <c r="I85" s="237"/>
      <c r="K85" s="316"/>
      <c r="L85" s="237"/>
      <c r="M85" s="237"/>
      <c r="N85" s="237"/>
      <c r="O85" s="237"/>
      <c r="P85" s="237"/>
      <c r="Q85" s="237"/>
    </row>
    <row r="86" spans="1:17">
      <c r="A86" s="232"/>
      <c r="C86" s="316"/>
      <c r="D86" s="237"/>
      <c r="E86" s="237"/>
      <c r="F86" s="237"/>
      <c r="G86" s="237"/>
      <c r="H86" s="237"/>
      <c r="I86" s="237"/>
      <c r="K86" s="316"/>
      <c r="L86" s="237"/>
      <c r="M86" s="237"/>
      <c r="N86" s="237"/>
      <c r="O86" s="237"/>
      <c r="P86" s="237"/>
      <c r="Q86" s="237"/>
    </row>
    <row r="87" spans="1:17">
      <c r="A87" s="232"/>
      <c r="C87" s="316"/>
      <c r="D87" s="237"/>
      <c r="E87" s="237"/>
      <c r="F87" s="237"/>
      <c r="G87" s="237"/>
      <c r="H87" s="237"/>
      <c r="I87" s="237"/>
      <c r="K87" s="316"/>
      <c r="L87" s="237"/>
      <c r="M87" s="237"/>
      <c r="N87" s="237"/>
      <c r="O87" s="237"/>
      <c r="P87" s="237"/>
      <c r="Q87" s="237"/>
    </row>
    <row r="88" spans="1:17">
      <c r="A88" s="232"/>
      <c r="C88" s="316"/>
      <c r="D88" s="237"/>
      <c r="E88" s="237"/>
      <c r="F88" s="237"/>
      <c r="G88" s="237"/>
      <c r="H88" s="237"/>
      <c r="I88" s="237"/>
      <c r="K88" s="316"/>
      <c r="L88" s="237"/>
      <c r="M88" s="237"/>
      <c r="N88" s="237"/>
      <c r="O88" s="237"/>
      <c r="P88" s="237"/>
      <c r="Q88" s="237"/>
    </row>
    <row r="89" spans="1:17">
      <c r="A89" s="232"/>
      <c r="C89" s="316"/>
      <c r="D89" s="237"/>
      <c r="E89" s="237"/>
      <c r="F89" s="237"/>
      <c r="G89" s="237"/>
      <c r="H89" s="237"/>
      <c r="I89" s="237"/>
      <c r="K89" s="316"/>
      <c r="L89" s="237"/>
      <c r="M89" s="237"/>
      <c r="N89" s="237"/>
      <c r="O89" s="237"/>
      <c r="P89" s="237"/>
      <c r="Q89" s="237"/>
    </row>
    <row r="90" spans="1:17">
      <c r="A90" s="231"/>
      <c r="C90" s="316"/>
      <c r="D90" s="237"/>
      <c r="E90" s="237"/>
      <c r="F90" s="237"/>
      <c r="G90" s="237"/>
      <c r="H90" s="237"/>
      <c r="I90" s="237"/>
      <c r="K90" s="316"/>
      <c r="L90" s="237"/>
      <c r="M90" s="237"/>
      <c r="N90" s="237"/>
      <c r="O90" s="237"/>
      <c r="P90" s="237"/>
      <c r="Q90" s="237"/>
    </row>
    <row r="91" spans="1:17">
      <c r="A91" s="232"/>
      <c r="C91" s="316"/>
      <c r="D91" s="237"/>
      <c r="E91" s="237"/>
      <c r="F91" s="237"/>
      <c r="G91" s="237"/>
      <c r="H91" s="237"/>
      <c r="I91" s="237"/>
      <c r="K91" s="316"/>
      <c r="L91" s="237"/>
      <c r="M91" s="237"/>
      <c r="N91" s="237"/>
      <c r="O91" s="237"/>
      <c r="P91" s="237"/>
      <c r="Q91" s="237"/>
    </row>
    <row r="92" spans="1:17">
      <c r="A92" s="232"/>
      <c r="C92" s="316"/>
      <c r="D92" s="237"/>
      <c r="E92" s="237"/>
      <c r="F92" s="237"/>
      <c r="G92" s="237"/>
      <c r="H92" s="237"/>
      <c r="I92" s="237"/>
      <c r="K92" s="316"/>
      <c r="L92" s="237"/>
      <c r="M92" s="237"/>
      <c r="N92" s="237"/>
      <c r="O92" s="237"/>
      <c r="P92" s="237"/>
      <c r="Q92" s="237"/>
    </row>
    <row r="93" spans="1:17">
      <c r="A93" s="232"/>
      <c r="C93" s="316"/>
      <c r="D93" s="237"/>
      <c r="E93" s="237"/>
      <c r="F93" s="237"/>
      <c r="G93" s="237"/>
      <c r="H93" s="237"/>
      <c r="I93" s="237"/>
      <c r="K93" s="316"/>
      <c r="L93" s="237"/>
      <c r="M93" s="237"/>
      <c r="N93" s="237"/>
      <c r="O93" s="237"/>
      <c r="P93" s="237"/>
      <c r="Q93" s="237"/>
    </row>
    <row r="94" spans="1:17">
      <c r="A94" s="238"/>
      <c r="C94" s="316"/>
      <c r="D94" s="237"/>
      <c r="E94" s="237"/>
      <c r="F94" s="237"/>
      <c r="G94" s="237"/>
      <c r="H94" s="237"/>
      <c r="I94" s="237"/>
      <c r="K94" s="316"/>
      <c r="L94" s="237"/>
      <c r="M94" s="237"/>
      <c r="N94" s="237"/>
      <c r="O94" s="237"/>
      <c r="P94" s="237"/>
      <c r="Q94" s="237"/>
    </row>
    <row r="95" spans="1:17">
      <c r="A95" s="238"/>
      <c r="C95" s="316"/>
      <c r="D95" s="237"/>
      <c r="E95" s="237"/>
      <c r="F95" s="237"/>
      <c r="G95" s="237"/>
      <c r="H95" s="237"/>
      <c r="I95" s="237"/>
      <c r="K95" s="316"/>
      <c r="L95" s="237"/>
      <c r="M95" s="237"/>
      <c r="N95" s="237"/>
      <c r="O95" s="237"/>
      <c r="P95" s="237"/>
      <c r="Q95" s="237"/>
    </row>
    <row r="96" spans="1:17">
      <c r="A96" s="238"/>
      <c r="C96" s="316"/>
      <c r="D96" s="237"/>
      <c r="E96" s="237"/>
      <c r="F96" s="237"/>
      <c r="G96" s="237"/>
      <c r="H96" s="237"/>
      <c r="I96" s="237"/>
      <c r="K96" s="316"/>
      <c r="L96" s="237"/>
      <c r="M96" s="237"/>
      <c r="N96" s="237"/>
      <c r="O96" s="237"/>
      <c r="P96" s="237"/>
      <c r="Q96" s="237"/>
    </row>
    <row r="97" spans="1:17">
      <c r="A97" s="238"/>
      <c r="C97" s="316"/>
      <c r="D97" s="237"/>
      <c r="E97" s="237"/>
      <c r="F97" s="237"/>
      <c r="G97" s="237"/>
      <c r="H97" s="237"/>
      <c r="I97" s="237"/>
      <c r="K97" s="316"/>
      <c r="L97" s="237"/>
      <c r="M97" s="237"/>
      <c r="N97" s="237"/>
      <c r="O97" s="237"/>
      <c r="P97" s="237"/>
      <c r="Q97" s="237"/>
    </row>
    <row r="98" spans="1:17">
      <c r="A98" s="238"/>
      <c r="C98" s="316"/>
      <c r="D98" s="237"/>
      <c r="E98" s="237"/>
      <c r="F98" s="237"/>
      <c r="G98" s="237"/>
      <c r="H98" s="237"/>
      <c r="I98" s="237"/>
      <c r="K98" s="316"/>
      <c r="L98" s="237"/>
      <c r="M98" s="237"/>
      <c r="N98" s="237"/>
      <c r="O98" s="237"/>
      <c r="P98" s="237"/>
      <c r="Q98" s="237"/>
    </row>
    <row r="99" spans="1:17">
      <c r="A99" s="238"/>
      <c r="C99" s="316"/>
      <c r="D99" s="237"/>
      <c r="E99" s="237"/>
      <c r="F99" s="237"/>
      <c r="G99" s="237"/>
      <c r="H99" s="237"/>
      <c r="I99" s="237"/>
      <c r="K99" s="316"/>
      <c r="L99" s="237"/>
      <c r="M99" s="237"/>
      <c r="N99" s="237"/>
      <c r="O99" s="237"/>
      <c r="P99" s="237"/>
      <c r="Q99" s="237"/>
    </row>
    <row r="100" spans="1:17">
      <c r="A100" s="238"/>
      <c r="C100" s="316"/>
      <c r="D100" s="237"/>
      <c r="E100" s="237"/>
      <c r="F100" s="237"/>
      <c r="G100" s="237"/>
      <c r="H100" s="237"/>
      <c r="I100" s="237"/>
      <c r="K100" s="316"/>
      <c r="L100" s="237"/>
      <c r="M100" s="237"/>
      <c r="N100" s="237"/>
      <c r="O100" s="237"/>
      <c r="P100" s="237"/>
      <c r="Q100" s="237"/>
    </row>
    <row r="101" spans="1:17">
      <c r="A101" s="238"/>
      <c r="C101" s="316"/>
      <c r="D101" s="237"/>
      <c r="E101" s="237"/>
      <c r="F101" s="237"/>
      <c r="G101" s="237"/>
      <c r="H101" s="237"/>
      <c r="I101" s="237"/>
      <c r="K101" s="316"/>
      <c r="L101" s="237"/>
      <c r="M101" s="237"/>
      <c r="N101" s="237"/>
      <c r="O101" s="237"/>
      <c r="P101" s="237"/>
      <c r="Q101" s="237"/>
    </row>
    <row r="102" spans="1:17">
      <c r="A102" s="238"/>
      <c r="C102" s="316"/>
      <c r="D102" s="237"/>
      <c r="E102" s="237"/>
      <c r="F102" s="237"/>
      <c r="G102" s="237"/>
      <c r="H102" s="237"/>
      <c r="I102" s="237"/>
      <c r="K102" s="316"/>
      <c r="L102" s="237"/>
      <c r="M102" s="237"/>
      <c r="N102" s="237"/>
      <c r="O102" s="237"/>
      <c r="P102" s="237"/>
      <c r="Q102" s="237"/>
    </row>
    <row r="103" spans="1:17">
      <c r="A103" s="239"/>
      <c r="C103" s="316"/>
      <c r="D103" s="237"/>
      <c r="E103" s="237"/>
      <c r="F103" s="237"/>
      <c r="G103" s="237"/>
      <c r="H103" s="237"/>
      <c r="I103" s="237"/>
      <c r="K103" s="316"/>
      <c r="L103" s="237"/>
      <c r="M103" s="237"/>
      <c r="N103" s="237"/>
      <c r="O103" s="237"/>
      <c r="P103" s="237"/>
      <c r="Q103" s="237"/>
    </row>
    <row r="104" spans="1:17">
      <c r="A104" s="239"/>
      <c r="C104" s="316"/>
      <c r="D104" s="237"/>
      <c r="E104" s="237"/>
      <c r="F104" s="237"/>
      <c r="G104" s="237"/>
      <c r="H104" s="237"/>
      <c r="I104" s="237"/>
      <c r="K104" s="316"/>
      <c r="L104" s="237"/>
      <c r="M104" s="237"/>
      <c r="N104" s="237"/>
      <c r="O104" s="237"/>
      <c r="P104" s="237"/>
      <c r="Q104" s="237"/>
    </row>
    <row r="105" spans="1:17">
      <c r="A105" s="239"/>
      <c r="C105" s="316"/>
      <c r="D105" s="237"/>
      <c r="E105" s="237"/>
      <c r="F105" s="237"/>
      <c r="G105" s="237"/>
      <c r="H105" s="237"/>
      <c r="I105" s="237"/>
      <c r="K105" s="316"/>
      <c r="L105" s="237"/>
      <c r="M105" s="237"/>
      <c r="N105" s="237"/>
      <c r="O105" s="237"/>
      <c r="P105" s="237"/>
      <c r="Q105" s="237"/>
    </row>
    <row r="106" spans="1:17">
      <c r="A106" s="239"/>
      <c r="C106" s="316"/>
      <c r="D106" s="237"/>
      <c r="E106" s="237"/>
      <c r="F106" s="237"/>
      <c r="G106" s="237"/>
      <c r="H106" s="237"/>
      <c r="I106" s="237"/>
      <c r="K106" s="316"/>
      <c r="L106" s="237"/>
      <c r="M106" s="237"/>
      <c r="N106" s="237"/>
      <c r="O106" s="237"/>
      <c r="P106" s="237"/>
      <c r="Q106" s="237"/>
    </row>
    <row r="107" spans="1:17">
      <c r="A107" s="239"/>
      <c r="C107" s="316"/>
      <c r="D107" s="237"/>
      <c r="E107" s="237"/>
      <c r="F107" s="237"/>
      <c r="G107" s="237"/>
      <c r="H107" s="237"/>
      <c r="I107" s="237"/>
      <c r="K107" s="316"/>
      <c r="L107" s="237"/>
      <c r="M107" s="237"/>
      <c r="N107" s="237"/>
      <c r="O107" s="237"/>
      <c r="P107" s="237"/>
      <c r="Q107" s="237"/>
    </row>
    <row r="108" spans="1:17">
      <c r="A108" s="239"/>
      <c r="C108" s="316"/>
      <c r="D108" s="237"/>
      <c r="E108" s="237"/>
      <c r="F108" s="237"/>
      <c r="G108" s="237"/>
      <c r="H108" s="237"/>
      <c r="I108" s="237"/>
      <c r="K108" s="316"/>
      <c r="L108" s="237"/>
      <c r="M108" s="237"/>
      <c r="N108" s="237"/>
      <c r="O108" s="237"/>
      <c r="P108" s="237"/>
      <c r="Q108" s="237"/>
    </row>
    <row r="109" spans="1:17">
      <c r="A109" s="239"/>
      <c r="C109" s="316"/>
      <c r="D109" s="237"/>
      <c r="E109" s="237"/>
      <c r="F109" s="237"/>
      <c r="G109" s="237"/>
      <c r="H109" s="237"/>
      <c r="I109" s="237"/>
      <c r="K109" s="316"/>
      <c r="L109" s="237"/>
      <c r="M109" s="237"/>
      <c r="N109" s="237"/>
      <c r="O109" s="237"/>
      <c r="P109" s="237"/>
      <c r="Q109" s="237"/>
    </row>
    <row r="110" spans="1:17">
      <c r="A110" s="239"/>
      <c r="C110" s="316"/>
      <c r="D110" s="237"/>
      <c r="E110" s="237"/>
      <c r="F110" s="237"/>
      <c r="G110" s="237"/>
      <c r="H110" s="237"/>
      <c r="I110" s="237"/>
      <c r="K110" s="316"/>
      <c r="L110" s="237"/>
      <c r="M110" s="237"/>
      <c r="N110" s="237"/>
      <c r="O110" s="237"/>
      <c r="P110" s="237"/>
      <c r="Q110" s="237"/>
    </row>
    <row r="111" spans="1:17">
      <c r="A111" s="239"/>
      <c r="C111" s="316"/>
      <c r="D111" s="237"/>
      <c r="E111" s="237"/>
      <c r="F111" s="237"/>
      <c r="G111" s="237"/>
      <c r="H111" s="237"/>
      <c r="I111" s="237"/>
      <c r="K111" s="316"/>
      <c r="L111" s="237"/>
      <c r="M111" s="237"/>
      <c r="N111" s="237"/>
      <c r="O111" s="237"/>
      <c r="P111" s="237"/>
      <c r="Q111" s="237"/>
    </row>
    <row r="112" spans="1:17">
      <c r="A112" s="239"/>
      <c r="C112" s="316"/>
      <c r="D112" s="237"/>
      <c r="E112" s="237"/>
      <c r="F112" s="237"/>
      <c r="G112" s="237"/>
      <c r="H112" s="237"/>
      <c r="I112" s="237"/>
      <c r="K112" s="316"/>
      <c r="L112" s="237"/>
      <c r="M112" s="237"/>
      <c r="N112" s="237"/>
      <c r="O112" s="237"/>
      <c r="P112" s="237"/>
      <c r="Q112" s="237"/>
    </row>
    <row r="113" spans="1:17">
      <c r="A113" s="239"/>
      <c r="C113" s="316"/>
      <c r="D113" s="237"/>
      <c r="E113" s="237"/>
      <c r="F113" s="237"/>
      <c r="G113" s="237"/>
      <c r="H113" s="237"/>
      <c r="I113" s="237"/>
      <c r="K113" s="316"/>
      <c r="L113" s="237"/>
      <c r="M113" s="237"/>
      <c r="N113" s="237"/>
      <c r="O113" s="237"/>
      <c r="P113" s="237"/>
      <c r="Q113" s="237"/>
    </row>
    <row r="114" spans="1:17">
      <c r="A114" s="239"/>
      <c r="C114" s="316"/>
      <c r="D114" s="237"/>
      <c r="E114" s="237"/>
      <c r="F114" s="237"/>
      <c r="G114" s="237"/>
      <c r="H114" s="237"/>
      <c r="I114" s="237"/>
      <c r="K114" s="316"/>
      <c r="L114" s="237"/>
      <c r="M114" s="237"/>
      <c r="N114" s="237"/>
      <c r="O114" s="237"/>
      <c r="P114" s="237"/>
      <c r="Q114" s="237"/>
    </row>
    <row r="115" spans="1:17">
      <c r="A115" s="239"/>
      <c r="C115" s="316"/>
      <c r="D115" s="237"/>
      <c r="E115" s="237"/>
      <c r="F115" s="237"/>
      <c r="G115" s="237"/>
      <c r="H115" s="237"/>
      <c r="I115" s="237"/>
      <c r="K115" s="316"/>
      <c r="L115" s="237"/>
      <c r="M115" s="237"/>
      <c r="N115" s="237"/>
      <c r="O115" s="237"/>
      <c r="P115" s="237"/>
      <c r="Q115" s="237"/>
    </row>
    <row r="116" spans="1:17">
      <c r="A116" s="239"/>
    </row>
    <row r="117" spans="1:17">
      <c r="A117" s="239"/>
    </row>
    <row r="118" spans="1:17">
      <c r="A118" s="239"/>
    </row>
    <row r="119" spans="1:17">
      <c r="A119" s="239"/>
    </row>
    <row r="120" spans="1:17">
      <c r="A120" s="239"/>
    </row>
    <row r="121" spans="1:17">
      <c r="A121" s="239"/>
    </row>
    <row r="122" spans="1:17">
      <c r="A122" s="239"/>
    </row>
    <row r="123" spans="1:17">
      <c r="A123" s="239"/>
    </row>
    <row r="124" spans="1:17">
      <c r="A124" s="239"/>
    </row>
    <row r="125" spans="1:17">
      <c r="A125" s="239"/>
    </row>
    <row r="126" spans="1:17">
      <c r="A126" s="239"/>
    </row>
    <row r="127" spans="1:17">
      <c r="A127" s="239"/>
    </row>
    <row r="128" spans="1:17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40"/>
    </row>
    <row r="217" spans="1:1">
      <c r="A217" s="240"/>
    </row>
    <row r="218" spans="1:1">
      <c r="A218" s="240"/>
    </row>
    <row r="219" spans="1:1">
      <c r="A219" s="240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</sheetData>
  <mergeCells count="7">
    <mergeCell ref="A27:C27"/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F645"/>
  <sheetViews>
    <sheetView zoomScale="80" zoomScaleNormal="80" workbookViewId="0">
      <selection activeCell="C16" sqref="C16"/>
    </sheetView>
  </sheetViews>
  <sheetFormatPr defaultColWidth="9.140625" defaultRowHeight="12.75"/>
  <cols>
    <col min="1" max="1" width="38.28515625" style="195" customWidth="1"/>
    <col min="2" max="2" width="13.85546875" style="103" customWidth="1"/>
    <col min="3" max="3" width="13.7109375" style="103" customWidth="1"/>
    <col min="4" max="4" width="17.28515625" style="103" customWidth="1"/>
    <col min="5" max="5" width="12.140625" style="103" customWidth="1"/>
    <col min="6" max="6" width="2.5703125" style="242" customWidth="1"/>
    <col min="7" max="256" width="9.140625" style="103"/>
    <col min="257" max="257" width="38.28515625" style="103" customWidth="1"/>
    <col min="258" max="258" width="13.85546875" style="103" customWidth="1"/>
    <col min="259" max="259" width="13.7109375" style="103" customWidth="1"/>
    <col min="260" max="260" width="17.28515625" style="103" customWidth="1"/>
    <col min="261" max="261" width="12.140625" style="103" customWidth="1"/>
    <col min="262" max="262" width="2.5703125" style="103" customWidth="1"/>
    <col min="263" max="512" width="9.140625" style="103"/>
    <col min="513" max="513" width="38.28515625" style="103" customWidth="1"/>
    <col min="514" max="514" width="13.85546875" style="103" customWidth="1"/>
    <col min="515" max="515" width="13.7109375" style="103" customWidth="1"/>
    <col min="516" max="516" width="17.28515625" style="103" customWidth="1"/>
    <col min="517" max="517" width="12.140625" style="103" customWidth="1"/>
    <col min="518" max="518" width="2.5703125" style="103" customWidth="1"/>
    <col min="519" max="768" width="9.140625" style="103"/>
    <col min="769" max="769" width="38.28515625" style="103" customWidth="1"/>
    <col min="770" max="770" width="13.85546875" style="103" customWidth="1"/>
    <col min="771" max="771" width="13.7109375" style="103" customWidth="1"/>
    <col min="772" max="772" width="17.28515625" style="103" customWidth="1"/>
    <col min="773" max="773" width="12.140625" style="103" customWidth="1"/>
    <col min="774" max="774" width="2.5703125" style="103" customWidth="1"/>
    <col min="775" max="1024" width="9.140625" style="103"/>
    <col min="1025" max="1025" width="38.28515625" style="103" customWidth="1"/>
    <col min="1026" max="1026" width="13.85546875" style="103" customWidth="1"/>
    <col min="1027" max="1027" width="13.7109375" style="103" customWidth="1"/>
    <col min="1028" max="1028" width="17.28515625" style="103" customWidth="1"/>
    <col min="1029" max="1029" width="12.140625" style="103" customWidth="1"/>
    <col min="1030" max="1030" width="2.5703125" style="103" customWidth="1"/>
    <col min="1031" max="1280" width="9.140625" style="103"/>
    <col min="1281" max="1281" width="38.28515625" style="103" customWidth="1"/>
    <col min="1282" max="1282" width="13.85546875" style="103" customWidth="1"/>
    <col min="1283" max="1283" width="13.7109375" style="103" customWidth="1"/>
    <col min="1284" max="1284" width="17.28515625" style="103" customWidth="1"/>
    <col min="1285" max="1285" width="12.140625" style="103" customWidth="1"/>
    <col min="1286" max="1286" width="2.5703125" style="103" customWidth="1"/>
    <col min="1287" max="1536" width="9.140625" style="103"/>
    <col min="1537" max="1537" width="38.28515625" style="103" customWidth="1"/>
    <col min="1538" max="1538" width="13.85546875" style="103" customWidth="1"/>
    <col min="1539" max="1539" width="13.7109375" style="103" customWidth="1"/>
    <col min="1540" max="1540" width="17.28515625" style="103" customWidth="1"/>
    <col min="1541" max="1541" width="12.140625" style="103" customWidth="1"/>
    <col min="1542" max="1542" width="2.5703125" style="103" customWidth="1"/>
    <col min="1543" max="1792" width="9.140625" style="103"/>
    <col min="1793" max="1793" width="38.28515625" style="103" customWidth="1"/>
    <col min="1794" max="1794" width="13.85546875" style="103" customWidth="1"/>
    <col min="1795" max="1795" width="13.7109375" style="103" customWidth="1"/>
    <col min="1796" max="1796" width="17.28515625" style="103" customWidth="1"/>
    <col min="1797" max="1797" width="12.140625" style="103" customWidth="1"/>
    <col min="1798" max="1798" width="2.5703125" style="103" customWidth="1"/>
    <col min="1799" max="2048" width="9.140625" style="103"/>
    <col min="2049" max="2049" width="38.28515625" style="103" customWidth="1"/>
    <col min="2050" max="2050" width="13.85546875" style="103" customWidth="1"/>
    <col min="2051" max="2051" width="13.7109375" style="103" customWidth="1"/>
    <col min="2052" max="2052" width="17.28515625" style="103" customWidth="1"/>
    <col min="2053" max="2053" width="12.140625" style="103" customWidth="1"/>
    <col min="2054" max="2054" width="2.5703125" style="103" customWidth="1"/>
    <col min="2055" max="2304" width="9.140625" style="103"/>
    <col min="2305" max="2305" width="38.28515625" style="103" customWidth="1"/>
    <col min="2306" max="2306" width="13.85546875" style="103" customWidth="1"/>
    <col min="2307" max="2307" width="13.7109375" style="103" customWidth="1"/>
    <col min="2308" max="2308" width="17.28515625" style="103" customWidth="1"/>
    <col min="2309" max="2309" width="12.140625" style="103" customWidth="1"/>
    <col min="2310" max="2310" width="2.5703125" style="103" customWidth="1"/>
    <col min="2311" max="2560" width="9.140625" style="103"/>
    <col min="2561" max="2561" width="38.28515625" style="103" customWidth="1"/>
    <col min="2562" max="2562" width="13.85546875" style="103" customWidth="1"/>
    <col min="2563" max="2563" width="13.7109375" style="103" customWidth="1"/>
    <col min="2564" max="2564" width="17.28515625" style="103" customWidth="1"/>
    <col min="2565" max="2565" width="12.140625" style="103" customWidth="1"/>
    <col min="2566" max="2566" width="2.5703125" style="103" customWidth="1"/>
    <col min="2567" max="2816" width="9.140625" style="103"/>
    <col min="2817" max="2817" width="38.28515625" style="103" customWidth="1"/>
    <col min="2818" max="2818" width="13.85546875" style="103" customWidth="1"/>
    <col min="2819" max="2819" width="13.7109375" style="103" customWidth="1"/>
    <col min="2820" max="2820" width="17.28515625" style="103" customWidth="1"/>
    <col min="2821" max="2821" width="12.140625" style="103" customWidth="1"/>
    <col min="2822" max="2822" width="2.5703125" style="103" customWidth="1"/>
    <col min="2823" max="3072" width="9.140625" style="103"/>
    <col min="3073" max="3073" width="38.28515625" style="103" customWidth="1"/>
    <col min="3074" max="3074" width="13.85546875" style="103" customWidth="1"/>
    <col min="3075" max="3075" width="13.7109375" style="103" customWidth="1"/>
    <col min="3076" max="3076" width="17.28515625" style="103" customWidth="1"/>
    <col min="3077" max="3077" width="12.140625" style="103" customWidth="1"/>
    <col min="3078" max="3078" width="2.5703125" style="103" customWidth="1"/>
    <col min="3079" max="3328" width="9.140625" style="103"/>
    <col min="3329" max="3329" width="38.28515625" style="103" customWidth="1"/>
    <col min="3330" max="3330" width="13.85546875" style="103" customWidth="1"/>
    <col min="3331" max="3331" width="13.7109375" style="103" customWidth="1"/>
    <col min="3332" max="3332" width="17.28515625" style="103" customWidth="1"/>
    <col min="3333" max="3333" width="12.140625" style="103" customWidth="1"/>
    <col min="3334" max="3334" width="2.5703125" style="103" customWidth="1"/>
    <col min="3335" max="3584" width="9.140625" style="103"/>
    <col min="3585" max="3585" width="38.28515625" style="103" customWidth="1"/>
    <col min="3586" max="3586" width="13.85546875" style="103" customWidth="1"/>
    <col min="3587" max="3587" width="13.7109375" style="103" customWidth="1"/>
    <col min="3588" max="3588" width="17.28515625" style="103" customWidth="1"/>
    <col min="3589" max="3589" width="12.140625" style="103" customWidth="1"/>
    <col min="3590" max="3590" width="2.5703125" style="103" customWidth="1"/>
    <col min="3591" max="3840" width="9.140625" style="103"/>
    <col min="3841" max="3841" width="38.28515625" style="103" customWidth="1"/>
    <col min="3842" max="3842" width="13.85546875" style="103" customWidth="1"/>
    <col min="3843" max="3843" width="13.7109375" style="103" customWidth="1"/>
    <col min="3844" max="3844" width="17.28515625" style="103" customWidth="1"/>
    <col min="3845" max="3845" width="12.140625" style="103" customWidth="1"/>
    <col min="3846" max="3846" width="2.5703125" style="103" customWidth="1"/>
    <col min="3847" max="4096" width="9.140625" style="103"/>
    <col min="4097" max="4097" width="38.28515625" style="103" customWidth="1"/>
    <col min="4098" max="4098" width="13.85546875" style="103" customWidth="1"/>
    <col min="4099" max="4099" width="13.7109375" style="103" customWidth="1"/>
    <col min="4100" max="4100" width="17.28515625" style="103" customWidth="1"/>
    <col min="4101" max="4101" width="12.140625" style="103" customWidth="1"/>
    <col min="4102" max="4102" width="2.5703125" style="103" customWidth="1"/>
    <col min="4103" max="4352" width="9.140625" style="103"/>
    <col min="4353" max="4353" width="38.28515625" style="103" customWidth="1"/>
    <col min="4354" max="4354" width="13.85546875" style="103" customWidth="1"/>
    <col min="4355" max="4355" width="13.7109375" style="103" customWidth="1"/>
    <col min="4356" max="4356" width="17.28515625" style="103" customWidth="1"/>
    <col min="4357" max="4357" width="12.140625" style="103" customWidth="1"/>
    <col min="4358" max="4358" width="2.5703125" style="103" customWidth="1"/>
    <col min="4359" max="4608" width="9.140625" style="103"/>
    <col min="4609" max="4609" width="38.28515625" style="103" customWidth="1"/>
    <col min="4610" max="4610" width="13.85546875" style="103" customWidth="1"/>
    <col min="4611" max="4611" width="13.7109375" style="103" customWidth="1"/>
    <col min="4612" max="4612" width="17.28515625" style="103" customWidth="1"/>
    <col min="4613" max="4613" width="12.140625" style="103" customWidth="1"/>
    <col min="4614" max="4614" width="2.5703125" style="103" customWidth="1"/>
    <col min="4615" max="4864" width="9.140625" style="103"/>
    <col min="4865" max="4865" width="38.28515625" style="103" customWidth="1"/>
    <col min="4866" max="4866" width="13.85546875" style="103" customWidth="1"/>
    <col min="4867" max="4867" width="13.7109375" style="103" customWidth="1"/>
    <col min="4868" max="4868" width="17.28515625" style="103" customWidth="1"/>
    <col min="4869" max="4869" width="12.140625" style="103" customWidth="1"/>
    <col min="4870" max="4870" width="2.5703125" style="103" customWidth="1"/>
    <col min="4871" max="5120" width="9.140625" style="103"/>
    <col min="5121" max="5121" width="38.28515625" style="103" customWidth="1"/>
    <col min="5122" max="5122" width="13.85546875" style="103" customWidth="1"/>
    <col min="5123" max="5123" width="13.7109375" style="103" customWidth="1"/>
    <col min="5124" max="5124" width="17.28515625" style="103" customWidth="1"/>
    <col min="5125" max="5125" width="12.140625" style="103" customWidth="1"/>
    <col min="5126" max="5126" width="2.5703125" style="103" customWidth="1"/>
    <col min="5127" max="5376" width="9.140625" style="103"/>
    <col min="5377" max="5377" width="38.28515625" style="103" customWidth="1"/>
    <col min="5378" max="5378" width="13.85546875" style="103" customWidth="1"/>
    <col min="5379" max="5379" width="13.7109375" style="103" customWidth="1"/>
    <col min="5380" max="5380" width="17.28515625" style="103" customWidth="1"/>
    <col min="5381" max="5381" width="12.140625" style="103" customWidth="1"/>
    <col min="5382" max="5382" width="2.5703125" style="103" customWidth="1"/>
    <col min="5383" max="5632" width="9.140625" style="103"/>
    <col min="5633" max="5633" width="38.28515625" style="103" customWidth="1"/>
    <col min="5634" max="5634" width="13.85546875" style="103" customWidth="1"/>
    <col min="5635" max="5635" width="13.7109375" style="103" customWidth="1"/>
    <col min="5636" max="5636" width="17.28515625" style="103" customWidth="1"/>
    <col min="5637" max="5637" width="12.140625" style="103" customWidth="1"/>
    <col min="5638" max="5638" width="2.5703125" style="103" customWidth="1"/>
    <col min="5639" max="5888" width="9.140625" style="103"/>
    <col min="5889" max="5889" width="38.28515625" style="103" customWidth="1"/>
    <col min="5890" max="5890" width="13.85546875" style="103" customWidth="1"/>
    <col min="5891" max="5891" width="13.7109375" style="103" customWidth="1"/>
    <col min="5892" max="5892" width="17.28515625" style="103" customWidth="1"/>
    <col min="5893" max="5893" width="12.140625" style="103" customWidth="1"/>
    <col min="5894" max="5894" width="2.5703125" style="103" customWidth="1"/>
    <col min="5895" max="6144" width="9.140625" style="103"/>
    <col min="6145" max="6145" width="38.28515625" style="103" customWidth="1"/>
    <col min="6146" max="6146" width="13.85546875" style="103" customWidth="1"/>
    <col min="6147" max="6147" width="13.7109375" style="103" customWidth="1"/>
    <col min="6148" max="6148" width="17.28515625" style="103" customWidth="1"/>
    <col min="6149" max="6149" width="12.140625" style="103" customWidth="1"/>
    <col min="6150" max="6150" width="2.5703125" style="103" customWidth="1"/>
    <col min="6151" max="6400" width="9.140625" style="103"/>
    <col min="6401" max="6401" width="38.28515625" style="103" customWidth="1"/>
    <col min="6402" max="6402" width="13.85546875" style="103" customWidth="1"/>
    <col min="6403" max="6403" width="13.7109375" style="103" customWidth="1"/>
    <col min="6404" max="6404" width="17.28515625" style="103" customWidth="1"/>
    <col min="6405" max="6405" width="12.140625" style="103" customWidth="1"/>
    <col min="6406" max="6406" width="2.5703125" style="103" customWidth="1"/>
    <col min="6407" max="6656" width="9.140625" style="103"/>
    <col min="6657" max="6657" width="38.28515625" style="103" customWidth="1"/>
    <col min="6658" max="6658" width="13.85546875" style="103" customWidth="1"/>
    <col min="6659" max="6659" width="13.7109375" style="103" customWidth="1"/>
    <col min="6660" max="6660" width="17.28515625" style="103" customWidth="1"/>
    <col min="6661" max="6661" width="12.140625" style="103" customWidth="1"/>
    <col min="6662" max="6662" width="2.5703125" style="103" customWidth="1"/>
    <col min="6663" max="6912" width="9.140625" style="103"/>
    <col min="6913" max="6913" width="38.28515625" style="103" customWidth="1"/>
    <col min="6914" max="6914" width="13.85546875" style="103" customWidth="1"/>
    <col min="6915" max="6915" width="13.7109375" style="103" customWidth="1"/>
    <col min="6916" max="6916" width="17.28515625" style="103" customWidth="1"/>
    <col min="6917" max="6917" width="12.140625" style="103" customWidth="1"/>
    <col min="6918" max="6918" width="2.5703125" style="103" customWidth="1"/>
    <col min="6919" max="7168" width="9.140625" style="103"/>
    <col min="7169" max="7169" width="38.28515625" style="103" customWidth="1"/>
    <col min="7170" max="7170" width="13.85546875" style="103" customWidth="1"/>
    <col min="7171" max="7171" width="13.7109375" style="103" customWidth="1"/>
    <col min="7172" max="7172" width="17.28515625" style="103" customWidth="1"/>
    <col min="7173" max="7173" width="12.140625" style="103" customWidth="1"/>
    <col min="7174" max="7174" width="2.5703125" style="103" customWidth="1"/>
    <col min="7175" max="7424" width="9.140625" style="103"/>
    <col min="7425" max="7425" width="38.28515625" style="103" customWidth="1"/>
    <col min="7426" max="7426" width="13.85546875" style="103" customWidth="1"/>
    <col min="7427" max="7427" width="13.7109375" style="103" customWidth="1"/>
    <col min="7428" max="7428" width="17.28515625" style="103" customWidth="1"/>
    <col min="7429" max="7429" width="12.140625" style="103" customWidth="1"/>
    <col min="7430" max="7430" width="2.5703125" style="103" customWidth="1"/>
    <col min="7431" max="7680" width="9.140625" style="103"/>
    <col min="7681" max="7681" width="38.28515625" style="103" customWidth="1"/>
    <col min="7682" max="7682" width="13.85546875" style="103" customWidth="1"/>
    <col min="7683" max="7683" width="13.7109375" style="103" customWidth="1"/>
    <col min="7684" max="7684" width="17.28515625" style="103" customWidth="1"/>
    <col min="7685" max="7685" width="12.140625" style="103" customWidth="1"/>
    <col min="7686" max="7686" width="2.5703125" style="103" customWidth="1"/>
    <col min="7687" max="7936" width="9.140625" style="103"/>
    <col min="7937" max="7937" width="38.28515625" style="103" customWidth="1"/>
    <col min="7938" max="7938" width="13.85546875" style="103" customWidth="1"/>
    <col min="7939" max="7939" width="13.7109375" style="103" customWidth="1"/>
    <col min="7940" max="7940" width="17.28515625" style="103" customWidth="1"/>
    <col min="7941" max="7941" width="12.140625" style="103" customWidth="1"/>
    <col min="7942" max="7942" width="2.5703125" style="103" customWidth="1"/>
    <col min="7943" max="8192" width="9.140625" style="103"/>
    <col min="8193" max="8193" width="38.28515625" style="103" customWidth="1"/>
    <col min="8194" max="8194" width="13.85546875" style="103" customWidth="1"/>
    <col min="8195" max="8195" width="13.7109375" style="103" customWidth="1"/>
    <col min="8196" max="8196" width="17.28515625" style="103" customWidth="1"/>
    <col min="8197" max="8197" width="12.140625" style="103" customWidth="1"/>
    <col min="8198" max="8198" width="2.5703125" style="103" customWidth="1"/>
    <col min="8199" max="8448" width="9.140625" style="103"/>
    <col min="8449" max="8449" width="38.28515625" style="103" customWidth="1"/>
    <col min="8450" max="8450" width="13.85546875" style="103" customWidth="1"/>
    <col min="8451" max="8451" width="13.7109375" style="103" customWidth="1"/>
    <col min="8452" max="8452" width="17.28515625" style="103" customWidth="1"/>
    <col min="8453" max="8453" width="12.140625" style="103" customWidth="1"/>
    <col min="8454" max="8454" width="2.5703125" style="103" customWidth="1"/>
    <col min="8455" max="8704" width="9.140625" style="103"/>
    <col min="8705" max="8705" width="38.28515625" style="103" customWidth="1"/>
    <col min="8706" max="8706" width="13.85546875" style="103" customWidth="1"/>
    <col min="8707" max="8707" width="13.7109375" style="103" customWidth="1"/>
    <col min="8708" max="8708" width="17.28515625" style="103" customWidth="1"/>
    <col min="8709" max="8709" width="12.140625" style="103" customWidth="1"/>
    <col min="8710" max="8710" width="2.5703125" style="103" customWidth="1"/>
    <col min="8711" max="8960" width="9.140625" style="103"/>
    <col min="8961" max="8961" width="38.28515625" style="103" customWidth="1"/>
    <col min="8962" max="8962" width="13.85546875" style="103" customWidth="1"/>
    <col min="8963" max="8963" width="13.7109375" style="103" customWidth="1"/>
    <col min="8964" max="8964" width="17.28515625" style="103" customWidth="1"/>
    <col min="8965" max="8965" width="12.140625" style="103" customWidth="1"/>
    <col min="8966" max="8966" width="2.5703125" style="103" customWidth="1"/>
    <col min="8967" max="9216" width="9.140625" style="103"/>
    <col min="9217" max="9217" width="38.28515625" style="103" customWidth="1"/>
    <col min="9218" max="9218" width="13.85546875" style="103" customWidth="1"/>
    <col min="9219" max="9219" width="13.7109375" style="103" customWidth="1"/>
    <col min="9220" max="9220" width="17.28515625" style="103" customWidth="1"/>
    <col min="9221" max="9221" width="12.140625" style="103" customWidth="1"/>
    <col min="9222" max="9222" width="2.5703125" style="103" customWidth="1"/>
    <col min="9223" max="9472" width="9.140625" style="103"/>
    <col min="9473" max="9473" width="38.28515625" style="103" customWidth="1"/>
    <col min="9474" max="9474" width="13.85546875" style="103" customWidth="1"/>
    <col min="9475" max="9475" width="13.7109375" style="103" customWidth="1"/>
    <col min="9476" max="9476" width="17.28515625" style="103" customWidth="1"/>
    <col min="9477" max="9477" width="12.140625" style="103" customWidth="1"/>
    <col min="9478" max="9478" width="2.5703125" style="103" customWidth="1"/>
    <col min="9479" max="9728" width="9.140625" style="103"/>
    <col min="9729" max="9729" width="38.28515625" style="103" customWidth="1"/>
    <col min="9730" max="9730" width="13.85546875" style="103" customWidth="1"/>
    <col min="9731" max="9731" width="13.7109375" style="103" customWidth="1"/>
    <col min="9732" max="9732" width="17.28515625" style="103" customWidth="1"/>
    <col min="9733" max="9733" width="12.140625" style="103" customWidth="1"/>
    <col min="9734" max="9734" width="2.5703125" style="103" customWidth="1"/>
    <col min="9735" max="9984" width="9.140625" style="103"/>
    <col min="9985" max="9985" width="38.28515625" style="103" customWidth="1"/>
    <col min="9986" max="9986" width="13.85546875" style="103" customWidth="1"/>
    <col min="9987" max="9987" width="13.7109375" style="103" customWidth="1"/>
    <col min="9988" max="9988" width="17.28515625" style="103" customWidth="1"/>
    <col min="9989" max="9989" width="12.140625" style="103" customWidth="1"/>
    <col min="9990" max="9990" width="2.5703125" style="103" customWidth="1"/>
    <col min="9991" max="10240" width="9.140625" style="103"/>
    <col min="10241" max="10241" width="38.28515625" style="103" customWidth="1"/>
    <col min="10242" max="10242" width="13.85546875" style="103" customWidth="1"/>
    <col min="10243" max="10243" width="13.7109375" style="103" customWidth="1"/>
    <col min="10244" max="10244" width="17.28515625" style="103" customWidth="1"/>
    <col min="10245" max="10245" width="12.140625" style="103" customWidth="1"/>
    <col min="10246" max="10246" width="2.5703125" style="103" customWidth="1"/>
    <col min="10247" max="10496" width="9.140625" style="103"/>
    <col min="10497" max="10497" width="38.28515625" style="103" customWidth="1"/>
    <col min="10498" max="10498" width="13.85546875" style="103" customWidth="1"/>
    <col min="10499" max="10499" width="13.7109375" style="103" customWidth="1"/>
    <col min="10500" max="10500" width="17.28515625" style="103" customWidth="1"/>
    <col min="10501" max="10501" width="12.140625" style="103" customWidth="1"/>
    <col min="10502" max="10502" width="2.5703125" style="103" customWidth="1"/>
    <col min="10503" max="10752" width="9.140625" style="103"/>
    <col min="10753" max="10753" width="38.28515625" style="103" customWidth="1"/>
    <col min="10754" max="10754" width="13.85546875" style="103" customWidth="1"/>
    <col min="10755" max="10755" width="13.7109375" style="103" customWidth="1"/>
    <col min="10756" max="10756" width="17.28515625" style="103" customWidth="1"/>
    <col min="10757" max="10757" width="12.140625" style="103" customWidth="1"/>
    <col min="10758" max="10758" width="2.5703125" style="103" customWidth="1"/>
    <col min="10759" max="11008" width="9.140625" style="103"/>
    <col min="11009" max="11009" width="38.28515625" style="103" customWidth="1"/>
    <col min="11010" max="11010" width="13.85546875" style="103" customWidth="1"/>
    <col min="11011" max="11011" width="13.7109375" style="103" customWidth="1"/>
    <col min="11012" max="11012" width="17.28515625" style="103" customWidth="1"/>
    <col min="11013" max="11013" width="12.140625" style="103" customWidth="1"/>
    <col min="11014" max="11014" width="2.5703125" style="103" customWidth="1"/>
    <col min="11015" max="11264" width="9.140625" style="103"/>
    <col min="11265" max="11265" width="38.28515625" style="103" customWidth="1"/>
    <col min="11266" max="11266" width="13.85546875" style="103" customWidth="1"/>
    <col min="11267" max="11267" width="13.7109375" style="103" customWidth="1"/>
    <col min="11268" max="11268" width="17.28515625" style="103" customWidth="1"/>
    <col min="11269" max="11269" width="12.140625" style="103" customWidth="1"/>
    <col min="11270" max="11270" width="2.5703125" style="103" customWidth="1"/>
    <col min="11271" max="11520" width="9.140625" style="103"/>
    <col min="11521" max="11521" width="38.28515625" style="103" customWidth="1"/>
    <col min="11522" max="11522" width="13.85546875" style="103" customWidth="1"/>
    <col min="11523" max="11523" width="13.7109375" style="103" customWidth="1"/>
    <col min="11524" max="11524" width="17.28515625" style="103" customWidth="1"/>
    <col min="11525" max="11525" width="12.140625" style="103" customWidth="1"/>
    <col min="11526" max="11526" width="2.5703125" style="103" customWidth="1"/>
    <col min="11527" max="11776" width="9.140625" style="103"/>
    <col min="11777" max="11777" width="38.28515625" style="103" customWidth="1"/>
    <col min="11778" max="11778" width="13.85546875" style="103" customWidth="1"/>
    <col min="11779" max="11779" width="13.7109375" style="103" customWidth="1"/>
    <col min="11780" max="11780" width="17.28515625" style="103" customWidth="1"/>
    <col min="11781" max="11781" width="12.140625" style="103" customWidth="1"/>
    <col min="11782" max="11782" width="2.5703125" style="103" customWidth="1"/>
    <col min="11783" max="12032" width="9.140625" style="103"/>
    <col min="12033" max="12033" width="38.28515625" style="103" customWidth="1"/>
    <col min="12034" max="12034" width="13.85546875" style="103" customWidth="1"/>
    <col min="12035" max="12035" width="13.7109375" style="103" customWidth="1"/>
    <col min="12036" max="12036" width="17.28515625" style="103" customWidth="1"/>
    <col min="12037" max="12037" width="12.140625" style="103" customWidth="1"/>
    <col min="12038" max="12038" width="2.5703125" style="103" customWidth="1"/>
    <col min="12039" max="12288" width="9.140625" style="103"/>
    <col min="12289" max="12289" width="38.28515625" style="103" customWidth="1"/>
    <col min="12290" max="12290" width="13.85546875" style="103" customWidth="1"/>
    <col min="12291" max="12291" width="13.7109375" style="103" customWidth="1"/>
    <col min="12292" max="12292" width="17.28515625" style="103" customWidth="1"/>
    <col min="12293" max="12293" width="12.140625" style="103" customWidth="1"/>
    <col min="12294" max="12294" width="2.5703125" style="103" customWidth="1"/>
    <col min="12295" max="12544" width="9.140625" style="103"/>
    <col min="12545" max="12545" width="38.28515625" style="103" customWidth="1"/>
    <col min="12546" max="12546" width="13.85546875" style="103" customWidth="1"/>
    <col min="12547" max="12547" width="13.7109375" style="103" customWidth="1"/>
    <col min="12548" max="12548" width="17.28515625" style="103" customWidth="1"/>
    <col min="12549" max="12549" width="12.140625" style="103" customWidth="1"/>
    <col min="12550" max="12550" width="2.5703125" style="103" customWidth="1"/>
    <col min="12551" max="12800" width="9.140625" style="103"/>
    <col min="12801" max="12801" width="38.28515625" style="103" customWidth="1"/>
    <col min="12802" max="12802" width="13.85546875" style="103" customWidth="1"/>
    <col min="12803" max="12803" width="13.7109375" style="103" customWidth="1"/>
    <col min="12804" max="12804" width="17.28515625" style="103" customWidth="1"/>
    <col min="12805" max="12805" width="12.140625" style="103" customWidth="1"/>
    <col min="12806" max="12806" width="2.5703125" style="103" customWidth="1"/>
    <col min="12807" max="13056" width="9.140625" style="103"/>
    <col min="13057" max="13057" width="38.28515625" style="103" customWidth="1"/>
    <col min="13058" max="13058" width="13.85546875" style="103" customWidth="1"/>
    <col min="13059" max="13059" width="13.7109375" style="103" customWidth="1"/>
    <col min="13060" max="13060" width="17.28515625" style="103" customWidth="1"/>
    <col min="13061" max="13061" width="12.140625" style="103" customWidth="1"/>
    <col min="13062" max="13062" width="2.5703125" style="103" customWidth="1"/>
    <col min="13063" max="13312" width="9.140625" style="103"/>
    <col min="13313" max="13313" width="38.28515625" style="103" customWidth="1"/>
    <col min="13314" max="13314" width="13.85546875" style="103" customWidth="1"/>
    <col min="13315" max="13315" width="13.7109375" style="103" customWidth="1"/>
    <col min="13316" max="13316" width="17.28515625" style="103" customWidth="1"/>
    <col min="13317" max="13317" width="12.140625" style="103" customWidth="1"/>
    <col min="13318" max="13318" width="2.5703125" style="103" customWidth="1"/>
    <col min="13319" max="13568" width="9.140625" style="103"/>
    <col min="13569" max="13569" width="38.28515625" style="103" customWidth="1"/>
    <col min="13570" max="13570" width="13.85546875" style="103" customWidth="1"/>
    <col min="13571" max="13571" width="13.7109375" style="103" customWidth="1"/>
    <col min="13572" max="13572" width="17.28515625" style="103" customWidth="1"/>
    <col min="13573" max="13573" width="12.140625" style="103" customWidth="1"/>
    <col min="13574" max="13574" width="2.5703125" style="103" customWidth="1"/>
    <col min="13575" max="13824" width="9.140625" style="103"/>
    <col min="13825" max="13825" width="38.28515625" style="103" customWidth="1"/>
    <col min="13826" max="13826" width="13.85546875" style="103" customWidth="1"/>
    <col min="13827" max="13827" width="13.7109375" style="103" customWidth="1"/>
    <col min="13828" max="13828" width="17.28515625" style="103" customWidth="1"/>
    <col min="13829" max="13829" width="12.140625" style="103" customWidth="1"/>
    <col min="13830" max="13830" width="2.5703125" style="103" customWidth="1"/>
    <col min="13831" max="14080" width="9.140625" style="103"/>
    <col min="14081" max="14081" width="38.28515625" style="103" customWidth="1"/>
    <col min="14082" max="14082" width="13.85546875" style="103" customWidth="1"/>
    <col min="14083" max="14083" width="13.7109375" style="103" customWidth="1"/>
    <col min="14084" max="14084" width="17.28515625" style="103" customWidth="1"/>
    <col min="14085" max="14085" width="12.140625" style="103" customWidth="1"/>
    <col min="14086" max="14086" width="2.5703125" style="103" customWidth="1"/>
    <col min="14087" max="14336" width="9.140625" style="103"/>
    <col min="14337" max="14337" width="38.28515625" style="103" customWidth="1"/>
    <col min="14338" max="14338" width="13.85546875" style="103" customWidth="1"/>
    <col min="14339" max="14339" width="13.7109375" style="103" customWidth="1"/>
    <col min="14340" max="14340" width="17.28515625" style="103" customWidth="1"/>
    <col min="14341" max="14341" width="12.140625" style="103" customWidth="1"/>
    <col min="14342" max="14342" width="2.5703125" style="103" customWidth="1"/>
    <col min="14343" max="14592" width="9.140625" style="103"/>
    <col min="14593" max="14593" width="38.28515625" style="103" customWidth="1"/>
    <col min="14594" max="14594" width="13.85546875" style="103" customWidth="1"/>
    <col min="14595" max="14595" width="13.7109375" style="103" customWidth="1"/>
    <col min="14596" max="14596" width="17.28515625" style="103" customWidth="1"/>
    <col min="14597" max="14597" width="12.140625" style="103" customWidth="1"/>
    <col min="14598" max="14598" width="2.5703125" style="103" customWidth="1"/>
    <col min="14599" max="14848" width="9.140625" style="103"/>
    <col min="14849" max="14849" width="38.28515625" style="103" customWidth="1"/>
    <col min="14850" max="14850" width="13.85546875" style="103" customWidth="1"/>
    <col min="14851" max="14851" width="13.7109375" style="103" customWidth="1"/>
    <col min="14852" max="14852" width="17.28515625" style="103" customWidth="1"/>
    <col min="14853" max="14853" width="12.140625" style="103" customWidth="1"/>
    <col min="14854" max="14854" width="2.5703125" style="103" customWidth="1"/>
    <col min="14855" max="15104" width="9.140625" style="103"/>
    <col min="15105" max="15105" width="38.28515625" style="103" customWidth="1"/>
    <col min="15106" max="15106" width="13.85546875" style="103" customWidth="1"/>
    <col min="15107" max="15107" width="13.7109375" style="103" customWidth="1"/>
    <col min="15108" max="15108" width="17.28515625" style="103" customWidth="1"/>
    <col min="15109" max="15109" width="12.140625" style="103" customWidth="1"/>
    <col min="15110" max="15110" width="2.5703125" style="103" customWidth="1"/>
    <col min="15111" max="15360" width="9.140625" style="103"/>
    <col min="15361" max="15361" width="38.28515625" style="103" customWidth="1"/>
    <col min="15362" max="15362" width="13.85546875" style="103" customWidth="1"/>
    <col min="15363" max="15363" width="13.7109375" style="103" customWidth="1"/>
    <col min="15364" max="15364" width="17.28515625" style="103" customWidth="1"/>
    <col min="15365" max="15365" width="12.140625" style="103" customWidth="1"/>
    <col min="15366" max="15366" width="2.5703125" style="103" customWidth="1"/>
    <col min="15367" max="15616" width="9.140625" style="103"/>
    <col min="15617" max="15617" width="38.28515625" style="103" customWidth="1"/>
    <col min="15618" max="15618" width="13.85546875" style="103" customWidth="1"/>
    <col min="15619" max="15619" width="13.7109375" style="103" customWidth="1"/>
    <col min="15620" max="15620" width="17.28515625" style="103" customWidth="1"/>
    <col min="15621" max="15621" width="12.140625" style="103" customWidth="1"/>
    <col min="15622" max="15622" width="2.5703125" style="103" customWidth="1"/>
    <col min="15623" max="15872" width="9.140625" style="103"/>
    <col min="15873" max="15873" width="38.28515625" style="103" customWidth="1"/>
    <col min="15874" max="15874" width="13.85546875" style="103" customWidth="1"/>
    <col min="15875" max="15875" width="13.7109375" style="103" customWidth="1"/>
    <col min="15876" max="15876" width="17.28515625" style="103" customWidth="1"/>
    <col min="15877" max="15877" width="12.140625" style="103" customWidth="1"/>
    <col min="15878" max="15878" width="2.5703125" style="103" customWidth="1"/>
    <col min="15879" max="16128" width="9.140625" style="103"/>
    <col min="16129" max="16129" width="38.28515625" style="103" customWidth="1"/>
    <col min="16130" max="16130" width="13.85546875" style="103" customWidth="1"/>
    <col min="16131" max="16131" width="13.7109375" style="103" customWidth="1"/>
    <col min="16132" max="16132" width="17.28515625" style="103" customWidth="1"/>
    <col min="16133" max="16133" width="12.140625" style="103" customWidth="1"/>
    <col min="16134" max="16134" width="2.5703125" style="103" customWidth="1"/>
    <col min="16135" max="16384" width="9.140625" style="103"/>
  </cols>
  <sheetData>
    <row r="1" spans="1:6" s="161" customFormat="1" ht="3.75" customHeight="1">
      <c r="A1" s="427">
        <f>ABS(FR1)</f>
        <v>0</v>
      </c>
      <c r="B1" s="428"/>
      <c r="C1" s="428"/>
      <c r="D1" s="428"/>
      <c r="E1" s="428"/>
    </row>
    <row r="2" spans="1:6" s="161" customFormat="1" ht="38.25" customHeight="1">
      <c r="A2" s="1052" t="s">
        <v>142</v>
      </c>
      <c r="B2" s="1052"/>
      <c r="C2" s="1052"/>
      <c r="D2" s="1052"/>
      <c r="E2" s="1052"/>
    </row>
    <row r="3" spans="1:6" s="161" customFormat="1" ht="20.25" customHeight="1">
      <c r="A3" s="1052" t="s">
        <v>566</v>
      </c>
      <c r="B3" s="1052"/>
      <c r="C3" s="1052"/>
      <c r="D3" s="1052"/>
      <c r="E3" s="1052"/>
    </row>
    <row r="4" spans="1:6" s="161" customFormat="1" ht="20.25" customHeight="1">
      <c r="A4" s="1052" t="s">
        <v>370</v>
      </c>
      <c r="B4" s="1052"/>
      <c r="C4" s="1052"/>
      <c r="D4" s="1052"/>
      <c r="E4" s="1052"/>
    </row>
    <row r="5" spans="1:6" s="167" customFormat="1" ht="39" customHeight="1">
      <c r="A5" s="1053" t="s">
        <v>59</v>
      </c>
      <c r="B5" s="1053"/>
      <c r="C5" s="1053"/>
      <c r="D5" s="1053"/>
      <c r="E5" s="1053"/>
    </row>
    <row r="6" spans="1:6" ht="7.5" customHeight="1">
      <c r="A6" s="199"/>
      <c r="F6" s="103"/>
    </row>
    <row r="7" spans="1:6" ht="51" customHeight="1">
      <c r="A7" s="429"/>
      <c r="B7" s="430" t="s">
        <v>143</v>
      </c>
      <c r="C7" s="430" t="s">
        <v>144</v>
      </c>
      <c r="D7" s="431" t="s">
        <v>456</v>
      </c>
      <c r="E7" s="432" t="s">
        <v>75</v>
      </c>
      <c r="F7" s="103"/>
    </row>
    <row r="8" spans="1:6" ht="42.75" customHeight="1">
      <c r="A8" s="433" t="s">
        <v>567</v>
      </c>
      <c r="B8" s="434">
        <v>3213749.7234699996</v>
      </c>
      <c r="C8" s="434">
        <v>744124.73032000009</v>
      </c>
      <c r="D8" s="434">
        <v>3957874.4537899997</v>
      </c>
      <c r="E8" s="435">
        <f>D8/D$20</f>
        <v>0.94502813804821029</v>
      </c>
      <c r="F8" s="103"/>
    </row>
    <row r="9" spans="1:6" ht="27" customHeight="1">
      <c r="A9" s="433" t="s">
        <v>568</v>
      </c>
      <c r="B9" s="434">
        <v>18007.605079999998</v>
      </c>
      <c r="C9" s="434">
        <v>2177.8521299999998</v>
      </c>
      <c r="D9" s="434">
        <v>20185.457209999997</v>
      </c>
      <c r="E9" s="435">
        <f t="shared" ref="E9:E20" si="0">D9/D$20</f>
        <v>4.8197145375724086E-3</v>
      </c>
      <c r="F9" s="103"/>
    </row>
    <row r="10" spans="1:6" ht="42.75" customHeight="1">
      <c r="A10" s="433" t="s">
        <v>569</v>
      </c>
      <c r="B10" s="434">
        <v>15978.516119999998</v>
      </c>
      <c r="C10" s="434">
        <v>11830.1476</v>
      </c>
      <c r="D10" s="434">
        <v>27808.663719999997</v>
      </c>
      <c r="E10" s="435">
        <f t="shared" si="0"/>
        <v>6.6399199883046111E-3</v>
      </c>
      <c r="F10" s="103"/>
    </row>
    <row r="11" spans="1:6" ht="27" customHeight="1">
      <c r="A11" s="433" t="s">
        <v>570</v>
      </c>
      <c r="B11" s="434">
        <v>665.76161999999999</v>
      </c>
      <c r="C11" s="434">
        <v>234.52694</v>
      </c>
      <c r="D11" s="434">
        <v>900.28855999999996</v>
      </c>
      <c r="E11" s="435">
        <f t="shared" si="0"/>
        <v>2.1496336771071486E-4</v>
      </c>
      <c r="F11" s="103"/>
    </row>
    <row r="12" spans="1:6" ht="42.75" customHeight="1">
      <c r="A12" s="433" t="s">
        <v>571</v>
      </c>
      <c r="B12" s="434">
        <v>23421.92726</v>
      </c>
      <c r="C12" s="434">
        <v>12423.03485</v>
      </c>
      <c r="D12" s="434">
        <v>35844.96211</v>
      </c>
      <c r="E12" s="435">
        <f t="shared" si="0"/>
        <v>8.5587600609171033E-3</v>
      </c>
      <c r="F12" s="103"/>
    </row>
    <row r="13" spans="1:6" ht="27" customHeight="1">
      <c r="A13" s="433" t="s">
        <v>572</v>
      </c>
      <c r="B13" s="434">
        <v>3839.3059199999998</v>
      </c>
      <c r="C13" s="434">
        <v>1487.8855800000001</v>
      </c>
      <c r="D13" s="434">
        <v>5327.1914999999999</v>
      </c>
      <c r="E13" s="435">
        <f t="shared" si="0"/>
        <v>1.2719822023284342E-3</v>
      </c>
      <c r="F13" s="103"/>
    </row>
    <row r="14" spans="1:6" ht="42.75" customHeight="1">
      <c r="A14" s="433" t="s">
        <v>573</v>
      </c>
      <c r="B14" s="434">
        <v>2650.8640099999998</v>
      </c>
      <c r="C14" s="434">
        <v>20883.497820000001</v>
      </c>
      <c r="D14" s="434">
        <v>23534.361830000002</v>
      </c>
      <c r="E14" s="435">
        <f t="shared" si="0"/>
        <v>5.619337955265479E-3</v>
      </c>
      <c r="F14" s="103"/>
    </row>
    <row r="15" spans="1:6" ht="27" customHeight="1">
      <c r="A15" s="433" t="s">
        <v>574</v>
      </c>
      <c r="B15" s="434">
        <v>1123.0637199999999</v>
      </c>
      <c r="C15" s="434">
        <v>5252.80638</v>
      </c>
      <c r="D15" s="434">
        <v>6375.8701000000001</v>
      </c>
      <c r="E15" s="435">
        <f t="shared" si="0"/>
        <v>1.5223769018924914E-3</v>
      </c>
      <c r="F15" s="103"/>
    </row>
    <row r="16" spans="1:6" ht="42.75" customHeight="1">
      <c r="A16" s="433" t="s">
        <v>575</v>
      </c>
      <c r="B16" s="434">
        <v>4097.3091400000003</v>
      </c>
      <c r="C16" s="434">
        <v>15289.92511</v>
      </c>
      <c r="D16" s="434">
        <v>19387.234250000001</v>
      </c>
      <c r="E16" s="435">
        <f t="shared" si="0"/>
        <v>4.6291215396278224E-3</v>
      </c>
      <c r="F16" s="103"/>
    </row>
    <row r="17" spans="1:6" ht="27" customHeight="1">
      <c r="A17" s="433" t="s">
        <v>576</v>
      </c>
      <c r="B17" s="434">
        <v>2993.6041500000001</v>
      </c>
      <c r="C17" s="434">
        <v>7413.26091</v>
      </c>
      <c r="D17" s="434">
        <v>10406.86506</v>
      </c>
      <c r="E17" s="435">
        <f t="shared" si="0"/>
        <v>2.4848641424573591E-3</v>
      </c>
      <c r="F17" s="103"/>
    </row>
    <row r="18" spans="1:6" ht="42.75" customHeight="1">
      <c r="A18" s="433" t="s">
        <v>577</v>
      </c>
      <c r="B18" s="434">
        <v>55750.796560000003</v>
      </c>
      <c r="C18" s="434">
        <v>67901.759239999999</v>
      </c>
      <c r="D18" s="434">
        <v>123652.5558</v>
      </c>
      <c r="E18" s="435">
        <f t="shared" si="0"/>
        <v>2.9524722407674588E-2</v>
      </c>
      <c r="F18" s="103"/>
    </row>
    <row r="19" spans="1:6" ht="27" customHeight="1">
      <c r="A19" s="433" t="s">
        <v>578</v>
      </c>
      <c r="B19" s="434">
        <v>40840.770200000006</v>
      </c>
      <c r="C19" s="434">
        <v>44440.909220000001</v>
      </c>
      <c r="D19" s="434">
        <v>85281.67942</v>
      </c>
      <c r="E19" s="435">
        <f t="shared" si="0"/>
        <v>2.0362845677111309E-2</v>
      </c>
      <c r="F19" s="103"/>
    </row>
    <row r="20" spans="1:6" ht="56.25" customHeight="1">
      <c r="A20" s="436" t="s">
        <v>579</v>
      </c>
      <c r="B20" s="437">
        <v>3315649.1365599995</v>
      </c>
      <c r="C20" s="437">
        <v>872453.09494000021</v>
      </c>
      <c r="D20" s="437">
        <v>4188102.2315000002</v>
      </c>
      <c r="E20" s="438">
        <f t="shared" si="0"/>
        <v>1</v>
      </c>
      <c r="F20" s="103"/>
    </row>
    <row r="21" spans="1:6" ht="56.25" customHeight="1">
      <c r="A21" s="439" t="s">
        <v>580</v>
      </c>
      <c r="B21" s="213">
        <v>67470.110690000001</v>
      </c>
      <c r="C21" s="213">
        <v>61007.241160000005</v>
      </c>
      <c r="D21" s="213">
        <v>128477.35184999999</v>
      </c>
      <c r="E21" s="214"/>
      <c r="F21" s="103"/>
    </row>
    <row r="22" spans="1:6" s="226" customFormat="1" ht="56.25" customHeight="1" thickBot="1">
      <c r="A22" s="440" t="s">
        <v>581</v>
      </c>
      <c r="B22" s="441">
        <v>0.79168295167725045</v>
      </c>
      <c r="C22" s="441">
        <v>0.20831704832274942</v>
      </c>
      <c r="D22" s="441">
        <v>1</v>
      </c>
      <c r="E22" s="442"/>
    </row>
    <row r="23" spans="1:6" ht="13.5" customHeight="1" thickTop="1">
      <c r="A23" s="443" t="s">
        <v>582</v>
      </c>
      <c r="B23" s="444"/>
      <c r="C23" s="444"/>
      <c r="D23" s="445"/>
      <c r="E23" s="445"/>
      <c r="F23" s="103"/>
    </row>
    <row r="24" spans="1:6" ht="156.75" customHeight="1">
      <c r="A24" s="1054" t="s">
        <v>583</v>
      </c>
      <c r="B24" s="1055"/>
      <c r="C24" s="1055"/>
      <c r="D24" s="1055"/>
      <c r="E24" s="1055"/>
      <c r="F24" s="103"/>
    </row>
    <row r="25" spans="1:6" ht="149.25" customHeight="1">
      <c r="A25" s="1054" t="s">
        <v>584</v>
      </c>
      <c r="B25" s="1056"/>
      <c r="C25" s="1056"/>
      <c r="D25" s="1056"/>
      <c r="E25" s="1056"/>
      <c r="F25" s="103"/>
    </row>
    <row r="26" spans="1:6" ht="12" customHeight="1">
      <c r="A26" s="443" t="s">
        <v>585</v>
      </c>
      <c r="B26" s="446"/>
      <c r="C26" s="446"/>
      <c r="D26" s="447"/>
      <c r="E26" s="447"/>
      <c r="F26" s="103"/>
    </row>
    <row r="27" spans="1:6" ht="9" customHeight="1">
      <c r="A27" s="232"/>
      <c r="B27" s="193"/>
      <c r="C27" s="193"/>
      <c r="D27" s="107"/>
      <c r="E27" s="107"/>
      <c r="F27" s="103"/>
    </row>
    <row r="28" spans="1:6" ht="9" customHeight="1">
      <c r="A28" s="232"/>
      <c r="B28" s="193"/>
      <c r="C28" s="193"/>
      <c r="D28" s="107"/>
      <c r="E28" s="107"/>
      <c r="F28" s="103"/>
    </row>
    <row r="29" spans="1:6" ht="9" customHeight="1">
      <c r="A29" s="232"/>
      <c r="B29" s="193"/>
      <c r="C29" s="193"/>
      <c r="D29" s="107"/>
      <c r="E29" s="107"/>
      <c r="F29" s="103"/>
    </row>
    <row r="30" spans="1:6" ht="9" customHeight="1">
      <c r="A30" s="232"/>
      <c r="B30" s="193"/>
      <c r="C30" s="193"/>
      <c r="D30" s="107"/>
      <c r="E30" s="107"/>
      <c r="F30" s="103"/>
    </row>
    <row r="31" spans="1:6" ht="9" customHeight="1">
      <c r="A31" s="232"/>
      <c r="B31" s="193"/>
      <c r="C31" s="193"/>
      <c r="D31" s="107"/>
      <c r="E31" s="107"/>
      <c r="F31" s="103"/>
    </row>
    <row r="32" spans="1:6" ht="9" customHeight="1">
      <c r="A32" s="234"/>
      <c r="B32" s="193"/>
      <c r="C32" s="193"/>
      <c r="D32" s="107"/>
      <c r="E32" s="107"/>
      <c r="F32" s="103"/>
    </row>
    <row r="33" spans="1:6" ht="9" customHeight="1">
      <c r="A33" s="232"/>
      <c r="B33" s="193"/>
      <c r="C33" s="193"/>
      <c r="D33" s="107"/>
      <c r="E33" s="107"/>
      <c r="F33" s="103"/>
    </row>
    <row r="34" spans="1:6" ht="9" customHeight="1">
      <c r="A34" s="232"/>
      <c r="B34" s="193"/>
      <c r="C34" s="193"/>
      <c r="D34" s="107"/>
      <c r="E34" s="107"/>
      <c r="F34" s="103"/>
    </row>
    <row r="35" spans="1:6" ht="9" customHeight="1">
      <c r="A35" s="232"/>
      <c r="B35" s="193"/>
      <c r="C35" s="193"/>
      <c r="D35" s="107"/>
      <c r="E35" s="107"/>
      <c r="F35" s="103"/>
    </row>
    <row r="36" spans="1:6" ht="9" customHeight="1">
      <c r="A36" s="232"/>
      <c r="B36" s="193"/>
      <c r="C36" s="193"/>
      <c r="D36" s="107"/>
      <c r="E36" s="107"/>
      <c r="F36" s="103"/>
    </row>
    <row r="37" spans="1:6" ht="9" customHeight="1">
      <c r="A37" s="232"/>
      <c r="B37" s="193"/>
      <c r="C37" s="193"/>
      <c r="D37" s="107"/>
      <c r="E37" s="107"/>
      <c r="F37" s="103"/>
    </row>
    <row r="38" spans="1:6" ht="9" customHeight="1">
      <c r="A38" s="234"/>
      <c r="B38" s="193"/>
      <c r="C38" s="193"/>
      <c r="D38" s="107"/>
      <c r="E38" s="107"/>
      <c r="F38" s="103"/>
    </row>
    <row r="39" spans="1:6" ht="9" customHeight="1">
      <c r="A39" s="232"/>
      <c r="B39" s="193"/>
      <c r="C39" s="193"/>
      <c r="D39" s="107"/>
      <c r="E39" s="107"/>
      <c r="F39" s="103"/>
    </row>
    <row r="40" spans="1:6" ht="9" customHeight="1">
      <c r="A40" s="232"/>
      <c r="B40" s="193"/>
      <c r="C40" s="193"/>
      <c r="D40" s="107"/>
      <c r="E40" s="107"/>
      <c r="F40" s="103"/>
    </row>
    <row r="41" spans="1:6" ht="9" customHeight="1">
      <c r="A41" s="232"/>
      <c r="B41" s="193"/>
      <c r="C41" s="193"/>
      <c r="D41" s="107"/>
      <c r="E41" s="107"/>
      <c r="F41" s="103"/>
    </row>
    <row r="42" spans="1:6" ht="9" customHeight="1">
      <c r="A42" s="232"/>
      <c r="B42" s="193"/>
      <c r="C42" s="193"/>
      <c r="D42" s="107"/>
      <c r="E42" s="107"/>
      <c r="F42" s="103"/>
    </row>
    <row r="43" spans="1:6" ht="9" customHeight="1">
      <c r="A43" s="232"/>
      <c r="B43" s="193"/>
      <c r="C43" s="193"/>
      <c r="D43" s="107"/>
      <c r="E43" s="107"/>
      <c r="F43" s="103"/>
    </row>
    <row r="44" spans="1:6" ht="9" customHeight="1">
      <c r="A44" s="234"/>
      <c r="B44" s="193"/>
      <c r="C44" s="193"/>
      <c r="D44" s="107"/>
      <c r="E44" s="107"/>
      <c r="F44" s="103"/>
    </row>
    <row r="45" spans="1:6" ht="9" customHeight="1">
      <c r="A45" s="232"/>
      <c r="B45" s="193"/>
      <c r="C45" s="193"/>
      <c r="D45" s="107"/>
      <c r="E45" s="107"/>
      <c r="F45" s="103"/>
    </row>
    <row r="46" spans="1:6" ht="9" customHeight="1">
      <c r="A46" s="232"/>
      <c r="B46" s="193"/>
      <c r="C46" s="193"/>
      <c r="D46" s="107"/>
      <c r="E46" s="107"/>
      <c r="F46" s="103"/>
    </row>
    <row r="47" spans="1:6" ht="9" customHeight="1">
      <c r="A47" s="232"/>
      <c r="B47" s="193"/>
      <c r="C47" s="193"/>
      <c r="D47" s="107"/>
      <c r="E47" s="107"/>
      <c r="F47" s="103"/>
    </row>
    <row r="48" spans="1:6" ht="9" customHeight="1">
      <c r="A48" s="232"/>
      <c r="B48" s="193"/>
      <c r="C48" s="193"/>
      <c r="D48" s="107"/>
      <c r="E48" s="107"/>
      <c r="F48" s="103"/>
    </row>
    <row r="49" spans="1:6" ht="9" customHeight="1">
      <c r="A49" s="234"/>
      <c r="B49" s="193"/>
      <c r="C49" s="193"/>
      <c r="D49" s="107"/>
      <c r="E49" s="107"/>
      <c r="F49" s="103"/>
    </row>
    <row r="50" spans="1:6" ht="9" customHeight="1">
      <c r="A50" s="235"/>
      <c r="B50" s="193"/>
      <c r="C50" s="193"/>
      <c r="D50" s="107"/>
      <c r="E50" s="107"/>
      <c r="F50" s="103"/>
    </row>
    <row r="51" spans="1:6" ht="9" customHeight="1">
      <c r="A51" s="235"/>
      <c r="B51" s="193"/>
      <c r="C51" s="193"/>
      <c r="D51" s="107"/>
      <c r="E51" s="107"/>
      <c r="F51" s="103"/>
    </row>
    <row r="52" spans="1:6" ht="9" customHeight="1">
      <c r="A52" s="235"/>
      <c r="B52" s="193"/>
      <c r="C52" s="193"/>
      <c r="D52" s="107"/>
      <c r="E52" s="107"/>
      <c r="F52" s="103"/>
    </row>
    <row r="53" spans="1:6" ht="9" customHeight="1">
      <c r="A53" s="235"/>
      <c r="B53" s="193"/>
      <c r="C53" s="193"/>
      <c r="D53" s="107"/>
      <c r="E53" s="107"/>
      <c r="F53" s="103"/>
    </row>
    <row r="54" spans="1:6" ht="9" customHeight="1">
      <c r="A54" s="236"/>
      <c r="B54" s="193"/>
      <c r="C54" s="193"/>
      <c r="D54" s="107"/>
      <c r="E54" s="107"/>
      <c r="F54" s="103"/>
    </row>
    <row r="55" spans="1:6" ht="9" customHeight="1">
      <c r="A55" s="236"/>
      <c r="B55" s="193"/>
      <c r="C55" s="193"/>
      <c r="D55" s="107"/>
      <c r="E55" s="107"/>
      <c r="F55" s="103"/>
    </row>
    <row r="56" spans="1:6" ht="9" customHeight="1">
      <c r="A56" s="231"/>
      <c r="B56" s="193"/>
      <c r="C56" s="193"/>
      <c r="D56" s="107"/>
      <c r="E56" s="107"/>
      <c r="F56" s="103"/>
    </row>
    <row r="57" spans="1:6" ht="9" customHeight="1">
      <c r="A57" s="232"/>
      <c r="B57" s="193"/>
      <c r="C57" s="193"/>
      <c r="D57" s="107"/>
      <c r="E57" s="107"/>
      <c r="F57" s="103"/>
    </row>
    <row r="58" spans="1:6" ht="9" customHeight="1">
      <c r="A58" s="232"/>
      <c r="B58" s="193"/>
      <c r="C58" s="193"/>
      <c r="D58" s="107"/>
      <c r="E58" s="107"/>
      <c r="F58" s="103"/>
    </row>
    <row r="59" spans="1:6" ht="9" customHeight="1">
      <c r="A59" s="232"/>
      <c r="B59" s="193"/>
      <c r="C59" s="193"/>
      <c r="D59" s="107"/>
      <c r="E59" s="107"/>
      <c r="F59" s="103"/>
    </row>
    <row r="60" spans="1:6" ht="9" customHeight="1">
      <c r="A60" s="232"/>
      <c r="B60" s="193"/>
      <c r="C60" s="193"/>
      <c r="D60" s="107"/>
      <c r="E60" s="107"/>
      <c r="F60" s="103"/>
    </row>
    <row r="61" spans="1:6" ht="9" customHeight="1">
      <c r="A61" s="235"/>
      <c r="B61" s="193"/>
      <c r="C61" s="193"/>
      <c r="D61" s="107"/>
      <c r="E61" s="107"/>
      <c r="F61" s="103"/>
    </row>
    <row r="62" spans="1:6" ht="9" customHeight="1">
      <c r="A62" s="231"/>
      <c r="B62" s="193"/>
      <c r="C62" s="193"/>
      <c r="D62" s="107"/>
      <c r="E62" s="107"/>
      <c r="F62" s="103"/>
    </row>
    <row r="63" spans="1:6" ht="9" customHeight="1">
      <c r="A63" s="232"/>
      <c r="B63" s="193"/>
      <c r="C63" s="193"/>
      <c r="D63" s="107"/>
      <c r="E63" s="107"/>
      <c r="F63" s="103"/>
    </row>
    <row r="64" spans="1:6" ht="9" customHeight="1">
      <c r="A64" s="232"/>
      <c r="B64" s="193"/>
      <c r="C64" s="193"/>
      <c r="D64" s="107"/>
      <c r="E64" s="107"/>
      <c r="F64" s="103"/>
    </row>
    <row r="65" spans="1:6" ht="9" customHeight="1">
      <c r="A65" s="232"/>
      <c r="B65" s="193"/>
      <c r="C65" s="193"/>
      <c r="D65" s="107"/>
      <c r="E65" s="107"/>
      <c r="F65" s="103"/>
    </row>
    <row r="66" spans="1:6" ht="9" customHeight="1">
      <c r="A66" s="232"/>
      <c r="B66" s="193"/>
      <c r="C66" s="193"/>
      <c r="D66" s="107"/>
      <c r="E66" s="107"/>
      <c r="F66" s="103"/>
    </row>
    <row r="67" spans="1:6" ht="9" customHeight="1">
      <c r="A67" s="235"/>
      <c r="B67" s="193"/>
      <c r="C67" s="193"/>
      <c r="D67" s="107"/>
      <c r="E67" s="107"/>
      <c r="F67" s="103"/>
    </row>
    <row r="68" spans="1:6" ht="9" customHeight="1">
      <c r="A68" s="231"/>
      <c r="B68" s="193"/>
      <c r="C68" s="193"/>
      <c r="D68" s="107"/>
      <c r="E68" s="107"/>
      <c r="F68" s="103"/>
    </row>
    <row r="69" spans="1:6" ht="9" customHeight="1">
      <c r="A69" s="232"/>
      <c r="B69" s="193"/>
      <c r="C69" s="193"/>
      <c r="D69" s="107"/>
      <c r="E69" s="107"/>
      <c r="F69" s="103"/>
    </row>
    <row r="70" spans="1:6" ht="9" customHeight="1">
      <c r="A70" s="232"/>
      <c r="B70" s="193"/>
      <c r="C70" s="193"/>
      <c r="D70" s="107"/>
      <c r="E70" s="107"/>
      <c r="F70" s="103"/>
    </row>
    <row r="71" spans="1:6" ht="9" customHeight="1">
      <c r="A71" s="232"/>
      <c r="B71" s="237"/>
      <c r="C71" s="237"/>
      <c r="F71" s="103"/>
    </row>
    <row r="72" spans="1:6" ht="9" customHeight="1">
      <c r="A72" s="232"/>
      <c r="B72" s="237"/>
      <c r="C72" s="237"/>
      <c r="F72" s="103"/>
    </row>
    <row r="73" spans="1:6" ht="9" customHeight="1">
      <c r="A73" s="232"/>
      <c r="B73" s="237"/>
      <c r="C73" s="237"/>
      <c r="F73" s="103"/>
    </row>
    <row r="74" spans="1:6" ht="9" customHeight="1">
      <c r="A74" s="232"/>
      <c r="B74" s="237"/>
      <c r="C74" s="237"/>
      <c r="F74" s="103"/>
    </row>
    <row r="75" spans="1:6" ht="9" customHeight="1">
      <c r="A75" s="232"/>
      <c r="B75" s="237"/>
      <c r="C75" s="237"/>
      <c r="F75" s="103"/>
    </row>
    <row r="76" spans="1:6" ht="9" customHeight="1">
      <c r="A76" s="232"/>
      <c r="B76" s="237"/>
      <c r="C76" s="237"/>
      <c r="F76" s="103"/>
    </row>
    <row r="77" spans="1:6" ht="9" customHeight="1">
      <c r="A77" s="235"/>
      <c r="B77" s="237"/>
      <c r="C77" s="237"/>
      <c r="F77" s="103"/>
    </row>
    <row r="78" spans="1:6" ht="9" customHeight="1">
      <c r="A78" s="231"/>
      <c r="B78" s="237"/>
      <c r="C78" s="237"/>
      <c r="F78" s="103"/>
    </row>
    <row r="79" spans="1:6" ht="9" customHeight="1">
      <c r="A79" s="232"/>
      <c r="B79" s="237"/>
      <c r="C79" s="237"/>
      <c r="F79" s="103"/>
    </row>
    <row r="80" spans="1:6" ht="9" customHeight="1">
      <c r="A80" s="232"/>
      <c r="B80" s="237"/>
      <c r="C80" s="237"/>
      <c r="F80" s="103"/>
    </row>
    <row r="81" spans="1:6" ht="9" customHeight="1">
      <c r="A81" s="232"/>
      <c r="B81" s="237"/>
      <c r="C81" s="237"/>
      <c r="F81" s="103"/>
    </row>
    <row r="82" spans="1:6" ht="9" customHeight="1">
      <c r="A82" s="232"/>
      <c r="B82" s="237"/>
      <c r="C82" s="237"/>
      <c r="F82" s="103"/>
    </row>
    <row r="83" spans="1:6" ht="9" customHeight="1">
      <c r="A83" s="232"/>
      <c r="B83" s="237"/>
      <c r="C83" s="237"/>
      <c r="F83" s="103"/>
    </row>
    <row r="84" spans="1:6" ht="9" customHeight="1">
      <c r="A84" s="232"/>
      <c r="B84" s="237"/>
      <c r="C84" s="237"/>
      <c r="F84" s="103"/>
    </row>
    <row r="85" spans="1:6" ht="9" customHeight="1">
      <c r="A85" s="232"/>
      <c r="B85" s="237"/>
      <c r="C85" s="237"/>
      <c r="F85" s="103"/>
    </row>
    <row r="86" spans="1:6" ht="9" customHeight="1">
      <c r="A86" s="232"/>
      <c r="B86" s="237"/>
      <c r="C86" s="237"/>
      <c r="F86" s="103"/>
    </row>
    <row r="87" spans="1:6" ht="9" customHeight="1">
      <c r="A87" s="232"/>
      <c r="B87" s="237"/>
      <c r="C87" s="237"/>
      <c r="F87" s="103"/>
    </row>
    <row r="88" spans="1:6" ht="9" customHeight="1">
      <c r="A88" s="231"/>
      <c r="B88" s="237"/>
      <c r="C88" s="237"/>
      <c r="F88" s="103"/>
    </row>
    <row r="89" spans="1:6" ht="9" customHeight="1">
      <c r="A89" s="232"/>
      <c r="B89" s="237"/>
      <c r="C89" s="237"/>
      <c r="F89" s="103"/>
    </row>
    <row r="90" spans="1:6" ht="9" customHeight="1">
      <c r="A90" s="232"/>
      <c r="B90" s="237"/>
      <c r="C90" s="237"/>
      <c r="F90" s="103"/>
    </row>
    <row r="91" spans="1:6" ht="9" customHeight="1">
      <c r="A91" s="232"/>
      <c r="B91" s="237"/>
      <c r="C91" s="237"/>
      <c r="F91" s="103"/>
    </row>
    <row r="92" spans="1:6">
      <c r="A92" s="238"/>
      <c r="B92" s="237"/>
      <c r="C92" s="237"/>
      <c r="F92" s="103"/>
    </row>
    <row r="93" spans="1:6">
      <c r="A93" s="238"/>
      <c r="B93" s="237"/>
      <c r="C93" s="237"/>
      <c r="F93" s="103"/>
    </row>
    <row r="94" spans="1:6">
      <c r="A94" s="238"/>
      <c r="B94" s="237"/>
      <c r="C94" s="237"/>
      <c r="F94" s="103"/>
    </row>
    <row r="95" spans="1:6">
      <c r="A95" s="238"/>
      <c r="B95" s="237"/>
      <c r="C95" s="237"/>
      <c r="F95" s="103"/>
    </row>
    <row r="96" spans="1:6">
      <c r="A96" s="238"/>
      <c r="B96" s="237"/>
      <c r="C96" s="237"/>
      <c r="F96" s="103"/>
    </row>
    <row r="97" spans="1:6">
      <c r="A97" s="238"/>
      <c r="B97" s="237"/>
      <c r="C97" s="237"/>
      <c r="F97" s="103"/>
    </row>
    <row r="98" spans="1:6">
      <c r="A98" s="238"/>
      <c r="B98" s="237"/>
      <c r="C98" s="237"/>
      <c r="F98" s="103"/>
    </row>
    <row r="99" spans="1:6" ht="15.75">
      <c r="A99" s="239"/>
      <c r="B99" s="237"/>
      <c r="C99" s="237"/>
      <c r="F99" s="103"/>
    </row>
    <row r="100" spans="1:6" ht="15.75">
      <c r="A100" s="239"/>
      <c r="B100" s="237"/>
      <c r="C100" s="237"/>
      <c r="F100" s="103"/>
    </row>
    <row r="101" spans="1:6" ht="15.75">
      <c r="A101" s="239"/>
      <c r="B101" s="237"/>
      <c r="C101" s="237"/>
      <c r="F101" s="103"/>
    </row>
    <row r="102" spans="1:6" ht="15.75">
      <c r="A102" s="239"/>
      <c r="B102" s="237"/>
      <c r="C102" s="237"/>
      <c r="F102" s="103"/>
    </row>
    <row r="103" spans="1:6" ht="15.75">
      <c r="A103" s="239"/>
      <c r="B103" s="237"/>
      <c r="C103" s="237"/>
      <c r="F103" s="103"/>
    </row>
    <row r="104" spans="1:6" ht="15.75">
      <c r="A104" s="239"/>
      <c r="B104" s="237"/>
      <c r="C104" s="237"/>
      <c r="F104" s="103"/>
    </row>
    <row r="105" spans="1:6" ht="15.75">
      <c r="A105" s="239"/>
      <c r="B105" s="237"/>
      <c r="C105" s="237"/>
      <c r="F105" s="103"/>
    </row>
    <row r="106" spans="1:6" ht="15.75">
      <c r="A106" s="239"/>
      <c r="B106" s="237"/>
      <c r="C106" s="237"/>
      <c r="F106" s="103"/>
    </row>
    <row r="107" spans="1:6" ht="15.75">
      <c r="A107" s="239"/>
      <c r="B107" s="237"/>
      <c r="C107" s="237"/>
      <c r="F107" s="103"/>
    </row>
    <row r="108" spans="1:6" ht="15.75">
      <c r="A108" s="239"/>
      <c r="B108" s="237"/>
      <c r="C108" s="237"/>
      <c r="F108" s="103"/>
    </row>
    <row r="109" spans="1:6" ht="15.75">
      <c r="A109" s="239"/>
      <c r="B109" s="237"/>
      <c r="C109" s="237"/>
      <c r="F109" s="103"/>
    </row>
    <row r="110" spans="1:6" ht="15.75">
      <c r="A110" s="239"/>
      <c r="B110" s="237"/>
      <c r="C110" s="237"/>
      <c r="F110" s="103"/>
    </row>
    <row r="111" spans="1:6" ht="15.75">
      <c r="A111" s="239"/>
      <c r="B111" s="237"/>
      <c r="C111" s="237"/>
      <c r="F111" s="103"/>
    </row>
    <row r="112" spans="1:6" ht="15.75">
      <c r="A112" s="239"/>
      <c r="B112" s="237"/>
      <c r="C112" s="237"/>
      <c r="F112" s="103"/>
    </row>
    <row r="113" spans="1:6" ht="15.75">
      <c r="A113" s="239"/>
      <c r="B113" s="237"/>
      <c r="C113" s="237"/>
      <c r="F113" s="103"/>
    </row>
    <row r="114" spans="1:6" ht="15.75">
      <c r="A114" s="239"/>
      <c r="B114" s="237"/>
      <c r="C114" s="237"/>
      <c r="F114" s="103"/>
    </row>
    <row r="115" spans="1:6" ht="15.75">
      <c r="A115" s="239"/>
      <c r="B115" s="237"/>
      <c r="C115" s="237"/>
      <c r="F115" s="103"/>
    </row>
    <row r="116" spans="1:6" ht="15.75">
      <c r="A116" s="239"/>
      <c r="B116" s="237"/>
      <c r="C116" s="237"/>
      <c r="F116" s="103"/>
    </row>
    <row r="117" spans="1:6" ht="15.75">
      <c r="A117" s="239"/>
      <c r="B117" s="237"/>
      <c r="C117" s="237"/>
      <c r="F117" s="103"/>
    </row>
    <row r="118" spans="1:6" ht="15.75">
      <c r="A118" s="239"/>
      <c r="B118" s="237"/>
      <c r="C118" s="237"/>
      <c r="F118" s="103"/>
    </row>
    <row r="119" spans="1:6" ht="15.75">
      <c r="A119" s="239"/>
      <c r="B119" s="237"/>
      <c r="C119" s="237"/>
      <c r="F119" s="103"/>
    </row>
    <row r="120" spans="1:6" ht="15.75">
      <c r="A120" s="239"/>
      <c r="B120" s="237"/>
      <c r="C120" s="237"/>
      <c r="F120" s="103"/>
    </row>
    <row r="121" spans="1:6" ht="15.75">
      <c r="A121" s="239"/>
      <c r="B121" s="237"/>
      <c r="C121" s="237"/>
      <c r="F121" s="103"/>
    </row>
    <row r="122" spans="1:6" ht="15.75">
      <c r="A122" s="239"/>
      <c r="B122" s="237"/>
      <c r="C122" s="237"/>
      <c r="F122" s="103"/>
    </row>
    <row r="123" spans="1:6" ht="15.75">
      <c r="A123" s="239"/>
      <c r="B123" s="237"/>
      <c r="C123" s="237"/>
      <c r="F123" s="103"/>
    </row>
    <row r="124" spans="1:6" ht="15.75">
      <c r="A124" s="239"/>
      <c r="B124" s="237"/>
      <c r="C124" s="237"/>
      <c r="F124" s="103"/>
    </row>
    <row r="125" spans="1:6" ht="15.75">
      <c r="A125" s="239"/>
      <c r="B125" s="237"/>
      <c r="C125" s="237"/>
      <c r="F125" s="103"/>
    </row>
    <row r="126" spans="1:6" ht="15.75">
      <c r="A126" s="239"/>
      <c r="B126" s="237"/>
      <c r="C126" s="237"/>
      <c r="F126" s="103"/>
    </row>
    <row r="127" spans="1:6" ht="15.75">
      <c r="A127" s="239"/>
      <c r="B127" s="237"/>
      <c r="C127" s="237"/>
      <c r="F127" s="103"/>
    </row>
    <row r="128" spans="1:6" ht="15.75">
      <c r="A128" s="239"/>
      <c r="B128" s="237"/>
      <c r="C128" s="237"/>
      <c r="F128" s="103"/>
    </row>
    <row r="129" spans="1:6" ht="15.75">
      <c r="A129" s="239"/>
      <c r="B129" s="237"/>
      <c r="C129" s="237"/>
      <c r="F129" s="103"/>
    </row>
    <row r="130" spans="1:6" ht="15.75">
      <c r="A130" s="239"/>
      <c r="B130" s="237"/>
      <c r="C130" s="237"/>
      <c r="F130" s="103"/>
    </row>
    <row r="131" spans="1:6" ht="15.75">
      <c r="A131" s="239"/>
      <c r="B131" s="237"/>
      <c r="C131" s="237"/>
      <c r="F131" s="103"/>
    </row>
    <row r="132" spans="1:6" ht="15.75">
      <c r="A132" s="239"/>
      <c r="B132" s="237"/>
      <c r="C132" s="237"/>
      <c r="F132" s="103"/>
    </row>
    <row r="133" spans="1:6" ht="15.75">
      <c r="A133" s="239"/>
      <c r="B133" s="237"/>
      <c r="C133" s="237"/>
      <c r="F133" s="103"/>
    </row>
    <row r="134" spans="1:6" ht="15.75">
      <c r="A134" s="239"/>
      <c r="B134" s="237"/>
      <c r="C134" s="237"/>
      <c r="F134" s="103"/>
    </row>
    <row r="135" spans="1:6" ht="15.75">
      <c r="A135" s="239"/>
      <c r="B135" s="237"/>
      <c r="C135" s="237"/>
      <c r="F135" s="103"/>
    </row>
    <row r="136" spans="1:6" ht="15.75">
      <c r="A136" s="239"/>
      <c r="B136" s="237"/>
      <c r="C136" s="237"/>
      <c r="F136" s="103"/>
    </row>
    <row r="137" spans="1:6" ht="15.75">
      <c r="A137" s="239"/>
      <c r="B137" s="237"/>
      <c r="C137" s="237"/>
      <c r="F137" s="103"/>
    </row>
    <row r="138" spans="1:6" ht="15.75">
      <c r="A138" s="239"/>
      <c r="B138" s="237"/>
      <c r="C138" s="237"/>
      <c r="F138" s="103"/>
    </row>
    <row r="139" spans="1:6" ht="15.75">
      <c r="A139" s="239"/>
      <c r="B139" s="237"/>
      <c r="C139" s="237"/>
      <c r="F139" s="103"/>
    </row>
    <row r="140" spans="1:6" ht="15.75">
      <c r="A140" s="239"/>
      <c r="B140" s="237"/>
      <c r="C140" s="237"/>
      <c r="F140" s="103"/>
    </row>
    <row r="141" spans="1:6" ht="15.75">
      <c r="A141" s="239"/>
      <c r="B141" s="237"/>
      <c r="C141" s="237"/>
      <c r="F141" s="103"/>
    </row>
    <row r="142" spans="1:6" ht="15.75">
      <c r="A142" s="239"/>
      <c r="B142" s="237"/>
      <c r="C142" s="237"/>
      <c r="F142" s="103"/>
    </row>
    <row r="143" spans="1:6" ht="15.75">
      <c r="A143" s="239"/>
      <c r="B143" s="237"/>
      <c r="C143" s="237"/>
      <c r="F143" s="103"/>
    </row>
    <row r="144" spans="1:6" ht="15.75">
      <c r="A144" s="239"/>
      <c r="B144" s="237"/>
      <c r="C144" s="237"/>
      <c r="F144" s="103"/>
    </row>
    <row r="145" spans="1:6" ht="15.75">
      <c r="A145" s="239"/>
      <c r="B145" s="237"/>
      <c r="C145" s="237"/>
      <c r="F145" s="103"/>
    </row>
    <row r="146" spans="1:6" ht="15.75">
      <c r="A146" s="239"/>
      <c r="B146" s="237"/>
      <c r="C146" s="237"/>
      <c r="F146" s="103"/>
    </row>
    <row r="147" spans="1:6" ht="15.75">
      <c r="A147" s="239"/>
      <c r="B147" s="237"/>
      <c r="C147" s="237"/>
      <c r="F147" s="103"/>
    </row>
    <row r="148" spans="1:6" ht="15.75">
      <c r="A148" s="239"/>
      <c r="B148" s="237"/>
      <c r="C148" s="237"/>
      <c r="F148" s="103"/>
    </row>
    <row r="149" spans="1:6" ht="15.75">
      <c r="A149" s="239"/>
      <c r="B149" s="237"/>
      <c r="C149" s="237"/>
      <c r="F149" s="103"/>
    </row>
    <row r="150" spans="1:6" ht="15.75">
      <c r="A150" s="239"/>
      <c r="B150" s="237"/>
      <c r="C150" s="237"/>
      <c r="F150" s="103"/>
    </row>
    <row r="151" spans="1:6" ht="15.75">
      <c r="A151" s="239"/>
      <c r="B151" s="237"/>
      <c r="C151" s="237"/>
      <c r="F151" s="103"/>
    </row>
    <row r="152" spans="1:6" ht="15.75">
      <c r="A152" s="239"/>
      <c r="B152" s="237"/>
      <c r="C152" s="237"/>
      <c r="F152" s="103"/>
    </row>
    <row r="153" spans="1:6" ht="15.75">
      <c r="A153" s="239"/>
      <c r="B153" s="237"/>
      <c r="C153" s="237"/>
      <c r="F153" s="103"/>
    </row>
    <row r="154" spans="1:6" ht="15.75">
      <c r="A154" s="239"/>
      <c r="B154" s="237"/>
      <c r="C154" s="237"/>
      <c r="F154" s="103"/>
    </row>
    <row r="155" spans="1:6" ht="15.75">
      <c r="A155" s="239"/>
      <c r="B155" s="237"/>
      <c r="C155" s="237"/>
      <c r="F155" s="103"/>
    </row>
    <row r="156" spans="1:6" ht="15.75">
      <c r="A156" s="239"/>
      <c r="B156" s="237"/>
      <c r="C156" s="237"/>
      <c r="F156" s="103"/>
    </row>
    <row r="157" spans="1:6" ht="15.75">
      <c r="A157" s="239"/>
      <c r="B157" s="237"/>
      <c r="C157" s="237"/>
      <c r="F157" s="103"/>
    </row>
    <row r="158" spans="1:6" ht="15.75">
      <c r="A158" s="239"/>
      <c r="B158" s="237"/>
      <c r="C158" s="237"/>
      <c r="F158" s="103"/>
    </row>
    <row r="159" spans="1:6" ht="15.75">
      <c r="A159" s="239"/>
      <c r="B159" s="237"/>
      <c r="C159" s="237"/>
      <c r="F159" s="103"/>
    </row>
    <row r="160" spans="1:6" ht="15.75">
      <c r="A160" s="239"/>
      <c r="B160" s="237"/>
      <c r="C160" s="237"/>
      <c r="F160" s="103"/>
    </row>
    <row r="161" spans="1:6" ht="15.75">
      <c r="A161" s="239"/>
      <c r="B161" s="237"/>
      <c r="C161" s="237"/>
      <c r="F161" s="103"/>
    </row>
    <row r="162" spans="1:6" ht="15.75">
      <c r="A162" s="239"/>
      <c r="B162" s="237"/>
      <c r="C162" s="237"/>
      <c r="F162" s="103"/>
    </row>
    <row r="163" spans="1:6" ht="15.75">
      <c r="A163" s="239"/>
      <c r="B163" s="237"/>
      <c r="C163" s="237"/>
      <c r="F163" s="103"/>
    </row>
    <row r="164" spans="1:6" ht="15.75">
      <c r="A164" s="239"/>
      <c r="B164" s="237"/>
      <c r="C164" s="237"/>
      <c r="F164" s="103"/>
    </row>
    <row r="165" spans="1:6" ht="15.75">
      <c r="A165" s="239"/>
      <c r="B165" s="237"/>
      <c r="C165" s="237"/>
      <c r="F165" s="103"/>
    </row>
    <row r="166" spans="1:6" ht="15.75">
      <c r="A166" s="239"/>
      <c r="B166" s="237"/>
      <c r="C166" s="237"/>
      <c r="F166" s="103"/>
    </row>
    <row r="167" spans="1:6" ht="15.75">
      <c r="A167" s="239"/>
      <c r="B167" s="237"/>
      <c r="C167" s="237"/>
      <c r="F167" s="103"/>
    </row>
    <row r="168" spans="1:6" ht="15.75">
      <c r="A168" s="239"/>
      <c r="B168" s="237"/>
      <c r="C168" s="237"/>
      <c r="F168" s="103"/>
    </row>
    <row r="169" spans="1:6" ht="15.75">
      <c r="A169" s="239"/>
      <c r="B169" s="237"/>
      <c r="C169" s="237"/>
      <c r="F169" s="103"/>
    </row>
    <row r="170" spans="1:6" ht="15.75">
      <c r="A170" s="239"/>
      <c r="B170" s="237"/>
      <c r="C170" s="237"/>
      <c r="F170" s="103"/>
    </row>
    <row r="171" spans="1:6" ht="15.75">
      <c r="A171" s="239"/>
      <c r="B171" s="237"/>
      <c r="C171" s="237"/>
      <c r="F171" s="103"/>
    </row>
    <row r="172" spans="1:6" ht="15.75">
      <c r="A172" s="239"/>
      <c r="B172" s="237"/>
      <c r="C172" s="237"/>
      <c r="F172" s="103"/>
    </row>
    <row r="173" spans="1:6" ht="15.75">
      <c r="A173" s="239"/>
      <c r="B173" s="237"/>
      <c r="C173" s="237"/>
      <c r="F173" s="103"/>
    </row>
    <row r="174" spans="1:6" ht="15.75">
      <c r="A174" s="239"/>
      <c r="B174" s="237"/>
      <c r="C174" s="237"/>
      <c r="F174" s="103"/>
    </row>
    <row r="175" spans="1:6" ht="15.75">
      <c r="A175" s="239"/>
      <c r="B175" s="237"/>
      <c r="C175" s="237"/>
      <c r="F175" s="103"/>
    </row>
    <row r="176" spans="1:6" ht="15.75">
      <c r="A176" s="239"/>
      <c r="B176" s="237"/>
      <c r="C176" s="237"/>
      <c r="F176" s="103"/>
    </row>
    <row r="177" spans="1:6" ht="15.75">
      <c r="A177" s="239"/>
      <c r="B177" s="237"/>
      <c r="C177" s="237"/>
      <c r="F177" s="103"/>
    </row>
    <row r="178" spans="1:6" ht="15.75">
      <c r="A178" s="239"/>
      <c r="B178" s="237"/>
      <c r="C178" s="237"/>
      <c r="F178" s="103"/>
    </row>
    <row r="179" spans="1:6" ht="15.75">
      <c r="A179" s="239"/>
      <c r="B179" s="237"/>
      <c r="C179" s="237"/>
      <c r="F179" s="103"/>
    </row>
    <row r="180" spans="1:6" ht="15.75">
      <c r="A180" s="239"/>
      <c r="B180" s="237"/>
      <c r="C180" s="237"/>
      <c r="F180" s="103"/>
    </row>
    <row r="181" spans="1:6" ht="15.75">
      <c r="A181" s="239"/>
      <c r="B181" s="237"/>
      <c r="C181" s="237"/>
      <c r="F181" s="103"/>
    </row>
    <row r="182" spans="1:6" ht="15.75">
      <c r="A182" s="239"/>
      <c r="B182" s="237"/>
      <c r="C182" s="237"/>
      <c r="F182" s="103"/>
    </row>
    <row r="183" spans="1:6" ht="15.75">
      <c r="A183" s="239"/>
      <c r="B183" s="237"/>
      <c r="C183" s="237"/>
      <c r="F183" s="103"/>
    </row>
    <row r="184" spans="1:6" ht="15.75">
      <c r="A184" s="239"/>
      <c r="B184" s="237"/>
      <c r="C184" s="237"/>
      <c r="F184" s="103"/>
    </row>
    <row r="185" spans="1:6" ht="15.75">
      <c r="A185" s="239"/>
      <c r="B185" s="237"/>
      <c r="C185" s="237"/>
      <c r="F185" s="103"/>
    </row>
    <row r="186" spans="1:6" ht="15.75">
      <c r="A186" s="239"/>
      <c r="B186" s="237"/>
      <c r="C186" s="237"/>
      <c r="F186" s="103"/>
    </row>
    <row r="187" spans="1:6" ht="15.75">
      <c r="A187" s="239"/>
      <c r="B187" s="237"/>
      <c r="C187" s="237"/>
      <c r="F187" s="103"/>
    </row>
    <row r="188" spans="1:6" ht="15.75">
      <c r="A188" s="239"/>
      <c r="B188" s="237"/>
      <c r="C188" s="237"/>
      <c r="F188" s="103"/>
    </row>
    <row r="189" spans="1:6" ht="15.75">
      <c r="A189" s="239"/>
      <c r="B189" s="237"/>
      <c r="C189" s="237"/>
      <c r="F189" s="103"/>
    </row>
    <row r="190" spans="1:6" ht="15.75">
      <c r="A190" s="240"/>
      <c r="B190" s="237"/>
      <c r="C190" s="237"/>
      <c r="F190" s="103"/>
    </row>
    <row r="191" spans="1:6" ht="15.75">
      <c r="A191" s="240"/>
      <c r="B191" s="237"/>
      <c r="C191" s="237"/>
      <c r="F191" s="103"/>
    </row>
    <row r="192" spans="1:6" ht="15.75">
      <c r="A192" s="240"/>
      <c r="B192" s="237"/>
      <c r="C192" s="237"/>
      <c r="F192" s="103"/>
    </row>
    <row r="193" spans="1:6" ht="15.75">
      <c r="A193" s="240"/>
      <c r="B193" s="237"/>
      <c r="C193" s="237"/>
      <c r="F193" s="103"/>
    </row>
    <row r="194" spans="1:6" ht="15.75">
      <c r="A194" s="240"/>
      <c r="B194" s="237"/>
      <c r="C194" s="237"/>
      <c r="F194" s="103"/>
    </row>
    <row r="195" spans="1:6" ht="15.75">
      <c r="A195" s="240"/>
      <c r="B195" s="237"/>
      <c r="C195" s="237"/>
      <c r="F195" s="103"/>
    </row>
    <row r="196" spans="1:6" ht="15.75">
      <c r="A196" s="240"/>
      <c r="B196" s="237"/>
      <c r="C196" s="237"/>
      <c r="F196" s="103"/>
    </row>
    <row r="197" spans="1:6" ht="15.75">
      <c r="A197" s="240"/>
      <c r="B197" s="237"/>
      <c r="C197" s="237"/>
      <c r="F197" s="103"/>
    </row>
    <row r="198" spans="1:6" ht="15.75">
      <c r="A198" s="240"/>
      <c r="B198" s="237"/>
      <c r="C198" s="237"/>
      <c r="F198" s="103"/>
    </row>
    <row r="199" spans="1:6" ht="15.75">
      <c r="A199" s="240"/>
      <c r="B199" s="237"/>
      <c r="C199" s="237"/>
      <c r="F199" s="103"/>
    </row>
    <row r="200" spans="1:6" ht="15.75">
      <c r="A200" s="240"/>
      <c r="B200" s="237"/>
      <c r="C200" s="237"/>
    </row>
    <row r="201" spans="1:6" ht="15.75">
      <c r="A201" s="240"/>
      <c r="B201" s="237"/>
      <c r="C201" s="237"/>
    </row>
    <row r="202" spans="1:6" ht="15.75">
      <c r="A202" s="240"/>
      <c r="B202" s="237"/>
      <c r="C202" s="237"/>
    </row>
    <row r="203" spans="1:6" ht="15.75">
      <c r="A203" s="240"/>
      <c r="B203" s="237"/>
      <c r="C203" s="237"/>
    </row>
    <row r="204" spans="1:6" ht="15.75">
      <c r="A204" s="240"/>
      <c r="B204" s="237"/>
      <c r="C204" s="237"/>
    </row>
    <row r="205" spans="1:6" ht="15.75">
      <c r="A205" s="240"/>
      <c r="B205" s="237"/>
      <c r="C205" s="237"/>
    </row>
    <row r="206" spans="1:6" ht="15.75">
      <c r="A206" s="240"/>
      <c r="B206" s="237"/>
      <c r="C206" s="237"/>
    </row>
    <row r="207" spans="1:6" ht="15.75">
      <c r="A207" s="240"/>
      <c r="B207" s="237"/>
      <c r="C207" s="237"/>
    </row>
    <row r="208" spans="1:6" ht="15.75">
      <c r="A208" s="240"/>
      <c r="B208" s="237"/>
      <c r="C208" s="237"/>
    </row>
    <row r="209" spans="1:3" ht="15.75">
      <c r="A209" s="240"/>
      <c r="B209" s="237"/>
      <c r="C209" s="237"/>
    </row>
    <row r="210" spans="1:3" ht="15.75">
      <c r="A210" s="240"/>
      <c r="B210" s="237"/>
      <c r="C210" s="237"/>
    </row>
    <row r="211" spans="1:3" ht="15.75">
      <c r="A211" s="240"/>
      <c r="B211" s="237"/>
      <c r="C211" s="237"/>
    </row>
    <row r="212" spans="1:3" ht="15.75">
      <c r="A212" s="240"/>
      <c r="B212" s="237"/>
      <c r="C212" s="237"/>
    </row>
    <row r="213" spans="1:3" ht="15.75">
      <c r="A213" s="240"/>
      <c r="B213" s="237"/>
      <c r="C213" s="237"/>
    </row>
    <row r="214" spans="1:3" ht="15.75">
      <c r="A214" s="240"/>
      <c r="B214" s="237"/>
      <c r="C214" s="237"/>
    </row>
    <row r="215" spans="1:3" ht="15.75">
      <c r="A215" s="240"/>
      <c r="B215" s="237"/>
      <c r="C215" s="237"/>
    </row>
    <row r="216" spans="1:3" ht="15.75">
      <c r="A216" s="240"/>
      <c r="B216" s="237"/>
      <c r="C216" s="237"/>
    </row>
    <row r="217" spans="1:3" ht="15.75">
      <c r="A217" s="240"/>
      <c r="B217" s="237"/>
      <c r="C217" s="237"/>
    </row>
    <row r="218" spans="1:3" ht="15.75">
      <c r="A218" s="240"/>
      <c r="B218" s="237"/>
      <c r="C218" s="237"/>
    </row>
    <row r="219" spans="1:3" ht="15.75">
      <c r="A219" s="240"/>
      <c r="B219" s="237"/>
      <c r="C219" s="237"/>
    </row>
    <row r="220" spans="1:3" ht="15.75">
      <c r="A220" s="240"/>
      <c r="B220" s="237"/>
      <c r="C220" s="237"/>
    </row>
    <row r="221" spans="1:3" ht="15.75">
      <c r="A221" s="240"/>
      <c r="B221" s="237"/>
      <c r="C221" s="237"/>
    </row>
    <row r="222" spans="1:3" ht="15.75">
      <c r="A222" s="240"/>
      <c r="B222" s="237"/>
      <c r="C222" s="237"/>
    </row>
    <row r="223" spans="1:3" ht="15.75">
      <c r="A223" s="240"/>
      <c r="B223" s="237"/>
      <c r="C223" s="237"/>
    </row>
    <row r="224" spans="1:3" ht="15.75">
      <c r="A224" s="240"/>
      <c r="B224" s="237"/>
      <c r="C224" s="237"/>
    </row>
    <row r="225" spans="1:3" ht="15.75">
      <c r="A225" s="240"/>
      <c r="B225" s="237"/>
      <c r="C225" s="237"/>
    </row>
    <row r="226" spans="1:3" ht="15.75">
      <c r="A226" s="240"/>
      <c r="B226" s="237"/>
      <c r="C226" s="237"/>
    </row>
    <row r="227" spans="1:3" ht="15.75">
      <c r="A227" s="240"/>
      <c r="B227" s="237"/>
      <c r="C227" s="237"/>
    </row>
    <row r="228" spans="1:3" ht="15.75">
      <c r="A228" s="240"/>
      <c r="B228" s="237"/>
      <c r="C228" s="237"/>
    </row>
    <row r="229" spans="1:3" ht="15.75">
      <c r="A229" s="240"/>
      <c r="B229" s="237"/>
      <c r="C229" s="237"/>
    </row>
    <row r="230" spans="1:3" ht="15.75">
      <c r="A230" s="240"/>
      <c r="B230" s="237"/>
      <c r="C230" s="237"/>
    </row>
    <row r="231" spans="1:3" ht="15.75">
      <c r="A231" s="240"/>
      <c r="B231" s="237"/>
      <c r="C231" s="237"/>
    </row>
    <row r="232" spans="1:3" ht="15.75">
      <c r="A232" s="240"/>
      <c r="B232" s="237"/>
      <c r="C232" s="237"/>
    </row>
    <row r="233" spans="1:3" ht="15.75">
      <c r="A233" s="240"/>
      <c r="B233" s="237"/>
      <c r="C233" s="237"/>
    </row>
    <row r="234" spans="1:3" ht="15.75">
      <c r="A234" s="240"/>
      <c r="B234" s="237"/>
      <c r="C234" s="237"/>
    </row>
    <row r="235" spans="1:3" ht="15.75">
      <c r="A235" s="240"/>
      <c r="B235" s="237"/>
      <c r="C235" s="237"/>
    </row>
    <row r="236" spans="1:3" ht="15.75">
      <c r="A236" s="240"/>
      <c r="B236" s="237"/>
      <c r="C236" s="237"/>
    </row>
    <row r="237" spans="1:3" ht="15.75">
      <c r="A237" s="240"/>
      <c r="B237" s="237"/>
      <c r="C237" s="237"/>
    </row>
    <row r="238" spans="1:3" ht="15.75">
      <c r="A238" s="240"/>
      <c r="B238" s="237"/>
      <c r="C238" s="237"/>
    </row>
    <row r="239" spans="1:3" ht="15.75">
      <c r="A239" s="240"/>
      <c r="B239" s="237"/>
      <c r="C239" s="237"/>
    </row>
    <row r="240" spans="1:3" ht="15.75">
      <c r="A240" s="240"/>
      <c r="B240" s="237"/>
      <c r="C240" s="237"/>
    </row>
    <row r="241" spans="1:3" ht="15.75">
      <c r="A241" s="240"/>
      <c r="B241" s="237"/>
      <c r="C241" s="237"/>
    </row>
    <row r="242" spans="1:3" ht="15.75">
      <c r="A242" s="240"/>
      <c r="B242" s="237"/>
      <c r="C242" s="237"/>
    </row>
    <row r="243" spans="1:3" ht="15.75">
      <c r="A243" s="240"/>
      <c r="B243" s="237"/>
      <c r="C243" s="237"/>
    </row>
    <row r="244" spans="1:3" ht="15.75">
      <c r="A244" s="240"/>
      <c r="B244" s="237"/>
      <c r="C244" s="237"/>
    </row>
    <row r="245" spans="1:3" ht="15.75">
      <c r="A245" s="240"/>
      <c r="B245" s="237"/>
      <c r="C245" s="237"/>
    </row>
    <row r="246" spans="1:3" ht="15.75">
      <c r="A246" s="240"/>
      <c r="B246" s="237"/>
      <c r="C246" s="237"/>
    </row>
    <row r="247" spans="1:3" ht="15.75">
      <c r="A247" s="240"/>
      <c r="B247" s="237"/>
      <c r="C247" s="237"/>
    </row>
    <row r="248" spans="1:3" ht="15.75">
      <c r="A248" s="240"/>
      <c r="B248" s="237"/>
      <c r="C248" s="237"/>
    </row>
    <row r="249" spans="1:3" ht="15.75">
      <c r="A249" s="240"/>
      <c r="B249" s="237"/>
      <c r="C249" s="237"/>
    </row>
    <row r="250" spans="1:3" ht="15.75">
      <c r="A250" s="240"/>
      <c r="B250" s="237"/>
      <c r="C250" s="237"/>
    </row>
    <row r="251" spans="1:3" ht="15.75">
      <c r="A251" s="240"/>
      <c r="B251" s="237"/>
      <c r="C251" s="237"/>
    </row>
    <row r="252" spans="1:3" ht="15.75">
      <c r="A252" s="240"/>
      <c r="B252" s="237"/>
      <c r="C252" s="237"/>
    </row>
    <row r="253" spans="1:3" ht="15.75">
      <c r="A253" s="240"/>
      <c r="B253" s="237"/>
      <c r="C253" s="237"/>
    </row>
    <row r="254" spans="1:3" ht="15.75">
      <c r="A254" s="240"/>
      <c r="B254" s="237"/>
      <c r="C254" s="237"/>
    </row>
    <row r="255" spans="1:3" ht="15.75">
      <c r="A255" s="240"/>
      <c r="B255" s="237"/>
      <c r="C255" s="237"/>
    </row>
    <row r="256" spans="1:3" ht="15.75">
      <c r="A256" s="240"/>
      <c r="B256" s="237"/>
      <c r="C256" s="237"/>
    </row>
    <row r="257" spans="1:3" ht="15.75">
      <c r="A257" s="240"/>
      <c r="B257" s="237"/>
      <c r="C257" s="237"/>
    </row>
    <row r="258" spans="1:3" ht="15.75">
      <c r="A258" s="240"/>
      <c r="B258" s="237"/>
      <c r="C258" s="237"/>
    </row>
    <row r="259" spans="1:3" ht="15.75">
      <c r="A259" s="240"/>
      <c r="B259" s="237"/>
      <c r="C259" s="237"/>
    </row>
    <row r="260" spans="1:3" ht="15.75">
      <c r="A260" s="240"/>
      <c r="B260" s="237"/>
      <c r="C260" s="237"/>
    </row>
    <row r="261" spans="1:3" ht="15.75">
      <c r="A261" s="240"/>
      <c r="B261" s="237"/>
      <c r="C261" s="237"/>
    </row>
    <row r="262" spans="1:3" ht="15.75">
      <c r="A262" s="240"/>
    </row>
    <row r="263" spans="1:3" ht="15.75">
      <c r="A263" s="240"/>
    </row>
    <row r="264" spans="1:3" ht="15.75">
      <c r="A264" s="240"/>
    </row>
    <row r="265" spans="1:3" ht="15.75">
      <c r="A265" s="240"/>
    </row>
    <row r="266" spans="1:3" ht="15.75">
      <c r="A266" s="240"/>
    </row>
    <row r="267" spans="1:3" ht="15.75">
      <c r="A267" s="240"/>
    </row>
    <row r="268" spans="1:3" ht="15.75">
      <c r="A268" s="240"/>
    </row>
    <row r="269" spans="1:3" ht="15.75">
      <c r="A269" s="240"/>
    </row>
    <row r="270" spans="1:3" ht="15.75">
      <c r="A270" s="240"/>
    </row>
    <row r="271" spans="1:3" ht="15.75">
      <c r="A271" s="240"/>
    </row>
    <row r="272" spans="1:3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</sheetData>
  <mergeCells count="6">
    <mergeCell ref="A25:E25"/>
    <mergeCell ref="A2:E2"/>
    <mergeCell ref="A3:E3"/>
    <mergeCell ref="A4:E4"/>
    <mergeCell ref="A5:E5"/>
    <mergeCell ref="A24:E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89.7109375" style="195" customWidth="1"/>
    <col min="2" max="3" width="9.85546875" style="103" customWidth="1"/>
    <col min="4" max="4" width="12.7109375" style="103" customWidth="1"/>
    <col min="5" max="5" width="9.85546875" style="103" customWidth="1"/>
    <col min="6" max="256" width="11.42578125" style="103"/>
    <col min="257" max="257" width="89.7109375" style="103" customWidth="1"/>
    <col min="258" max="259" width="9.85546875" style="103" customWidth="1"/>
    <col min="260" max="260" width="12.7109375" style="103" customWidth="1"/>
    <col min="261" max="261" width="9.85546875" style="103" customWidth="1"/>
    <col min="262" max="512" width="11.42578125" style="103"/>
    <col min="513" max="513" width="89.7109375" style="103" customWidth="1"/>
    <col min="514" max="515" width="9.85546875" style="103" customWidth="1"/>
    <col min="516" max="516" width="12.7109375" style="103" customWidth="1"/>
    <col min="517" max="517" width="9.85546875" style="103" customWidth="1"/>
    <col min="518" max="768" width="11.42578125" style="103"/>
    <col min="769" max="769" width="89.7109375" style="103" customWidth="1"/>
    <col min="770" max="771" width="9.85546875" style="103" customWidth="1"/>
    <col min="772" max="772" width="12.7109375" style="103" customWidth="1"/>
    <col min="773" max="773" width="9.85546875" style="103" customWidth="1"/>
    <col min="774" max="1024" width="11.42578125" style="103"/>
    <col min="1025" max="1025" width="89.7109375" style="103" customWidth="1"/>
    <col min="1026" max="1027" width="9.85546875" style="103" customWidth="1"/>
    <col min="1028" max="1028" width="12.7109375" style="103" customWidth="1"/>
    <col min="1029" max="1029" width="9.85546875" style="103" customWidth="1"/>
    <col min="1030" max="1280" width="11.42578125" style="103"/>
    <col min="1281" max="1281" width="89.7109375" style="103" customWidth="1"/>
    <col min="1282" max="1283" width="9.85546875" style="103" customWidth="1"/>
    <col min="1284" max="1284" width="12.7109375" style="103" customWidth="1"/>
    <col min="1285" max="1285" width="9.85546875" style="103" customWidth="1"/>
    <col min="1286" max="1536" width="11.42578125" style="103"/>
    <col min="1537" max="1537" width="89.7109375" style="103" customWidth="1"/>
    <col min="1538" max="1539" width="9.85546875" style="103" customWidth="1"/>
    <col min="1540" max="1540" width="12.7109375" style="103" customWidth="1"/>
    <col min="1541" max="1541" width="9.85546875" style="103" customWidth="1"/>
    <col min="1542" max="1792" width="11.42578125" style="103"/>
    <col min="1793" max="1793" width="89.7109375" style="103" customWidth="1"/>
    <col min="1794" max="1795" width="9.85546875" style="103" customWidth="1"/>
    <col min="1796" max="1796" width="12.7109375" style="103" customWidth="1"/>
    <col min="1797" max="1797" width="9.85546875" style="103" customWidth="1"/>
    <col min="1798" max="2048" width="11.42578125" style="103"/>
    <col min="2049" max="2049" width="89.7109375" style="103" customWidth="1"/>
    <col min="2050" max="2051" width="9.85546875" style="103" customWidth="1"/>
    <col min="2052" max="2052" width="12.7109375" style="103" customWidth="1"/>
    <col min="2053" max="2053" width="9.85546875" style="103" customWidth="1"/>
    <col min="2054" max="2304" width="11.42578125" style="103"/>
    <col min="2305" max="2305" width="89.7109375" style="103" customWidth="1"/>
    <col min="2306" max="2307" width="9.85546875" style="103" customWidth="1"/>
    <col min="2308" max="2308" width="12.7109375" style="103" customWidth="1"/>
    <col min="2309" max="2309" width="9.85546875" style="103" customWidth="1"/>
    <col min="2310" max="2560" width="11.42578125" style="103"/>
    <col min="2561" max="2561" width="89.7109375" style="103" customWidth="1"/>
    <col min="2562" max="2563" width="9.85546875" style="103" customWidth="1"/>
    <col min="2564" max="2564" width="12.7109375" style="103" customWidth="1"/>
    <col min="2565" max="2565" width="9.85546875" style="103" customWidth="1"/>
    <col min="2566" max="2816" width="11.42578125" style="103"/>
    <col min="2817" max="2817" width="89.7109375" style="103" customWidth="1"/>
    <col min="2818" max="2819" width="9.85546875" style="103" customWidth="1"/>
    <col min="2820" max="2820" width="12.7109375" style="103" customWidth="1"/>
    <col min="2821" max="2821" width="9.85546875" style="103" customWidth="1"/>
    <col min="2822" max="3072" width="11.42578125" style="103"/>
    <col min="3073" max="3073" width="89.7109375" style="103" customWidth="1"/>
    <col min="3074" max="3075" width="9.85546875" style="103" customWidth="1"/>
    <col min="3076" max="3076" width="12.7109375" style="103" customWidth="1"/>
    <col min="3077" max="3077" width="9.85546875" style="103" customWidth="1"/>
    <col min="3078" max="3328" width="11.42578125" style="103"/>
    <col min="3329" max="3329" width="89.7109375" style="103" customWidth="1"/>
    <col min="3330" max="3331" width="9.85546875" style="103" customWidth="1"/>
    <col min="3332" max="3332" width="12.7109375" style="103" customWidth="1"/>
    <col min="3333" max="3333" width="9.85546875" style="103" customWidth="1"/>
    <col min="3334" max="3584" width="11.42578125" style="103"/>
    <col min="3585" max="3585" width="89.7109375" style="103" customWidth="1"/>
    <col min="3586" max="3587" width="9.85546875" style="103" customWidth="1"/>
    <col min="3588" max="3588" width="12.7109375" style="103" customWidth="1"/>
    <col min="3589" max="3589" width="9.85546875" style="103" customWidth="1"/>
    <col min="3590" max="3840" width="11.42578125" style="103"/>
    <col min="3841" max="3841" width="89.7109375" style="103" customWidth="1"/>
    <col min="3842" max="3843" width="9.85546875" style="103" customWidth="1"/>
    <col min="3844" max="3844" width="12.7109375" style="103" customWidth="1"/>
    <col min="3845" max="3845" width="9.85546875" style="103" customWidth="1"/>
    <col min="3846" max="4096" width="11.42578125" style="103"/>
    <col min="4097" max="4097" width="89.7109375" style="103" customWidth="1"/>
    <col min="4098" max="4099" width="9.85546875" style="103" customWidth="1"/>
    <col min="4100" max="4100" width="12.7109375" style="103" customWidth="1"/>
    <col min="4101" max="4101" width="9.85546875" style="103" customWidth="1"/>
    <col min="4102" max="4352" width="11.42578125" style="103"/>
    <col min="4353" max="4353" width="89.7109375" style="103" customWidth="1"/>
    <col min="4354" max="4355" width="9.85546875" style="103" customWidth="1"/>
    <col min="4356" max="4356" width="12.7109375" style="103" customWidth="1"/>
    <col min="4357" max="4357" width="9.85546875" style="103" customWidth="1"/>
    <col min="4358" max="4608" width="11.42578125" style="103"/>
    <col min="4609" max="4609" width="89.7109375" style="103" customWidth="1"/>
    <col min="4610" max="4611" width="9.85546875" style="103" customWidth="1"/>
    <col min="4612" max="4612" width="12.7109375" style="103" customWidth="1"/>
    <col min="4613" max="4613" width="9.85546875" style="103" customWidth="1"/>
    <col min="4614" max="4864" width="11.42578125" style="103"/>
    <col min="4865" max="4865" width="89.7109375" style="103" customWidth="1"/>
    <col min="4866" max="4867" width="9.85546875" style="103" customWidth="1"/>
    <col min="4868" max="4868" width="12.7109375" style="103" customWidth="1"/>
    <col min="4869" max="4869" width="9.85546875" style="103" customWidth="1"/>
    <col min="4870" max="5120" width="11.42578125" style="103"/>
    <col min="5121" max="5121" width="89.7109375" style="103" customWidth="1"/>
    <col min="5122" max="5123" width="9.85546875" style="103" customWidth="1"/>
    <col min="5124" max="5124" width="12.7109375" style="103" customWidth="1"/>
    <col min="5125" max="5125" width="9.85546875" style="103" customWidth="1"/>
    <col min="5126" max="5376" width="11.42578125" style="103"/>
    <col min="5377" max="5377" width="89.7109375" style="103" customWidth="1"/>
    <col min="5378" max="5379" width="9.85546875" style="103" customWidth="1"/>
    <col min="5380" max="5380" width="12.7109375" style="103" customWidth="1"/>
    <col min="5381" max="5381" width="9.85546875" style="103" customWidth="1"/>
    <col min="5382" max="5632" width="11.42578125" style="103"/>
    <col min="5633" max="5633" width="89.7109375" style="103" customWidth="1"/>
    <col min="5634" max="5635" width="9.85546875" style="103" customWidth="1"/>
    <col min="5636" max="5636" width="12.7109375" style="103" customWidth="1"/>
    <col min="5637" max="5637" width="9.85546875" style="103" customWidth="1"/>
    <col min="5638" max="5888" width="11.42578125" style="103"/>
    <col min="5889" max="5889" width="89.7109375" style="103" customWidth="1"/>
    <col min="5890" max="5891" width="9.85546875" style="103" customWidth="1"/>
    <col min="5892" max="5892" width="12.7109375" style="103" customWidth="1"/>
    <col min="5893" max="5893" width="9.85546875" style="103" customWidth="1"/>
    <col min="5894" max="6144" width="11.42578125" style="103"/>
    <col min="6145" max="6145" width="89.7109375" style="103" customWidth="1"/>
    <col min="6146" max="6147" width="9.85546875" style="103" customWidth="1"/>
    <col min="6148" max="6148" width="12.7109375" style="103" customWidth="1"/>
    <col min="6149" max="6149" width="9.85546875" style="103" customWidth="1"/>
    <col min="6150" max="6400" width="11.42578125" style="103"/>
    <col min="6401" max="6401" width="89.7109375" style="103" customWidth="1"/>
    <col min="6402" max="6403" width="9.85546875" style="103" customWidth="1"/>
    <col min="6404" max="6404" width="12.7109375" style="103" customWidth="1"/>
    <col min="6405" max="6405" width="9.85546875" style="103" customWidth="1"/>
    <col min="6406" max="6656" width="11.42578125" style="103"/>
    <col min="6657" max="6657" width="89.7109375" style="103" customWidth="1"/>
    <col min="6658" max="6659" width="9.85546875" style="103" customWidth="1"/>
    <col min="6660" max="6660" width="12.7109375" style="103" customWidth="1"/>
    <col min="6661" max="6661" width="9.85546875" style="103" customWidth="1"/>
    <col min="6662" max="6912" width="11.42578125" style="103"/>
    <col min="6913" max="6913" width="89.7109375" style="103" customWidth="1"/>
    <col min="6914" max="6915" width="9.85546875" style="103" customWidth="1"/>
    <col min="6916" max="6916" width="12.7109375" style="103" customWidth="1"/>
    <col min="6917" max="6917" width="9.85546875" style="103" customWidth="1"/>
    <col min="6918" max="7168" width="11.42578125" style="103"/>
    <col min="7169" max="7169" width="89.7109375" style="103" customWidth="1"/>
    <col min="7170" max="7171" width="9.85546875" style="103" customWidth="1"/>
    <col min="7172" max="7172" width="12.7109375" style="103" customWidth="1"/>
    <col min="7173" max="7173" width="9.85546875" style="103" customWidth="1"/>
    <col min="7174" max="7424" width="11.42578125" style="103"/>
    <col min="7425" max="7425" width="89.7109375" style="103" customWidth="1"/>
    <col min="7426" max="7427" width="9.85546875" style="103" customWidth="1"/>
    <col min="7428" max="7428" width="12.7109375" style="103" customWidth="1"/>
    <col min="7429" max="7429" width="9.85546875" style="103" customWidth="1"/>
    <col min="7430" max="7680" width="11.42578125" style="103"/>
    <col min="7681" max="7681" width="89.7109375" style="103" customWidth="1"/>
    <col min="7682" max="7683" width="9.85546875" style="103" customWidth="1"/>
    <col min="7684" max="7684" width="12.7109375" style="103" customWidth="1"/>
    <col min="7685" max="7685" width="9.85546875" style="103" customWidth="1"/>
    <col min="7686" max="7936" width="11.42578125" style="103"/>
    <col min="7937" max="7937" width="89.7109375" style="103" customWidth="1"/>
    <col min="7938" max="7939" width="9.85546875" style="103" customWidth="1"/>
    <col min="7940" max="7940" width="12.7109375" style="103" customWidth="1"/>
    <col min="7941" max="7941" width="9.85546875" style="103" customWidth="1"/>
    <col min="7942" max="8192" width="11.42578125" style="103"/>
    <col min="8193" max="8193" width="89.7109375" style="103" customWidth="1"/>
    <col min="8194" max="8195" width="9.85546875" style="103" customWidth="1"/>
    <col min="8196" max="8196" width="12.7109375" style="103" customWidth="1"/>
    <col min="8197" max="8197" width="9.85546875" style="103" customWidth="1"/>
    <col min="8198" max="8448" width="11.42578125" style="103"/>
    <col min="8449" max="8449" width="89.7109375" style="103" customWidth="1"/>
    <col min="8450" max="8451" width="9.85546875" style="103" customWidth="1"/>
    <col min="8452" max="8452" width="12.7109375" style="103" customWidth="1"/>
    <col min="8453" max="8453" width="9.85546875" style="103" customWidth="1"/>
    <col min="8454" max="8704" width="11.42578125" style="103"/>
    <col min="8705" max="8705" width="89.7109375" style="103" customWidth="1"/>
    <col min="8706" max="8707" width="9.85546875" style="103" customWidth="1"/>
    <col min="8708" max="8708" width="12.7109375" style="103" customWidth="1"/>
    <col min="8709" max="8709" width="9.85546875" style="103" customWidth="1"/>
    <col min="8710" max="8960" width="11.42578125" style="103"/>
    <col min="8961" max="8961" width="89.7109375" style="103" customWidth="1"/>
    <col min="8962" max="8963" width="9.85546875" style="103" customWidth="1"/>
    <col min="8964" max="8964" width="12.7109375" style="103" customWidth="1"/>
    <col min="8965" max="8965" width="9.85546875" style="103" customWidth="1"/>
    <col min="8966" max="9216" width="11.42578125" style="103"/>
    <col min="9217" max="9217" width="89.7109375" style="103" customWidth="1"/>
    <col min="9218" max="9219" width="9.85546875" style="103" customWidth="1"/>
    <col min="9220" max="9220" width="12.7109375" style="103" customWidth="1"/>
    <col min="9221" max="9221" width="9.85546875" style="103" customWidth="1"/>
    <col min="9222" max="9472" width="11.42578125" style="103"/>
    <col min="9473" max="9473" width="89.7109375" style="103" customWidth="1"/>
    <col min="9474" max="9475" width="9.85546875" style="103" customWidth="1"/>
    <col min="9476" max="9476" width="12.7109375" style="103" customWidth="1"/>
    <col min="9477" max="9477" width="9.85546875" style="103" customWidth="1"/>
    <col min="9478" max="9728" width="11.42578125" style="103"/>
    <col min="9729" max="9729" width="89.7109375" style="103" customWidth="1"/>
    <col min="9730" max="9731" width="9.85546875" style="103" customWidth="1"/>
    <col min="9732" max="9732" width="12.7109375" style="103" customWidth="1"/>
    <col min="9733" max="9733" width="9.85546875" style="103" customWidth="1"/>
    <col min="9734" max="9984" width="11.42578125" style="103"/>
    <col min="9985" max="9985" width="89.7109375" style="103" customWidth="1"/>
    <col min="9986" max="9987" width="9.85546875" style="103" customWidth="1"/>
    <col min="9988" max="9988" width="12.7109375" style="103" customWidth="1"/>
    <col min="9989" max="9989" width="9.85546875" style="103" customWidth="1"/>
    <col min="9990" max="10240" width="11.42578125" style="103"/>
    <col min="10241" max="10241" width="89.7109375" style="103" customWidth="1"/>
    <col min="10242" max="10243" width="9.85546875" style="103" customWidth="1"/>
    <col min="10244" max="10244" width="12.7109375" style="103" customWidth="1"/>
    <col min="10245" max="10245" width="9.85546875" style="103" customWidth="1"/>
    <col min="10246" max="10496" width="11.42578125" style="103"/>
    <col min="10497" max="10497" width="89.7109375" style="103" customWidth="1"/>
    <col min="10498" max="10499" width="9.85546875" style="103" customWidth="1"/>
    <col min="10500" max="10500" width="12.7109375" style="103" customWidth="1"/>
    <col min="10501" max="10501" width="9.85546875" style="103" customWidth="1"/>
    <col min="10502" max="10752" width="11.42578125" style="103"/>
    <col min="10753" max="10753" width="89.7109375" style="103" customWidth="1"/>
    <col min="10754" max="10755" width="9.85546875" style="103" customWidth="1"/>
    <col min="10756" max="10756" width="12.7109375" style="103" customWidth="1"/>
    <col min="10757" max="10757" width="9.85546875" style="103" customWidth="1"/>
    <col min="10758" max="11008" width="11.42578125" style="103"/>
    <col min="11009" max="11009" width="89.7109375" style="103" customWidth="1"/>
    <col min="11010" max="11011" width="9.85546875" style="103" customWidth="1"/>
    <col min="11012" max="11012" width="12.7109375" style="103" customWidth="1"/>
    <col min="11013" max="11013" width="9.85546875" style="103" customWidth="1"/>
    <col min="11014" max="11264" width="11.42578125" style="103"/>
    <col min="11265" max="11265" width="89.7109375" style="103" customWidth="1"/>
    <col min="11266" max="11267" width="9.85546875" style="103" customWidth="1"/>
    <col min="11268" max="11268" width="12.7109375" style="103" customWidth="1"/>
    <col min="11269" max="11269" width="9.85546875" style="103" customWidth="1"/>
    <col min="11270" max="11520" width="11.42578125" style="103"/>
    <col min="11521" max="11521" width="89.7109375" style="103" customWidth="1"/>
    <col min="11522" max="11523" width="9.85546875" style="103" customWidth="1"/>
    <col min="11524" max="11524" width="12.7109375" style="103" customWidth="1"/>
    <col min="11525" max="11525" width="9.85546875" style="103" customWidth="1"/>
    <col min="11526" max="11776" width="11.42578125" style="103"/>
    <col min="11777" max="11777" width="89.7109375" style="103" customWidth="1"/>
    <col min="11778" max="11779" width="9.85546875" style="103" customWidth="1"/>
    <col min="11780" max="11780" width="12.7109375" style="103" customWidth="1"/>
    <col min="11781" max="11781" width="9.85546875" style="103" customWidth="1"/>
    <col min="11782" max="12032" width="11.42578125" style="103"/>
    <col min="12033" max="12033" width="89.7109375" style="103" customWidth="1"/>
    <col min="12034" max="12035" width="9.85546875" style="103" customWidth="1"/>
    <col min="12036" max="12036" width="12.7109375" style="103" customWidth="1"/>
    <col min="12037" max="12037" width="9.85546875" style="103" customWidth="1"/>
    <col min="12038" max="12288" width="11.42578125" style="103"/>
    <col min="12289" max="12289" width="89.7109375" style="103" customWidth="1"/>
    <col min="12290" max="12291" width="9.85546875" style="103" customWidth="1"/>
    <col min="12292" max="12292" width="12.7109375" style="103" customWidth="1"/>
    <col min="12293" max="12293" width="9.85546875" style="103" customWidth="1"/>
    <col min="12294" max="12544" width="11.42578125" style="103"/>
    <col min="12545" max="12545" width="89.7109375" style="103" customWidth="1"/>
    <col min="12546" max="12547" width="9.85546875" style="103" customWidth="1"/>
    <col min="12548" max="12548" width="12.7109375" style="103" customWidth="1"/>
    <col min="12549" max="12549" width="9.85546875" style="103" customWidth="1"/>
    <col min="12550" max="12800" width="11.42578125" style="103"/>
    <col min="12801" max="12801" width="89.7109375" style="103" customWidth="1"/>
    <col min="12802" max="12803" width="9.85546875" style="103" customWidth="1"/>
    <col min="12804" max="12804" width="12.7109375" style="103" customWidth="1"/>
    <col min="12805" max="12805" width="9.85546875" style="103" customWidth="1"/>
    <col min="12806" max="13056" width="11.42578125" style="103"/>
    <col min="13057" max="13057" width="89.7109375" style="103" customWidth="1"/>
    <col min="13058" max="13059" width="9.85546875" style="103" customWidth="1"/>
    <col min="13060" max="13060" width="12.7109375" style="103" customWidth="1"/>
    <col min="13061" max="13061" width="9.85546875" style="103" customWidth="1"/>
    <col min="13062" max="13312" width="11.42578125" style="103"/>
    <col min="13313" max="13313" width="89.7109375" style="103" customWidth="1"/>
    <col min="13314" max="13315" width="9.85546875" style="103" customWidth="1"/>
    <col min="13316" max="13316" width="12.7109375" style="103" customWidth="1"/>
    <col min="13317" max="13317" width="9.85546875" style="103" customWidth="1"/>
    <col min="13318" max="13568" width="11.42578125" style="103"/>
    <col min="13569" max="13569" width="89.7109375" style="103" customWidth="1"/>
    <col min="13570" max="13571" width="9.85546875" style="103" customWidth="1"/>
    <col min="13572" max="13572" width="12.7109375" style="103" customWidth="1"/>
    <col min="13573" max="13573" width="9.85546875" style="103" customWidth="1"/>
    <col min="13574" max="13824" width="11.42578125" style="103"/>
    <col min="13825" max="13825" width="89.7109375" style="103" customWidth="1"/>
    <col min="13826" max="13827" width="9.85546875" style="103" customWidth="1"/>
    <col min="13828" max="13828" width="12.7109375" style="103" customWidth="1"/>
    <col min="13829" max="13829" width="9.85546875" style="103" customWidth="1"/>
    <col min="13830" max="14080" width="11.42578125" style="103"/>
    <col min="14081" max="14081" width="89.7109375" style="103" customWidth="1"/>
    <col min="14082" max="14083" width="9.85546875" style="103" customWidth="1"/>
    <col min="14084" max="14084" width="12.7109375" style="103" customWidth="1"/>
    <col min="14085" max="14085" width="9.85546875" style="103" customWidth="1"/>
    <col min="14086" max="14336" width="11.42578125" style="103"/>
    <col min="14337" max="14337" width="89.7109375" style="103" customWidth="1"/>
    <col min="14338" max="14339" width="9.85546875" style="103" customWidth="1"/>
    <col min="14340" max="14340" width="12.7109375" style="103" customWidth="1"/>
    <col min="14341" max="14341" width="9.85546875" style="103" customWidth="1"/>
    <col min="14342" max="14592" width="11.42578125" style="103"/>
    <col min="14593" max="14593" width="89.7109375" style="103" customWidth="1"/>
    <col min="14594" max="14595" width="9.85546875" style="103" customWidth="1"/>
    <col min="14596" max="14596" width="12.7109375" style="103" customWidth="1"/>
    <col min="14597" max="14597" width="9.85546875" style="103" customWidth="1"/>
    <col min="14598" max="14848" width="11.42578125" style="103"/>
    <col min="14849" max="14849" width="89.7109375" style="103" customWidth="1"/>
    <col min="14850" max="14851" width="9.85546875" style="103" customWidth="1"/>
    <col min="14852" max="14852" width="12.7109375" style="103" customWidth="1"/>
    <col min="14853" max="14853" width="9.85546875" style="103" customWidth="1"/>
    <col min="14854" max="15104" width="11.42578125" style="103"/>
    <col min="15105" max="15105" width="89.7109375" style="103" customWidth="1"/>
    <col min="15106" max="15107" width="9.85546875" style="103" customWidth="1"/>
    <col min="15108" max="15108" width="12.7109375" style="103" customWidth="1"/>
    <col min="15109" max="15109" width="9.85546875" style="103" customWidth="1"/>
    <col min="15110" max="15360" width="11.42578125" style="103"/>
    <col min="15361" max="15361" width="89.7109375" style="103" customWidth="1"/>
    <col min="15362" max="15363" width="9.85546875" style="103" customWidth="1"/>
    <col min="15364" max="15364" width="12.7109375" style="103" customWidth="1"/>
    <col min="15365" max="15365" width="9.85546875" style="103" customWidth="1"/>
    <col min="15366" max="15616" width="11.42578125" style="103"/>
    <col min="15617" max="15617" width="89.7109375" style="103" customWidth="1"/>
    <col min="15618" max="15619" width="9.85546875" style="103" customWidth="1"/>
    <col min="15620" max="15620" width="12.7109375" style="103" customWidth="1"/>
    <col min="15621" max="15621" width="9.85546875" style="103" customWidth="1"/>
    <col min="15622" max="15872" width="11.42578125" style="103"/>
    <col min="15873" max="15873" width="89.7109375" style="103" customWidth="1"/>
    <col min="15874" max="15875" width="9.85546875" style="103" customWidth="1"/>
    <col min="15876" max="15876" width="12.7109375" style="103" customWidth="1"/>
    <col min="15877" max="15877" width="9.85546875" style="103" customWidth="1"/>
    <col min="15878" max="16128" width="11.42578125" style="103"/>
    <col min="16129" max="16129" width="89.7109375" style="103" customWidth="1"/>
    <col min="16130" max="16131" width="9.85546875" style="103" customWidth="1"/>
    <col min="16132" max="16132" width="12.7109375" style="103" customWidth="1"/>
    <col min="16133" max="16133" width="9.85546875" style="103" customWidth="1"/>
    <col min="16134" max="16384" width="11.42578125" style="103"/>
  </cols>
  <sheetData>
    <row r="1" spans="1:26" s="161" customFormat="1" ht="3.75" customHeight="1">
      <c r="A1" s="197"/>
      <c r="B1" s="198"/>
      <c r="C1" s="198"/>
      <c r="D1" s="198"/>
      <c r="E1" s="198"/>
    </row>
    <row r="2" spans="1:26" s="161" customFormat="1" ht="39" customHeight="1">
      <c r="A2" s="1024" t="s">
        <v>142</v>
      </c>
      <c r="B2" s="1024"/>
      <c r="C2" s="1024"/>
      <c r="D2" s="1024"/>
      <c r="E2" s="1024"/>
    </row>
    <row r="3" spans="1:26" s="161" customFormat="1" ht="20.25" customHeight="1">
      <c r="A3" s="1024" t="s">
        <v>416</v>
      </c>
      <c r="B3" s="1024"/>
      <c r="C3" s="1024"/>
      <c r="D3" s="1024"/>
      <c r="E3" s="1024"/>
    </row>
    <row r="4" spans="1:26" s="161" customFormat="1" ht="20.25" customHeight="1">
      <c r="A4" s="1024" t="s">
        <v>370</v>
      </c>
      <c r="B4" s="1024"/>
      <c r="C4" s="1024"/>
      <c r="D4" s="1024"/>
      <c r="E4" s="1024"/>
    </row>
    <row r="5" spans="1:26" s="167" customFormat="1" ht="39" customHeight="1">
      <c r="A5" s="1025" t="s">
        <v>59</v>
      </c>
      <c r="B5" s="1025"/>
      <c r="C5" s="1025"/>
      <c r="D5" s="1025"/>
      <c r="E5" s="1025"/>
    </row>
    <row r="6" spans="1:26" ht="7.5" customHeight="1">
      <c r="A6" s="199"/>
    </row>
    <row r="7" spans="1:26" ht="24" customHeight="1">
      <c r="A7" s="200"/>
      <c r="B7" s="201"/>
      <c r="C7" s="202"/>
      <c r="D7" s="203"/>
      <c r="E7" s="204"/>
    </row>
    <row r="8" spans="1:26" ht="37.5" customHeight="1">
      <c r="A8" s="205" t="s">
        <v>442</v>
      </c>
      <c r="B8" s="206" t="s">
        <v>143</v>
      </c>
      <c r="C8" s="206" t="s">
        <v>144</v>
      </c>
      <c r="D8" s="207" t="s">
        <v>76</v>
      </c>
      <c r="E8" s="208" t="s">
        <v>75</v>
      </c>
      <c r="Y8" s="103">
        <v>1</v>
      </c>
      <c r="Z8" s="103">
        <v>1</v>
      </c>
    </row>
    <row r="9" spans="1:26" ht="42.75" customHeight="1">
      <c r="A9" s="209" t="s">
        <v>418</v>
      </c>
      <c r="B9" s="209">
        <v>935692.63136919995</v>
      </c>
      <c r="C9" s="210">
        <v>29866.731714600002</v>
      </c>
      <c r="D9" s="209">
        <f t="shared" ref="D9:D27" si="0">SUM(B9:C9)</f>
        <v>965559.36308379995</v>
      </c>
      <c r="E9" s="211">
        <f>+D9/$D$27</f>
        <v>0.23439095657771075</v>
      </c>
    </row>
    <row r="10" spans="1:26" ht="27" customHeight="1">
      <c r="A10" s="209" t="s">
        <v>419</v>
      </c>
      <c r="B10" s="209">
        <v>12856.291859999999</v>
      </c>
      <c r="C10" s="210">
        <v>4655.61852</v>
      </c>
      <c r="D10" s="209">
        <f t="shared" si="0"/>
        <v>17511.910380000001</v>
      </c>
      <c r="E10" s="211">
        <f t="shared" ref="E10:E27" si="1">+D10/$D$27</f>
        <v>4.2510420202047233E-3</v>
      </c>
    </row>
    <row r="11" spans="1:26" ht="27" customHeight="1">
      <c r="A11" s="209" t="s">
        <v>420</v>
      </c>
      <c r="B11" s="209">
        <v>1299.93022</v>
      </c>
      <c r="C11" s="210">
        <v>0</v>
      </c>
      <c r="D11" s="209">
        <f t="shared" si="0"/>
        <v>1299.93022</v>
      </c>
      <c r="E11" s="211">
        <f t="shared" si="1"/>
        <v>3.1555997424845028E-4</v>
      </c>
    </row>
    <row r="12" spans="1:26" ht="27" customHeight="1">
      <c r="A12" s="209" t="s">
        <v>421</v>
      </c>
      <c r="B12" s="209">
        <v>113687.43406880001</v>
      </c>
      <c r="C12" s="210">
        <v>14367.871407000001</v>
      </c>
      <c r="D12" s="209">
        <f t="shared" si="0"/>
        <v>128055.30547580001</v>
      </c>
      <c r="E12" s="211">
        <f t="shared" si="1"/>
        <v>3.1085613886506068E-2</v>
      </c>
    </row>
    <row r="13" spans="1:26" ht="27" customHeight="1">
      <c r="A13" s="209" t="s">
        <v>422</v>
      </c>
      <c r="B13" s="209">
        <v>503485.52307959995</v>
      </c>
      <c r="C13" s="210">
        <v>171788.4437724</v>
      </c>
      <c r="D13" s="209">
        <f t="shared" si="0"/>
        <v>675273.96685199998</v>
      </c>
      <c r="E13" s="211">
        <f t="shared" si="1"/>
        <v>0.16392374937669038</v>
      </c>
    </row>
    <row r="14" spans="1:26" ht="27" customHeight="1">
      <c r="A14" s="209" t="s">
        <v>423</v>
      </c>
      <c r="B14" s="209">
        <v>2827.0653917999998</v>
      </c>
      <c r="C14" s="210">
        <v>619.7231700000001</v>
      </c>
      <c r="D14" s="209">
        <f t="shared" si="0"/>
        <v>3446.7885618</v>
      </c>
      <c r="E14" s="211">
        <f t="shared" si="1"/>
        <v>8.3671299664182059E-4</v>
      </c>
    </row>
    <row r="15" spans="1:26" ht="27" customHeight="1">
      <c r="A15" s="209" t="s">
        <v>77</v>
      </c>
      <c r="B15" s="209">
        <v>188646.36261119999</v>
      </c>
      <c r="C15" s="210">
        <v>70261.305010199998</v>
      </c>
      <c r="D15" s="209">
        <f t="shared" si="0"/>
        <v>258907.66762139997</v>
      </c>
      <c r="E15" s="211">
        <f t="shared" si="1"/>
        <v>6.2850217396542493E-2</v>
      </c>
    </row>
    <row r="16" spans="1:26" ht="27" customHeight="1">
      <c r="A16" s="209" t="s">
        <v>424</v>
      </c>
      <c r="B16" s="209">
        <v>703675.162549</v>
      </c>
      <c r="C16" s="210">
        <v>281392.02503780002</v>
      </c>
      <c r="D16" s="209">
        <f t="shared" si="0"/>
        <v>985067.18758679996</v>
      </c>
      <c r="E16" s="211">
        <f t="shared" si="1"/>
        <v>0.23912650968902313</v>
      </c>
    </row>
    <row r="17" spans="1:11" ht="27" customHeight="1">
      <c r="A17" s="209" t="s">
        <v>425</v>
      </c>
      <c r="B17" s="209">
        <v>218746.9512944</v>
      </c>
      <c r="C17" s="210">
        <v>63758.348508199997</v>
      </c>
      <c r="D17" s="209">
        <f t="shared" si="0"/>
        <v>282505.2998026</v>
      </c>
      <c r="E17" s="211">
        <f t="shared" si="1"/>
        <v>6.8578577341450828E-2</v>
      </c>
    </row>
    <row r="18" spans="1:11" ht="27" customHeight="1">
      <c r="A18" s="209" t="s">
        <v>426</v>
      </c>
      <c r="B18" s="209">
        <v>383618.3474418</v>
      </c>
      <c r="C18" s="210">
        <v>70727.171703999993</v>
      </c>
      <c r="D18" s="209">
        <f t="shared" si="0"/>
        <v>454345.51914579998</v>
      </c>
      <c r="E18" s="211">
        <f t="shared" si="1"/>
        <v>0.11029304351547996</v>
      </c>
    </row>
    <row r="19" spans="1:11" ht="27" customHeight="1">
      <c r="A19" s="209" t="s">
        <v>427</v>
      </c>
      <c r="B19" s="209">
        <v>7209.7257036000001</v>
      </c>
      <c r="C19" s="210">
        <v>1290.1419099999998</v>
      </c>
      <c r="D19" s="209">
        <f t="shared" si="0"/>
        <v>8499.8676135999995</v>
      </c>
      <c r="E19" s="211">
        <f t="shared" si="1"/>
        <v>2.063355374000654E-3</v>
      </c>
    </row>
    <row r="20" spans="1:11" ht="27" customHeight="1">
      <c r="A20" s="209" t="s">
        <v>428</v>
      </c>
      <c r="B20" s="209">
        <v>113638.1212104</v>
      </c>
      <c r="C20" s="210">
        <v>96272.48911319999</v>
      </c>
      <c r="D20" s="209">
        <f t="shared" si="0"/>
        <v>209910.61032360001</v>
      </c>
      <c r="E20" s="211">
        <f t="shared" si="1"/>
        <v>5.0956109619631512E-2</v>
      </c>
    </row>
    <row r="21" spans="1:11" ht="27" customHeight="1">
      <c r="A21" s="209" t="s">
        <v>429</v>
      </c>
      <c r="B21" s="209">
        <v>13079.89652</v>
      </c>
      <c r="C21" s="210">
        <v>781.93934000000002</v>
      </c>
      <c r="D21" s="209">
        <f t="shared" si="0"/>
        <v>13861.835860000001</v>
      </c>
      <c r="E21" s="211">
        <f t="shared" si="1"/>
        <v>3.3649810579969787E-3</v>
      </c>
    </row>
    <row r="22" spans="1:11" ht="27" customHeight="1">
      <c r="A22" s="209" t="s">
        <v>430</v>
      </c>
      <c r="B22" s="209">
        <v>19743.069572600001</v>
      </c>
      <c r="C22" s="210">
        <v>3802.5328</v>
      </c>
      <c r="D22" s="209">
        <f t="shared" si="0"/>
        <v>23545.602372600002</v>
      </c>
      <c r="E22" s="211">
        <f t="shared" si="1"/>
        <v>5.71572963228896E-3</v>
      </c>
    </row>
    <row r="23" spans="1:11" ht="27" customHeight="1">
      <c r="A23" s="209" t="s">
        <v>431</v>
      </c>
      <c r="B23" s="209">
        <v>56285.827071599997</v>
      </c>
      <c r="C23" s="210">
        <v>24867.934191199998</v>
      </c>
      <c r="D23" s="209">
        <f t="shared" si="0"/>
        <v>81153.761262799992</v>
      </c>
      <c r="E23" s="211">
        <f t="shared" si="1"/>
        <v>1.9700194995277556E-2</v>
      </c>
    </row>
    <row r="24" spans="1:11" ht="27" customHeight="1">
      <c r="A24" s="209" t="s">
        <v>432</v>
      </c>
      <c r="B24" s="209">
        <v>1051.0722700000001</v>
      </c>
      <c r="C24" s="210">
        <v>292.23881619999997</v>
      </c>
      <c r="D24" s="209">
        <f t="shared" si="0"/>
        <v>1343.3110862000001</v>
      </c>
      <c r="E24" s="211">
        <f t="shared" si="1"/>
        <v>3.2609074337000169E-4</v>
      </c>
    </row>
    <row r="25" spans="1:11" ht="27" customHeight="1">
      <c r="A25" s="209" t="s">
        <v>433</v>
      </c>
      <c r="B25" s="209">
        <v>24.65643</v>
      </c>
      <c r="C25" s="210">
        <v>0</v>
      </c>
      <c r="D25" s="209">
        <f t="shared" si="0"/>
        <v>24.65643</v>
      </c>
      <c r="E25" s="211">
        <f t="shared" si="1"/>
        <v>5.985384673847122E-6</v>
      </c>
    </row>
    <row r="26" spans="1:11" s="215" customFormat="1" ht="39" customHeight="1">
      <c r="A26" s="212" t="s">
        <v>434</v>
      </c>
      <c r="B26" s="212">
        <v>7665.8852606</v>
      </c>
      <c r="C26" s="213">
        <v>1461.0230176</v>
      </c>
      <c r="D26" s="212">
        <f t="shared" si="0"/>
        <v>9126.9082782000005</v>
      </c>
      <c r="E26" s="214">
        <f t="shared" si="1"/>
        <v>2.215570418261959E-3</v>
      </c>
    </row>
    <row r="27" spans="1:11" ht="24" customHeight="1">
      <c r="A27" s="216" t="s">
        <v>435</v>
      </c>
      <c r="B27" s="217">
        <f>SUM(B9:B26)</f>
        <v>3283233.9539245996</v>
      </c>
      <c r="C27" s="217">
        <f>SUM(C9:C26)</f>
        <v>836205.53803240007</v>
      </c>
      <c r="D27" s="217">
        <f t="shared" si="0"/>
        <v>4119439.4919569995</v>
      </c>
      <c r="E27" s="218">
        <f t="shared" si="1"/>
        <v>1</v>
      </c>
    </row>
    <row r="28" spans="1:11" ht="36" customHeight="1">
      <c r="A28" s="219" t="s">
        <v>436</v>
      </c>
      <c r="B28" s="211">
        <f>+B27/$D$27</f>
        <v>0.79700987484703933</v>
      </c>
      <c r="C28" s="211">
        <f>+C27/$D$27</f>
        <v>0.20299012515296067</v>
      </c>
      <c r="D28" s="211">
        <f>+D27/$D$27</f>
        <v>1</v>
      </c>
      <c r="E28" s="211"/>
    </row>
    <row r="29" spans="1:11" ht="14.25" customHeight="1" thickBot="1">
      <c r="A29" s="220"/>
      <c r="B29" s="221"/>
      <c r="C29" s="222"/>
      <c r="D29" s="223"/>
      <c r="E29" s="224"/>
    </row>
    <row r="30" spans="1:11" ht="15" customHeight="1" thickTop="1">
      <c r="A30" s="225" t="s">
        <v>437</v>
      </c>
      <c r="B30" s="226"/>
      <c r="C30" s="227"/>
      <c r="D30" s="228"/>
      <c r="E30" s="228"/>
    </row>
    <row r="31" spans="1:11" ht="15" customHeight="1">
      <c r="A31" s="229"/>
      <c r="C31" s="193"/>
      <c r="D31" s="107"/>
      <c r="E31" s="228"/>
    </row>
    <row r="32" spans="1:11" ht="15" customHeight="1">
      <c r="A32" s="230"/>
      <c r="C32" s="193"/>
      <c r="D32" s="107"/>
      <c r="E32" s="228"/>
      <c r="F32" s="109"/>
      <c r="G32" s="107"/>
      <c r="H32" s="107"/>
      <c r="I32" s="107"/>
      <c r="J32" s="107"/>
      <c r="K32" s="107"/>
    </row>
    <row r="33" spans="1:5" ht="9" customHeight="1">
      <c r="A33" s="231"/>
      <c r="C33" s="193"/>
      <c r="D33" s="107"/>
      <c r="E33" s="228"/>
    </row>
    <row r="34" spans="1:5" ht="9" customHeight="1">
      <c r="A34" s="232"/>
      <c r="C34" s="193"/>
      <c r="D34" s="107"/>
      <c r="E34" s="228"/>
    </row>
    <row r="35" spans="1:5" ht="9" customHeight="1">
      <c r="A35" s="232"/>
      <c r="C35" s="193"/>
      <c r="D35" s="107"/>
      <c r="E35" s="228"/>
    </row>
    <row r="36" spans="1:5" ht="9" customHeight="1">
      <c r="A36" s="232"/>
      <c r="B36" s="233"/>
      <c r="C36" s="193"/>
      <c r="D36" s="107"/>
      <c r="E36" s="228"/>
    </row>
    <row r="37" spans="1:5" ht="9" customHeight="1">
      <c r="A37" s="232"/>
      <c r="B37" s="233"/>
      <c r="C37" s="193"/>
      <c r="D37" s="107"/>
      <c r="E37" s="228"/>
    </row>
    <row r="38" spans="1:5" ht="9" customHeight="1">
      <c r="A38" s="232"/>
      <c r="B38" s="233"/>
      <c r="C38" s="193"/>
      <c r="D38" s="107"/>
      <c r="E38" s="228"/>
    </row>
    <row r="39" spans="1:5" ht="9" customHeight="1">
      <c r="A39" s="234"/>
      <c r="B39" s="233"/>
      <c r="C39" s="193"/>
      <c r="D39" s="107"/>
      <c r="E39" s="228"/>
    </row>
    <row r="40" spans="1:5" ht="9" customHeight="1">
      <c r="A40" s="232"/>
      <c r="B40" s="233"/>
      <c r="C40" s="193"/>
      <c r="D40" s="107"/>
      <c r="E40" s="228"/>
    </row>
    <row r="41" spans="1:5" ht="9" customHeight="1">
      <c r="A41" s="232"/>
      <c r="B41" s="233"/>
      <c r="C41" s="193"/>
      <c r="D41" s="107"/>
      <c r="E41" s="228"/>
    </row>
    <row r="42" spans="1:5" ht="9" customHeight="1">
      <c r="A42" s="232"/>
      <c r="B42" s="233"/>
      <c r="C42" s="193"/>
      <c r="D42" s="107"/>
      <c r="E42" s="228"/>
    </row>
    <row r="43" spans="1:5" ht="9" customHeight="1">
      <c r="A43" s="232"/>
      <c r="C43" s="193"/>
      <c r="D43" s="107"/>
      <c r="E43" s="228"/>
    </row>
    <row r="44" spans="1:5" ht="9" customHeight="1">
      <c r="A44" s="232"/>
      <c r="C44" s="193"/>
      <c r="D44" s="107"/>
      <c r="E44" s="228"/>
    </row>
    <row r="45" spans="1:5" ht="9" customHeight="1">
      <c r="A45" s="234"/>
      <c r="C45" s="193"/>
      <c r="D45" s="107"/>
      <c r="E45" s="228"/>
    </row>
    <row r="46" spans="1:5" ht="9" customHeight="1">
      <c r="A46" s="232"/>
      <c r="C46" s="193"/>
      <c r="D46" s="107"/>
      <c r="E46" s="228"/>
    </row>
    <row r="47" spans="1:5" ht="9" customHeight="1">
      <c r="A47" s="232"/>
      <c r="C47" s="193"/>
      <c r="D47" s="107"/>
      <c r="E47" s="228"/>
    </row>
    <row r="48" spans="1:5" ht="9" customHeight="1">
      <c r="A48" s="232"/>
      <c r="C48" s="193"/>
      <c r="D48" s="107"/>
      <c r="E48" s="228"/>
    </row>
    <row r="49" spans="1:5" ht="9" customHeight="1">
      <c r="A49" s="232"/>
      <c r="C49" s="193"/>
      <c r="D49" s="107"/>
      <c r="E49" s="228"/>
    </row>
    <row r="50" spans="1:5" ht="9" customHeight="1">
      <c r="A50" s="232"/>
      <c r="C50" s="193"/>
      <c r="D50" s="107"/>
      <c r="E50" s="228"/>
    </row>
    <row r="51" spans="1:5" ht="9" customHeight="1">
      <c r="A51" s="234"/>
      <c r="C51" s="193"/>
      <c r="D51" s="107"/>
      <c r="E51" s="228"/>
    </row>
    <row r="52" spans="1:5" ht="9" customHeight="1">
      <c r="A52" s="232"/>
      <c r="C52" s="193"/>
      <c r="D52" s="107"/>
      <c r="E52" s="228"/>
    </row>
    <row r="53" spans="1:5" ht="9" customHeight="1">
      <c r="A53" s="232"/>
      <c r="C53" s="193"/>
      <c r="D53" s="107"/>
      <c r="E53" s="228"/>
    </row>
    <row r="54" spans="1:5" ht="9" customHeight="1">
      <c r="A54" s="232"/>
      <c r="C54" s="193"/>
      <c r="D54" s="107"/>
      <c r="E54" s="228"/>
    </row>
    <row r="55" spans="1:5" ht="9" customHeight="1">
      <c r="A55" s="232"/>
      <c r="C55" s="193"/>
      <c r="D55" s="107"/>
      <c r="E55" s="228"/>
    </row>
    <row r="56" spans="1:5" ht="9" customHeight="1">
      <c r="A56" s="234"/>
      <c r="C56" s="193"/>
      <c r="D56" s="107"/>
      <c r="E56" s="228"/>
    </row>
    <row r="57" spans="1:5" ht="9" customHeight="1">
      <c r="A57" s="235"/>
      <c r="C57" s="193"/>
      <c r="D57" s="107"/>
      <c r="E57" s="228"/>
    </row>
    <row r="58" spans="1:5" ht="9" customHeight="1">
      <c r="A58" s="235"/>
      <c r="C58" s="193"/>
      <c r="D58" s="107"/>
      <c r="E58" s="228"/>
    </row>
    <row r="59" spans="1:5" ht="9" customHeight="1">
      <c r="A59" s="235"/>
      <c r="C59" s="193"/>
      <c r="D59" s="107"/>
      <c r="E59" s="228"/>
    </row>
    <row r="60" spans="1:5" ht="9" customHeight="1">
      <c r="A60" s="235"/>
      <c r="C60" s="193"/>
      <c r="D60" s="107"/>
      <c r="E60" s="228"/>
    </row>
    <row r="61" spans="1:5" ht="9" customHeight="1">
      <c r="A61" s="236"/>
      <c r="C61" s="193"/>
      <c r="D61" s="107"/>
      <c r="E61" s="228"/>
    </row>
    <row r="62" spans="1:5" ht="9" customHeight="1">
      <c r="A62" s="236"/>
      <c r="C62" s="193"/>
      <c r="D62" s="107"/>
      <c r="E62" s="228"/>
    </row>
    <row r="63" spans="1:5" ht="9" customHeight="1">
      <c r="A63" s="231"/>
      <c r="C63" s="193"/>
      <c r="D63" s="107"/>
      <c r="E63" s="228"/>
    </row>
    <row r="64" spans="1:5" ht="9" customHeight="1">
      <c r="A64" s="232"/>
      <c r="C64" s="193"/>
      <c r="D64" s="107"/>
      <c r="E64" s="228"/>
    </row>
    <row r="65" spans="1:5" ht="9" customHeight="1">
      <c r="A65" s="232"/>
      <c r="C65" s="193"/>
      <c r="D65" s="107"/>
      <c r="E65" s="228"/>
    </row>
    <row r="66" spans="1:5" ht="9" customHeight="1">
      <c r="A66" s="232"/>
      <c r="C66" s="193"/>
      <c r="D66" s="107"/>
      <c r="E66" s="228"/>
    </row>
    <row r="67" spans="1:5" ht="9" customHeight="1">
      <c r="A67" s="232"/>
      <c r="C67" s="193"/>
      <c r="D67" s="107"/>
      <c r="E67" s="228"/>
    </row>
    <row r="68" spans="1:5" ht="9" customHeight="1">
      <c r="A68" s="235"/>
      <c r="C68" s="193"/>
      <c r="D68" s="107"/>
      <c r="E68" s="228"/>
    </row>
    <row r="69" spans="1:5" ht="9" customHeight="1">
      <c r="A69" s="231"/>
      <c r="C69" s="193"/>
      <c r="D69" s="107"/>
      <c r="E69" s="228"/>
    </row>
    <row r="70" spans="1:5" ht="9" customHeight="1">
      <c r="A70" s="232"/>
      <c r="C70" s="193"/>
      <c r="D70" s="107"/>
      <c r="E70" s="228"/>
    </row>
    <row r="71" spans="1:5" ht="9" customHeight="1">
      <c r="A71" s="232"/>
      <c r="C71" s="193"/>
      <c r="D71" s="107"/>
      <c r="E71" s="228"/>
    </row>
    <row r="72" spans="1:5" ht="9" customHeight="1">
      <c r="A72" s="232"/>
      <c r="C72" s="193"/>
      <c r="D72" s="107"/>
      <c r="E72" s="228"/>
    </row>
    <row r="73" spans="1:5" ht="9" customHeight="1">
      <c r="A73" s="232"/>
      <c r="C73" s="193"/>
      <c r="D73" s="107"/>
      <c r="E73" s="228"/>
    </row>
    <row r="74" spans="1:5" ht="9" customHeight="1">
      <c r="A74" s="235"/>
      <c r="C74" s="193"/>
      <c r="D74" s="107"/>
      <c r="E74" s="228"/>
    </row>
    <row r="75" spans="1:5" ht="9" customHeight="1">
      <c r="A75" s="231"/>
      <c r="C75" s="193"/>
      <c r="D75" s="107"/>
      <c r="E75" s="228"/>
    </row>
    <row r="76" spans="1:5" ht="9" customHeight="1">
      <c r="A76" s="232"/>
      <c r="C76" s="193"/>
      <c r="D76" s="107"/>
      <c r="E76" s="228"/>
    </row>
    <row r="77" spans="1:5" ht="9" customHeight="1">
      <c r="A77" s="232"/>
      <c r="C77" s="193"/>
      <c r="D77" s="107"/>
      <c r="E77" s="228"/>
    </row>
    <row r="78" spans="1:5" ht="9" customHeight="1">
      <c r="A78" s="232"/>
      <c r="C78" s="237"/>
      <c r="E78" s="226"/>
    </row>
    <row r="79" spans="1:5" ht="9" customHeight="1">
      <c r="A79" s="232"/>
      <c r="C79" s="237"/>
      <c r="E79" s="226"/>
    </row>
    <row r="80" spans="1:5" ht="9" customHeight="1">
      <c r="A80" s="232"/>
      <c r="C80" s="237"/>
      <c r="E80" s="226"/>
    </row>
    <row r="81" spans="1:5" ht="9" customHeight="1">
      <c r="A81" s="232"/>
      <c r="C81" s="237"/>
      <c r="E81" s="226"/>
    </row>
    <row r="82" spans="1:5" ht="9" customHeight="1">
      <c r="A82" s="232"/>
      <c r="C82" s="237"/>
      <c r="E82" s="226"/>
    </row>
    <row r="83" spans="1:5" ht="9" customHeight="1">
      <c r="A83" s="232"/>
      <c r="C83" s="237"/>
      <c r="E83" s="226"/>
    </row>
    <row r="84" spans="1:5" ht="9" customHeight="1">
      <c r="A84" s="235"/>
      <c r="C84" s="237"/>
      <c r="E84" s="226"/>
    </row>
    <row r="85" spans="1:5" ht="9" customHeight="1">
      <c r="A85" s="231"/>
      <c r="C85" s="237"/>
      <c r="E85" s="226"/>
    </row>
    <row r="86" spans="1:5" ht="9" customHeight="1">
      <c r="A86" s="232"/>
      <c r="C86" s="237"/>
      <c r="E86" s="226"/>
    </row>
    <row r="87" spans="1:5" ht="9" customHeight="1">
      <c r="A87" s="232"/>
      <c r="C87" s="237"/>
      <c r="E87" s="226"/>
    </row>
    <row r="88" spans="1:5" ht="9" customHeight="1">
      <c r="A88" s="232"/>
      <c r="C88" s="237"/>
      <c r="E88" s="226"/>
    </row>
    <row r="89" spans="1:5" ht="9" customHeight="1">
      <c r="A89" s="232"/>
      <c r="C89" s="237"/>
      <c r="E89" s="226"/>
    </row>
    <row r="90" spans="1:5" ht="9" customHeight="1">
      <c r="A90" s="232"/>
      <c r="C90" s="237"/>
      <c r="E90" s="226"/>
    </row>
    <row r="91" spans="1:5" ht="9" customHeight="1">
      <c r="A91" s="232"/>
      <c r="C91" s="237"/>
      <c r="E91" s="226"/>
    </row>
    <row r="92" spans="1:5" ht="9" customHeight="1">
      <c r="A92" s="232"/>
      <c r="C92" s="237"/>
      <c r="E92" s="226"/>
    </row>
    <row r="93" spans="1:5" ht="9" customHeight="1">
      <c r="A93" s="232"/>
      <c r="C93" s="237"/>
      <c r="E93" s="226"/>
    </row>
    <row r="94" spans="1:5" ht="9" customHeight="1">
      <c r="A94" s="232"/>
      <c r="C94" s="237"/>
      <c r="E94" s="226"/>
    </row>
    <row r="95" spans="1:5" ht="9" customHeight="1">
      <c r="A95" s="231"/>
      <c r="C95" s="237"/>
      <c r="E95" s="226"/>
    </row>
    <row r="96" spans="1:5" ht="9" customHeight="1">
      <c r="A96" s="232"/>
      <c r="C96" s="237"/>
      <c r="E96" s="226"/>
    </row>
    <row r="97" spans="1:5" ht="9" customHeight="1">
      <c r="A97" s="232"/>
      <c r="C97" s="237"/>
      <c r="E97" s="226"/>
    </row>
    <row r="98" spans="1:5" ht="9" customHeight="1">
      <c r="A98" s="232"/>
      <c r="C98" s="237"/>
      <c r="E98" s="226"/>
    </row>
    <row r="99" spans="1:5">
      <c r="A99" s="238"/>
      <c r="C99" s="237"/>
      <c r="E99" s="226"/>
    </row>
    <row r="100" spans="1:5">
      <c r="A100" s="238"/>
      <c r="C100" s="237"/>
      <c r="E100" s="226"/>
    </row>
    <row r="101" spans="1:5">
      <c r="A101" s="238"/>
      <c r="C101" s="237"/>
      <c r="E101" s="226"/>
    </row>
    <row r="102" spans="1:5">
      <c r="A102" s="238"/>
      <c r="C102" s="237"/>
      <c r="E102" s="226"/>
    </row>
    <row r="103" spans="1:5">
      <c r="A103" s="238"/>
      <c r="C103" s="237"/>
      <c r="E103" s="226"/>
    </row>
    <row r="104" spans="1:5">
      <c r="A104" s="238"/>
      <c r="C104" s="237"/>
      <c r="E104" s="226"/>
    </row>
    <row r="105" spans="1:5">
      <c r="A105" s="238"/>
      <c r="C105" s="237"/>
      <c r="E105" s="226"/>
    </row>
    <row r="106" spans="1:5" ht="15.75">
      <c r="A106" s="239"/>
      <c r="C106" s="237"/>
      <c r="E106" s="226"/>
    </row>
    <row r="107" spans="1:5" ht="15.75">
      <c r="A107" s="239"/>
      <c r="C107" s="237"/>
      <c r="E107" s="226"/>
    </row>
    <row r="108" spans="1:5" ht="15.75">
      <c r="A108" s="239"/>
      <c r="C108" s="237"/>
      <c r="E108" s="226"/>
    </row>
    <row r="109" spans="1:5" ht="15.75">
      <c r="A109" s="239"/>
      <c r="C109" s="237"/>
      <c r="E109" s="226"/>
    </row>
    <row r="110" spans="1:5" ht="15.75">
      <c r="A110" s="239"/>
      <c r="C110" s="237"/>
      <c r="E110" s="226"/>
    </row>
    <row r="111" spans="1:5" ht="15.75">
      <c r="A111" s="239"/>
      <c r="C111" s="237"/>
      <c r="E111" s="226"/>
    </row>
    <row r="112" spans="1:5" ht="15.75">
      <c r="A112" s="239"/>
      <c r="C112" s="237"/>
      <c r="E112" s="226"/>
    </row>
    <row r="113" spans="1:5" ht="15.75">
      <c r="A113" s="239"/>
      <c r="C113" s="237"/>
      <c r="E113" s="226"/>
    </row>
    <row r="114" spans="1:5" ht="15.75">
      <c r="A114" s="239"/>
      <c r="C114" s="237"/>
      <c r="E114" s="226"/>
    </row>
    <row r="115" spans="1:5" ht="15.75">
      <c r="A115" s="239"/>
      <c r="C115" s="237"/>
      <c r="E115" s="226"/>
    </row>
    <row r="116" spans="1:5" ht="15.75">
      <c r="A116" s="239"/>
      <c r="C116" s="237"/>
      <c r="E116" s="226"/>
    </row>
    <row r="117" spans="1:5" ht="15.75">
      <c r="A117" s="239"/>
      <c r="C117" s="237"/>
      <c r="E117" s="226"/>
    </row>
    <row r="118" spans="1:5" ht="15.75">
      <c r="A118" s="239"/>
      <c r="C118" s="237"/>
      <c r="E118" s="226"/>
    </row>
    <row r="119" spans="1:5" ht="15.75">
      <c r="A119" s="239"/>
      <c r="C119" s="237"/>
      <c r="E119" s="226"/>
    </row>
    <row r="120" spans="1:5" ht="15.75">
      <c r="A120" s="239"/>
      <c r="C120" s="237"/>
      <c r="E120" s="226"/>
    </row>
    <row r="121" spans="1:5" ht="15.75">
      <c r="A121" s="239"/>
      <c r="C121" s="237"/>
      <c r="E121" s="226"/>
    </row>
    <row r="122" spans="1:5" ht="15.75">
      <c r="A122" s="239"/>
      <c r="C122" s="237"/>
      <c r="E122" s="226"/>
    </row>
    <row r="123" spans="1:5" ht="15.75">
      <c r="A123" s="239"/>
      <c r="C123" s="237"/>
      <c r="E123" s="226"/>
    </row>
    <row r="124" spans="1:5" ht="15.75">
      <c r="A124" s="239"/>
      <c r="C124" s="237"/>
      <c r="E124" s="226"/>
    </row>
    <row r="125" spans="1:5" ht="15.75">
      <c r="A125" s="239"/>
      <c r="C125" s="237"/>
      <c r="E125" s="226"/>
    </row>
    <row r="126" spans="1:5" ht="15.75">
      <c r="A126" s="239"/>
      <c r="C126" s="237"/>
      <c r="E126" s="226"/>
    </row>
    <row r="127" spans="1:5" ht="15.75">
      <c r="A127" s="239"/>
      <c r="C127" s="237"/>
      <c r="E127" s="226"/>
    </row>
    <row r="128" spans="1:5" ht="15.75">
      <c r="A128" s="239"/>
      <c r="C128" s="237"/>
      <c r="E128" s="226"/>
    </row>
    <row r="129" spans="1:5" ht="15.75">
      <c r="A129" s="239"/>
      <c r="C129" s="237"/>
      <c r="E129" s="226"/>
    </row>
    <row r="130" spans="1:5" ht="15.75">
      <c r="A130" s="239"/>
      <c r="C130" s="237"/>
      <c r="E130" s="226"/>
    </row>
    <row r="131" spans="1:5" ht="15.75">
      <c r="A131" s="239"/>
      <c r="C131" s="237"/>
      <c r="E131" s="226"/>
    </row>
    <row r="132" spans="1:5" ht="15.75">
      <c r="A132" s="239"/>
      <c r="C132" s="237"/>
      <c r="E132" s="226"/>
    </row>
    <row r="133" spans="1:5" ht="15.75">
      <c r="A133" s="239"/>
      <c r="C133" s="237"/>
      <c r="E133" s="226"/>
    </row>
    <row r="134" spans="1:5" ht="15.75">
      <c r="A134" s="239"/>
      <c r="C134" s="237"/>
      <c r="E134" s="226"/>
    </row>
    <row r="135" spans="1:5" ht="15.75">
      <c r="A135" s="239"/>
      <c r="C135" s="237"/>
      <c r="E135" s="226"/>
    </row>
    <row r="136" spans="1:5" ht="15.75">
      <c r="A136" s="239"/>
      <c r="C136" s="237"/>
      <c r="E136" s="226"/>
    </row>
    <row r="137" spans="1:5" ht="15.75">
      <c r="A137" s="239"/>
      <c r="C137" s="237"/>
      <c r="E137" s="226"/>
    </row>
    <row r="138" spans="1:5" ht="15.75">
      <c r="A138" s="239"/>
      <c r="C138" s="237"/>
      <c r="E138" s="226"/>
    </row>
    <row r="139" spans="1:5" ht="15.75">
      <c r="A139" s="239"/>
      <c r="C139" s="237"/>
      <c r="E139" s="226"/>
    </row>
    <row r="140" spans="1:5" ht="15.75">
      <c r="A140" s="239"/>
      <c r="C140" s="237"/>
      <c r="E140" s="226"/>
    </row>
    <row r="141" spans="1:5" ht="15.75">
      <c r="A141" s="239"/>
      <c r="C141" s="237"/>
      <c r="E141" s="226"/>
    </row>
    <row r="142" spans="1:5" ht="15.75">
      <c r="A142" s="239"/>
      <c r="C142" s="237"/>
      <c r="E142" s="226"/>
    </row>
    <row r="143" spans="1:5" ht="15.75">
      <c r="A143" s="239"/>
      <c r="C143" s="237"/>
      <c r="E143" s="226"/>
    </row>
    <row r="144" spans="1:5" ht="15.75">
      <c r="A144" s="239"/>
      <c r="C144" s="237"/>
      <c r="E144" s="226"/>
    </row>
    <row r="145" spans="1:5" ht="15.75">
      <c r="A145" s="239"/>
      <c r="C145" s="237"/>
      <c r="E145" s="226"/>
    </row>
    <row r="146" spans="1:5" ht="15.75">
      <c r="A146" s="239"/>
      <c r="C146" s="237"/>
      <c r="E146" s="226"/>
    </row>
    <row r="147" spans="1:5" ht="15.75">
      <c r="A147" s="239"/>
      <c r="C147" s="237"/>
      <c r="E147" s="226"/>
    </row>
    <row r="148" spans="1:5" ht="15.75">
      <c r="A148" s="239"/>
      <c r="C148" s="237"/>
      <c r="E148" s="226"/>
    </row>
    <row r="149" spans="1:5" ht="15.75">
      <c r="A149" s="239"/>
      <c r="C149" s="237"/>
      <c r="E149" s="226"/>
    </row>
    <row r="150" spans="1:5" ht="15.75">
      <c r="A150" s="239"/>
      <c r="C150" s="237"/>
      <c r="E150" s="226"/>
    </row>
    <row r="151" spans="1:5" ht="15.75">
      <c r="A151" s="239"/>
      <c r="C151" s="237"/>
      <c r="E151" s="226"/>
    </row>
    <row r="152" spans="1:5" ht="15.75">
      <c r="A152" s="239"/>
      <c r="C152" s="237"/>
      <c r="E152" s="226"/>
    </row>
    <row r="153" spans="1:5" ht="15.75">
      <c r="A153" s="239"/>
      <c r="C153" s="237"/>
      <c r="E153" s="226"/>
    </row>
    <row r="154" spans="1:5" ht="15.75">
      <c r="A154" s="239"/>
      <c r="C154" s="237"/>
      <c r="E154" s="226"/>
    </row>
    <row r="155" spans="1:5" ht="15.75">
      <c r="A155" s="239"/>
      <c r="C155" s="237"/>
      <c r="E155" s="226"/>
    </row>
    <row r="156" spans="1:5" ht="15.75">
      <c r="A156" s="239"/>
      <c r="C156" s="237"/>
      <c r="E156" s="226"/>
    </row>
    <row r="157" spans="1:5" ht="15.75">
      <c r="A157" s="239"/>
      <c r="C157" s="237"/>
      <c r="E157" s="226"/>
    </row>
    <row r="158" spans="1:5" ht="15.75">
      <c r="A158" s="239"/>
      <c r="C158" s="237"/>
      <c r="E158" s="226"/>
    </row>
    <row r="159" spans="1:5" ht="15.75">
      <c r="A159" s="239"/>
      <c r="C159" s="237"/>
      <c r="E159" s="226"/>
    </row>
    <row r="160" spans="1:5" ht="15.75">
      <c r="A160" s="239"/>
      <c r="C160" s="237"/>
      <c r="E160" s="226"/>
    </row>
    <row r="161" spans="1:5" ht="15.75">
      <c r="A161" s="239"/>
      <c r="C161" s="237"/>
      <c r="E161" s="226"/>
    </row>
    <row r="162" spans="1:5" ht="15.75">
      <c r="A162" s="239"/>
      <c r="C162" s="237"/>
      <c r="E162" s="226"/>
    </row>
    <row r="163" spans="1:5" ht="15.75">
      <c r="A163" s="239"/>
      <c r="C163" s="237"/>
      <c r="E163" s="226"/>
    </row>
    <row r="164" spans="1:5" ht="15.75">
      <c r="A164" s="239"/>
      <c r="C164" s="237"/>
      <c r="E164" s="226"/>
    </row>
    <row r="165" spans="1:5" ht="15.75">
      <c r="A165" s="239"/>
      <c r="C165" s="237"/>
      <c r="E165" s="226"/>
    </row>
    <row r="166" spans="1:5" ht="15.75">
      <c r="A166" s="239"/>
      <c r="C166" s="237"/>
      <c r="E166" s="226"/>
    </row>
    <row r="167" spans="1:5" ht="15.75">
      <c r="A167" s="239"/>
      <c r="C167" s="237"/>
      <c r="E167" s="226"/>
    </row>
    <row r="168" spans="1:5" ht="15.75">
      <c r="A168" s="239"/>
      <c r="C168" s="237"/>
      <c r="E168" s="226"/>
    </row>
    <row r="169" spans="1:5" ht="15.75">
      <c r="A169" s="239"/>
      <c r="C169" s="237"/>
      <c r="E169" s="226"/>
    </row>
    <row r="170" spans="1:5" ht="15.75">
      <c r="A170" s="239"/>
      <c r="C170" s="237"/>
      <c r="E170" s="226"/>
    </row>
    <row r="171" spans="1:5" ht="15.75">
      <c r="A171" s="239"/>
      <c r="C171" s="237"/>
      <c r="E171" s="226"/>
    </row>
    <row r="172" spans="1:5" ht="15.75">
      <c r="A172" s="239"/>
      <c r="C172" s="237"/>
      <c r="E172" s="226"/>
    </row>
    <row r="173" spans="1:5" ht="15.75">
      <c r="A173" s="239"/>
      <c r="C173" s="237"/>
      <c r="E173" s="226"/>
    </row>
    <row r="174" spans="1:5" ht="15.75">
      <c r="A174" s="239"/>
      <c r="C174" s="237"/>
      <c r="E174" s="226"/>
    </row>
    <row r="175" spans="1:5" ht="15.75">
      <c r="A175" s="239"/>
      <c r="C175" s="237"/>
      <c r="E175" s="226"/>
    </row>
    <row r="176" spans="1:5" ht="15.75">
      <c r="A176" s="239"/>
      <c r="C176" s="237"/>
      <c r="E176" s="226"/>
    </row>
    <row r="177" spans="1:5" ht="15.75">
      <c r="A177" s="239"/>
      <c r="C177" s="237"/>
      <c r="E177" s="226"/>
    </row>
    <row r="178" spans="1:5" ht="15.75">
      <c r="A178" s="239"/>
      <c r="C178" s="237"/>
      <c r="E178" s="226"/>
    </row>
    <row r="179" spans="1:5" ht="15.75">
      <c r="A179" s="239"/>
      <c r="C179" s="237"/>
      <c r="E179" s="226"/>
    </row>
    <row r="180" spans="1:5" ht="15.75">
      <c r="A180" s="239"/>
      <c r="C180" s="237"/>
      <c r="E180" s="226"/>
    </row>
    <row r="181" spans="1:5" ht="15.75">
      <c r="A181" s="239"/>
      <c r="C181" s="237"/>
      <c r="E181" s="226"/>
    </row>
    <row r="182" spans="1:5" ht="15.75">
      <c r="A182" s="239"/>
      <c r="C182" s="237"/>
      <c r="E182" s="226"/>
    </row>
    <row r="183" spans="1:5" ht="15.75">
      <c r="A183" s="239"/>
      <c r="C183" s="237"/>
      <c r="E183" s="226"/>
    </row>
    <row r="184" spans="1:5" ht="15.75">
      <c r="A184" s="239"/>
      <c r="C184" s="237"/>
      <c r="E184" s="226"/>
    </row>
    <row r="185" spans="1:5" ht="15.75">
      <c r="A185" s="239"/>
      <c r="C185" s="237"/>
      <c r="E185" s="226"/>
    </row>
    <row r="186" spans="1:5" ht="15.75">
      <c r="A186" s="239"/>
      <c r="C186" s="237"/>
      <c r="E186" s="226"/>
    </row>
    <row r="187" spans="1:5" ht="15.75">
      <c r="A187" s="239"/>
      <c r="C187" s="237"/>
      <c r="E187" s="226"/>
    </row>
    <row r="188" spans="1:5" ht="15.75">
      <c r="A188" s="239"/>
      <c r="C188" s="237"/>
      <c r="E188" s="226"/>
    </row>
    <row r="189" spans="1:5" ht="15.75">
      <c r="A189" s="239"/>
      <c r="C189" s="237"/>
      <c r="E189" s="226"/>
    </row>
    <row r="190" spans="1:5" ht="15.75">
      <c r="A190" s="239"/>
      <c r="C190" s="237"/>
      <c r="E190" s="226"/>
    </row>
    <row r="191" spans="1:5" ht="15.75">
      <c r="A191" s="239"/>
      <c r="C191" s="237"/>
      <c r="E191" s="226"/>
    </row>
    <row r="192" spans="1:5" ht="15.75">
      <c r="A192" s="239"/>
      <c r="C192" s="237"/>
      <c r="E192" s="226"/>
    </row>
    <row r="193" spans="1:5" ht="15.75">
      <c r="A193" s="239"/>
      <c r="C193" s="237"/>
      <c r="E193" s="226"/>
    </row>
    <row r="194" spans="1:5" ht="15.75">
      <c r="A194" s="239"/>
      <c r="C194" s="237"/>
      <c r="E194" s="226"/>
    </row>
    <row r="195" spans="1:5" ht="15.75">
      <c r="A195" s="239"/>
      <c r="C195" s="237"/>
      <c r="E195" s="226"/>
    </row>
    <row r="196" spans="1:5" ht="15.75">
      <c r="A196" s="239"/>
      <c r="C196" s="237"/>
      <c r="E196" s="226"/>
    </row>
    <row r="197" spans="1:5" ht="15.75">
      <c r="A197" s="240"/>
      <c r="C197" s="237"/>
      <c r="E197" s="226"/>
    </row>
    <row r="198" spans="1:5" ht="15.75">
      <c r="A198" s="240"/>
      <c r="C198" s="237"/>
      <c r="E198" s="226"/>
    </row>
    <row r="199" spans="1:5" ht="15.75">
      <c r="A199" s="240"/>
      <c r="C199" s="237"/>
      <c r="E199" s="226"/>
    </row>
    <row r="200" spans="1:5" ht="15.75">
      <c r="A200" s="240"/>
      <c r="C200" s="237"/>
    </row>
    <row r="201" spans="1:5" ht="15.75">
      <c r="A201" s="240"/>
      <c r="C201" s="237"/>
    </row>
    <row r="202" spans="1:5" ht="15.75">
      <c r="A202" s="240"/>
      <c r="C202" s="237"/>
    </row>
    <row r="203" spans="1:5" ht="15.75">
      <c r="A203" s="240"/>
      <c r="C203" s="237"/>
    </row>
    <row r="204" spans="1:5" ht="15.75">
      <c r="A204" s="240"/>
      <c r="C204" s="237"/>
    </row>
    <row r="205" spans="1:5" ht="15.75">
      <c r="A205" s="240"/>
      <c r="C205" s="237"/>
    </row>
    <row r="206" spans="1:5" ht="15.75">
      <c r="A206" s="240"/>
      <c r="C206" s="237"/>
    </row>
    <row r="207" spans="1:5" ht="15.75">
      <c r="A207" s="240"/>
      <c r="C207" s="237"/>
    </row>
    <row r="208" spans="1:5" ht="15.75">
      <c r="A208" s="240"/>
      <c r="C208" s="237"/>
    </row>
    <row r="209" spans="1:3" ht="15.75">
      <c r="A209" s="240"/>
      <c r="C209" s="237"/>
    </row>
    <row r="210" spans="1:3" ht="15.75">
      <c r="A210" s="240"/>
      <c r="C210" s="237"/>
    </row>
    <row r="211" spans="1:3" ht="15.75">
      <c r="A211" s="240"/>
      <c r="C211" s="237"/>
    </row>
    <row r="212" spans="1:3" ht="15.75">
      <c r="A212" s="240"/>
      <c r="C212" s="237"/>
    </row>
    <row r="213" spans="1:3" ht="15.75">
      <c r="A213" s="240"/>
      <c r="C213" s="237"/>
    </row>
    <row r="214" spans="1:3" ht="15.75">
      <c r="A214" s="240"/>
      <c r="C214" s="237"/>
    </row>
    <row r="215" spans="1:3" ht="15.75">
      <c r="A215" s="240"/>
      <c r="C215" s="237"/>
    </row>
    <row r="216" spans="1:3" ht="15.75">
      <c r="A216" s="240"/>
      <c r="C216" s="237"/>
    </row>
    <row r="217" spans="1:3" ht="15.75">
      <c r="A217" s="240"/>
      <c r="C217" s="237"/>
    </row>
    <row r="218" spans="1:3" ht="15.75">
      <c r="A218" s="240"/>
      <c r="C218" s="237"/>
    </row>
    <row r="219" spans="1:3" ht="15.75">
      <c r="A219" s="240"/>
      <c r="C219" s="237"/>
    </row>
    <row r="220" spans="1:3" ht="15.75">
      <c r="A220" s="240"/>
      <c r="C220" s="237"/>
    </row>
    <row r="221" spans="1:3" ht="15.75">
      <c r="A221" s="240"/>
      <c r="C221" s="237"/>
    </row>
    <row r="222" spans="1:3" ht="15.75">
      <c r="A222" s="240"/>
      <c r="C222" s="237"/>
    </row>
    <row r="223" spans="1:3" ht="15.75">
      <c r="A223" s="240"/>
      <c r="C223" s="237"/>
    </row>
    <row r="224" spans="1:3" ht="15.75">
      <c r="A224" s="240"/>
      <c r="C224" s="237"/>
    </row>
    <row r="225" spans="1:3" ht="15.75">
      <c r="A225" s="240"/>
      <c r="C225" s="237"/>
    </row>
    <row r="226" spans="1:3" ht="15.75">
      <c r="A226" s="240"/>
      <c r="C226" s="237"/>
    </row>
    <row r="227" spans="1:3" ht="15.75">
      <c r="A227" s="240"/>
      <c r="C227" s="237"/>
    </row>
    <row r="228" spans="1:3" ht="15.75">
      <c r="A228" s="240"/>
      <c r="C228" s="237"/>
    </row>
    <row r="229" spans="1:3" ht="15.75">
      <c r="A229" s="240"/>
      <c r="C229" s="237"/>
    </row>
    <row r="230" spans="1:3" ht="15.75">
      <c r="A230" s="240"/>
      <c r="C230" s="237"/>
    </row>
    <row r="231" spans="1:3" ht="15.75">
      <c r="A231" s="240"/>
      <c r="C231" s="237"/>
    </row>
    <row r="232" spans="1:3" ht="15.75">
      <c r="A232" s="240"/>
      <c r="C232" s="237"/>
    </row>
    <row r="233" spans="1:3" ht="15.75">
      <c r="A233" s="240"/>
      <c r="C233" s="237"/>
    </row>
    <row r="234" spans="1:3" ht="15.75">
      <c r="A234" s="240"/>
      <c r="C234" s="237"/>
    </row>
    <row r="235" spans="1:3" ht="15.75">
      <c r="A235" s="240"/>
      <c r="C235" s="237"/>
    </row>
    <row r="236" spans="1:3" ht="15.75">
      <c r="A236" s="240"/>
      <c r="C236" s="237"/>
    </row>
    <row r="237" spans="1:3" ht="15.75">
      <c r="A237" s="240"/>
      <c r="C237" s="237"/>
    </row>
    <row r="238" spans="1:3" ht="15.75">
      <c r="A238" s="240"/>
      <c r="C238" s="237"/>
    </row>
    <row r="239" spans="1:3" ht="15.75">
      <c r="A239" s="240"/>
      <c r="C239" s="237"/>
    </row>
    <row r="240" spans="1:3" ht="15.75">
      <c r="A240" s="240"/>
      <c r="C240" s="237"/>
    </row>
    <row r="241" spans="1:3" ht="15.75">
      <c r="A241" s="240"/>
      <c r="C241" s="237"/>
    </row>
    <row r="242" spans="1:3" ht="15.75">
      <c r="A242" s="240"/>
      <c r="C242" s="237"/>
    </row>
    <row r="243" spans="1:3" ht="15.75">
      <c r="A243" s="240"/>
      <c r="C243" s="237"/>
    </row>
    <row r="244" spans="1:3" ht="15.75">
      <c r="A244" s="240"/>
      <c r="C244" s="237"/>
    </row>
    <row r="245" spans="1:3" ht="15.75">
      <c r="A245" s="240"/>
      <c r="C245" s="237"/>
    </row>
    <row r="246" spans="1:3" ht="15.75">
      <c r="A246" s="240"/>
      <c r="C246" s="237"/>
    </row>
    <row r="247" spans="1:3" ht="15.75">
      <c r="A247" s="240"/>
      <c r="C247" s="237"/>
    </row>
    <row r="248" spans="1:3" ht="15.75">
      <c r="A248" s="240"/>
      <c r="C248" s="237"/>
    </row>
    <row r="249" spans="1:3" ht="15.75">
      <c r="A249" s="240"/>
      <c r="C249" s="237"/>
    </row>
    <row r="250" spans="1:3" ht="15.75">
      <c r="A250" s="240"/>
      <c r="C250" s="237"/>
    </row>
    <row r="251" spans="1:3" ht="15.75">
      <c r="A251" s="240"/>
      <c r="C251" s="237"/>
    </row>
    <row r="252" spans="1:3" ht="15.75">
      <c r="A252" s="240"/>
      <c r="C252" s="237"/>
    </row>
    <row r="253" spans="1:3" ht="15.75">
      <c r="A253" s="240"/>
      <c r="C253" s="237"/>
    </row>
    <row r="254" spans="1:3" ht="15.75">
      <c r="A254" s="240"/>
      <c r="C254" s="237"/>
    </row>
    <row r="255" spans="1:3" ht="15.75">
      <c r="A255" s="240"/>
      <c r="C255" s="237"/>
    </row>
    <row r="256" spans="1:3" ht="15.75">
      <c r="A256" s="240"/>
      <c r="C256" s="237"/>
    </row>
    <row r="257" spans="1:3" ht="15.75">
      <c r="A257" s="240"/>
      <c r="C257" s="237"/>
    </row>
    <row r="258" spans="1:3" ht="15.75">
      <c r="A258" s="240"/>
      <c r="C258" s="237"/>
    </row>
    <row r="259" spans="1:3" ht="15.75">
      <c r="A259" s="240"/>
      <c r="C259" s="237"/>
    </row>
    <row r="260" spans="1:3" ht="15.75">
      <c r="A260" s="240"/>
      <c r="C260" s="237"/>
    </row>
    <row r="261" spans="1:3" ht="15.75">
      <c r="A261" s="240"/>
      <c r="C261" s="237"/>
    </row>
    <row r="262" spans="1:3" ht="15.75">
      <c r="A262" s="240"/>
      <c r="C262" s="237"/>
    </row>
    <row r="263" spans="1:3" ht="15.75">
      <c r="A263" s="240"/>
      <c r="C263" s="237"/>
    </row>
    <row r="264" spans="1:3" ht="15.75">
      <c r="A264" s="240"/>
      <c r="C264" s="237"/>
    </row>
    <row r="265" spans="1:3" ht="15.75">
      <c r="A265" s="240"/>
      <c r="C265" s="237"/>
    </row>
    <row r="266" spans="1:3" ht="15.75">
      <c r="A266" s="240"/>
      <c r="C266" s="237"/>
    </row>
    <row r="267" spans="1:3" ht="15.75">
      <c r="A267" s="240"/>
      <c r="C267" s="237"/>
    </row>
    <row r="268" spans="1:3" ht="15.75">
      <c r="A268" s="240"/>
      <c r="C268" s="237"/>
    </row>
    <row r="269" spans="1:3" ht="15.75">
      <c r="A269" s="240"/>
    </row>
    <row r="270" spans="1:3" ht="15.75">
      <c r="A270" s="240"/>
    </row>
    <row r="271" spans="1:3" ht="15.75">
      <c r="A271" s="240"/>
    </row>
    <row r="272" spans="1:3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F652"/>
  <sheetViews>
    <sheetView zoomScale="71" zoomScaleNormal="71" workbookViewId="0">
      <selection activeCell="A8" sqref="A8"/>
    </sheetView>
  </sheetViews>
  <sheetFormatPr defaultColWidth="11.42578125" defaultRowHeight="12.75"/>
  <cols>
    <col min="1" max="1" width="90.42578125" style="195" customWidth="1"/>
    <col min="2" max="3" width="10.42578125" style="103" customWidth="1"/>
    <col min="4" max="4" width="12.7109375" style="103" customWidth="1"/>
    <col min="5" max="5" width="9.85546875" style="103" customWidth="1"/>
    <col min="6" max="256" width="11.42578125" style="103"/>
    <col min="257" max="257" width="90.42578125" style="103" customWidth="1"/>
    <col min="258" max="259" width="10.42578125" style="103" customWidth="1"/>
    <col min="260" max="260" width="12.7109375" style="103" customWidth="1"/>
    <col min="261" max="261" width="9.85546875" style="103" customWidth="1"/>
    <col min="262" max="512" width="11.42578125" style="103"/>
    <col min="513" max="513" width="90.42578125" style="103" customWidth="1"/>
    <col min="514" max="515" width="10.42578125" style="103" customWidth="1"/>
    <col min="516" max="516" width="12.7109375" style="103" customWidth="1"/>
    <col min="517" max="517" width="9.85546875" style="103" customWidth="1"/>
    <col min="518" max="768" width="11.42578125" style="103"/>
    <col min="769" max="769" width="90.42578125" style="103" customWidth="1"/>
    <col min="770" max="771" width="10.42578125" style="103" customWidth="1"/>
    <col min="772" max="772" width="12.7109375" style="103" customWidth="1"/>
    <col min="773" max="773" width="9.85546875" style="103" customWidth="1"/>
    <col min="774" max="1024" width="11.42578125" style="103"/>
    <col min="1025" max="1025" width="90.42578125" style="103" customWidth="1"/>
    <col min="1026" max="1027" width="10.42578125" style="103" customWidth="1"/>
    <col min="1028" max="1028" width="12.7109375" style="103" customWidth="1"/>
    <col min="1029" max="1029" width="9.85546875" style="103" customWidth="1"/>
    <col min="1030" max="1280" width="11.42578125" style="103"/>
    <col min="1281" max="1281" width="90.42578125" style="103" customWidth="1"/>
    <col min="1282" max="1283" width="10.42578125" style="103" customWidth="1"/>
    <col min="1284" max="1284" width="12.7109375" style="103" customWidth="1"/>
    <col min="1285" max="1285" width="9.85546875" style="103" customWidth="1"/>
    <col min="1286" max="1536" width="11.42578125" style="103"/>
    <col min="1537" max="1537" width="90.42578125" style="103" customWidth="1"/>
    <col min="1538" max="1539" width="10.42578125" style="103" customWidth="1"/>
    <col min="1540" max="1540" width="12.7109375" style="103" customWidth="1"/>
    <col min="1541" max="1541" width="9.85546875" style="103" customWidth="1"/>
    <col min="1542" max="1792" width="11.42578125" style="103"/>
    <col min="1793" max="1793" width="90.42578125" style="103" customWidth="1"/>
    <col min="1794" max="1795" width="10.42578125" style="103" customWidth="1"/>
    <col min="1796" max="1796" width="12.7109375" style="103" customWidth="1"/>
    <col min="1797" max="1797" width="9.85546875" style="103" customWidth="1"/>
    <col min="1798" max="2048" width="11.42578125" style="103"/>
    <col min="2049" max="2049" width="90.42578125" style="103" customWidth="1"/>
    <col min="2050" max="2051" width="10.42578125" style="103" customWidth="1"/>
    <col min="2052" max="2052" width="12.7109375" style="103" customWidth="1"/>
    <col min="2053" max="2053" width="9.85546875" style="103" customWidth="1"/>
    <col min="2054" max="2304" width="11.42578125" style="103"/>
    <col min="2305" max="2305" width="90.42578125" style="103" customWidth="1"/>
    <col min="2306" max="2307" width="10.42578125" style="103" customWidth="1"/>
    <col min="2308" max="2308" width="12.7109375" style="103" customWidth="1"/>
    <col min="2309" max="2309" width="9.85546875" style="103" customWidth="1"/>
    <col min="2310" max="2560" width="11.42578125" style="103"/>
    <col min="2561" max="2561" width="90.42578125" style="103" customWidth="1"/>
    <col min="2562" max="2563" width="10.42578125" style="103" customWidth="1"/>
    <col min="2564" max="2564" width="12.7109375" style="103" customWidth="1"/>
    <col min="2565" max="2565" width="9.85546875" style="103" customWidth="1"/>
    <col min="2566" max="2816" width="11.42578125" style="103"/>
    <col min="2817" max="2817" width="90.42578125" style="103" customWidth="1"/>
    <col min="2818" max="2819" width="10.42578125" style="103" customWidth="1"/>
    <col min="2820" max="2820" width="12.7109375" style="103" customWidth="1"/>
    <col min="2821" max="2821" width="9.85546875" style="103" customWidth="1"/>
    <col min="2822" max="3072" width="11.42578125" style="103"/>
    <col min="3073" max="3073" width="90.42578125" style="103" customWidth="1"/>
    <col min="3074" max="3075" width="10.42578125" style="103" customWidth="1"/>
    <col min="3076" max="3076" width="12.7109375" style="103" customWidth="1"/>
    <col min="3077" max="3077" width="9.85546875" style="103" customWidth="1"/>
    <col min="3078" max="3328" width="11.42578125" style="103"/>
    <col min="3329" max="3329" width="90.42578125" style="103" customWidth="1"/>
    <col min="3330" max="3331" width="10.42578125" style="103" customWidth="1"/>
    <col min="3332" max="3332" width="12.7109375" style="103" customWidth="1"/>
    <col min="3333" max="3333" width="9.85546875" style="103" customWidth="1"/>
    <col min="3334" max="3584" width="11.42578125" style="103"/>
    <col min="3585" max="3585" width="90.42578125" style="103" customWidth="1"/>
    <col min="3586" max="3587" width="10.42578125" style="103" customWidth="1"/>
    <col min="3588" max="3588" width="12.7109375" style="103" customWidth="1"/>
    <col min="3589" max="3589" width="9.85546875" style="103" customWidth="1"/>
    <col min="3590" max="3840" width="11.42578125" style="103"/>
    <col min="3841" max="3841" width="90.42578125" style="103" customWidth="1"/>
    <col min="3842" max="3843" width="10.42578125" style="103" customWidth="1"/>
    <col min="3844" max="3844" width="12.7109375" style="103" customWidth="1"/>
    <col min="3845" max="3845" width="9.85546875" style="103" customWidth="1"/>
    <col min="3846" max="4096" width="11.42578125" style="103"/>
    <col min="4097" max="4097" width="90.42578125" style="103" customWidth="1"/>
    <col min="4098" max="4099" width="10.42578125" style="103" customWidth="1"/>
    <col min="4100" max="4100" width="12.7109375" style="103" customWidth="1"/>
    <col min="4101" max="4101" width="9.85546875" style="103" customWidth="1"/>
    <col min="4102" max="4352" width="11.42578125" style="103"/>
    <col min="4353" max="4353" width="90.42578125" style="103" customWidth="1"/>
    <col min="4354" max="4355" width="10.42578125" style="103" customWidth="1"/>
    <col min="4356" max="4356" width="12.7109375" style="103" customWidth="1"/>
    <col min="4357" max="4357" width="9.85546875" style="103" customWidth="1"/>
    <col min="4358" max="4608" width="11.42578125" style="103"/>
    <col min="4609" max="4609" width="90.42578125" style="103" customWidth="1"/>
    <col min="4610" max="4611" width="10.42578125" style="103" customWidth="1"/>
    <col min="4612" max="4612" width="12.7109375" style="103" customWidth="1"/>
    <col min="4613" max="4613" width="9.85546875" style="103" customWidth="1"/>
    <col min="4614" max="4864" width="11.42578125" style="103"/>
    <col min="4865" max="4865" width="90.42578125" style="103" customWidth="1"/>
    <col min="4866" max="4867" width="10.42578125" style="103" customWidth="1"/>
    <col min="4868" max="4868" width="12.7109375" style="103" customWidth="1"/>
    <col min="4869" max="4869" width="9.85546875" style="103" customWidth="1"/>
    <col min="4870" max="5120" width="11.42578125" style="103"/>
    <col min="5121" max="5121" width="90.42578125" style="103" customWidth="1"/>
    <col min="5122" max="5123" width="10.42578125" style="103" customWidth="1"/>
    <col min="5124" max="5124" width="12.7109375" style="103" customWidth="1"/>
    <col min="5125" max="5125" width="9.85546875" style="103" customWidth="1"/>
    <col min="5126" max="5376" width="11.42578125" style="103"/>
    <col min="5377" max="5377" width="90.42578125" style="103" customWidth="1"/>
    <col min="5378" max="5379" width="10.42578125" style="103" customWidth="1"/>
    <col min="5380" max="5380" width="12.7109375" style="103" customWidth="1"/>
    <col min="5381" max="5381" width="9.85546875" style="103" customWidth="1"/>
    <col min="5382" max="5632" width="11.42578125" style="103"/>
    <col min="5633" max="5633" width="90.42578125" style="103" customWidth="1"/>
    <col min="5634" max="5635" width="10.42578125" style="103" customWidth="1"/>
    <col min="5636" max="5636" width="12.7109375" style="103" customWidth="1"/>
    <col min="5637" max="5637" width="9.85546875" style="103" customWidth="1"/>
    <col min="5638" max="5888" width="11.42578125" style="103"/>
    <col min="5889" max="5889" width="90.42578125" style="103" customWidth="1"/>
    <col min="5890" max="5891" width="10.42578125" style="103" customWidth="1"/>
    <col min="5892" max="5892" width="12.7109375" style="103" customWidth="1"/>
    <col min="5893" max="5893" width="9.85546875" style="103" customWidth="1"/>
    <col min="5894" max="6144" width="11.42578125" style="103"/>
    <col min="6145" max="6145" width="90.42578125" style="103" customWidth="1"/>
    <col min="6146" max="6147" width="10.42578125" style="103" customWidth="1"/>
    <col min="6148" max="6148" width="12.7109375" style="103" customWidth="1"/>
    <col min="6149" max="6149" width="9.85546875" style="103" customWidth="1"/>
    <col min="6150" max="6400" width="11.42578125" style="103"/>
    <col min="6401" max="6401" width="90.42578125" style="103" customWidth="1"/>
    <col min="6402" max="6403" width="10.42578125" style="103" customWidth="1"/>
    <col min="6404" max="6404" width="12.7109375" style="103" customWidth="1"/>
    <col min="6405" max="6405" width="9.85546875" style="103" customWidth="1"/>
    <col min="6406" max="6656" width="11.42578125" style="103"/>
    <col min="6657" max="6657" width="90.42578125" style="103" customWidth="1"/>
    <col min="6658" max="6659" width="10.42578125" style="103" customWidth="1"/>
    <col min="6660" max="6660" width="12.7109375" style="103" customWidth="1"/>
    <col min="6661" max="6661" width="9.85546875" style="103" customWidth="1"/>
    <col min="6662" max="6912" width="11.42578125" style="103"/>
    <col min="6913" max="6913" width="90.42578125" style="103" customWidth="1"/>
    <col min="6914" max="6915" width="10.42578125" style="103" customWidth="1"/>
    <col min="6916" max="6916" width="12.7109375" style="103" customWidth="1"/>
    <col min="6917" max="6917" width="9.85546875" style="103" customWidth="1"/>
    <col min="6918" max="7168" width="11.42578125" style="103"/>
    <col min="7169" max="7169" width="90.42578125" style="103" customWidth="1"/>
    <col min="7170" max="7171" width="10.42578125" style="103" customWidth="1"/>
    <col min="7172" max="7172" width="12.7109375" style="103" customWidth="1"/>
    <col min="7173" max="7173" width="9.85546875" style="103" customWidth="1"/>
    <col min="7174" max="7424" width="11.42578125" style="103"/>
    <col min="7425" max="7425" width="90.42578125" style="103" customWidth="1"/>
    <col min="7426" max="7427" width="10.42578125" style="103" customWidth="1"/>
    <col min="7428" max="7428" width="12.7109375" style="103" customWidth="1"/>
    <col min="7429" max="7429" width="9.85546875" style="103" customWidth="1"/>
    <col min="7430" max="7680" width="11.42578125" style="103"/>
    <col min="7681" max="7681" width="90.42578125" style="103" customWidth="1"/>
    <col min="7682" max="7683" width="10.42578125" style="103" customWidth="1"/>
    <col min="7684" max="7684" width="12.7109375" style="103" customWidth="1"/>
    <col min="7685" max="7685" width="9.85546875" style="103" customWidth="1"/>
    <col min="7686" max="7936" width="11.42578125" style="103"/>
    <col min="7937" max="7937" width="90.42578125" style="103" customWidth="1"/>
    <col min="7938" max="7939" width="10.42578125" style="103" customWidth="1"/>
    <col min="7940" max="7940" width="12.7109375" style="103" customWidth="1"/>
    <col min="7941" max="7941" width="9.85546875" style="103" customWidth="1"/>
    <col min="7942" max="8192" width="11.42578125" style="103"/>
    <col min="8193" max="8193" width="90.42578125" style="103" customWidth="1"/>
    <col min="8194" max="8195" width="10.42578125" style="103" customWidth="1"/>
    <col min="8196" max="8196" width="12.7109375" style="103" customWidth="1"/>
    <col min="8197" max="8197" width="9.85546875" style="103" customWidth="1"/>
    <col min="8198" max="8448" width="11.42578125" style="103"/>
    <col min="8449" max="8449" width="90.42578125" style="103" customWidth="1"/>
    <col min="8450" max="8451" width="10.42578125" style="103" customWidth="1"/>
    <col min="8452" max="8452" width="12.7109375" style="103" customWidth="1"/>
    <col min="8453" max="8453" width="9.85546875" style="103" customWidth="1"/>
    <col min="8454" max="8704" width="11.42578125" style="103"/>
    <col min="8705" max="8705" width="90.42578125" style="103" customWidth="1"/>
    <col min="8706" max="8707" width="10.42578125" style="103" customWidth="1"/>
    <col min="8708" max="8708" width="12.7109375" style="103" customWidth="1"/>
    <col min="8709" max="8709" width="9.85546875" style="103" customWidth="1"/>
    <col min="8710" max="8960" width="11.42578125" style="103"/>
    <col min="8961" max="8961" width="90.42578125" style="103" customWidth="1"/>
    <col min="8962" max="8963" width="10.42578125" style="103" customWidth="1"/>
    <col min="8964" max="8964" width="12.7109375" style="103" customWidth="1"/>
    <col min="8965" max="8965" width="9.85546875" style="103" customWidth="1"/>
    <col min="8966" max="9216" width="11.42578125" style="103"/>
    <col min="9217" max="9217" width="90.42578125" style="103" customWidth="1"/>
    <col min="9218" max="9219" width="10.42578125" style="103" customWidth="1"/>
    <col min="9220" max="9220" width="12.7109375" style="103" customWidth="1"/>
    <col min="9221" max="9221" width="9.85546875" style="103" customWidth="1"/>
    <col min="9222" max="9472" width="11.42578125" style="103"/>
    <col min="9473" max="9473" width="90.42578125" style="103" customWidth="1"/>
    <col min="9474" max="9475" width="10.42578125" style="103" customWidth="1"/>
    <col min="9476" max="9476" width="12.7109375" style="103" customWidth="1"/>
    <col min="9477" max="9477" width="9.85546875" style="103" customWidth="1"/>
    <col min="9478" max="9728" width="11.42578125" style="103"/>
    <col min="9729" max="9729" width="90.42578125" style="103" customWidth="1"/>
    <col min="9730" max="9731" width="10.42578125" style="103" customWidth="1"/>
    <col min="9732" max="9732" width="12.7109375" style="103" customWidth="1"/>
    <col min="9733" max="9733" width="9.85546875" style="103" customWidth="1"/>
    <col min="9734" max="9984" width="11.42578125" style="103"/>
    <col min="9985" max="9985" width="90.42578125" style="103" customWidth="1"/>
    <col min="9986" max="9987" width="10.42578125" style="103" customWidth="1"/>
    <col min="9988" max="9988" width="12.7109375" style="103" customWidth="1"/>
    <col min="9989" max="9989" width="9.85546875" style="103" customWidth="1"/>
    <col min="9990" max="10240" width="11.42578125" style="103"/>
    <col min="10241" max="10241" width="90.42578125" style="103" customWidth="1"/>
    <col min="10242" max="10243" width="10.42578125" style="103" customWidth="1"/>
    <col min="10244" max="10244" width="12.7109375" style="103" customWidth="1"/>
    <col min="10245" max="10245" width="9.85546875" style="103" customWidth="1"/>
    <col min="10246" max="10496" width="11.42578125" style="103"/>
    <col min="10497" max="10497" width="90.42578125" style="103" customWidth="1"/>
    <col min="10498" max="10499" width="10.42578125" style="103" customWidth="1"/>
    <col min="10500" max="10500" width="12.7109375" style="103" customWidth="1"/>
    <col min="10501" max="10501" width="9.85546875" style="103" customWidth="1"/>
    <col min="10502" max="10752" width="11.42578125" style="103"/>
    <col min="10753" max="10753" width="90.42578125" style="103" customWidth="1"/>
    <col min="10754" max="10755" width="10.42578125" style="103" customWidth="1"/>
    <col min="10756" max="10756" width="12.7109375" style="103" customWidth="1"/>
    <col min="10757" max="10757" width="9.85546875" style="103" customWidth="1"/>
    <col min="10758" max="11008" width="11.42578125" style="103"/>
    <col min="11009" max="11009" width="90.42578125" style="103" customWidth="1"/>
    <col min="11010" max="11011" width="10.42578125" style="103" customWidth="1"/>
    <col min="11012" max="11012" width="12.7109375" style="103" customWidth="1"/>
    <col min="11013" max="11013" width="9.85546875" style="103" customWidth="1"/>
    <col min="11014" max="11264" width="11.42578125" style="103"/>
    <col min="11265" max="11265" width="90.42578125" style="103" customWidth="1"/>
    <col min="11266" max="11267" width="10.42578125" style="103" customWidth="1"/>
    <col min="11268" max="11268" width="12.7109375" style="103" customWidth="1"/>
    <col min="11269" max="11269" width="9.85546875" style="103" customWidth="1"/>
    <col min="11270" max="11520" width="11.42578125" style="103"/>
    <col min="11521" max="11521" width="90.42578125" style="103" customWidth="1"/>
    <col min="11522" max="11523" width="10.42578125" style="103" customWidth="1"/>
    <col min="11524" max="11524" width="12.7109375" style="103" customWidth="1"/>
    <col min="11525" max="11525" width="9.85546875" style="103" customWidth="1"/>
    <col min="11526" max="11776" width="11.42578125" style="103"/>
    <col min="11777" max="11777" width="90.42578125" style="103" customWidth="1"/>
    <col min="11778" max="11779" width="10.42578125" style="103" customWidth="1"/>
    <col min="11780" max="11780" width="12.7109375" style="103" customWidth="1"/>
    <col min="11781" max="11781" width="9.85546875" style="103" customWidth="1"/>
    <col min="11782" max="12032" width="11.42578125" style="103"/>
    <col min="12033" max="12033" width="90.42578125" style="103" customWidth="1"/>
    <col min="12034" max="12035" width="10.42578125" style="103" customWidth="1"/>
    <col min="12036" max="12036" width="12.7109375" style="103" customWidth="1"/>
    <col min="12037" max="12037" width="9.85546875" style="103" customWidth="1"/>
    <col min="12038" max="12288" width="11.42578125" style="103"/>
    <col min="12289" max="12289" width="90.42578125" style="103" customWidth="1"/>
    <col min="12290" max="12291" width="10.42578125" style="103" customWidth="1"/>
    <col min="12292" max="12292" width="12.7109375" style="103" customWidth="1"/>
    <col min="12293" max="12293" width="9.85546875" style="103" customWidth="1"/>
    <col min="12294" max="12544" width="11.42578125" style="103"/>
    <col min="12545" max="12545" width="90.42578125" style="103" customWidth="1"/>
    <col min="12546" max="12547" width="10.42578125" style="103" customWidth="1"/>
    <col min="12548" max="12548" width="12.7109375" style="103" customWidth="1"/>
    <col min="12549" max="12549" width="9.85546875" style="103" customWidth="1"/>
    <col min="12550" max="12800" width="11.42578125" style="103"/>
    <col min="12801" max="12801" width="90.42578125" style="103" customWidth="1"/>
    <col min="12802" max="12803" width="10.42578125" style="103" customWidth="1"/>
    <col min="12804" max="12804" width="12.7109375" style="103" customWidth="1"/>
    <col min="12805" max="12805" width="9.85546875" style="103" customWidth="1"/>
    <col min="12806" max="13056" width="11.42578125" style="103"/>
    <col min="13057" max="13057" width="90.42578125" style="103" customWidth="1"/>
    <col min="13058" max="13059" width="10.42578125" style="103" customWidth="1"/>
    <col min="13060" max="13060" width="12.7109375" style="103" customWidth="1"/>
    <col min="13061" max="13061" width="9.85546875" style="103" customWidth="1"/>
    <col min="13062" max="13312" width="11.42578125" style="103"/>
    <col min="13313" max="13313" width="90.42578125" style="103" customWidth="1"/>
    <col min="13314" max="13315" width="10.42578125" style="103" customWidth="1"/>
    <col min="13316" max="13316" width="12.7109375" style="103" customWidth="1"/>
    <col min="13317" max="13317" width="9.85546875" style="103" customWidth="1"/>
    <col min="13318" max="13568" width="11.42578125" style="103"/>
    <col min="13569" max="13569" width="90.42578125" style="103" customWidth="1"/>
    <col min="13570" max="13571" width="10.42578125" style="103" customWidth="1"/>
    <col min="13572" max="13572" width="12.7109375" style="103" customWidth="1"/>
    <col min="13573" max="13573" width="9.85546875" style="103" customWidth="1"/>
    <col min="13574" max="13824" width="11.42578125" style="103"/>
    <col min="13825" max="13825" width="90.42578125" style="103" customWidth="1"/>
    <col min="13826" max="13827" width="10.42578125" style="103" customWidth="1"/>
    <col min="13828" max="13828" width="12.7109375" style="103" customWidth="1"/>
    <col min="13829" max="13829" width="9.85546875" style="103" customWidth="1"/>
    <col min="13830" max="14080" width="11.42578125" style="103"/>
    <col min="14081" max="14081" width="90.42578125" style="103" customWidth="1"/>
    <col min="14082" max="14083" width="10.42578125" style="103" customWidth="1"/>
    <col min="14084" max="14084" width="12.7109375" style="103" customWidth="1"/>
    <col min="14085" max="14085" width="9.85546875" style="103" customWidth="1"/>
    <col min="14086" max="14336" width="11.42578125" style="103"/>
    <col min="14337" max="14337" width="90.42578125" style="103" customWidth="1"/>
    <col min="14338" max="14339" width="10.42578125" style="103" customWidth="1"/>
    <col min="14340" max="14340" width="12.7109375" style="103" customWidth="1"/>
    <col min="14341" max="14341" width="9.85546875" style="103" customWidth="1"/>
    <col min="14342" max="14592" width="11.42578125" style="103"/>
    <col min="14593" max="14593" width="90.42578125" style="103" customWidth="1"/>
    <col min="14594" max="14595" width="10.42578125" style="103" customWidth="1"/>
    <col min="14596" max="14596" width="12.7109375" style="103" customWidth="1"/>
    <col min="14597" max="14597" width="9.85546875" style="103" customWidth="1"/>
    <col min="14598" max="14848" width="11.42578125" style="103"/>
    <col min="14849" max="14849" width="90.42578125" style="103" customWidth="1"/>
    <col min="14850" max="14851" width="10.42578125" style="103" customWidth="1"/>
    <col min="14852" max="14852" width="12.7109375" style="103" customWidth="1"/>
    <col min="14853" max="14853" width="9.85546875" style="103" customWidth="1"/>
    <col min="14854" max="15104" width="11.42578125" style="103"/>
    <col min="15105" max="15105" width="90.42578125" style="103" customWidth="1"/>
    <col min="15106" max="15107" width="10.42578125" style="103" customWidth="1"/>
    <col min="15108" max="15108" width="12.7109375" style="103" customWidth="1"/>
    <col min="15109" max="15109" width="9.85546875" style="103" customWidth="1"/>
    <col min="15110" max="15360" width="11.42578125" style="103"/>
    <col min="15361" max="15361" width="90.42578125" style="103" customWidth="1"/>
    <col min="15362" max="15363" width="10.42578125" style="103" customWidth="1"/>
    <col min="15364" max="15364" width="12.7109375" style="103" customWidth="1"/>
    <col min="15365" max="15365" width="9.85546875" style="103" customWidth="1"/>
    <col min="15366" max="15616" width="11.42578125" style="103"/>
    <col min="15617" max="15617" width="90.42578125" style="103" customWidth="1"/>
    <col min="15618" max="15619" width="10.42578125" style="103" customWidth="1"/>
    <col min="15620" max="15620" width="12.7109375" style="103" customWidth="1"/>
    <col min="15621" max="15621" width="9.85546875" style="103" customWidth="1"/>
    <col min="15622" max="15872" width="11.42578125" style="103"/>
    <col min="15873" max="15873" width="90.42578125" style="103" customWidth="1"/>
    <col min="15874" max="15875" width="10.42578125" style="103" customWidth="1"/>
    <col min="15876" max="15876" width="12.7109375" style="103" customWidth="1"/>
    <col min="15877" max="15877" width="9.85546875" style="103" customWidth="1"/>
    <col min="15878" max="16128" width="11.42578125" style="103"/>
    <col min="16129" max="16129" width="90.42578125" style="103" customWidth="1"/>
    <col min="16130" max="16131" width="10.42578125" style="103" customWidth="1"/>
    <col min="16132" max="16132" width="12.7109375" style="103" customWidth="1"/>
    <col min="16133" max="16133" width="9.85546875" style="103" customWidth="1"/>
    <col min="16134" max="16384" width="11.42578125" style="103"/>
  </cols>
  <sheetData>
    <row r="1" spans="1:5" s="161" customFormat="1" ht="3.75" customHeight="1">
      <c r="A1" s="197"/>
      <c r="B1" s="198"/>
      <c r="C1" s="198"/>
      <c r="D1" s="198"/>
      <c r="E1" s="198"/>
    </row>
    <row r="2" spans="1:5" s="161" customFormat="1" ht="39" customHeight="1">
      <c r="A2" s="1024" t="s">
        <v>142</v>
      </c>
      <c r="B2" s="1024"/>
      <c r="C2" s="1024"/>
      <c r="D2" s="1024"/>
      <c r="E2" s="1024"/>
    </row>
    <row r="3" spans="1:5" s="161" customFormat="1" ht="24.95" customHeight="1">
      <c r="A3" s="1024" t="s">
        <v>438</v>
      </c>
      <c r="B3" s="1024"/>
      <c r="C3" s="1024"/>
      <c r="D3" s="1024"/>
      <c r="E3" s="1024"/>
    </row>
    <row r="4" spans="1:5" s="161" customFormat="1" ht="24.95" customHeight="1">
      <c r="A4" s="1024" t="s">
        <v>370</v>
      </c>
      <c r="B4" s="1024"/>
      <c r="C4" s="1024"/>
      <c r="D4" s="1024"/>
      <c r="E4" s="1024"/>
    </row>
    <row r="5" spans="1:5" s="161" customFormat="1" ht="39" customHeight="1">
      <c r="A5" s="1026" t="s">
        <v>59</v>
      </c>
      <c r="B5" s="1026"/>
      <c r="C5" s="1026"/>
      <c r="D5" s="1026"/>
      <c r="E5" s="1026"/>
    </row>
    <row r="6" spans="1:5" ht="7.5" customHeight="1">
      <c r="A6" s="199"/>
    </row>
    <row r="7" spans="1:5" ht="24" customHeight="1">
      <c r="A7" s="200"/>
      <c r="B7" s="201"/>
      <c r="C7" s="202"/>
      <c r="D7" s="203"/>
      <c r="E7" s="204"/>
    </row>
    <row r="8" spans="1:5" ht="36.75" customHeight="1">
      <c r="A8" s="205" t="s">
        <v>442</v>
      </c>
      <c r="B8" s="206" t="s">
        <v>143</v>
      </c>
      <c r="C8" s="206" t="s">
        <v>144</v>
      </c>
      <c r="D8" s="207" t="s">
        <v>76</v>
      </c>
      <c r="E8" s="208" t="s">
        <v>75</v>
      </c>
    </row>
    <row r="9" spans="1:5" ht="30" customHeight="1">
      <c r="A9" s="209" t="s">
        <v>418</v>
      </c>
      <c r="B9" s="209">
        <v>957.74013000000002</v>
      </c>
      <c r="C9" s="210">
        <v>52.796519999999994</v>
      </c>
      <c r="D9" s="209">
        <f t="shared" ref="D9:D27" si="0">SUM(B9:C9)</f>
        <v>1010.53665</v>
      </c>
      <c r="E9" s="211">
        <f>+D9/$D$27</f>
        <v>1.4717382432687111E-2</v>
      </c>
    </row>
    <row r="10" spans="1:5" ht="30" customHeight="1">
      <c r="A10" s="209" t="s">
        <v>419</v>
      </c>
      <c r="B10" s="209">
        <v>9.7525100000000009</v>
      </c>
      <c r="C10" s="210">
        <v>0</v>
      </c>
      <c r="D10" s="209">
        <f t="shared" si="0"/>
        <v>9.7525100000000009</v>
      </c>
      <c r="E10" s="211">
        <f t="shared" ref="E10:E27" si="1">+D10/$D$27</f>
        <v>1.420348478688085E-4</v>
      </c>
    </row>
    <row r="11" spans="1:5" ht="30" customHeight="1">
      <c r="A11" s="209" t="s">
        <v>420</v>
      </c>
      <c r="B11" s="209">
        <v>38.07141</v>
      </c>
      <c r="C11" s="210">
        <v>6.86</v>
      </c>
      <c r="D11" s="209">
        <f t="shared" si="0"/>
        <v>44.93141</v>
      </c>
      <c r="E11" s="211">
        <f t="shared" si="1"/>
        <v>6.5437779442226261E-4</v>
      </c>
    </row>
    <row r="12" spans="1:5" ht="30" customHeight="1">
      <c r="A12" s="209" t="s">
        <v>421</v>
      </c>
      <c r="B12" s="209">
        <v>519.51583000000005</v>
      </c>
      <c r="C12" s="210">
        <v>45.175699999999999</v>
      </c>
      <c r="D12" s="209">
        <f t="shared" si="0"/>
        <v>564.69153000000006</v>
      </c>
      <c r="E12" s="211">
        <f t="shared" si="1"/>
        <v>8.2241264614293878E-3</v>
      </c>
    </row>
    <row r="13" spans="1:5" ht="30" customHeight="1">
      <c r="A13" s="209" t="s">
        <v>422</v>
      </c>
      <c r="B13" s="209">
        <v>5311.3887800000002</v>
      </c>
      <c r="C13" s="210">
        <v>2950.9983099999999</v>
      </c>
      <c r="D13" s="209">
        <f t="shared" si="0"/>
        <v>8262.3870900000002</v>
      </c>
      <c r="E13" s="211">
        <f t="shared" si="1"/>
        <v>0.12033280595060732</v>
      </c>
    </row>
    <row r="14" spans="1:5" ht="30" customHeight="1">
      <c r="A14" s="209" t="s">
        <v>423</v>
      </c>
      <c r="B14" s="209">
        <v>100.6435</v>
      </c>
      <c r="C14" s="210">
        <v>6.86</v>
      </c>
      <c r="D14" s="209">
        <f t="shared" si="0"/>
        <v>107.5035</v>
      </c>
      <c r="E14" s="211">
        <f t="shared" si="1"/>
        <v>1.5656731721233256E-3</v>
      </c>
    </row>
    <row r="15" spans="1:5" ht="30" customHeight="1">
      <c r="A15" s="209" t="s">
        <v>77</v>
      </c>
      <c r="B15" s="209">
        <v>2502.52619</v>
      </c>
      <c r="C15" s="210">
        <v>23095.46126</v>
      </c>
      <c r="D15" s="209">
        <f t="shared" si="0"/>
        <v>25597.987450000001</v>
      </c>
      <c r="E15" s="211">
        <f t="shared" si="1"/>
        <v>0.37280723149306372</v>
      </c>
    </row>
    <row r="16" spans="1:5" ht="30" customHeight="1">
      <c r="A16" s="209" t="s">
        <v>424</v>
      </c>
      <c r="B16" s="209">
        <v>9071.8090199999988</v>
      </c>
      <c r="C16" s="210">
        <v>3146.8869500000001</v>
      </c>
      <c r="D16" s="209">
        <f t="shared" si="0"/>
        <v>12218.695969999999</v>
      </c>
      <c r="E16" s="211">
        <f t="shared" si="1"/>
        <v>0.17795220135679668</v>
      </c>
    </row>
    <row r="17" spans="1:6" ht="30" customHeight="1">
      <c r="A17" s="209" t="s">
        <v>425</v>
      </c>
      <c r="B17" s="209">
        <v>2492.6632200000004</v>
      </c>
      <c r="C17" s="210">
        <v>504.33732000000003</v>
      </c>
      <c r="D17" s="209">
        <f t="shared" si="0"/>
        <v>2997.0005400000005</v>
      </c>
      <c r="E17" s="211">
        <f t="shared" si="1"/>
        <v>4.3648098362538156E-2</v>
      </c>
    </row>
    <row r="18" spans="1:6" ht="30" customHeight="1">
      <c r="A18" s="209" t="s">
        <v>426</v>
      </c>
      <c r="B18" s="209">
        <v>3809.6120000000001</v>
      </c>
      <c r="C18" s="210">
        <v>163.67239999999998</v>
      </c>
      <c r="D18" s="209">
        <f t="shared" si="0"/>
        <v>3973.2844</v>
      </c>
      <c r="E18" s="211">
        <f t="shared" si="1"/>
        <v>5.7866625647501002E-2</v>
      </c>
    </row>
    <row r="19" spans="1:6" ht="30" customHeight="1">
      <c r="A19" s="209" t="s">
        <v>427</v>
      </c>
      <c r="B19" s="209">
        <v>1409.03377</v>
      </c>
      <c r="C19" s="210">
        <v>1394.27251</v>
      </c>
      <c r="D19" s="209">
        <f t="shared" si="0"/>
        <v>2803.3062799999998</v>
      </c>
      <c r="E19" s="211">
        <f t="shared" si="1"/>
        <v>4.0827149216917019E-2</v>
      </c>
    </row>
    <row r="20" spans="1:6" ht="30" customHeight="1">
      <c r="A20" s="209" t="s">
        <v>428</v>
      </c>
      <c r="B20" s="209">
        <v>2951.8007400000001</v>
      </c>
      <c r="C20" s="210">
        <v>4412.2337099999995</v>
      </c>
      <c r="D20" s="209">
        <f t="shared" si="0"/>
        <v>7364.0344499999992</v>
      </c>
      <c r="E20" s="211">
        <f t="shared" si="1"/>
        <v>0.10724926329800377</v>
      </c>
    </row>
    <row r="21" spans="1:6" ht="30" customHeight="1">
      <c r="A21" s="209" t="s">
        <v>429</v>
      </c>
      <c r="B21" s="209">
        <v>780.68646999999999</v>
      </c>
      <c r="C21" s="210">
        <v>61.946460000000002</v>
      </c>
      <c r="D21" s="209">
        <f t="shared" si="0"/>
        <v>842.63292999999999</v>
      </c>
      <c r="E21" s="211">
        <f t="shared" si="1"/>
        <v>1.2272044839923092E-2</v>
      </c>
    </row>
    <row r="22" spans="1:6" ht="30" customHeight="1">
      <c r="A22" s="209" t="s">
        <v>430</v>
      </c>
      <c r="B22" s="209">
        <v>487.23176000000001</v>
      </c>
      <c r="C22" s="210">
        <v>31.637910000000002</v>
      </c>
      <c r="D22" s="209">
        <f t="shared" si="0"/>
        <v>518.86967000000004</v>
      </c>
      <c r="E22" s="211">
        <f t="shared" si="1"/>
        <v>7.5567802178299606E-3</v>
      </c>
    </row>
    <row r="23" spans="1:6" ht="30" customHeight="1">
      <c r="A23" s="209" t="s">
        <v>431</v>
      </c>
      <c r="B23" s="209">
        <v>1501.1209899999999</v>
      </c>
      <c r="C23" s="210">
        <v>308.69296999999995</v>
      </c>
      <c r="D23" s="209">
        <f t="shared" si="0"/>
        <v>1809.81396</v>
      </c>
      <c r="E23" s="211">
        <f t="shared" si="1"/>
        <v>2.6357999169387764E-2</v>
      </c>
    </row>
    <row r="24" spans="1:6" ht="30" customHeight="1">
      <c r="A24" s="209" t="s">
        <v>432</v>
      </c>
      <c r="B24" s="209">
        <v>53.735080000000004</v>
      </c>
      <c r="C24" s="210">
        <v>6.86</v>
      </c>
      <c r="D24" s="209">
        <f t="shared" si="0"/>
        <v>60.595080000000003</v>
      </c>
      <c r="E24" s="211">
        <f t="shared" si="1"/>
        <v>8.8250234753907257E-4</v>
      </c>
    </row>
    <row r="25" spans="1:6" ht="30" customHeight="1">
      <c r="A25" s="209" t="s">
        <v>433</v>
      </c>
      <c r="B25" s="209">
        <v>0</v>
      </c>
      <c r="C25" s="210">
        <v>0</v>
      </c>
      <c r="D25" s="209">
        <f t="shared" si="0"/>
        <v>0</v>
      </c>
      <c r="E25" s="211">
        <f t="shared" si="1"/>
        <v>0</v>
      </c>
    </row>
    <row r="26" spans="1:6" s="215" customFormat="1" ht="39" customHeight="1">
      <c r="A26" s="212" t="s">
        <v>434</v>
      </c>
      <c r="B26" s="212">
        <v>417.85124000000002</v>
      </c>
      <c r="C26" s="213">
        <v>58.92286</v>
      </c>
      <c r="D26" s="212">
        <f t="shared" si="0"/>
        <v>476.77410000000003</v>
      </c>
      <c r="E26" s="214">
        <f t="shared" si="1"/>
        <v>6.9437033913616174E-3</v>
      </c>
    </row>
    <row r="27" spans="1:6" ht="23.25" customHeight="1">
      <c r="A27" s="216" t="s">
        <v>439</v>
      </c>
      <c r="B27" s="217">
        <f>SUM(B9:B26)</f>
        <v>32415.182640000003</v>
      </c>
      <c r="C27" s="217">
        <f>SUM(C9:C26)</f>
        <v>36247.614879999986</v>
      </c>
      <c r="D27" s="217">
        <f t="shared" si="0"/>
        <v>68662.797519999993</v>
      </c>
      <c r="E27" s="218">
        <f t="shared" si="1"/>
        <v>1</v>
      </c>
    </row>
    <row r="28" spans="1:6" ht="30.75" customHeight="1">
      <c r="A28" s="219" t="s">
        <v>436</v>
      </c>
      <c r="B28" s="211">
        <f>+B27/$D$27</f>
        <v>0.47209236749432121</v>
      </c>
      <c r="C28" s="211">
        <f>+C27/$D$27</f>
        <v>0.52790763250567874</v>
      </c>
      <c r="D28" s="211">
        <f>+D27/$D$27</f>
        <v>1</v>
      </c>
      <c r="E28" s="211"/>
    </row>
    <row r="29" spans="1:6" ht="9" customHeight="1" thickBot="1">
      <c r="A29" s="220"/>
      <c r="B29" s="221"/>
      <c r="C29" s="222"/>
      <c r="D29" s="223"/>
      <c r="E29" s="224"/>
    </row>
    <row r="30" spans="1:6" ht="15" customHeight="1" thickTop="1">
      <c r="A30" s="105" t="s">
        <v>437</v>
      </c>
      <c r="B30" s="365"/>
      <c r="C30" s="227"/>
      <c r="D30" s="228"/>
      <c r="E30" s="228"/>
    </row>
    <row r="31" spans="1:6" ht="15" customHeight="1">
      <c r="A31" s="230"/>
      <c r="C31" s="193"/>
      <c r="D31" s="107"/>
      <c r="E31" s="228"/>
      <c r="F31" s="109"/>
    </row>
    <row r="32" spans="1:6" ht="9" customHeight="1">
      <c r="A32" s="232"/>
      <c r="C32" s="193"/>
      <c r="D32" s="107"/>
      <c r="E32" s="228"/>
    </row>
    <row r="33" spans="1:5" ht="9" customHeight="1">
      <c r="A33" s="231"/>
      <c r="C33" s="193"/>
      <c r="D33" s="107"/>
      <c r="E33" s="228"/>
    </row>
    <row r="34" spans="1:5" ht="9" customHeight="1">
      <c r="A34" s="232"/>
      <c r="C34" s="193"/>
      <c r="D34" s="107"/>
      <c r="E34" s="228"/>
    </row>
    <row r="35" spans="1:5" ht="9" customHeight="1">
      <c r="A35" s="232"/>
      <c r="C35" s="193"/>
      <c r="D35" s="107"/>
      <c r="E35" s="228"/>
    </row>
    <row r="36" spans="1:5" ht="9" customHeight="1">
      <c r="A36" s="232"/>
      <c r="B36" s="233"/>
      <c r="C36" s="193"/>
      <c r="D36" s="107"/>
      <c r="E36" s="228"/>
    </row>
    <row r="37" spans="1:5" ht="9" customHeight="1">
      <c r="A37" s="232"/>
      <c r="B37" s="233"/>
      <c r="C37" s="193"/>
      <c r="D37" s="107"/>
      <c r="E37" s="228"/>
    </row>
    <row r="38" spans="1:5" ht="9" customHeight="1">
      <c r="A38" s="232"/>
      <c r="B38" s="233"/>
      <c r="C38" s="193"/>
      <c r="D38" s="107"/>
      <c r="E38" s="228"/>
    </row>
    <row r="39" spans="1:5" ht="9" customHeight="1">
      <c r="A39" s="234"/>
      <c r="B39" s="233"/>
      <c r="C39" s="193"/>
      <c r="D39" s="107"/>
      <c r="E39" s="228"/>
    </row>
    <row r="40" spans="1:5" ht="9" customHeight="1">
      <c r="A40" s="232"/>
      <c r="B40" s="233"/>
      <c r="C40" s="193"/>
      <c r="D40" s="107"/>
      <c r="E40" s="228"/>
    </row>
    <row r="41" spans="1:5" ht="9" customHeight="1">
      <c r="A41" s="232"/>
      <c r="B41" s="233"/>
      <c r="C41" s="193"/>
      <c r="D41" s="107"/>
      <c r="E41" s="228"/>
    </row>
    <row r="42" spans="1:5" ht="9" customHeight="1">
      <c r="A42" s="232"/>
      <c r="B42" s="233"/>
      <c r="C42" s="193"/>
      <c r="D42" s="107"/>
      <c r="E42" s="228"/>
    </row>
    <row r="43" spans="1:5" ht="9" customHeight="1">
      <c r="A43" s="232"/>
      <c r="C43" s="193"/>
      <c r="D43" s="107"/>
      <c r="E43" s="228"/>
    </row>
    <row r="44" spans="1:5" ht="9" customHeight="1">
      <c r="A44" s="232"/>
      <c r="C44" s="193"/>
      <c r="D44" s="107"/>
      <c r="E44" s="228"/>
    </row>
    <row r="45" spans="1:5" ht="9" customHeight="1">
      <c r="A45" s="234"/>
      <c r="C45" s="193"/>
      <c r="D45" s="107"/>
      <c r="E45" s="228"/>
    </row>
    <row r="46" spans="1:5" ht="9" customHeight="1">
      <c r="A46" s="232"/>
      <c r="C46" s="193"/>
      <c r="D46" s="107"/>
      <c r="E46" s="228"/>
    </row>
    <row r="47" spans="1:5" ht="9" customHeight="1">
      <c r="A47" s="232"/>
      <c r="C47" s="193"/>
      <c r="D47" s="107"/>
      <c r="E47" s="228"/>
    </row>
    <row r="48" spans="1:5" ht="9" customHeight="1">
      <c r="A48" s="232"/>
      <c r="C48" s="193"/>
      <c r="D48" s="107"/>
      <c r="E48" s="228"/>
    </row>
    <row r="49" spans="1:5" ht="9" customHeight="1">
      <c r="A49" s="232"/>
      <c r="C49" s="193"/>
      <c r="D49" s="107"/>
      <c r="E49" s="228"/>
    </row>
    <row r="50" spans="1:5" ht="9" customHeight="1">
      <c r="A50" s="232"/>
      <c r="C50" s="193"/>
      <c r="D50" s="107"/>
      <c r="E50" s="228"/>
    </row>
    <row r="51" spans="1:5" ht="9" customHeight="1">
      <c r="A51" s="234"/>
      <c r="C51" s="193"/>
      <c r="D51" s="107"/>
      <c r="E51" s="228"/>
    </row>
    <row r="52" spans="1:5" ht="9" customHeight="1">
      <c r="A52" s="232"/>
      <c r="C52" s="193"/>
      <c r="D52" s="107"/>
      <c r="E52" s="228"/>
    </row>
    <row r="53" spans="1:5" ht="9" customHeight="1">
      <c r="A53" s="232"/>
      <c r="C53" s="193"/>
      <c r="D53" s="107"/>
      <c r="E53" s="228"/>
    </row>
    <row r="54" spans="1:5" ht="9" customHeight="1">
      <c r="A54" s="232"/>
      <c r="C54" s="193"/>
      <c r="D54" s="107"/>
      <c r="E54" s="228"/>
    </row>
    <row r="55" spans="1:5" ht="9" customHeight="1">
      <c r="A55" s="232"/>
      <c r="C55" s="193"/>
      <c r="D55" s="107"/>
      <c r="E55" s="228"/>
    </row>
    <row r="56" spans="1:5" ht="9" customHeight="1">
      <c r="A56" s="234"/>
      <c r="C56" s="193"/>
      <c r="D56" s="107"/>
      <c r="E56" s="228"/>
    </row>
    <row r="57" spans="1:5" ht="9" customHeight="1">
      <c r="A57" s="235"/>
      <c r="C57" s="193"/>
      <c r="D57" s="107"/>
      <c r="E57" s="228"/>
    </row>
    <row r="58" spans="1:5" ht="9" customHeight="1">
      <c r="A58" s="235"/>
      <c r="C58" s="193"/>
      <c r="D58" s="107"/>
      <c r="E58" s="228"/>
    </row>
    <row r="59" spans="1:5" ht="9" customHeight="1">
      <c r="A59" s="235"/>
      <c r="C59" s="193"/>
      <c r="D59" s="107"/>
      <c r="E59" s="228"/>
    </row>
    <row r="60" spans="1:5" ht="9" customHeight="1">
      <c r="A60" s="235"/>
      <c r="C60" s="193"/>
      <c r="D60" s="107"/>
      <c r="E60" s="228"/>
    </row>
    <row r="61" spans="1:5" ht="9" customHeight="1">
      <c r="A61" s="236"/>
      <c r="C61" s="193"/>
      <c r="D61" s="107"/>
      <c r="E61" s="228"/>
    </row>
    <row r="62" spans="1:5" ht="9" customHeight="1">
      <c r="A62" s="236"/>
      <c r="C62" s="193"/>
      <c r="D62" s="107"/>
      <c r="E62" s="228"/>
    </row>
    <row r="63" spans="1:5" ht="9" customHeight="1">
      <c r="A63" s="231"/>
      <c r="C63" s="193"/>
      <c r="D63" s="107"/>
      <c r="E63" s="228"/>
    </row>
    <row r="64" spans="1:5" ht="9" customHeight="1">
      <c r="A64" s="232"/>
      <c r="C64" s="193"/>
      <c r="D64" s="107"/>
      <c r="E64" s="228"/>
    </row>
    <row r="65" spans="1:5" ht="9" customHeight="1">
      <c r="A65" s="232"/>
      <c r="C65" s="193"/>
      <c r="D65" s="107"/>
      <c r="E65" s="228"/>
    </row>
    <row r="66" spans="1:5" ht="9" customHeight="1">
      <c r="A66" s="232"/>
      <c r="C66" s="193"/>
      <c r="D66" s="107"/>
      <c r="E66" s="228"/>
    </row>
    <row r="67" spans="1:5" ht="9" customHeight="1">
      <c r="A67" s="232"/>
      <c r="C67" s="193"/>
      <c r="D67" s="107"/>
      <c r="E67" s="228"/>
    </row>
    <row r="68" spans="1:5" ht="9" customHeight="1">
      <c r="A68" s="235"/>
      <c r="C68" s="193"/>
      <c r="D68" s="107"/>
      <c r="E68" s="228"/>
    </row>
    <row r="69" spans="1:5" ht="9" customHeight="1">
      <c r="A69" s="231"/>
      <c r="C69" s="193"/>
      <c r="D69" s="107"/>
      <c r="E69" s="228"/>
    </row>
    <row r="70" spans="1:5" ht="9" customHeight="1">
      <c r="A70" s="232"/>
      <c r="C70" s="193"/>
      <c r="D70" s="107"/>
      <c r="E70" s="228"/>
    </row>
    <row r="71" spans="1:5" ht="9" customHeight="1">
      <c r="A71" s="232"/>
      <c r="C71" s="193"/>
      <c r="D71" s="107"/>
      <c r="E71" s="228"/>
    </row>
    <row r="72" spans="1:5" ht="9" customHeight="1">
      <c r="A72" s="232"/>
      <c r="C72" s="193"/>
      <c r="D72" s="107"/>
      <c r="E72" s="228"/>
    </row>
    <row r="73" spans="1:5" ht="9" customHeight="1">
      <c r="A73" s="232"/>
      <c r="C73" s="193"/>
      <c r="D73" s="107"/>
      <c r="E73" s="228"/>
    </row>
    <row r="74" spans="1:5" ht="9" customHeight="1">
      <c r="A74" s="235"/>
      <c r="C74" s="193"/>
      <c r="D74" s="107"/>
      <c r="E74" s="228"/>
    </row>
    <row r="75" spans="1:5" ht="9" customHeight="1">
      <c r="A75" s="231"/>
      <c r="C75" s="193"/>
      <c r="D75" s="107"/>
      <c r="E75" s="228"/>
    </row>
    <row r="76" spans="1:5" ht="9" customHeight="1">
      <c r="A76" s="232"/>
      <c r="C76" s="193"/>
      <c r="D76" s="107"/>
      <c r="E76" s="228"/>
    </row>
    <row r="77" spans="1:5" ht="9" customHeight="1">
      <c r="A77" s="232"/>
      <c r="C77" s="193"/>
      <c r="D77" s="107"/>
      <c r="E77" s="228"/>
    </row>
    <row r="78" spans="1:5" ht="9" customHeight="1">
      <c r="A78" s="232"/>
      <c r="C78" s="237"/>
      <c r="E78" s="226"/>
    </row>
    <row r="79" spans="1:5" ht="9" customHeight="1">
      <c r="A79" s="232"/>
      <c r="C79" s="237"/>
      <c r="E79" s="226"/>
    </row>
    <row r="80" spans="1:5" ht="9" customHeight="1">
      <c r="A80" s="232"/>
      <c r="C80" s="237"/>
      <c r="E80" s="226"/>
    </row>
    <row r="81" spans="1:5" ht="9" customHeight="1">
      <c r="A81" s="232"/>
      <c r="C81" s="237"/>
      <c r="E81" s="226"/>
    </row>
    <row r="82" spans="1:5" ht="9" customHeight="1">
      <c r="A82" s="232"/>
      <c r="C82" s="237"/>
      <c r="E82" s="226"/>
    </row>
    <row r="83" spans="1:5" ht="9" customHeight="1">
      <c r="A83" s="232"/>
      <c r="C83" s="237"/>
      <c r="E83" s="226"/>
    </row>
    <row r="84" spans="1:5" ht="9" customHeight="1">
      <c r="A84" s="235"/>
      <c r="C84" s="237"/>
      <c r="E84" s="226"/>
    </row>
    <row r="85" spans="1:5" ht="9" customHeight="1">
      <c r="A85" s="231"/>
      <c r="C85" s="237"/>
      <c r="E85" s="226"/>
    </row>
    <row r="86" spans="1:5" ht="9" customHeight="1">
      <c r="A86" s="232"/>
      <c r="C86" s="237"/>
      <c r="E86" s="226"/>
    </row>
    <row r="87" spans="1:5" ht="9" customHeight="1">
      <c r="A87" s="232"/>
      <c r="C87" s="237"/>
      <c r="E87" s="226"/>
    </row>
    <row r="88" spans="1:5" ht="9" customHeight="1">
      <c r="A88" s="232"/>
      <c r="C88" s="237"/>
      <c r="E88" s="226"/>
    </row>
    <row r="89" spans="1:5" ht="9" customHeight="1">
      <c r="A89" s="232"/>
      <c r="C89" s="237"/>
      <c r="E89" s="226"/>
    </row>
    <row r="90" spans="1:5" ht="9" customHeight="1">
      <c r="A90" s="232"/>
      <c r="C90" s="237"/>
      <c r="E90" s="226"/>
    </row>
    <row r="91" spans="1:5" ht="9" customHeight="1">
      <c r="A91" s="232"/>
      <c r="C91" s="237"/>
      <c r="E91" s="226"/>
    </row>
    <row r="92" spans="1:5" ht="9" customHeight="1">
      <c r="A92" s="232"/>
      <c r="C92" s="237"/>
      <c r="E92" s="226"/>
    </row>
    <row r="93" spans="1:5" ht="9" customHeight="1">
      <c r="A93" s="232"/>
      <c r="C93" s="237"/>
      <c r="E93" s="226"/>
    </row>
    <row r="94" spans="1:5" ht="9" customHeight="1">
      <c r="A94" s="232"/>
      <c r="C94" s="237"/>
      <c r="E94" s="226"/>
    </row>
    <row r="95" spans="1:5" ht="9" customHeight="1">
      <c r="A95" s="231"/>
      <c r="C95" s="237"/>
      <c r="E95" s="226"/>
    </row>
    <row r="96" spans="1:5" ht="9" customHeight="1">
      <c r="A96" s="232"/>
      <c r="C96" s="237"/>
      <c r="E96" s="226"/>
    </row>
    <row r="97" spans="1:5" ht="9" customHeight="1">
      <c r="A97" s="232"/>
      <c r="C97" s="237"/>
      <c r="E97" s="226"/>
    </row>
    <row r="98" spans="1:5" ht="9" customHeight="1">
      <c r="A98" s="232"/>
      <c r="C98" s="237"/>
      <c r="E98" s="226"/>
    </row>
    <row r="99" spans="1:5">
      <c r="A99" s="238"/>
      <c r="C99" s="237"/>
      <c r="E99" s="226"/>
    </row>
    <row r="100" spans="1:5">
      <c r="A100" s="238"/>
      <c r="C100" s="237"/>
      <c r="E100" s="226"/>
    </row>
    <row r="101" spans="1:5">
      <c r="A101" s="238"/>
      <c r="C101" s="237"/>
      <c r="E101" s="226"/>
    </row>
    <row r="102" spans="1:5">
      <c r="A102" s="238"/>
      <c r="C102" s="237"/>
      <c r="E102" s="226"/>
    </row>
    <row r="103" spans="1:5">
      <c r="A103" s="238"/>
      <c r="C103" s="237"/>
      <c r="E103" s="226"/>
    </row>
    <row r="104" spans="1:5">
      <c r="A104" s="238"/>
      <c r="C104" s="237"/>
      <c r="E104" s="226"/>
    </row>
    <row r="105" spans="1:5">
      <c r="A105" s="238"/>
      <c r="C105" s="237"/>
      <c r="E105" s="226"/>
    </row>
    <row r="106" spans="1:5" ht="15.75">
      <c r="A106" s="239"/>
      <c r="C106" s="237"/>
      <c r="E106" s="226"/>
    </row>
    <row r="107" spans="1:5" ht="15.75">
      <c r="A107" s="239"/>
      <c r="C107" s="237"/>
      <c r="E107" s="226"/>
    </row>
    <row r="108" spans="1:5" ht="15.75">
      <c r="A108" s="239"/>
      <c r="C108" s="237"/>
      <c r="E108" s="226"/>
    </row>
    <row r="109" spans="1:5" ht="15.75">
      <c r="A109" s="239"/>
      <c r="C109" s="237"/>
      <c r="E109" s="226"/>
    </row>
    <row r="110" spans="1:5" ht="15.75">
      <c r="A110" s="239"/>
      <c r="C110" s="237"/>
      <c r="E110" s="226"/>
    </row>
    <row r="111" spans="1:5" ht="15.75">
      <c r="A111" s="239"/>
      <c r="C111" s="237"/>
      <c r="E111" s="226"/>
    </row>
    <row r="112" spans="1:5" ht="15.75">
      <c r="A112" s="239"/>
      <c r="C112" s="237"/>
      <c r="E112" s="226"/>
    </row>
    <row r="113" spans="1:5" ht="15.75">
      <c r="A113" s="239"/>
      <c r="C113" s="237"/>
      <c r="E113" s="226"/>
    </row>
    <row r="114" spans="1:5" ht="15.75">
      <c r="A114" s="239"/>
      <c r="C114" s="237"/>
      <c r="E114" s="226"/>
    </row>
    <row r="115" spans="1:5" ht="15.75">
      <c r="A115" s="239"/>
      <c r="C115" s="237"/>
      <c r="E115" s="226"/>
    </row>
    <row r="116" spans="1:5" ht="15.75">
      <c r="A116" s="239"/>
      <c r="C116" s="237"/>
      <c r="E116" s="226"/>
    </row>
    <row r="117" spans="1:5" ht="15.75">
      <c r="A117" s="239"/>
      <c r="C117" s="237"/>
      <c r="E117" s="226"/>
    </row>
    <row r="118" spans="1:5" ht="15.75">
      <c r="A118" s="239"/>
      <c r="C118" s="237"/>
      <c r="E118" s="226"/>
    </row>
    <row r="119" spans="1:5" ht="15.75">
      <c r="A119" s="239"/>
      <c r="C119" s="237"/>
      <c r="E119" s="226"/>
    </row>
    <row r="120" spans="1:5" ht="15.75">
      <c r="A120" s="239"/>
      <c r="C120" s="237"/>
      <c r="E120" s="226"/>
    </row>
    <row r="121" spans="1:5" ht="15.75">
      <c r="A121" s="239"/>
      <c r="C121" s="237"/>
      <c r="E121" s="226"/>
    </row>
    <row r="122" spans="1:5" ht="15.75">
      <c r="A122" s="239"/>
      <c r="C122" s="237"/>
      <c r="E122" s="226"/>
    </row>
    <row r="123" spans="1:5" ht="15.75">
      <c r="A123" s="239"/>
      <c r="C123" s="237"/>
      <c r="E123" s="226"/>
    </row>
    <row r="124" spans="1:5" ht="15.75">
      <c r="A124" s="239"/>
      <c r="C124" s="237"/>
      <c r="E124" s="226"/>
    </row>
    <row r="125" spans="1:5" ht="15.75">
      <c r="A125" s="239"/>
      <c r="C125" s="237"/>
      <c r="E125" s="226"/>
    </row>
    <row r="126" spans="1:5" ht="15.75">
      <c r="A126" s="239"/>
      <c r="C126" s="237"/>
      <c r="E126" s="226"/>
    </row>
    <row r="127" spans="1:5" ht="15.75">
      <c r="A127" s="239"/>
      <c r="C127" s="237"/>
      <c r="E127" s="226"/>
    </row>
    <row r="128" spans="1:5" ht="15.75">
      <c r="A128" s="239"/>
      <c r="C128" s="237"/>
      <c r="E128" s="226"/>
    </row>
    <row r="129" spans="1:5" ht="15.75">
      <c r="A129" s="239"/>
      <c r="C129" s="237"/>
      <c r="E129" s="226"/>
    </row>
    <row r="130" spans="1:5" ht="15.75">
      <c r="A130" s="239"/>
      <c r="C130" s="237"/>
      <c r="E130" s="226"/>
    </row>
    <row r="131" spans="1:5" ht="15.75">
      <c r="A131" s="239"/>
      <c r="C131" s="237"/>
      <c r="E131" s="226"/>
    </row>
    <row r="132" spans="1:5" ht="15.75">
      <c r="A132" s="239"/>
      <c r="C132" s="237"/>
      <c r="E132" s="226"/>
    </row>
    <row r="133" spans="1:5" ht="15.75">
      <c r="A133" s="239"/>
      <c r="C133" s="237"/>
      <c r="E133" s="226"/>
    </row>
    <row r="134" spans="1:5" ht="15.75">
      <c r="A134" s="239"/>
      <c r="C134" s="237"/>
      <c r="E134" s="226"/>
    </row>
    <row r="135" spans="1:5" ht="15.75">
      <c r="A135" s="239"/>
      <c r="C135" s="237"/>
      <c r="E135" s="226"/>
    </row>
    <row r="136" spans="1:5" ht="15.75">
      <c r="A136" s="239"/>
      <c r="C136" s="237"/>
      <c r="E136" s="226"/>
    </row>
    <row r="137" spans="1:5" ht="15.75">
      <c r="A137" s="239"/>
      <c r="C137" s="237"/>
      <c r="E137" s="226"/>
    </row>
    <row r="138" spans="1:5" ht="15.75">
      <c r="A138" s="239"/>
      <c r="C138" s="237"/>
      <c r="E138" s="226"/>
    </row>
    <row r="139" spans="1:5" ht="15.75">
      <c r="A139" s="239"/>
      <c r="C139" s="237"/>
      <c r="E139" s="226"/>
    </row>
    <row r="140" spans="1:5" ht="15.75">
      <c r="A140" s="239"/>
      <c r="C140" s="237"/>
      <c r="E140" s="226"/>
    </row>
    <row r="141" spans="1:5" ht="15.75">
      <c r="A141" s="239"/>
      <c r="C141" s="237"/>
      <c r="E141" s="226"/>
    </row>
    <row r="142" spans="1:5" ht="15.75">
      <c r="A142" s="239"/>
      <c r="C142" s="237"/>
      <c r="E142" s="226"/>
    </row>
    <row r="143" spans="1:5" ht="15.75">
      <c r="A143" s="239"/>
      <c r="C143" s="237"/>
      <c r="E143" s="226"/>
    </row>
    <row r="144" spans="1:5" ht="15.75">
      <c r="A144" s="239"/>
      <c r="C144" s="237"/>
      <c r="E144" s="226"/>
    </row>
    <row r="145" spans="1:5" ht="15.75">
      <c r="A145" s="239"/>
      <c r="C145" s="237"/>
      <c r="E145" s="226"/>
    </row>
    <row r="146" spans="1:5" ht="15.75">
      <c r="A146" s="239"/>
      <c r="C146" s="237"/>
      <c r="E146" s="226"/>
    </row>
    <row r="147" spans="1:5" ht="15.75">
      <c r="A147" s="239"/>
      <c r="C147" s="237"/>
      <c r="E147" s="226"/>
    </row>
    <row r="148" spans="1:5" ht="15.75">
      <c r="A148" s="239"/>
      <c r="C148" s="237"/>
      <c r="E148" s="226"/>
    </row>
    <row r="149" spans="1:5" ht="15.75">
      <c r="A149" s="239"/>
      <c r="C149" s="237"/>
      <c r="E149" s="226"/>
    </row>
    <row r="150" spans="1:5" ht="15.75">
      <c r="A150" s="239"/>
      <c r="C150" s="237"/>
      <c r="E150" s="226"/>
    </row>
    <row r="151" spans="1:5" ht="15.75">
      <c r="A151" s="239"/>
      <c r="C151" s="237"/>
      <c r="E151" s="226"/>
    </row>
    <row r="152" spans="1:5" ht="15.75">
      <c r="A152" s="239"/>
      <c r="C152" s="237"/>
      <c r="E152" s="226"/>
    </row>
    <row r="153" spans="1:5" ht="15.75">
      <c r="A153" s="239"/>
      <c r="C153" s="237"/>
      <c r="E153" s="226"/>
    </row>
    <row r="154" spans="1:5" ht="15.75">
      <c r="A154" s="239"/>
      <c r="C154" s="237"/>
      <c r="E154" s="226"/>
    </row>
    <row r="155" spans="1:5" ht="15.75">
      <c r="A155" s="239"/>
      <c r="C155" s="237"/>
      <c r="E155" s="226"/>
    </row>
    <row r="156" spans="1:5" ht="15.75">
      <c r="A156" s="239"/>
      <c r="C156" s="237"/>
      <c r="E156" s="226"/>
    </row>
    <row r="157" spans="1:5" ht="15.75">
      <c r="A157" s="239"/>
      <c r="C157" s="237"/>
      <c r="E157" s="226"/>
    </row>
    <row r="158" spans="1:5" ht="15.75">
      <c r="A158" s="239"/>
      <c r="C158" s="237"/>
      <c r="E158" s="226"/>
    </row>
    <row r="159" spans="1:5" ht="15.75">
      <c r="A159" s="239"/>
      <c r="C159" s="237"/>
      <c r="E159" s="226"/>
    </row>
    <row r="160" spans="1:5" ht="15.75">
      <c r="A160" s="239"/>
      <c r="C160" s="237"/>
      <c r="E160" s="226"/>
    </row>
    <row r="161" spans="1:5" ht="15.75">
      <c r="A161" s="239"/>
      <c r="C161" s="237"/>
      <c r="E161" s="226"/>
    </row>
    <row r="162" spans="1:5" ht="15.75">
      <c r="A162" s="239"/>
      <c r="C162" s="237"/>
      <c r="E162" s="226"/>
    </row>
    <row r="163" spans="1:5" ht="15.75">
      <c r="A163" s="239"/>
      <c r="C163" s="237"/>
      <c r="E163" s="226"/>
    </row>
    <row r="164" spans="1:5" ht="15.75">
      <c r="A164" s="239"/>
      <c r="C164" s="237"/>
      <c r="E164" s="226"/>
    </row>
    <row r="165" spans="1:5" ht="15.75">
      <c r="A165" s="239"/>
      <c r="C165" s="237"/>
      <c r="E165" s="226"/>
    </row>
    <row r="166" spans="1:5" ht="15.75">
      <c r="A166" s="239"/>
      <c r="C166" s="237"/>
      <c r="E166" s="226"/>
    </row>
    <row r="167" spans="1:5" ht="15.75">
      <c r="A167" s="239"/>
      <c r="C167" s="237"/>
      <c r="E167" s="226"/>
    </row>
    <row r="168" spans="1:5" ht="15.75">
      <c r="A168" s="239"/>
      <c r="C168" s="237"/>
      <c r="E168" s="226"/>
    </row>
    <row r="169" spans="1:5" ht="15.75">
      <c r="A169" s="239"/>
      <c r="C169" s="237"/>
      <c r="E169" s="226"/>
    </row>
    <row r="170" spans="1:5" ht="15.75">
      <c r="A170" s="239"/>
      <c r="C170" s="237"/>
      <c r="E170" s="226"/>
    </row>
    <row r="171" spans="1:5" ht="15.75">
      <c r="A171" s="239"/>
      <c r="C171" s="237"/>
      <c r="E171" s="226"/>
    </row>
    <row r="172" spans="1:5" ht="15.75">
      <c r="A172" s="239"/>
      <c r="C172" s="237"/>
      <c r="E172" s="226"/>
    </row>
    <row r="173" spans="1:5" ht="15.75">
      <c r="A173" s="239"/>
      <c r="C173" s="237"/>
      <c r="E173" s="226"/>
    </row>
    <row r="174" spans="1:5" ht="15.75">
      <c r="A174" s="239"/>
      <c r="C174" s="237"/>
      <c r="E174" s="226"/>
    </row>
    <row r="175" spans="1:5" ht="15.75">
      <c r="A175" s="239"/>
      <c r="C175" s="237"/>
      <c r="E175" s="226"/>
    </row>
    <row r="176" spans="1:5" ht="15.75">
      <c r="A176" s="239"/>
      <c r="C176" s="237"/>
      <c r="E176" s="226"/>
    </row>
    <row r="177" spans="1:5" ht="15.75">
      <c r="A177" s="239"/>
      <c r="C177" s="237"/>
      <c r="E177" s="226"/>
    </row>
    <row r="178" spans="1:5" ht="15.75">
      <c r="A178" s="239"/>
      <c r="C178" s="237"/>
      <c r="E178" s="226"/>
    </row>
    <row r="179" spans="1:5" ht="15.75">
      <c r="A179" s="239"/>
      <c r="C179" s="237"/>
      <c r="E179" s="226"/>
    </row>
    <row r="180" spans="1:5" ht="15.75">
      <c r="A180" s="239"/>
      <c r="C180" s="237"/>
      <c r="E180" s="226"/>
    </row>
    <row r="181" spans="1:5" ht="15.75">
      <c r="A181" s="239"/>
      <c r="C181" s="237"/>
      <c r="E181" s="226"/>
    </row>
    <row r="182" spans="1:5" ht="15.75">
      <c r="A182" s="239"/>
      <c r="C182" s="237"/>
      <c r="E182" s="226"/>
    </row>
    <row r="183" spans="1:5" ht="15.75">
      <c r="A183" s="239"/>
      <c r="C183" s="237"/>
      <c r="E183" s="226"/>
    </row>
    <row r="184" spans="1:5" ht="15.75">
      <c r="A184" s="239"/>
      <c r="C184" s="237"/>
      <c r="E184" s="226"/>
    </row>
    <row r="185" spans="1:5" ht="15.75">
      <c r="A185" s="239"/>
      <c r="C185" s="237"/>
      <c r="E185" s="226"/>
    </row>
    <row r="186" spans="1:5" ht="15.75">
      <c r="A186" s="239"/>
      <c r="C186" s="237"/>
      <c r="E186" s="226"/>
    </row>
    <row r="187" spans="1:5" ht="15.75">
      <c r="A187" s="239"/>
      <c r="C187" s="237"/>
      <c r="E187" s="226"/>
    </row>
    <row r="188" spans="1:5" ht="15.75">
      <c r="A188" s="239"/>
      <c r="C188" s="237"/>
      <c r="E188" s="226"/>
    </row>
    <row r="189" spans="1:5" ht="15.75">
      <c r="A189" s="239"/>
      <c r="C189" s="237"/>
      <c r="E189" s="226"/>
    </row>
    <row r="190" spans="1:5" ht="15.75">
      <c r="A190" s="239"/>
      <c r="C190" s="237"/>
      <c r="E190" s="226"/>
    </row>
    <row r="191" spans="1:5" ht="15.75">
      <c r="A191" s="239"/>
      <c r="C191" s="237"/>
      <c r="E191" s="226"/>
    </row>
    <row r="192" spans="1:5" ht="15.75">
      <c r="A192" s="239"/>
      <c r="C192" s="237"/>
      <c r="E192" s="226"/>
    </row>
    <row r="193" spans="1:5" ht="15.75">
      <c r="A193" s="239"/>
      <c r="C193" s="237"/>
      <c r="E193" s="226"/>
    </row>
    <row r="194" spans="1:5" ht="15.75">
      <c r="A194" s="239"/>
      <c r="C194" s="237"/>
      <c r="E194" s="226"/>
    </row>
    <row r="195" spans="1:5" ht="15.75">
      <c r="A195" s="239"/>
      <c r="C195" s="237"/>
      <c r="E195" s="226"/>
    </row>
    <row r="196" spans="1:5" ht="15.75">
      <c r="A196" s="239"/>
      <c r="C196" s="237"/>
      <c r="E196" s="226"/>
    </row>
    <row r="197" spans="1:5" ht="15.75">
      <c r="A197" s="240"/>
      <c r="C197" s="237"/>
      <c r="E197" s="226"/>
    </row>
    <row r="198" spans="1:5" ht="15.75">
      <c r="A198" s="240"/>
      <c r="C198" s="237"/>
      <c r="E198" s="226"/>
    </row>
    <row r="199" spans="1:5" ht="15.75">
      <c r="A199" s="240"/>
      <c r="C199" s="237"/>
      <c r="E199" s="226"/>
    </row>
    <row r="200" spans="1:5" ht="15.75">
      <c r="A200" s="240"/>
      <c r="C200" s="237"/>
    </row>
    <row r="201" spans="1:5" ht="15.75">
      <c r="A201" s="240"/>
      <c r="C201" s="237"/>
    </row>
    <row r="202" spans="1:5" ht="15.75">
      <c r="A202" s="240"/>
      <c r="C202" s="237"/>
    </row>
    <row r="203" spans="1:5" ht="15.75">
      <c r="A203" s="240"/>
      <c r="C203" s="237"/>
    </row>
    <row r="204" spans="1:5" ht="15.75">
      <c r="A204" s="240"/>
      <c r="C204" s="237"/>
    </row>
    <row r="205" spans="1:5" ht="15.75">
      <c r="A205" s="240"/>
      <c r="C205" s="237"/>
    </row>
    <row r="206" spans="1:5" ht="15.75">
      <c r="A206" s="240"/>
      <c r="C206" s="237"/>
    </row>
    <row r="207" spans="1:5" ht="15.75">
      <c r="A207" s="240"/>
      <c r="C207" s="237"/>
    </row>
    <row r="208" spans="1:5" ht="15.75">
      <c r="A208" s="240"/>
      <c r="C208" s="237"/>
    </row>
    <row r="209" spans="1:3" ht="15.75">
      <c r="A209" s="240"/>
      <c r="C209" s="237"/>
    </row>
    <row r="210" spans="1:3" ht="15.75">
      <c r="A210" s="240"/>
      <c r="C210" s="237"/>
    </row>
    <row r="211" spans="1:3" ht="15.75">
      <c r="A211" s="240"/>
      <c r="C211" s="237"/>
    </row>
    <row r="212" spans="1:3" ht="15.75">
      <c r="A212" s="240"/>
      <c r="C212" s="237"/>
    </row>
    <row r="213" spans="1:3" ht="15.75">
      <c r="A213" s="240"/>
      <c r="C213" s="237"/>
    </row>
    <row r="214" spans="1:3" ht="15.75">
      <c r="A214" s="240"/>
      <c r="C214" s="237"/>
    </row>
    <row r="215" spans="1:3" ht="15.75">
      <c r="A215" s="240"/>
      <c r="C215" s="237"/>
    </row>
    <row r="216" spans="1:3" ht="15.75">
      <c r="A216" s="240"/>
      <c r="C216" s="237"/>
    </row>
    <row r="217" spans="1:3" ht="15.75">
      <c r="A217" s="240"/>
      <c r="C217" s="237"/>
    </row>
    <row r="218" spans="1:3" ht="15.75">
      <c r="A218" s="240"/>
      <c r="C218" s="237"/>
    </row>
    <row r="219" spans="1:3" ht="15.75">
      <c r="A219" s="240"/>
      <c r="C219" s="237"/>
    </row>
    <row r="220" spans="1:3" ht="15.75">
      <c r="A220" s="240"/>
      <c r="C220" s="237"/>
    </row>
    <row r="221" spans="1:3" ht="15.75">
      <c r="A221" s="240"/>
      <c r="C221" s="237"/>
    </row>
    <row r="222" spans="1:3" ht="15.75">
      <c r="A222" s="240"/>
      <c r="C222" s="237"/>
    </row>
    <row r="223" spans="1:3" ht="15.75">
      <c r="A223" s="240"/>
      <c r="C223" s="237"/>
    </row>
    <row r="224" spans="1:3" ht="15.75">
      <c r="A224" s="240"/>
      <c r="C224" s="237"/>
    </row>
    <row r="225" spans="1:3" ht="15.75">
      <c r="A225" s="240"/>
      <c r="C225" s="237"/>
    </row>
    <row r="226" spans="1:3" ht="15.75">
      <c r="A226" s="240"/>
      <c r="C226" s="237"/>
    </row>
    <row r="227" spans="1:3" ht="15.75">
      <c r="A227" s="240"/>
      <c r="C227" s="237"/>
    </row>
    <row r="228" spans="1:3" ht="15.75">
      <c r="A228" s="240"/>
      <c r="C228" s="237"/>
    </row>
    <row r="229" spans="1:3" ht="15.75">
      <c r="A229" s="240"/>
      <c r="C229" s="237"/>
    </row>
    <row r="230" spans="1:3" ht="15.75">
      <c r="A230" s="240"/>
      <c r="C230" s="237"/>
    </row>
    <row r="231" spans="1:3" ht="15.75">
      <c r="A231" s="240"/>
      <c r="C231" s="237"/>
    </row>
    <row r="232" spans="1:3" ht="15.75">
      <c r="A232" s="240"/>
      <c r="C232" s="237"/>
    </row>
    <row r="233" spans="1:3" ht="15.75">
      <c r="A233" s="240"/>
      <c r="C233" s="237"/>
    </row>
    <row r="234" spans="1:3" ht="15.75">
      <c r="A234" s="240"/>
      <c r="C234" s="237"/>
    </row>
    <row r="235" spans="1:3" ht="15.75">
      <c r="A235" s="240"/>
      <c r="C235" s="237"/>
    </row>
    <row r="236" spans="1:3" ht="15.75">
      <c r="A236" s="240"/>
      <c r="C236" s="237"/>
    </row>
    <row r="237" spans="1:3" ht="15.75">
      <c r="A237" s="240"/>
      <c r="C237" s="237"/>
    </row>
    <row r="238" spans="1:3" ht="15.75">
      <c r="A238" s="240"/>
      <c r="C238" s="237"/>
    </row>
    <row r="239" spans="1:3" ht="15.75">
      <c r="A239" s="240"/>
      <c r="C239" s="237"/>
    </row>
    <row r="240" spans="1:3" ht="15.75">
      <c r="A240" s="240"/>
      <c r="C240" s="237"/>
    </row>
    <row r="241" spans="1:3" ht="15.75">
      <c r="A241" s="240"/>
      <c r="C241" s="237"/>
    </row>
    <row r="242" spans="1:3" ht="15.75">
      <c r="A242" s="240"/>
      <c r="C242" s="237"/>
    </row>
    <row r="243" spans="1:3" ht="15.75">
      <c r="A243" s="240"/>
      <c r="C243" s="237"/>
    </row>
    <row r="244" spans="1:3" ht="15.75">
      <c r="A244" s="240"/>
      <c r="C244" s="237"/>
    </row>
    <row r="245" spans="1:3" ht="15.75">
      <c r="A245" s="240"/>
      <c r="C245" s="237"/>
    </row>
    <row r="246" spans="1:3" ht="15.75">
      <c r="A246" s="240"/>
      <c r="C246" s="237"/>
    </row>
    <row r="247" spans="1:3" ht="15.75">
      <c r="A247" s="240"/>
      <c r="C247" s="237"/>
    </row>
    <row r="248" spans="1:3" ht="15.75">
      <c r="A248" s="240"/>
      <c r="C248" s="237"/>
    </row>
    <row r="249" spans="1:3" ht="15.75">
      <c r="A249" s="240"/>
      <c r="C249" s="237"/>
    </row>
    <row r="250" spans="1:3" ht="15.75">
      <c r="A250" s="240"/>
      <c r="C250" s="237"/>
    </row>
    <row r="251" spans="1:3" ht="15.75">
      <c r="A251" s="240"/>
      <c r="C251" s="237"/>
    </row>
    <row r="252" spans="1:3" ht="15.75">
      <c r="A252" s="240"/>
      <c r="C252" s="237"/>
    </row>
    <row r="253" spans="1:3" ht="15.75">
      <c r="A253" s="240"/>
      <c r="C253" s="237"/>
    </row>
    <row r="254" spans="1:3" ht="15.75">
      <c r="A254" s="240"/>
      <c r="C254" s="237"/>
    </row>
    <row r="255" spans="1:3" ht="15.75">
      <c r="A255" s="240"/>
      <c r="C255" s="237"/>
    </row>
    <row r="256" spans="1:3" ht="15.75">
      <c r="A256" s="240"/>
      <c r="C256" s="237"/>
    </row>
    <row r="257" spans="1:3" ht="15.75">
      <c r="A257" s="240"/>
      <c r="C257" s="237"/>
    </row>
    <row r="258" spans="1:3" ht="15.75">
      <c r="A258" s="240"/>
      <c r="C258" s="237"/>
    </row>
    <row r="259" spans="1:3" ht="15.75">
      <c r="A259" s="240"/>
      <c r="C259" s="237"/>
    </row>
    <row r="260" spans="1:3" ht="15.75">
      <c r="A260" s="240"/>
      <c r="C260" s="237"/>
    </row>
    <row r="261" spans="1:3" ht="15.75">
      <c r="A261" s="240"/>
      <c r="C261" s="237"/>
    </row>
    <row r="262" spans="1:3" ht="15.75">
      <c r="A262" s="240"/>
      <c r="C262" s="237"/>
    </row>
    <row r="263" spans="1:3" ht="15.75">
      <c r="A263" s="240"/>
      <c r="C263" s="237"/>
    </row>
    <row r="264" spans="1:3" ht="15.75">
      <c r="A264" s="240"/>
      <c r="C264" s="237"/>
    </row>
    <row r="265" spans="1:3" ht="15.75">
      <c r="A265" s="240"/>
      <c r="C265" s="237"/>
    </row>
    <row r="266" spans="1:3" ht="15.75">
      <c r="A266" s="240"/>
      <c r="C266" s="237"/>
    </row>
    <row r="267" spans="1:3" ht="15.75">
      <c r="A267" s="240"/>
      <c r="C267" s="237"/>
    </row>
    <row r="268" spans="1:3" ht="15.75">
      <c r="A268" s="240"/>
      <c r="C268" s="237"/>
    </row>
    <row r="269" spans="1:3" ht="15.75">
      <c r="A269" s="240"/>
    </row>
    <row r="270" spans="1:3" ht="15.75">
      <c r="A270" s="240"/>
    </row>
    <row r="271" spans="1:3" ht="15.75">
      <c r="A271" s="240"/>
    </row>
    <row r="272" spans="1:3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4">
    <mergeCell ref="A2:E2"/>
    <mergeCell ref="A3:E3"/>
    <mergeCell ref="A4:E4"/>
    <mergeCell ref="A5:E5"/>
  </mergeCells>
  <pageMargins left="0.93" right="0.74" top="0.73" bottom="0.67" header="0.5" footer="0.5"/>
  <pageSetup scale="61" orientation="landscape" horizont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G652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69.5703125" style="195" bestFit="1" customWidth="1"/>
    <col min="2" max="3" width="9.85546875" style="103" customWidth="1"/>
    <col min="4" max="4" width="12.7109375" style="103" customWidth="1"/>
    <col min="5" max="5" width="9.85546875" style="103" customWidth="1"/>
    <col min="6" max="6" width="2.5703125" style="242" customWidth="1"/>
    <col min="7" max="256" width="11.42578125" style="103"/>
    <col min="257" max="257" width="69.5703125" style="103" bestFit="1" customWidth="1"/>
    <col min="258" max="259" width="9.85546875" style="103" customWidth="1"/>
    <col min="260" max="260" width="12.7109375" style="103" customWidth="1"/>
    <col min="261" max="261" width="9.85546875" style="103" customWidth="1"/>
    <col min="262" max="262" width="2.5703125" style="103" customWidth="1"/>
    <col min="263" max="512" width="11.42578125" style="103"/>
    <col min="513" max="513" width="69.5703125" style="103" bestFit="1" customWidth="1"/>
    <col min="514" max="515" width="9.85546875" style="103" customWidth="1"/>
    <col min="516" max="516" width="12.7109375" style="103" customWidth="1"/>
    <col min="517" max="517" width="9.85546875" style="103" customWidth="1"/>
    <col min="518" max="518" width="2.5703125" style="103" customWidth="1"/>
    <col min="519" max="768" width="11.42578125" style="103"/>
    <col min="769" max="769" width="69.5703125" style="103" bestFit="1" customWidth="1"/>
    <col min="770" max="771" width="9.85546875" style="103" customWidth="1"/>
    <col min="772" max="772" width="12.7109375" style="103" customWidth="1"/>
    <col min="773" max="773" width="9.85546875" style="103" customWidth="1"/>
    <col min="774" max="774" width="2.5703125" style="103" customWidth="1"/>
    <col min="775" max="1024" width="11.42578125" style="103"/>
    <col min="1025" max="1025" width="69.5703125" style="103" bestFit="1" customWidth="1"/>
    <col min="1026" max="1027" width="9.85546875" style="103" customWidth="1"/>
    <col min="1028" max="1028" width="12.7109375" style="103" customWidth="1"/>
    <col min="1029" max="1029" width="9.85546875" style="103" customWidth="1"/>
    <col min="1030" max="1030" width="2.5703125" style="103" customWidth="1"/>
    <col min="1031" max="1280" width="11.42578125" style="103"/>
    <col min="1281" max="1281" width="69.5703125" style="103" bestFit="1" customWidth="1"/>
    <col min="1282" max="1283" width="9.85546875" style="103" customWidth="1"/>
    <col min="1284" max="1284" width="12.7109375" style="103" customWidth="1"/>
    <col min="1285" max="1285" width="9.85546875" style="103" customWidth="1"/>
    <col min="1286" max="1286" width="2.5703125" style="103" customWidth="1"/>
    <col min="1287" max="1536" width="11.42578125" style="103"/>
    <col min="1537" max="1537" width="69.5703125" style="103" bestFit="1" customWidth="1"/>
    <col min="1538" max="1539" width="9.85546875" style="103" customWidth="1"/>
    <col min="1540" max="1540" width="12.7109375" style="103" customWidth="1"/>
    <col min="1541" max="1541" width="9.85546875" style="103" customWidth="1"/>
    <col min="1542" max="1542" width="2.5703125" style="103" customWidth="1"/>
    <col min="1543" max="1792" width="11.42578125" style="103"/>
    <col min="1793" max="1793" width="69.5703125" style="103" bestFit="1" customWidth="1"/>
    <col min="1794" max="1795" width="9.85546875" style="103" customWidth="1"/>
    <col min="1796" max="1796" width="12.7109375" style="103" customWidth="1"/>
    <col min="1797" max="1797" width="9.85546875" style="103" customWidth="1"/>
    <col min="1798" max="1798" width="2.5703125" style="103" customWidth="1"/>
    <col min="1799" max="2048" width="11.42578125" style="103"/>
    <col min="2049" max="2049" width="69.5703125" style="103" bestFit="1" customWidth="1"/>
    <col min="2050" max="2051" width="9.85546875" style="103" customWidth="1"/>
    <col min="2052" max="2052" width="12.7109375" style="103" customWidth="1"/>
    <col min="2053" max="2053" width="9.85546875" style="103" customWidth="1"/>
    <col min="2054" max="2054" width="2.5703125" style="103" customWidth="1"/>
    <col min="2055" max="2304" width="11.42578125" style="103"/>
    <col min="2305" max="2305" width="69.5703125" style="103" bestFit="1" customWidth="1"/>
    <col min="2306" max="2307" width="9.85546875" style="103" customWidth="1"/>
    <col min="2308" max="2308" width="12.7109375" style="103" customWidth="1"/>
    <col min="2309" max="2309" width="9.85546875" style="103" customWidth="1"/>
    <col min="2310" max="2310" width="2.5703125" style="103" customWidth="1"/>
    <col min="2311" max="2560" width="11.42578125" style="103"/>
    <col min="2561" max="2561" width="69.5703125" style="103" bestFit="1" customWidth="1"/>
    <col min="2562" max="2563" width="9.85546875" style="103" customWidth="1"/>
    <col min="2564" max="2564" width="12.7109375" style="103" customWidth="1"/>
    <col min="2565" max="2565" width="9.85546875" style="103" customWidth="1"/>
    <col min="2566" max="2566" width="2.5703125" style="103" customWidth="1"/>
    <col min="2567" max="2816" width="11.42578125" style="103"/>
    <col min="2817" max="2817" width="69.5703125" style="103" bestFit="1" customWidth="1"/>
    <col min="2818" max="2819" width="9.85546875" style="103" customWidth="1"/>
    <col min="2820" max="2820" width="12.7109375" style="103" customWidth="1"/>
    <col min="2821" max="2821" width="9.85546875" style="103" customWidth="1"/>
    <col min="2822" max="2822" width="2.5703125" style="103" customWidth="1"/>
    <col min="2823" max="3072" width="11.42578125" style="103"/>
    <col min="3073" max="3073" width="69.5703125" style="103" bestFit="1" customWidth="1"/>
    <col min="3074" max="3075" width="9.85546875" style="103" customWidth="1"/>
    <col min="3076" max="3076" width="12.7109375" style="103" customWidth="1"/>
    <col min="3077" max="3077" width="9.85546875" style="103" customWidth="1"/>
    <col min="3078" max="3078" width="2.5703125" style="103" customWidth="1"/>
    <col min="3079" max="3328" width="11.42578125" style="103"/>
    <col min="3329" max="3329" width="69.5703125" style="103" bestFit="1" customWidth="1"/>
    <col min="3330" max="3331" width="9.85546875" style="103" customWidth="1"/>
    <col min="3332" max="3332" width="12.7109375" style="103" customWidth="1"/>
    <col min="3333" max="3333" width="9.85546875" style="103" customWidth="1"/>
    <col min="3334" max="3334" width="2.5703125" style="103" customWidth="1"/>
    <col min="3335" max="3584" width="11.42578125" style="103"/>
    <col min="3585" max="3585" width="69.5703125" style="103" bestFit="1" customWidth="1"/>
    <col min="3586" max="3587" width="9.85546875" style="103" customWidth="1"/>
    <col min="3588" max="3588" width="12.7109375" style="103" customWidth="1"/>
    <col min="3589" max="3589" width="9.85546875" style="103" customWidth="1"/>
    <col min="3590" max="3590" width="2.5703125" style="103" customWidth="1"/>
    <col min="3591" max="3840" width="11.42578125" style="103"/>
    <col min="3841" max="3841" width="69.5703125" style="103" bestFit="1" customWidth="1"/>
    <col min="3842" max="3843" width="9.85546875" style="103" customWidth="1"/>
    <col min="3844" max="3844" width="12.7109375" style="103" customWidth="1"/>
    <col min="3845" max="3845" width="9.85546875" style="103" customWidth="1"/>
    <col min="3846" max="3846" width="2.5703125" style="103" customWidth="1"/>
    <col min="3847" max="4096" width="11.42578125" style="103"/>
    <col min="4097" max="4097" width="69.5703125" style="103" bestFit="1" customWidth="1"/>
    <col min="4098" max="4099" width="9.85546875" style="103" customWidth="1"/>
    <col min="4100" max="4100" width="12.7109375" style="103" customWidth="1"/>
    <col min="4101" max="4101" width="9.85546875" style="103" customWidth="1"/>
    <col min="4102" max="4102" width="2.5703125" style="103" customWidth="1"/>
    <col min="4103" max="4352" width="11.42578125" style="103"/>
    <col min="4353" max="4353" width="69.5703125" style="103" bestFit="1" customWidth="1"/>
    <col min="4354" max="4355" width="9.85546875" style="103" customWidth="1"/>
    <col min="4356" max="4356" width="12.7109375" style="103" customWidth="1"/>
    <col min="4357" max="4357" width="9.85546875" style="103" customWidth="1"/>
    <col min="4358" max="4358" width="2.5703125" style="103" customWidth="1"/>
    <col min="4359" max="4608" width="11.42578125" style="103"/>
    <col min="4609" max="4609" width="69.5703125" style="103" bestFit="1" customWidth="1"/>
    <col min="4610" max="4611" width="9.85546875" style="103" customWidth="1"/>
    <col min="4612" max="4612" width="12.7109375" style="103" customWidth="1"/>
    <col min="4613" max="4613" width="9.85546875" style="103" customWidth="1"/>
    <col min="4614" max="4614" width="2.5703125" style="103" customWidth="1"/>
    <col min="4615" max="4864" width="11.42578125" style="103"/>
    <col min="4865" max="4865" width="69.5703125" style="103" bestFit="1" customWidth="1"/>
    <col min="4866" max="4867" width="9.85546875" style="103" customWidth="1"/>
    <col min="4868" max="4868" width="12.7109375" style="103" customWidth="1"/>
    <col min="4869" max="4869" width="9.85546875" style="103" customWidth="1"/>
    <col min="4870" max="4870" width="2.5703125" style="103" customWidth="1"/>
    <col min="4871" max="5120" width="11.42578125" style="103"/>
    <col min="5121" max="5121" width="69.5703125" style="103" bestFit="1" customWidth="1"/>
    <col min="5122" max="5123" width="9.85546875" style="103" customWidth="1"/>
    <col min="5124" max="5124" width="12.7109375" style="103" customWidth="1"/>
    <col min="5125" max="5125" width="9.85546875" style="103" customWidth="1"/>
    <col min="5126" max="5126" width="2.5703125" style="103" customWidth="1"/>
    <col min="5127" max="5376" width="11.42578125" style="103"/>
    <col min="5377" max="5377" width="69.5703125" style="103" bestFit="1" customWidth="1"/>
    <col min="5378" max="5379" width="9.85546875" style="103" customWidth="1"/>
    <col min="5380" max="5380" width="12.7109375" style="103" customWidth="1"/>
    <col min="5381" max="5381" width="9.85546875" style="103" customWidth="1"/>
    <col min="5382" max="5382" width="2.5703125" style="103" customWidth="1"/>
    <col min="5383" max="5632" width="11.42578125" style="103"/>
    <col min="5633" max="5633" width="69.5703125" style="103" bestFit="1" customWidth="1"/>
    <col min="5634" max="5635" width="9.85546875" style="103" customWidth="1"/>
    <col min="5636" max="5636" width="12.7109375" style="103" customWidth="1"/>
    <col min="5637" max="5637" width="9.85546875" style="103" customWidth="1"/>
    <col min="5638" max="5638" width="2.5703125" style="103" customWidth="1"/>
    <col min="5639" max="5888" width="11.42578125" style="103"/>
    <col min="5889" max="5889" width="69.5703125" style="103" bestFit="1" customWidth="1"/>
    <col min="5890" max="5891" width="9.85546875" style="103" customWidth="1"/>
    <col min="5892" max="5892" width="12.7109375" style="103" customWidth="1"/>
    <col min="5893" max="5893" width="9.85546875" style="103" customWidth="1"/>
    <col min="5894" max="5894" width="2.5703125" style="103" customWidth="1"/>
    <col min="5895" max="6144" width="11.42578125" style="103"/>
    <col min="6145" max="6145" width="69.5703125" style="103" bestFit="1" customWidth="1"/>
    <col min="6146" max="6147" width="9.85546875" style="103" customWidth="1"/>
    <col min="6148" max="6148" width="12.7109375" style="103" customWidth="1"/>
    <col min="6149" max="6149" width="9.85546875" style="103" customWidth="1"/>
    <col min="6150" max="6150" width="2.5703125" style="103" customWidth="1"/>
    <col min="6151" max="6400" width="11.42578125" style="103"/>
    <col min="6401" max="6401" width="69.5703125" style="103" bestFit="1" customWidth="1"/>
    <col min="6402" max="6403" width="9.85546875" style="103" customWidth="1"/>
    <col min="6404" max="6404" width="12.7109375" style="103" customWidth="1"/>
    <col min="6405" max="6405" width="9.85546875" style="103" customWidth="1"/>
    <col min="6406" max="6406" width="2.5703125" style="103" customWidth="1"/>
    <col min="6407" max="6656" width="11.42578125" style="103"/>
    <col min="6657" max="6657" width="69.5703125" style="103" bestFit="1" customWidth="1"/>
    <col min="6658" max="6659" width="9.85546875" style="103" customWidth="1"/>
    <col min="6660" max="6660" width="12.7109375" style="103" customWidth="1"/>
    <col min="6661" max="6661" width="9.85546875" style="103" customWidth="1"/>
    <col min="6662" max="6662" width="2.5703125" style="103" customWidth="1"/>
    <col min="6663" max="6912" width="11.42578125" style="103"/>
    <col min="6913" max="6913" width="69.5703125" style="103" bestFit="1" customWidth="1"/>
    <col min="6914" max="6915" width="9.85546875" style="103" customWidth="1"/>
    <col min="6916" max="6916" width="12.7109375" style="103" customWidth="1"/>
    <col min="6917" max="6917" width="9.85546875" style="103" customWidth="1"/>
    <col min="6918" max="6918" width="2.5703125" style="103" customWidth="1"/>
    <col min="6919" max="7168" width="11.42578125" style="103"/>
    <col min="7169" max="7169" width="69.5703125" style="103" bestFit="1" customWidth="1"/>
    <col min="7170" max="7171" width="9.85546875" style="103" customWidth="1"/>
    <col min="7172" max="7172" width="12.7109375" style="103" customWidth="1"/>
    <col min="7173" max="7173" width="9.85546875" style="103" customWidth="1"/>
    <col min="7174" max="7174" width="2.5703125" style="103" customWidth="1"/>
    <col min="7175" max="7424" width="11.42578125" style="103"/>
    <col min="7425" max="7425" width="69.5703125" style="103" bestFit="1" customWidth="1"/>
    <col min="7426" max="7427" width="9.85546875" style="103" customWidth="1"/>
    <col min="7428" max="7428" width="12.7109375" style="103" customWidth="1"/>
    <col min="7429" max="7429" width="9.85546875" style="103" customWidth="1"/>
    <col min="7430" max="7430" width="2.5703125" style="103" customWidth="1"/>
    <col min="7431" max="7680" width="11.42578125" style="103"/>
    <col min="7681" max="7681" width="69.5703125" style="103" bestFit="1" customWidth="1"/>
    <col min="7682" max="7683" width="9.85546875" style="103" customWidth="1"/>
    <col min="7684" max="7684" width="12.7109375" style="103" customWidth="1"/>
    <col min="7685" max="7685" width="9.85546875" style="103" customWidth="1"/>
    <col min="7686" max="7686" width="2.5703125" style="103" customWidth="1"/>
    <col min="7687" max="7936" width="11.42578125" style="103"/>
    <col min="7937" max="7937" width="69.5703125" style="103" bestFit="1" customWidth="1"/>
    <col min="7938" max="7939" width="9.85546875" style="103" customWidth="1"/>
    <col min="7940" max="7940" width="12.7109375" style="103" customWidth="1"/>
    <col min="7941" max="7941" width="9.85546875" style="103" customWidth="1"/>
    <col min="7942" max="7942" width="2.5703125" style="103" customWidth="1"/>
    <col min="7943" max="8192" width="11.42578125" style="103"/>
    <col min="8193" max="8193" width="69.5703125" style="103" bestFit="1" customWidth="1"/>
    <col min="8194" max="8195" width="9.85546875" style="103" customWidth="1"/>
    <col min="8196" max="8196" width="12.7109375" style="103" customWidth="1"/>
    <col min="8197" max="8197" width="9.85546875" style="103" customWidth="1"/>
    <col min="8198" max="8198" width="2.5703125" style="103" customWidth="1"/>
    <col min="8199" max="8448" width="11.42578125" style="103"/>
    <col min="8449" max="8449" width="69.5703125" style="103" bestFit="1" customWidth="1"/>
    <col min="8450" max="8451" width="9.85546875" style="103" customWidth="1"/>
    <col min="8452" max="8452" width="12.7109375" style="103" customWidth="1"/>
    <col min="8453" max="8453" width="9.85546875" style="103" customWidth="1"/>
    <col min="8454" max="8454" width="2.5703125" style="103" customWidth="1"/>
    <col min="8455" max="8704" width="11.42578125" style="103"/>
    <col min="8705" max="8705" width="69.5703125" style="103" bestFit="1" customWidth="1"/>
    <col min="8706" max="8707" width="9.85546875" style="103" customWidth="1"/>
    <col min="8708" max="8708" width="12.7109375" style="103" customWidth="1"/>
    <col min="8709" max="8709" width="9.85546875" style="103" customWidth="1"/>
    <col min="8710" max="8710" width="2.5703125" style="103" customWidth="1"/>
    <col min="8711" max="8960" width="11.42578125" style="103"/>
    <col min="8961" max="8961" width="69.5703125" style="103" bestFit="1" customWidth="1"/>
    <col min="8962" max="8963" width="9.85546875" style="103" customWidth="1"/>
    <col min="8964" max="8964" width="12.7109375" style="103" customWidth="1"/>
    <col min="8965" max="8965" width="9.85546875" style="103" customWidth="1"/>
    <col min="8966" max="8966" width="2.5703125" style="103" customWidth="1"/>
    <col min="8967" max="9216" width="11.42578125" style="103"/>
    <col min="9217" max="9217" width="69.5703125" style="103" bestFit="1" customWidth="1"/>
    <col min="9218" max="9219" width="9.85546875" style="103" customWidth="1"/>
    <col min="9220" max="9220" width="12.7109375" style="103" customWidth="1"/>
    <col min="9221" max="9221" width="9.85546875" style="103" customWidth="1"/>
    <col min="9222" max="9222" width="2.5703125" style="103" customWidth="1"/>
    <col min="9223" max="9472" width="11.42578125" style="103"/>
    <col min="9473" max="9473" width="69.5703125" style="103" bestFit="1" customWidth="1"/>
    <col min="9474" max="9475" width="9.85546875" style="103" customWidth="1"/>
    <col min="9476" max="9476" width="12.7109375" style="103" customWidth="1"/>
    <col min="9477" max="9477" width="9.85546875" style="103" customWidth="1"/>
    <col min="9478" max="9478" width="2.5703125" style="103" customWidth="1"/>
    <col min="9479" max="9728" width="11.42578125" style="103"/>
    <col min="9729" max="9729" width="69.5703125" style="103" bestFit="1" customWidth="1"/>
    <col min="9730" max="9731" width="9.85546875" style="103" customWidth="1"/>
    <col min="9732" max="9732" width="12.7109375" style="103" customWidth="1"/>
    <col min="9733" max="9733" width="9.85546875" style="103" customWidth="1"/>
    <col min="9734" max="9734" width="2.5703125" style="103" customWidth="1"/>
    <col min="9735" max="9984" width="11.42578125" style="103"/>
    <col min="9985" max="9985" width="69.5703125" style="103" bestFit="1" customWidth="1"/>
    <col min="9986" max="9987" width="9.85546875" style="103" customWidth="1"/>
    <col min="9988" max="9988" width="12.7109375" style="103" customWidth="1"/>
    <col min="9989" max="9989" width="9.85546875" style="103" customWidth="1"/>
    <col min="9990" max="9990" width="2.5703125" style="103" customWidth="1"/>
    <col min="9991" max="10240" width="11.42578125" style="103"/>
    <col min="10241" max="10241" width="69.5703125" style="103" bestFit="1" customWidth="1"/>
    <col min="10242" max="10243" width="9.85546875" style="103" customWidth="1"/>
    <col min="10244" max="10244" width="12.7109375" style="103" customWidth="1"/>
    <col min="10245" max="10245" width="9.85546875" style="103" customWidth="1"/>
    <col min="10246" max="10246" width="2.5703125" style="103" customWidth="1"/>
    <col min="10247" max="10496" width="11.42578125" style="103"/>
    <col min="10497" max="10497" width="69.5703125" style="103" bestFit="1" customWidth="1"/>
    <col min="10498" max="10499" width="9.85546875" style="103" customWidth="1"/>
    <col min="10500" max="10500" width="12.7109375" style="103" customWidth="1"/>
    <col min="10501" max="10501" width="9.85546875" style="103" customWidth="1"/>
    <col min="10502" max="10502" width="2.5703125" style="103" customWidth="1"/>
    <col min="10503" max="10752" width="11.42578125" style="103"/>
    <col min="10753" max="10753" width="69.5703125" style="103" bestFit="1" customWidth="1"/>
    <col min="10754" max="10755" width="9.85546875" style="103" customWidth="1"/>
    <col min="10756" max="10756" width="12.7109375" style="103" customWidth="1"/>
    <col min="10757" max="10757" width="9.85546875" style="103" customWidth="1"/>
    <col min="10758" max="10758" width="2.5703125" style="103" customWidth="1"/>
    <col min="10759" max="11008" width="11.42578125" style="103"/>
    <col min="11009" max="11009" width="69.5703125" style="103" bestFit="1" customWidth="1"/>
    <col min="11010" max="11011" width="9.85546875" style="103" customWidth="1"/>
    <col min="11012" max="11012" width="12.7109375" style="103" customWidth="1"/>
    <col min="11013" max="11013" width="9.85546875" style="103" customWidth="1"/>
    <col min="11014" max="11014" width="2.5703125" style="103" customWidth="1"/>
    <col min="11015" max="11264" width="11.42578125" style="103"/>
    <col min="11265" max="11265" width="69.5703125" style="103" bestFit="1" customWidth="1"/>
    <col min="11266" max="11267" width="9.85546875" style="103" customWidth="1"/>
    <col min="11268" max="11268" width="12.7109375" style="103" customWidth="1"/>
    <col min="11269" max="11269" width="9.85546875" style="103" customWidth="1"/>
    <col min="11270" max="11270" width="2.5703125" style="103" customWidth="1"/>
    <col min="11271" max="11520" width="11.42578125" style="103"/>
    <col min="11521" max="11521" width="69.5703125" style="103" bestFit="1" customWidth="1"/>
    <col min="11522" max="11523" width="9.85546875" style="103" customWidth="1"/>
    <col min="11524" max="11524" width="12.7109375" style="103" customWidth="1"/>
    <col min="11525" max="11525" width="9.85546875" style="103" customWidth="1"/>
    <col min="11526" max="11526" width="2.5703125" style="103" customWidth="1"/>
    <col min="11527" max="11776" width="11.42578125" style="103"/>
    <col min="11777" max="11777" width="69.5703125" style="103" bestFit="1" customWidth="1"/>
    <col min="11778" max="11779" width="9.85546875" style="103" customWidth="1"/>
    <col min="11780" max="11780" width="12.7109375" style="103" customWidth="1"/>
    <col min="11781" max="11781" width="9.85546875" style="103" customWidth="1"/>
    <col min="11782" max="11782" width="2.5703125" style="103" customWidth="1"/>
    <col min="11783" max="12032" width="11.42578125" style="103"/>
    <col min="12033" max="12033" width="69.5703125" style="103" bestFit="1" customWidth="1"/>
    <col min="12034" max="12035" width="9.85546875" style="103" customWidth="1"/>
    <col min="12036" max="12036" width="12.7109375" style="103" customWidth="1"/>
    <col min="12037" max="12037" width="9.85546875" style="103" customWidth="1"/>
    <col min="12038" max="12038" width="2.5703125" style="103" customWidth="1"/>
    <col min="12039" max="12288" width="11.42578125" style="103"/>
    <col min="12289" max="12289" width="69.5703125" style="103" bestFit="1" customWidth="1"/>
    <col min="12290" max="12291" width="9.85546875" style="103" customWidth="1"/>
    <col min="12292" max="12292" width="12.7109375" style="103" customWidth="1"/>
    <col min="12293" max="12293" width="9.85546875" style="103" customWidth="1"/>
    <col min="12294" max="12294" width="2.5703125" style="103" customWidth="1"/>
    <col min="12295" max="12544" width="11.42578125" style="103"/>
    <col min="12545" max="12545" width="69.5703125" style="103" bestFit="1" customWidth="1"/>
    <col min="12546" max="12547" width="9.85546875" style="103" customWidth="1"/>
    <col min="12548" max="12548" width="12.7109375" style="103" customWidth="1"/>
    <col min="12549" max="12549" width="9.85546875" style="103" customWidth="1"/>
    <col min="12550" max="12550" width="2.5703125" style="103" customWidth="1"/>
    <col min="12551" max="12800" width="11.42578125" style="103"/>
    <col min="12801" max="12801" width="69.5703125" style="103" bestFit="1" customWidth="1"/>
    <col min="12802" max="12803" width="9.85546875" style="103" customWidth="1"/>
    <col min="12804" max="12804" width="12.7109375" style="103" customWidth="1"/>
    <col min="12805" max="12805" width="9.85546875" style="103" customWidth="1"/>
    <col min="12806" max="12806" width="2.5703125" style="103" customWidth="1"/>
    <col min="12807" max="13056" width="11.42578125" style="103"/>
    <col min="13057" max="13057" width="69.5703125" style="103" bestFit="1" customWidth="1"/>
    <col min="13058" max="13059" width="9.85546875" style="103" customWidth="1"/>
    <col min="13060" max="13060" width="12.7109375" style="103" customWidth="1"/>
    <col min="13061" max="13061" width="9.85546875" style="103" customWidth="1"/>
    <col min="13062" max="13062" width="2.5703125" style="103" customWidth="1"/>
    <col min="13063" max="13312" width="11.42578125" style="103"/>
    <col min="13313" max="13313" width="69.5703125" style="103" bestFit="1" customWidth="1"/>
    <col min="13314" max="13315" width="9.85546875" style="103" customWidth="1"/>
    <col min="13316" max="13316" width="12.7109375" style="103" customWidth="1"/>
    <col min="13317" max="13317" width="9.85546875" style="103" customWidth="1"/>
    <col min="13318" max="13318" width="2.5703125" style="103" customWidth="1"/>
    <col min="13319" max="13568" width="11.42578125" style="103"/>
    <col min="13569" max="13569" width="69.5703125" style="103" bestFit="1" customWidth="1"/>
    <col min="13570" max="13571" width="9.85546875" style="103" customWidth="1"/>
    <col min="13572" max="13572" width="12.7109375" style="103" customWidth="1"/>
    <col min="13573" max="13573" width="9.85546875" style="103" customWidth="1"/>
    <col min="13574" max="13574" width="2.5703125" style="103" customWidth="1"/>
    <col min="13575" max="13824" width="11.42578125" style="103"/>
    <col min="13825" max="13825" width="69.5703125" style="103" bestFit="1" customWidth="1"/>
    <col min="13826" max="13827" width="9.85546875" style="103" customWidth="1"/>
    <col min="13828" max="13828" width="12.7109375" style="103" customWidth="1"/>
    <col min="13829" max="13829" width="9.85546875" style="103" customWidth="1"/>
    <col min="13830" max="13830" width="2.5703125" style="103" customWidth="1"/>
    <col min="13831" max="14080" width="11.42578125" style="103"/>
    <col min="14081" max="14081" width="69.5703125" style="103" bestFit="1" customWidth="1"/>
    <col min="14082" max="14083" width="9.85546875" style="103" customWidth="1"/>
    <col min="14084" max="14084" width="12.7109375" style="103" customWidth="1"/>
    <col min="14085" max="14085" width="9.85546875" style="103" customWidth="1"/>
    <col min="14086" max="14086" width="2.5703125" style="103" customWidth="1"/>
    <col min="14087" max="14336" width="11.42578125" style="103"/>
    <col min="14337" max="14337" width="69.5703125" style="103" bestFit="1" customWidth="1"/>
    <col min="14338" max="14339" width="9.85546875" style="103" customWidth="1"/>
    <col min="14340" max="14340" width="12.7109375" style="103" customWidth="1"/>
    <col min="14341" max="14341" width="9.85546875" style="103" customWidth="1"/>
    <col min="14342" max="14342" width="2.5703125" style="103" customWidth="1"/>
    <col min="14343" max="14592" width="11.42578125" style="103"/>
    <col min="14593" max="14593" width="69.5703125" style="103" bestFit="1" customWidth="1"/>
    <col min="14594" max="14595" width="9.85546875" style="103" customWidth="1"/>
    <col min="14596" max="14596" width="12.7109375" style="103" customWidth="1"/>
    <col min="14597" max="14597" width="9.85546875" style="103" customWidth="1"/>
    <col min="14598" max="14598" width="2.5703125" style="103" customWidth="1"/>
    <col min="14599" max="14848" width="11.42578125" style="103"/>
    <col min="14849" max="14849" width="69.5703125" style="103" bestFit="1" customWidth="1"/>
    <col min="14850" max="14851" width="9.85546875" style="103" customWidth="1"/>
    <col min="14852" max="14852" width="12.7109375" style="103" customWidth="1"/>
    <col min="14853" max="14853" width="9.85546875" style="103" customWidth="1"/>
    <col min="14854" max="14854" width="2.5703125" style="103" customWidth="1"/>
    <col min="14855" max="15104" width="11.42578125" style="103"/>
    <col min="15105" max="15105" width="69.5703125" style="103" bestFit="1" customWidth="1"/>
    <col min="15106" max="15107" width="9.85546875" style="103" customWidth="1"/>
    <col min="15108" max="15108" width="12.7109375" style="103" customWidth="1"/>
    <col min="15109" max="15109" width="9.85546875" style="103" customWidth="1"/>
    <col min="15110" max="15110" width="2.5703125" style="103" customWidth="1"/>
    <col min="15111" max="15360" width="11.42578125" style="103"/>
    <col min="15361" max="15361" width="69.5703125" style="103" bestFit="1" customWidth="1"/>
    <col min="15362" max="15363" width="9.85546875" style="103" customWidth="1"/>
    <col min="15364" max="15364" width="12.7109375" style="103" customWidth="1"/>
    <col min="15365" max="15365" width="9.85546875" style="103" customWidth="1"/>
    <col min="15366" max="15366" width="2.5703125" style="103" customWidth="1"/>
    <col min="15367" max="15616" width="11.42578125" style="103"/>
    <col min="15617" max="15617" width="69.5703125" style="103" bestFit="1" customWidth="1"/>
    <col min="15618" max="15619" width="9.85546875" style="103" customWidth="1"/>
    <col min="15620" max="15620" width="12.7109375" style="103" customWidth="1"/>
    <col min="15621" max="15621" width="9.85546875" style="103" customWidth="1"/>
    <col min="15622" max="15622" width="2.5703125" style="103" customWidth="1"/>
    <col min="15623" max="15872" width="11.42578125" style="103"/>
    <col min="15873" max="15873" width="69.5703125" style="103" bestFit="1" customWidth="1"/>
    <col min="15874" max="15875" width="9.85546875" style="103" customWidth="1"/>
    <col min="15876" max="15876" width="12.7109375" style="103" customWidth="1"/>
    <col min="15877" max="15877" width="9.85546875" style="103" customWidth="1"/>
    <col min="15878" max="15878" width="2.5703125" style="103" customWidth="1"/>
    <col min="15879" max="16128" width="11.42578125" style="103"/>
    <col min="16129" max="16129" width="69.5703125" style="103" bestFit="1" customWidth="1"/>
    <col min="16130" max="16131" width="9.85546875" style="103" customWidth="1"/>
    <col min="16132" max="16132" width="12.7109375" style="103" customWidth="1"/>
    <col min="16133" max="16133" width="9.85546875" style="103" customWidth="1"/>
    <col min="16134" max="16134" width="2.5703125" style="103" customWidth="1"/>
    <col min="16135" max="16384" width="11.42578125" style="103"/>
  </cols>
  <sheetData>
    <row r="1" spans="1:7" s="161" customFormat="1" ht="3.75" customHeight="1">
      <c r="A1" s="197"/>
      <c r="B1" s="198"/>
      <c r="C1" s="198"/>
      <c r="D1" s="198"/>
      <c r="E1" s="198"/>
      <c r="F1" s="241"/>
    </row>
    <row r="2" spans="1:7" s="161" customFormat="1" ht="39" customHeight="1">
      <c r="A2" s="1024" t="s">
        <v>142</v>
      </c>
      <c r="B2" s="1024"/>
      <c r="C2" s="1024"/>
      <c r="D2" s="1024"/>
      <c r="E2" s="1024"/>
      <c r="F2" s="241"/>
    </row>
    <row r="3" spans="1:7" s="161" customFormat="1" ht="20.25" customHeight="1">
      <c r="A3" s="1024" t="s">
        <v>441</v>
      </c>
      <c r="B3" s="1024"/>
      <c r="C3" s="1024"/>
      <c r="D3" s="1024"/>
      <c r="E3" s="1024"/>
      <c r="F3" s="241"/>
    </row>
    <row r="4" spans="1:7" s="161" customFormat="1" ht="20.25" customHeight="1">
      <c r="A4" s="1024" t="s">
        <v>370</v>
      </c>
      <c r="B4" s="1024"/>
      <c r="C4" s="1024"/>
      <c r="D4" s="1024"/>
      <c r="E4" s="1024"/>
      <c r="F4" s="241"/>
    </row>
    <row r="5" spans="1:7" s="161" customFormat="1" ht="39" customHeight="1">
      <c r="A5" s="1026" t="s">
        <v>59</v>
      </c>
      <c r="B5" s="1026"/>
      <c r="C5" s="1026"/>
      <c r="D5" s="1026"/>
      <c r="E5" s="1026"/>
      <c r="F5" s="241"/>
    </row>
    <row r="6" spans="1:7" ht="7.5" customHeight="1">
      <c r="A6" s="199"/>
    </row>
    <row r="7" spans="1:7" ht="10.5" customHeight="1">
      <c r="A7" s="200"/>
      <c r="B7" s="201"/>
      <c r="C7" s="202"/>
      <c r="D7" s="203"/>
      <c r="E7" s="204"/>
      <c r="F7" s="243"/>
      <c r="G7" s="107"/>
    </row>
    <row r="8" spans="1:7" ht="51.75" customHeight="1">
      <c r="A8" s="244" t="s">
        <v>442</v>
      </c>
      <c r="B8" s="245" t="s">
        <v>143</v>
      </c>
      <c r="C8" s="245" t="s">
        <v>144</v>
      </c>
      <c r="D8" s="246" t="s">
        <v>76</v>
      </c>
      <c r="E8" s="245" t="s">
        <v>75</v>
      </c>
      <c r="F8" s="109"/>
    </row>
    <row r="9" spans="1:7" ht="43.5" customHeight="1">
      <c r="A9" s="209" t="s">
        <v>418</v>
      </c>
      <c r="B9" s="209">
        <v>971594.28850000002</v>
      </c>
      <c r="C9" s="210">
        <v>35952.153539999999</v>
      </c>
      <c r="D9" s="209">
        <f t="shared" ref="D9:D27" si="0">SUM(B9:C9)</f>
        <v>1007546.44204</v>
      </c>
      <c r="E9" s="211">
        <f t="shared" ref="E9:E27" si="1">+D9/$D$27</f>
        <v>0.24458338179119299</v>
      </c>
      <c r="F9" s="109"/>
      <c r="G9" s="107"/>
    </row>
    <row r="10" spans="1:7" ht="27" customHeight="1">
      <c r="A10" s="209" t="s">
        <v>419</v>
      </c>
      <c r="B10" s="209">
        <v>11107.37225</v>
      </c>
      <c r="C10" s="210">
        <v>4692.1976199999999</v>
      </c>
      <c r="D10" s="209">
        <f t="shared" si="0"/>
        <v>15799.569869999999</v>
      </c>
      <c r="E10" s="211">
        <f t="shared" si="1"/>
        <v>3.8353688409902844E-3</v>
      </c>
      <c r="F10" s="109"/>
      <c r="G10" s="107"/>
    </row>
    <row r="11" spans="1:7" ht="27" customHeight="1">
      <c r="A11" s="209" t="s">
        <v>420</v>
      </c>
      <c r="B11" s="209">
        <v>234.92858999999999</v>
      </c>
      <c r="C11" s="210">
        <v>0</v>
      </c>
      <c r="D11" s="209">
        <f t="shared" si="0"/>
        <v>234.92858999999999</v>
      </c>
      <c r="E11" s="211">
        <f t="shared" si="1"/>
        <v>5.7029261008849325E-5</v>
      </c>
      <c r="F11" s="109"/>
      <c r="G11" s="107"/>
    </row>
    <row r="12" spans="1:7" ht="27" customHeight="1">
      <c r="A12" s="209" t="s">
        <v>421</v>
      </c>
      <c r="B12" s="209">
        <v>52413.713349999998</v>
      </c>
      <c r="C12" s="210">
        <v>11364.29054</v>
      </c>
      <c r="D12" s="209">
        <f t="shared" si="0"/>
        <v>63778.00389</v>
      </c>
      <c r="E12" s="211">
        <f t="shared" si="1"/>
        <v>1.5482204317772554E-2</v>
      </c>
      <c r="F12" s="109"/>
      <c r="G12" s="107"/>
    </row>
    <row r="13" spans="1:7" ht="27" customHeight="1">
      <c r="A13" s="209" t="s">
        <v>422</v>
      </c>
      <c r="B13" s="209">
        <v>465965.70288</v>
      </c>
      <c r="C13" s="210">
        <v>145622.16475999999</v>
      </c>
      <c r="D13" s="209">
        <f t="shared" si="0"/>
        <v>611587.86763999995</v>
      </c>
      <c r="E13" s="211">
        <f t="shared" si="1"/>
        <v>0.14846385505266582</v>
      </c>
      <c r="F13" s="109"/>
      <c r="G13" s="107"/>
    </row>
    <row r="14" spans="1:7" ht="27" customHeight="1">
      <c r="A14" s="209" t="s">
        <v>423</v>
      </c>
      <c r="B14" s="209">
        <v>1474.44605</v>
      </c>
      <c r="C14" s="210">
        <v>199.62135999999998</v>
      </c>
      <c r="D14" s="209">
        <f t="shared" si="0"/>
        <v>1674.0674100000001</v>
      </c>
      <c r="E14" s="211">
        <f t="shared" si="1"/>
        <v>4.063823278013902E-4</v>
      </c>
      <c r="F14" s="109"/>
      <c r="G14" s="107"/>
    </row>
    <row r="15" spans="1:7" ht="27" customHeight="1">
      <c r="A15" s="209" t="s">
        <v>77</v>
      </c>
      <c r="B15" s="209">
        <v>317887.23014999996</v>
      </c>
      <c r="C15" s="210">
        <v>231067.66903999998</v>
      </c>
      <c r="D15" s="209">
        <f t="shared" si="0"/>
        <v>548954.89918999991</v>
      </c>
      <c r="E15" s="211">
        <f t="shared" si="1"/>
        <v>0.13325960977330634</v>
      </c>
      <c r="F15" s="109"/>
      <c r="G15" s="107"/>
    </row>
    <row r="16" spans="1:7" ht="27" customHeight="1">
      <c r="A16" s="209" t="s">
        <v>424</v>
      </c>
      <c r="B16" s="209">
        <v>721400.71137999999</v>
      </c>
      <c r="C16" s="210">
        <v>192593.73147999999</v>
      </c>
      <c r="D16" s="209">
        <f t="shared" si="0"/>
        <v>913994.44285999995</v>
      </c>
      <c r="E16" s="211">
        <f t="shared" si="1"/>
        <v>0.2218734962930683</v>
      </c>
      <c r="F16" s="109"/>
      <c r="G16" s="107"/>
    </row>
    <row r="17" spans="1:7" ht="27" customHeight="1">
      <c r="A17" s="209" t="s">
        <v>425</v>
      </c>
      <c r="B17" s="209">
        <v>151981.88566999999</v>
      </c>
      <c r="C17" s="210">
        <v>37191.966710000001</v>
      </c>
      <c r="D17" s="209">
        <f t="shared" si="0"/>
        <v>189173.85238</v>
      </c>
      <c r="E17" s="211">
        <f t="shared" si="1"/>
        <v>4.5922231106178067E-2</v>
      </c>
      <c r="F17" s="109"/>
      <c r="G17" s="107"/>
    </row>
    <row r="18" spans="1:7" ht="27" customHeight="1">
      <c r="A18" s="209" t="s">
        <v>426</v>
      </c>
      <c r="B18" s="209">
        <v>370628.66521000001</v>
      </c>
      <c r="C18" s="210">
        <v>60313.564749999998</v>
      </c>
      <c r="D18" s="209">
        <f t="shared" si="0"/>
        <v>430942.22996000003</v>
      </c>
      <c r="E18" s="211">
        <f t="shared" si="1"/>
        <v>0.10461186061740894</v>
      </c>
      <c r="F18" s="109"/>
      <c r="G18" s="107"/>
    </row>
    <row r="19" spans="1:7" ht="27" customHeight="1">
      <c r="A19" s="209" t="s">
        <v>427</v>
      </c>
      <c r="B19" s="209">
        <v>5112.6117999999997</v>
      </c>
      <c r="C19" s="210">
        <v>425.69824999999997</v>
      </c>
      <c r="D19" s="209">
        <f t="shared" si="0"/>
        <v>5538.31005</v>
      </c>
      <c r="E19" s="211">
        <f t="shared" si="1"/>
        <v>1.3444329163571935E-3</v>
      </c>
      <c r="F19" s="109"/>
      <c r="G19" s="107"/>
    </row>
    <row r="20" spans="1:7" ht="27" customHeight="1">
      <c r="A20" s="209" t="s">
        <v>428</v>
      </c>
      <c r="B20" s="209">
        <v>166581.83003000001</v>
      </c>
      <c r="C20" s="210">
        <v>105698.96076999999</v>
      </c>
      <c r="D20" s="209">
        <f t="shared" si="0"/>
        <v>272280.79080000002</v>
      </c>
      <c r="E20" s="211">
        <f t="shared" si="1"/>
        <v>6.6096562730952005E-2</v>
      </c>
      <c r="F20" s="109"/>
      <c r="G20" s="107"/>
    </row>
    <row r="21" spans="1:7" ht="27" customHeight="1">
      <c r="A21" s="209" t="s">
        <v>429</v>
      </c>
      <c r="B21" s="209">
        <v>3231.7520199999999</v>
      </c>
      <c r="C21" s="210">
        <v>142.24749</v>
      </c>
      <c r="D21" s="209">
        <f t="shared" si="0"/>
        <v>3373.9995100000001</v>
      </c>
      <c r="E21" s="211">
        <f t="shared" si="1"/>
        <v>8.1904334716996236E-4</v>
      </c>
      <c r="F21" s="109"/>
      <c r="G21" s="107"/>
    </row>
    <row r="22" spans="1:7" ht="27" customHeight="1">
      <c r="A22" s="209" t="s">
        <v>430</v>
      </c>
      <c r="B22" s="209">
        <v>5334.2329400000008</v>
      </c>
      <c r="C22" s="210">
        <v>1143.8866399999999</v>
      </c>
      <c r="D22" s="209">
        <f t="shared" si="0"/>
        <v>6478.1195800000005</v>
      </c>
      <c r="E22" s="211">
        <f t="shared" si="1"/>
        <v>1.5725730630501695E-3</v>
      </c>
      <c r="F22" s="109"/>
      <c r="G22" s="107"/>
    </row>
    <row r="23" spans="1:7" ht="27" customHeight="1">
      <c r="A23" s="209" t="s">
        <v>431</v>
      </c>
      <c r="B23" s="209">
        <v>36610.464780000002</v>
      </c>
      <c r="C23" s="210">
        <v>9753.6599700000006</v>
      </c>
      <c r="D23" s="209">
        <f t="shared" si="0"/>
        <v>46364.124750000003</v>
      </c>
      <c r="E23" s="211">
        <f t="shared" si="1"/>
        <v>1.1254959525422603E-2</v>
      </c>
      <c r="F23" s="109"/>
      <c r="G23" s="107"/>
    </row>
    <row r="24" spans="1:7" ht="27" customHeight="1">
      <c r="A24" s="209" t="s">
        <v>432</v>
      </c>
      <c r="B24" s="209">
        <v>536.87702000000002</v>
      </c>
      <c r="C24" s="210">
        <v>0</v>
      </c>
      <c r="D24" s="209">
        <f t="shared" si="0"/>
        <v>536.87702000000002</v>
      </c>
      <c r="E24" s="211">
        <f t="shared" si="1"/>
        <v>1.3032768682276271E-4</v>
      </c>
      <c r="F24" s="109"/>
      <c r="G24" s="107"/>
    </row>
    <row r="25" spans="1:7" ht="27" customHeight="1">
      <c r="A25" s="209" t="s">
        <v>433</v>
      </c>
      <c r="B25" s="209">
        <v>0</v>
      </c>
      <c r="C25" s="210">
        <v>0</v>
      </c>
      <c r="D25" s="209">
        <f t="shared" si="0"/>
        <v>0</v>
      </c>
      <c r="E25" s="211">
        <f t="shared" si="1"/>
        <v>0</v>
      </c>
      <c r="F25" s="109"/>
      <c r="G25" s="107"/>
    </row>
    <row r="26" spans="1:7" ht="27" customHeight="1">
      <c r="A26" s="209" t="s">
        <v>434</v>
      </c>
      <c r="B26" s="209">
        <v>1137.2413300000001</v>
      </c>
      <c r="C26" s="210">
        <v>43.725139999999996</v>
      </c>
      <c r="D26" s="212">
        <f t="shared" si="0"/>
        <v>1180.9664700000001</v>
      </c>
      <c r="E26" s="214">
        <f t="shared" si="1"/>
        <v>2.8668134883170002E-4</v>
      </c>
      <c r="F26" s="109"/>
      <c r="G26" s="107"/>
    </row>
    <row r="27" spans="1:7" ht="33" customHeight="1">
      <c r="A27" s="216" t="s">
        <v>435</v>
      </c>
      <c r="B27" s="217">
        <f>SUM(B9:B26)</f>
        <v>3283233.95395</v>
      </c>
      <c r="C27" s="217">
        <f>SUM(C9:C26)</f>
        <v>836205.53805999993</v>
      </c>
      <c r="D27" s="217">
        <f t="shared" si="0"/>
        <v>4119439.4920100002</v>
      </c>
      <c r="E27" s="218">
        <f t="shared" si="1"/>
        <v>1</v>
      </c>
      <c r="F27" s="109"/>
      <c r="G27" s="107"/>
    </row>
    <row r="28" spans="1:7" ht="33" customHeight="1">
      <c r="A28" s="219" t="s">
        <v>436</v>
      </c>
      <c r="B28" s="211">
        <f>+B27/$D$27</f>
        <v>0.79700987484295105</v>
      </c>
      <c r="C28" s="211">
        <f>+C27/$D$27</f>
        <v>0.20299012515704892</v>
      </c>
      <c r="D28" s="211">
        <f>+D27/$D$27</f>
        <v>1</v>
      </c>
      <c r="E28" s="211"/>
      <c r="F28" s="109"/>
      <c r="G28" s="107"/>
    </row>
    <row r="29" spans="1:7" ht="9" customHeight="1" thickBot="1">
      <c r="A29" s="220"/>
      <c r="B29" s="221"/>
      <c r="C29" s="222"/>
      <c r="D29" s="223"/>
      <c r="E29" s="224"/>
      <c r="F29" s="109"/>
      <c r="G29" s="107"/>
    </row>
    <row r="30" spans="1:7" ht="15" customHeight="1" thickTop="1">
      <c r="A30" s="105" t="s">
        <v>437</v>
      </c>
      <c r="B30" s="226"/>
      <c r="C30" s="227"/>
      <c r="D30" s="228"/>
      <c r="E30" s="228"/>
      <c r="F30" s="109"/>
      <c r="G30" s="228"/>
    </row>
    <row r="31" spans="1:7" ht="15" customHeight="1">
      <c r="A31" s="247"/>
      <c r="C31" s="193"/>
      <c r="D31" s="107"/>
      <c r="E31" s="228"/>
      <c r="F31" s="109"/>
      <c r="G31" s="107"/>
    </row>
    <row r="32" spans="1:7" ht="15" customHeight="1">
      <c r="A32" s="230"/>
      <c r="C32" s="193"/>
      <c r="D32" s="107"/>
      <c r="E32" s="228"/>
      <c r="F32" s="109"/>
      <c r="G32" s="107"/>
    </row>
    <row r="33" spans="1:7" ht="9" customHeight="1">
      <c r="A33" s="231"/>
      <c r="C33" s="193"/>
      <c r="D33" s="107"/>
      <c r="E33" s="228"/>
      <c r="F33" s="109"/>
      <c r="G33" s="107"/>
    </row>
    <row r="34" spans="1:7" ht="9" customHeight="1">
      <c r="A34" s="232"/>
      <c r="C34" s="193"/>
      <c r="D34" s="107"/>
      <c r="E34" s="228"/>
      <c r="F34" s="109"/>
      <c r="G34" s="107"/>
    </row>
    <row r="35" spans="1:7" ht="9" customHeight="1">
      <c r="A35" s="232"/>
      <c r="C35" s="193"/>
      <c r="D35" s="107"/>
      <c r="E35" s="228"/>
      <c r="F35" s="109"/>
      <c r="G35" s="107"/>
    </row>
    <row r="36" spans="1:7" ht="9" customHeight="1">
      <c r="A36" s="232"/>
      <c r="B36" s="233"/>
      <c r="C36" s="193"/>
      <c r="D36" s="107"/>
      <c r="E36" s="228"/>
      <c r="F36" s="109"/>
      <c r="G36" s="107"/>
    </row>
    <row r="37" spans="1:7" ht="9" customHeight="1">
      <c r="A37" s="232"/>
      <c r="B37" s="233"/>
      <c r="C37" s="193"/>
      <c r="D37" s="107"/>
      <c r="E37" s="228"/>
      <c r="F37" s="109"/>
      <c r="G37" s="107"/>
    </row>
    <row r="38" spans="1:7" ht="9" customHeight="1">
      <c r="A38" s="232"/>
      <c r="B38" s="233"/>
      <c r="C38" s="193"/>
      <c r="D38" s="107"/>
      <c r="E38" s="228"/>
      <c r="F38" s="109"/>
      <c r="G38" s="107"/>
    </row>
    <row r="39" spans="1:7" ht="9" customHeight="1">
      <c r="A39" s="234"/>
      <c r="B39" s="233"/>
      <c r="C39" s="193"/>
      <c r="D39" s="107"/>
      <c r="E39" s="228"/>
      <c r="F39" s="109"/>
      <c r="G39" s="107"/>
    </row>
    <row r="40" spans="1:7" ht="9" customHeight="1">
      <c r="A40" s="232"/>
      <c r="B40" s="233"/>
      <c r="C40" s="193"/>
      <c r="D40" s="107"/>
      <c r="E40" s="228"/>
      <c r="F40" s="109"/>
      <c r="G40" s="107"/>
    </row>
    <row r="41" spans="1:7" ht="9" customHeight="1">
      <c r="A41" s="232"/>
      <c r="B41" s="233"/>
      <c r="C41" s="193"/>
      <c r="D41" s="107"/>
      <c r="E41" s="228"/>
      <c r="F41" s="109"/>
      <c r="G41" s="107"/>
    </row>
    <row r="42" spans="1:7" ht="9" customHeight="1">
      <c r="A42" s="232"/>
      <c r="B42" s="233"/>
      <c r="C42" s="193"/>
      <c r="D42" s="107"/>
      <c r="E42" s="228"/>
      <c r="F42" s="109"/>
      <c r="G42" s="107"/>
    </row>
    <row r="43" spans="1:7" ht="9" customHeight="1">
      <c r="A43" s="232"/>
      <c r="C43" s="193"/>
      <c r="D43" s="107"/>
      <c r="E43" s="228"/>
      <c r="F43" s="109"/>
      <c r="G43" s="107"/>
    </row>
    <row r="44" spans="1:7" ht="9" customHeight="1">
      <c r="A44" s="232"/>
      <c r="C44" s="193"/>
      <c r="D44" s="107"/>
      <c r="E44" s="228"/>
      <c r="F44" s="109"/>
      <c r="G44" s="107"/>
    </row>
    <row r="45" spans="1:7" ht="9" customHeight="1">
      <c r="A45" s="234"/>
      <c r="C45" s="193"/>
      <c r="D45" s="107"/>
      <c r="E45" s="228"/>
      <c r="F45" s="109"/>
      <c r="G45" s="107"/>
    </row>
    <row r="46" spans="1:7" ht="9" customHeight="1">
      <c r="A46" s="232"/>
      <c r="C46" s="193"/>
      <c r="D46" s="107"/>
      <c r="E46" s="228"/>
      <c r="F46" s="109"/>
      <c r="G46" s="107"/>
    </row>
    <row r="47" spans="1:7" ht="9" customHeight="1">
      <c r="A47" s="232"/>
      <c r="C47" s="193"/>
      <c r="D47" s="107"/>
      <c r="E47" s="228"/>
      <c r="F47" s="109"/>
      <c r="G47" s="107"/>
    </row>
    <row r="48" spans="1:7" ht="9" customHeight="1">
      <c r="A48" s="232"/>
      <c r="C48" s="193"/>
      <c r="D48" s="107"/>
      <c r="E48" s="228"/>
      <c r="F48" s="109"/>
      <c r="G48" s="107"/>
    </row>
    <row r="49" spans="1:7" ht="9" customHeight="1">
      <c r="A49" s="232"/>
      <c r="C49" s="193"/>
      <c r="D49" s="107"/>
      <c r="E49" s="228"/>
      <c r="F49" s="109"/>
      <c r="G49" s="107"/>
    </row>
    <row r="50" spans="1:7" ht="9" customHeight="1">
      <c r="A50" s="232"/>
      <c r="C50" s="193"/>
      <c r="D50" s="107"/>
      <c r="E50" s="228"/>
      <c r="F50" s="109"/>
      <c r="G50" s="107"/>
    </row>
    <row r="51" spans="1:7" ht="9" customHeight="1">
      <c r="A51" s="234"/>
      <c r="C51" s="193"/>
      <c r="D51" s="107"/>
      <c r="E51" s="228"/>
      <c r="F51" s="109"/>
      <c r="G51" s="107"/>
    </row>
    <row r="52" spans="1:7" ht="9" customHeight="1">
      <c r="A52" s="232"/>
      <c r="C52" s="193"/>
      <c r="D52" s="107"/>
      <c r="E52" s="228"/>
      <c r="F52" s="109"/>
      <c r="G52" s="107"/>
    </row>
    <row r="53" spans="1:7" ht="9" customHeight="1">
      <c r="A53" s="232"/>
      <c r="C53" s="193"/>
      <c r="D53" s="107"/>
      <c r="E53" s="228"/>
      <c r="F53" s="109"/>
      <c r="G53" s="107"/>
    </row>
    <row r="54" spans="1:7" ht="9" customHeight="1">
      <c r="A54" s="232"/>
      <c r="C54" s="193"/>
      <c r="D54" s="107"/>
      <c r="E54" s="228"/>
      <c r="F54" s="109"/>
      <c r="G54" s="107"/>
    </row>
    <row r="55" spans="1:7" ht="9" customHeight="1">
      <c r="A55" s="232"/>
      <c r="C55" s="193"/>
      <c r="D55" s="107"/>
      <c r="E55" s="228"/>
      <c r="F55" s="109"/>
      <c r="G55" s="107"/>
    </row>
    <row r="56" spans="1:7" ht="9" customHeight="1">
      <c r="A56" s="234"/>
      <c r="C56" s="193"/>
      <c r="D56" s="107"/>
      <c r="E56" s="228"/>
      <c r="F56" s="109"/>
      <c r="G56" s="107"/>
    </row>
    <row r="57" spans="1:7" ht="9" customHeight="1">
      <c r="A57" s="235"/>
      <c r="C57" s="193"/>
      <c r="D57" s="107"/>
      <c r="E57" s="228"/>
      <c r="F57" s="109"/>
      <c r="G57" s="107"/>
    </row>
    <row r="58" spans="1:7" ht="9" customHeight="1">
      <c r="A58" s="235"/>
      <c r="C58" s="193"/>
      <c r="D58" s="107"/>
      <c r="E58" s="228"/>
      <c r="F58" s="109"/>
      <c r="G58" s="107"/>
    </row>
    <row r="59" spans="1:7" ht="9" customHeight="1">
      <c r="A59" s="235"/>
      <c r="C59" s="193"/>
      <c r="D59" s="107"/>
      <c r="E59" s="228"/>
      <c r="F59" s="109"/>
      <c r="G59" s="107"/>
    </row>
    <row r="60" spans="1:7" ht="9" customHeight="1">
      <c r="A60" s="235"/>
      <c r="C60" s="193"/>
      <c r="D60" s="107"/>
      <c r="E60" s="228"/>
      <c r="F60" s="109"/>
      <c r="G60" s="107"/>
    </row>
    <row r="61" spans="1:7" ht="9" customHeight="1">
      <c r="A61" s="236"/>
      <c r="C61" s="193"/>
      <c r="D61" s="107"/>
      <c r="E61" s="228"/>
      <c r="F61" s="109"/>
      <c r="G61" s="107"/>
    </row>
    <row r="62" spans="1:7" ht="9" customHeight="1">
      <c r="A62" s="236"/>
      <c r="C62" s="193"/>
      <c r="D62" s="107"/>
      <c r="E62" s="228"/>
      <c r="F62" s="109"/>
      <c r="G62" s="107"/>
    </row>
    <row r="63" spans="1:7" ht="9" customHeight="1">
      <c r="A63" s="231"/>
      <c r="C63" s="193"/>
      <c r="D63" s="107"/>
      <c r="E63" s="228"/>
      <c r="F63" s="109"/>
      <c r="G63" s="107"/>
    </row>
    <row r="64" spans="1:7" ht="9" customHeight="1">
      <c r="A64" s="232"/>
      <c r="C64" s="193"/>
      <c r="D64" s="107"/>
      <c r="E64" s="228"/>
      <c r="F64" s="109"/>
      <c r="G64" s="107"/>
    </row>
    <row r="65" spans="1:7" ht="9" customHeight="1">
      <c r="A65" s="232"/>
      <c r="C65" s="193"/>
      <c r="D65" s="107"/>
      <c r="E65" s="228"/>
      <c r="F65" s="109"/>
      <c r="G65" s="107"/>
    </row>
    <row r="66" spans="1:7" ht="9" customHeight="1">
      <c r="A66" s="232"/>
      <c r="C66" s="193"/>
      <c r="D66" s="107"/>
      <c r="E66" s="228"/>
      <c r="F66" s="109"/>
      <c r="G66" s="107"/>
    </row>
    <row r="67" spans="1:7" ht="9" customHeight="1">
      <c r="A67" s="232"/>
      <c r="C67" s="193"/>
      <c r="D67" s="107"/>
      <c r="E67" s="228"/>
      <c r="F67" s="109"/>
      <c r="G67" s="107"/>
    </row>
    <row r="68" spans="1:7" ht="9" customHeight="1">
      <c r="A68" s="235"/>
      <c r="C68" s="193"/>
      <c r="D68" s="107"/>
      <c r="E68" s="228"/>
      <c r="F68" s="109"/>
      <c r="G68" s="107"/>
    </row>
    <row r="69" spans="1:7" ht="9" customHeight="1">
      <c r="A69" s="231"/>
      <c r="C69" s="193"/>
      <c r="D69" s="107"/>
      <c r="E69" s="228"/>
      <c r="F69" s="109"/>
      <c r="G69" s="107"/>
    </row>
    <row r="70" spans="1:7" ht="9" customHeight="1">
      <c r="A70" s="232"/>
      <c r="C70" s="193"/>
      <c r="D70" s="107"/>
      <c r="E70" s="228"/>
      <c r="F70" s="109"/>
      <c r="G70" s="107"/>
    </row>
    <row r="71" spans="1:7" ht="9" customHeight="1">
      <c r="A71" s="232"/>
      <c r="C71" s="193"/>
      <c r="D71" s="107"/>
      <c r="E71" s="228"/>
      <c r="F71" s="109"/>
      <c r="G71" s="107"/>
    </row>
    <row r="72" spans="1:7" ht="9" customHeight="1">
      <c r="A72" s="232"/>
      <c r="C72" s="193"/>
      <c r="D72" s="107"/>
      <c r="E72" s="228"/>
      <c r="F72" s="109"/>
      <c r="G72" s="107"/>
    </row>
    <row r="73" spans="1:7" ht="9" customHeight="1">
      <c r="A73" s="232"/>
      <c r="C73" s="193"/>
      <c r="D73" s="107"/>
      <c r="E73" s="228"/>
      <c r="F73" s="109"/>
      <c r="G73" s="107"/>
    </row>
    <row r="74" spans="1:7" ht="9" customHeight="1">
      <c r="A74" s="235"/>
      <c r="C74" s="193"/>
      <c r="D74" s="107"/>
      <c r="E74" s="228"/>
      <c r="F74" s="109"/>
      <c r="G74" s="107"/>
    </row>
    <row r="75" spans="1:7" ht="9" customHeight="1">
      <c r="A75" s="231"/>
      <c r="C75" s="193"/>
      <c r="D75" s="107"/>
      <c r="E75" s="228"/>
      <c r="F75" s="109"/>
      <c r="G75" s="107"/>
    </row>
    <row r="76" spans="1:7" ht="9" customHeight="1">
      <c r="A76" s="232"/>
      <c r="C76" s="193"/>
      <c r="D76" s="107"/>
      <c r="E76" s="228"/>
      <c r="F76" s="109"/>
      <c r="G76" s="107"/>
    </row>
    <row r="77" spans="1:7" ht="9" customHeight="1">
      <c r="A77" s="232"/>
      <c r="C77" s="193"/>
      <c r="D77" s="107"/>
      <c r="E77" s="228"/>
      <c r="F77" s="109"/>
      <c r="G77" s="107"/>
    </row>
    <row r="78" spans="1:7" ht="9" customHeight="1">
      <c r="A78" s="232"/>
      <c r="C78" s="237"/>
      <c r="E78" s="226"/>
      <c r="F78" s="109"/>
    </row>
    <row r="79" spans="1:7" ht="9" customHeight="1">
      <c r="A79" s="232"/>
      <c r="C79" s="237"/>
      <c r="E79" s="226"/>
      <c r="F79" s="109"/>
    </row>
    <row r="80" spans="1:7" ht="9" customHeight="1">
      <c r="A80" s="232"/>
      <c r="C80" s="237"/>
      <c r="E80" s="226"/>
      <c r="F80" s="109"/>
    </row>
    <row r="81" spans="1:6" ht="9" customHeight="1">
      <c r="A81" s="232"/>
      <c r="C81" s="237"/>
      <c r="E81" s="226"/>
      <c r="F81" s="109"/>
    </row>
    <row r="82" spans="1:6" ht="9" customHeight="1">
      <c r="A82" s="232"/>
      <c r="C82" s="237"/>
      <c r="E82" s="226"/>
      <c r="F82" s="109"/>
    </row>
    <row r="83" spans="1:6" ht="9" customHeight="1">
      <c r="A83" s="232"/>
      <c r="C83" s="237"/>
      <c r="E83" s="226"/>
      <c r="F83" s="109"/>
    </row>
    <row r="84" spans="1:6" ht="9" customHeight="1">
      <c r="A84" s="235"/>
      <c r="C84" s="237"/>
      <c r="E84" s="226"/>
      <c r="F84" s="109"/>
    </row>
    <row r="85" spans="1:6" ht="9" customHeight="1">
      <c r="A85" s="231"/>
      <c r="C85" s="237"/>
      <c r="E85" s="226"/>
      <c r="F85" s="109"/>
    </row>
    <row r="86" spans="1:6" ht="9" customHeight="1">
      <c r="A86" s="232"/>
      <c r="C86" s="237"/>
      <c r="E86" s="226"/>
      <c r="F86" s="109"/>
    </row>
    <row r="87" spans="1:6" ht="9" customHeight="1">
      <c r="A87" s="232"/>
      <c r="C87" s="237"/>
      <c r="E87" s="226"/>
      <c r="F87" s="109"/>
    </row>
    <row r="88" spans="1:6" ht="9" customHeight="1">
      <c r="A88" s="232"/>
      <c r="C88" s="237"/>
      <c r="E88" s="226"/>
      <c r="F88" s="109"/>
    </row>
    <row r="89" spans="1:6" ht="9" customHeight="1">
      <c r="A89" s="232"/>
      <c r="C89" s="237"/>
      <c r="E89" s="226"/>
      <c r="F89" s="109"/>
    </row>
    <row r="90" spans="1:6" ht="9" customHeight="1">
      <c r="A90" s="232"/>
      <c r="C90" s="237"/>
      <c r="E90" s="226"/>
      <c r="F90" s="109"/>
    </row>
    <row r="91" spans="1:6" ht="9" customHeight="1">
      <c r="A91" s="232"/>
      <c r="C91" s="237"/>
      <c r="E91" s="226"/>
      <c r="F91" s="109"/>
    </row>
    <row r="92" spans="1:6" ht="9" customHeight="1">
      <c r="A92" s="232"/>
      <c r="C92" s="237"/>
      <c r="E92" s="226"/>
      <c r="F92" s="109"/>
    </row>
    <row r="93" spans="1:6" ht="9" customHeight="1">
      <c r="A93" s="232"/>
      <c r="C93" s="237"/>
      <c r="E93" s="226"/>
      <c r="F93" s="109"/>
    </row>
    <row r="94" spans="1:6" ht="9" customHeight="1">
      <c r="A94" s="232"/>
      <c r="C94" s="237"/>
      <c r="E94" s="226"/>
      <c r="F94" s="109"/>
    </row>
    <row r="95" spans="1:6" ht="9" customHeight="1">
      <c r="A95" s="231"/>
      <c r="C95" s="237"/>
      <c r="E95" s="226"/>
      <c r="F95" s="109"/>
    </row>
    <row r="96" spans="1:6" ht="9" customHeight="1">
      <c r="A96" s="232"/>
      <c r="C96" s="237"/>
      <c r="E96" s="226"/>
      <c r="F96" s="109"/>
    </row>
    <row r="97" spans="1:6" ht="9" customHeight="1">
      <c r="A97" s="232"/>
      <c r="C97" s="237"/>
      <c r="E97" s="226"/>
      <c r="F97" s="109"/>
    </row>
    <row r="98" spans="1:6" ht="9" customHeight="1">
      <c r="A98" s="232"/>
      <c r="C98" s="237"/>
      <c r="E98" s="226"/>
      <c r="F98" s="109"/>
    </row>
    <row r="99" spans="1:6">
      <c r="A99" s="238"/>
      <c r="C99" s="237"/>
      <c r="E99" s="226"/>
      <c r="F99" s="109"/>
    </row>
    <row r="100" spans="1:6">
      <c r="A100" s="238"/>
      <c r="C100" s="237"/>
      <c r="E100" s="226"/>
      <c r="F100" s="109"/>
    </row>
    <row r="101" spans="1:6">
      <c r="A101" s="238"/>
      <c r="C101" s="237"/>
      <c r="E101" s="226"/>
      <c r="F101" s="109"/>
    </row>
    <row r="102" spans="1:6">
      <c r="A102" s="238"/>
      <c r="C102" s="237"/>
      <c r="E102" s="226"/>
    </row>
    <row r="103" spans="1:6">
      <c r="A103" s="238"/>
      <c r="C103" s="237"/>
      <c r="E103" s="226"/>
    </row>
    <row r="104" spans="1:6">
      <c r="A104" s="238"/>
      <c r="C104" s="237"/>
      <c r="E104" s="226"/>
    </row>
    <row r="105" spans="1:6">
      <c r="A105" s="238"/>
      <c r="C105" s="237"/>
      <c r="E105" s="226"/>
    </row>
    <row r="106" spans="1:6" ht="15.75">
      <c r="A106" s="239"/>
      <c r="C106" s="237"/>
      <c r="E106" s="226"/>
    </row>
    <row r="107" spans="1:6" ht="15.75">
      <c r="A107" s="239"/>
      <c r="C107" s="237"/>
      <c r="E107" s="226"/>
    </row>
    <row r="108" spans="1:6" ht="15.75">
      <c r="A108" s="239"/>
      <c r="C108" s="237"/>
      <c r="E108" s="226"/>
    </row>
    <row r="109" spans="1:6" ht="15.75">
      <c r="A109" s="239"/>
      <c r="C109" s="237"/>
      <c r="E109" s="226"/>
    </row>
    <row r="110" spans="1:6" ht="15.75">
      <c r="A110" s="239"/>
      <c r="C110" s="237"/>
      <c r="E110" s="226"/>
    </row>
    <row r="111" spans="1:6" ht="15.75">
      <c r="A111" s="239"/>
      <c r="C111" s="237"/>
      <c r="E111" s="226"/>
    </row>
    <row r="112" spans="1:6" ht="15.75">
      <c r="A112" s="239"/>
      <c r="C112" s="237"/>
      <c r="E112" s="226"/>
    </row>
    <row r="113" spans="1:5" ht="15.75">
      <c r="A113" s="239"/>
      <c r="C113" s="237"/>
      <c r="E113" s="226"/>
    </row>
    <row r="114" spans="1:5" ht="15.75">
      <c r="A114" s="239"/>
      <c r="C114" s="237"/>
      <c r="E114" s="226"/>
    </row>
    <row r="115" spans="1:5" ht="15.75">
      <c r="A115" s="239"/>
      <c r="C115" s="237"/>
      <c r="E115" s="226"/>
    </row>
    <row r="116" spans="1:5" ht="15.75">
      <c r="A116" s="239"/>
      <c r="C116" s="237"/>
      <c r="E116" s="226"/>
    </row>
    <row r="117" spans="1:5" ht="15.75">
      <c r="A117" s="239"/>
      <c r="C117" s="237"/>
      <c r="E117" s="226"/>
    </row>
    <row r="118" spans="1:5" ht="15.75">
      <c r="A118" s="239"/>
      <c r="C118" s="237"/>
      <c r="E118" s="226"/>
    </row>
    <row r="119" spans="1:5" ht="15.75">
      <c r="A119" s="239"/>
      <c r="C119" s="237"/>
      <c r="E119" s="226"/>
    </row>
    <row r="120" spans="1:5" ht="15.75">
      <c r="A120" s="239"/>
      <c r="C120" s="237"/>
      <c r="E120" s="226"/>
    </row>
    <row r="121" spans="1:5" ht="15.75">
      <c r="A121" s="239"/>
      <c r="C121" s="237"/>
      <c r="E121" s="226"/>
    </row>
    <row r="122" spans="1:5" ht="15.75">
      <c r="A122" s="239"/>
      <c r="C122" s="237"/>
      <c r="E122" s="226"/>
    </row>
    <row r="123" spans="1:5" ht="15.75">
      <c r="A123" s="239"/>
      <c r="C123" s="237"/>
      <c r="E123" s="226"/>
    </row>
    <row r="124" spans="1:5" ht="15.75">
      <c r="A124" s="239"/>
      <c r="C124" s="237"/>
      <c r="E124" s="226"/>
    </row>
    <row r="125" spans="1:5" ht="15.75">
      <c r="A125" s="239"/>
      <c r="C125" s="237"/>
      <c r="E125" s="226"/>
    </row>
    <row r="126" spans="1:5" ht="15.75">
      <c r="A126" s="239"/>
      <c r="C126" s="237"/>
      <c r="E126" s="226"/>
    </row>
    <row r="127" spans="1:5" ht="15.75">
      <c r="A127" s="239"/>
      <c r="C127" s="237"/>
      <c r="E127" s="226"/>
    </row>
    <row r="128" spans="1:5" ht="15.75">
      <c r="A128" s="239"/>
      <c r="C128" s="237"/>
      <c r="E128" s="226"/>
    </row>
    <row r="129" spans="1:5" ht="15.75">
      <c r="A129" s="239"/>
      <c r="C129" s="237"/>
      <c r="E129" s="226"/>
    </row>
    <row r="130" spans="1:5" ht="15.75">
      <c r="A130" s="239"/>
      <c r="C130" s="237"/>
      <c r="E130" s="226"/>
    </row>
    <row r="131" spans="1:5" ht="15.75">
      <c r="A131" s="239"/>
      <c r="C131" s="237"/>
      <c r="E131" s="226"/>
    </row>
    <row r="132" spans="1:5" ht="15.75">
      <c r="A132" s="239"/>
      <c r="C132" s="237"/>
      <c r="E132" s="226"/>
    </row>
    <row r="133" spans="1:5" ht="15.75">
      <c r="A133" s="239"/>
      <c r="C133" s="237"/>
      <c r="E133" s="226"/>
    </row>
    <row r="134" spans="1:5" ht="15.75">
      <c r="A134" s="239"/>
      <c r="C134" s="237"/>
      <c r="E134" s="226"/>
    </row>
    <row r="135" spans="1:5" ht="15.75">
      <c r="A135" s="239"/>
      <c r="C135" s="237"/>
      <c r="E135" s="226"/>
    </row>
    <row r="136" spans="1:5" ht="15.75">
      <c r="A136" s="239"/>
      <c r="C136" s="237"/>
      <c r="E136" s="226"/>
    </row>
    <row r="137" spans="1:5" ht="15.75">
      <c r="A137" s="239"/>
      <c r="C137" s="237"/>
      <c r="E137" s="226"/>
    </row>
    <row r="138" spans="1:5" ht="15.75">
      <c r="A138" s="239"/>
      <c r="C138" s="237"/>
      <c r="E138" s="226"/>
    </row>
    <row r="139" spans="1:5" ht="15.75">
      <c r="A139" s="239"/>
      <c r="C139" s="237"/>
      <c r="E139" s="226"/>
    </row>
    <row r="140" spans="1:5" ht="15.75">
      <c r="A140" s="239"/>
      <c r="C140" s="237"/>
      <c r="E140" s="226"/>
    </row>
    <row r="141" spans="1:5" ht="15.75">
      <c r="A141" s="239"/>
      <c r="C141" s="237"/>
      <c r="E141" s="226"/>
    </row>
    <row r="142" spans="1:5" ht="15.75">
      <c r="A142" s="239"/>
      <c r="C142" s="237"/>
      <c r="E142" s="226"/>
    </row>
    <row r="143" spans="1:5" ht="15.75">
      <c r="A143" s="239"/>
      <c r="C143" s="237"/>
      <c r="E143" s="226"/>
    </row>
    <row r="144" spans="1:5" ht="15.75">
      <c r="A144" s="239"/>
      <c r="C144" s="237"/>
      <c r="E144" s="226"/>
    </row>
    <row r="145" spans="1:5" ht="15.75">
      <c r="A145" s="239"/>
      <c r="C145" s="237"/>
      <c r="E145" s="226"/>
    </row>
    <row r="146" spans="1:5" ht="15.75">
      <c r="A146" s="239"/>
      <c r="C146" s="237"/>
      <c r="E146" s="226"/>
    </row>
    <row r="147" spans="1:5" ht="15.75">
      <c r="A147" s="239"/>
      <c r="C147" s="237"/>
      <c r="E147" s="226"/>
    </row>
    <row r="148" spans="1:5" ht="15.75">
      <c r="A148" s="239"/>
      <c r="C148" s="237"/>
      <c r="E148" s="226"/>
    </row>
    <row r="149" spans="1:5" ht="15.75">
      <c r="A149" s="239"/>
      <c r="C149" s="237"/>
      <c r="E149" s="226"/>
    </row>
    <row r="150" spans="1:5" ht="15.75">
      <c r="A150" s="239"/>
      <c r="C150" s="237"/>
      <c r="E150" s="226"/>
    </row>
    <row r="151" spans="1:5" ht="15.75">
      <c r="A151" s="239"/>
      <c r="C151" s="237"/>
      <c r="E151" s="226"/>
    </row>
    <row r="152" spans="1:5" ht="15.75">
      <c r="A152" s="239"/>
      <c r="C152" s="237"/>
      <c r="E152" s="226"/>
    </row>
    <row r="153" spans="1:5" ht="15.75">
      <c r="A153" s="239"/>
      <c r="C153" s="237"/>
      <c r="E153" s="226"/>
    </row>
    <row r="154" spans="1:5" ht="15.75">
      <c r="A154" s="239"/>
      <c r="C154" s="237"/>
      <c r="E154" s="226"/>
    </row>
    <row r="155" spans="1:5" ht="15.75">
      <c r="A155" s="239"/>
      <c r="C155" s="237"/>
      <c r="E155" s="226"/>
    </row>
    <row r="156" spans="1:5" ht="15.75">
      <c r="A156" s="239"/>
      <c r="C156" s="237"/>
      <c r="E156" s="226"/>
    </row>
    <row r="157" spans="1:5" ht="15.75">
      <c r="A157" s="239"/>
      <c r="C157" s="237"/>
      <c r="E157" s="226"/>
    </row>
    <row r="158" spans="1:5" ht="15.75">
      <c r="A158" s="239"/>
      <c r="C158" s="237"/>
      <c r="E158" s="226"/>
    </row>
    <row r="159" spans="1:5" ht="15.75">
      <c r="A159" s="239"/>
      <c r="C159" s="237"/>
      <c r="E159" s="226"/>
    </row>
    <row r="160" spans="1:5" ht="15.75">
      <c r="A160" s="239"/>
      <c r="C160" s="237"/>
      <c r="E160" s="226"/>
    </row>
    <row r="161" spans="1:5" ht="15.75">
      <c r="A161" s="239"/>
      <c r="C161" s="237"/>
      <c r="E161" s="226"/>
    </row>
    <row r="162" spans="1:5" ht="15.75">
      <c r="A162" s="239"/>
      <c r="C162" s="237"/>
      <c r="E162" s="226"/>
    </row>
    <row r="163" spans="1:5" ht="15.75">
      <c r="A163" s="239"/>
      <c r="C163" s="237"/>
      <c r="E163" s="226"/>
    </row>
    <row r="164" spans="1:5" ht="15.75">
      <c r="A164" s="239"/>
      <c r="C164" s="237"/>
      <c r="E164" s="226"/>
    </row>
    <row r="165" spans="1:5" ht="15.75">
      <c r="A165" s="239"/>
      <c r="C165" s="237"/>
      <c r="E165" s="226"/>
    </row>
    <row r="166" spans="1:5" ht="15.75">
      <c r="A166" s="239"/>
      <c r="C166" s="237"/>
      <c r="E166" s="226"/>
    </row>
    <row r="167" spans="1:5" ht="15.75">
      <c r="A167" s="239"/>
      <c r="C167" s="237"/>
      <c r="E167" s="226"/>
    </row>
    <row r="168" spans="1:5" ht="15.75">
      <c r="A168" s="239"/>
      <c r="C168" s="237"/>
      <c r="E168" s="226"/>
    </row>
    <row r="169" spans="1:5" ht="15.75">
      <c r="A169" s="239"/>
      <c r="C169" s="237"/>
      <c r="E169" s="226"/>
    </row>
    <row r="170" spans="1:5" ht="15.75">
      <c r="A170" s="239"/>
      <c r="C170" s="237"/>
      <c r="E170" s="226"/>
    </row>
    <row r="171" spans="1:5" ht="15.75">
      <c r="A171" s="239"/>
      <c r="C171" s="237"/>
      <c r="E171" s="226"/>
    </row>
    <row r="172" spans="1:5" ht="15.75">
      <c r="A172" s="239"/>
      <c r="C172" s="237"/>
      <c r="E172" s="226"/>
    </row>
    <row r="173" spans="1:5" ht="15.75">
      <c r="A173" s="239"/>
      <c r="C173" s="237"/>
      <c r="E173" s="226"/>
    </row>
    <row r="174" spans="1:5" ht="15.75">
      <c r="A174" s="239"/>
      <c r="C174" s="237"/>
      <c r="E174" s="226"/>
    </row>
    <row r="175" spans="1:5" ht="15.75">
      <c r="A175" s="239"/>
      <c r="C175" s="237"/>
      <c r="E175" s="226"/>
    </row>
    <row r="176" spans="1:5" ht="15.75">
      <c r="A176" s="239"/>
      <c r="C176" s="237"/>
      <c r="E176" s="226"/>
    </row>
    <row r="177" spans="1:5" ht="15.75">
      <c r="A177" s="239"/>
      <c r="C177" s="237"/>
      <c r="E177" s="226"/>
    </row>
    <row r="178" spans="1:5" ht="15.75">
      <c r="A178" s="239"/>
      <c r="C178" s="237"/>
      <c r="E178" s="226"/>
    </row>
    <row r="179" spans="1:5" ht="15.75">
      <c r="A179" s="239"/>
      <c r="C179" s="237"/>
      <c r="E179" s="226"/>
    </row>
    <row r="180" spans="1:5" ht="15.75">
      <c r="A180" s="239"/>
      <c r="C180" s="237"/>
      <c r="E180" s="226"/>
    </row>
    <row r="181" spans="1:5" ht="15.75">
      <c r="A181" s="239"/>
      <c r="C181" s="237"/>
      <c r="E181" s="226"/>
    </row>
    <row r="182" spans="1:5" ht="15.75">
      <c r="A182" s="239"/>
      <c r="C182" s="237"/>
      <c r="E182" s="226"/>
    </row>
    <row r="183" spans="1:5" ht="15.75">
      <c r="A183" s="239"/>
      <c r="C183" s="237"/>
      <c r="E183" s="226"/>
    </row>
    <row r="184" spans="1:5" ht="15.75">
      <c r="A184" s="239"/>
      <c r="C184" s="237"/>
      <c r="E184" s="226"/>
    </row>
    <row r="185" spans="1:5" ht="15.75">
      <c r="A185" s="239"/>
      <c r="C185" s="237"/>
      <c r="E185" s="226"/>
    </row>
    <row r="186" spans="1:5" ht="15.75">
      <c r="A186" s="239"/>
      <c r="C186" s="237"/>
      <c r="E186" s="226"/>
    </row>
    <row r="187" spans="1:5" ht="15.75">
      <c r="A187" s="239"/>
      <c r="C187" s="237"/>
      <c r="E187" s="226"/>
    </row>
    <row r="188" spans="1:5" ht="15.75">
      <c r="A188" s="239"/>
      <c r="C188" s="237"/>
      <c r="E188" s="226"/>
    </row>
    <row r="189" spans="1:5" ht="15.75">
      <c r="A189" s="239"/>
      <c r="C189" s="237"/>
      <c r="E189" s="226"/>
    </row>
    <row r="190" spans="1:5" ht="15.75">
      <c r="A190" s="239"/>
      <c r="C190" s="237"/>
      <c r="E190" s="226"/>
    </row>
    <row r="191" spans="1:5" ht="15.75">
      <c r="A191" s="239"/>
      <c r="C191" s="237"/>
      <c r="E191" s="226"/>
    </row>
    <row r="192" spans="1:5" ht="15.75">
      <c r="A192" s="239"/>
      <c r="C192" s="237"/>
      <c r="E192" s="226"/>
    </row>
    <row r="193" spans="1:5" ht="15.75">
      <c r="A193" s="239"/>
      <c r="C193" s="237"/>
      <c r="E193" s="226"/>
    </row>
    <row r="194" spans="1:5" ht="15.75">
      <c r="A194" s="239"/>
      <c r="C194" s="237"/>
      <c r="E194" s="226"/>
    </row>
    <row r="195" spans="1:5" ht="15.75">
      <c r="A195" s="239"/>
      <c r="C195" s="237"/>
      <c r="E195" s="226"/>
    </row>
    <row r="196" spans="1:5" ht="15.75">
      <c r="A196" s="239"/>
      <c r="C196" s="237"/>
      <c r="E196" s="226"/>
    </row>
    <row r="197" spans="1:5" ht="15.75">
      <c r="A197" s="240"/>
      <c r="C197" s="237"/>
      <c r="E197" s="226"/>
    </row>
    <row r="198" spans="1:5" ht="15.75">
      <c r="A198" s="240"/>
      <c r="C198" s="237"/>
      <c r="E198" s="226"/>
    </row>
    <row r="199" spans="1:5" ht="15.75">
      <c r="A199" s="240"/>
      <c r="C199" s="237"/>
      <c r="E199" s="226"/>
    </row>
    <row r="200" spans="1:5" ht="15.75">
      <c r="A200" s="240"/>
      <c r="C200" s="237"/>
    </row>
    <row r="201" spans="1:5" ht="15.75">
      <c r="A201" s="240"/>
      <c r="C201" s="237"/>
    </row>
    <row r="202" spans="1:5" ht="15.75">
      <c r="A202" s="240"/>
      <c r="C202" s="237"/>
    </row>
    <row r="203" spans="1:5" ht="15.75">
      <c r="A203" s="240"/>
      <c r="C203" s="237"/>
    </row>
    <row r="204" spans="1:5" ht="15.75">
      <c r="A204" s="240"/>
      <c r="C204" s="237"/>
    </row>
    <row r="205" spans="1:5" ht="15.75">
      <c r="A205" s="240"/>
      <c r="C205" s="237"/>
    </row>
    <row r="206" spans="1:5" ht="15.75">
      <c r="A206" s="240"/>
      <c r="C206" s="237"/>
    </row>
    <row r="207" spans="1:5" ht="15.75">
      <c r="A207" s="240"/>
      <c r="C207" s="237"/>
    </row>
    <row r="208" spans="1:5" ht="15.75">
      <c r="A208" s="240"/>
      <c r="C208" s="237"/>
    </row>
    <row r="209" spans="1:3" ht="15.75">
      <c r="A209" s="240"/>
      <c r="C209" s="237"/>
    </row>
    <row r="210" spans="1:3" ht="15.75">
      <c r="A210" s="240"/>
      <c r="C210" s="237"/>
    </row>
    <row r="211" spans="1:3" ht="15.75">
      <c r="A211" s="240"/>
      <c r="C211" s="237"/>
    </row>
    <row r="212" spans="1:3" ht="15.75">
      <c r="A212" s="240"/>
      <c r="C212" s="237"/>
    </row>
    <row r="213" spans="1:3" ht="15.75">
      <c r="A213" s="240"/>
      <c r="C213" s="237"/>
    </row>
    <row r="214" spans="1:3" ht="15.75">
      <c r="A214" s="240"/>
      <c r="C214" s="237"/>
    </row>
    <row r="215" spans="1:3" ht="15.75">
      <c r="A215" s="240"/>
      <c r="C215" s="237"/>
    </row>
    <row r="216" spans="1:3" ht="15.75">
      <c r="A216" s="240"/>
      <c r="C216" s="237"/>
    </row>
    <row r="217" spans="1:3" ht="15.75">
      <c r="A217" s="240"/>
      <c r="C217" s="237"/>
    </row>
    <row r="218" spans="1:3" ht="15.75">
      <c r="A218" s="240"/>
      <c r="C218" s="237"/>
    </row>
    <row r="219" spans="1:3" ht="15.75">
      <c r="A219" s="240"/>
      <c r="C219" s="237"/>
    </row>
    <row r="220" spans="1:3" ht="15.75">
      <c r="A220" s="240"/>
      <c r="C220" s="237"/>
    </row>
    <row r="221" spans="1:3" ht="15.75">
      <c r="A221" s="240"/>
      <c r="C221" s="237"/>
    </row>
    <row r="222" spans="1:3" ht="15.75">
      <c r="A222" s="240"/>
      <c r="C222" s="237"/>
    </row>
    <row r="223" spans="1:3" ht="15.75">
      <c r="A223" s="240"/>
      <c r="C223" s="237"/>
    </row>
    <row r="224" spans="1:3" ht="15.75">
      <c r="A224" s="240"/>
      <c r="C224" s="237"/>
    </row>
    <row r="225" spans="1:3" ht="15.75">
      <c r="A225" s="240"/>
      <c r="C225" s="237"/>
    </row>
    <row r="226" spans="1:3" ht="15.75">
      <c r="A226" s="240"/>
      <c r="C226" s="237"/>
    </row>
    <row r="227" spans="1:3" ht="15.75">
      <c r="A227" s="240"/>
      <c r="C227" s="237"/>
    </row>
    <row r="228" spans="1:3" ht="15.75">
      <c r="A228" s="240"/>
      <c r="C228" s="237"/>
    </row>
    <row r="229" spans="1:3" ht="15.75">
      <c r="A229" s="240"/>
      <c r="C229" s="237"/>
    </row>
    <row r="230" spans="1:3" ht="15.75">
      <c r="A230" s="240"/>
      <c r="C230" s="237"/>
    </row>
    <row r="231" spans="1:3" ht="15.75">
      <c r="A231" s="240"/>
      <c r="C231" s="237"/>
    </row>
    <row r="232" spans="1:3" ht="15.75">
      <c r="A232" s="240"/>
      <c r="C232" s="237"/>
    </row>
    <row r="233" spans="1:3" ht="15.75">
      <c r="A233" s="240"/>
      <c r="C233" s="237"/>
    </row>
    <row r="234" spans="1:3" ht="15.75">
      <c r="A234" s="240"/>
      <c r="C234" s="237"/>
    </row>
    <row r="235" spans="1:3" ht="15.75">
      <c r="A235" s="240"/>
      <c r="C235" s="237"/>
    </row>
    <row r="236" spans="1:3" ht="15.75">
      <c r="A236" s="240"/>
      <c r="C236" s="237"/>
    </row>
    <row r="237" spans="1:3" ht="15.75">
      <c r="A237" s="240"/>
      <c r="C237" s="237"/>
    </row>
    <row r="238" spans="1:3" ht="15.75">
      <c r="A238" s="240"/>
      <c r="C238" s="237"/>
    </row>
    <row r="239" spans="1:3" ht="15.75">
      <c r="A239" s="240"/>
      <c r="C239" s="237"/>
    </row>
    <row r="240" spans="1:3" ht="15.75">
      <c r="A240" s="240"/>
      <c r="C240" s="237"/>
    </row>
    <row r="241" spans="1:3" ht="15.75">
      <c r="A241" s="240"/>
      <c r="C241" s="237"/>
    </row>
    <row r="242" spans="1:3" ht="15.75">
      <c r="A242" s="240"/>
      <c r="C242" s="237"/>
    </row>
    <row r="243" spans="1:3" ht="15.75">
      <c r="A243" s="240"/>
      <c r="C243" s="237"/>
    </row>
    <row r="244" spans="1:3" ht="15.75">
      <c r="A244" s="240"/>
      <c r="C244" s="237"/>
    </row>
    <row r="245" spans="1:3" ht="15.75">
      <c r="A245" s="240"/>
      <c r="C245" s="237"/>
    </row>
    <row r="246" spans="1:3" ht="15.75">
      <c r="A246" s="240"/>
      <c r="C246" s="237"/>
    </row>
    <row r="247" spans="1:3" ht="15.75">
      <c r="A247" s="240"/>
      <c r="C247" s="237"/>
    </row>
    <row r="248" spans="1:3" ht="15.75">
      <c r="A248" s="240"/>
      <c r="C248" s="237"/>
    </row>
    <row r="249" spans="1:3" ht="15.75">
      <c r="A249" s="240"/>
      <c r="C249" s="237"/>
    </row>
    <row r="250" spans="1:3" ht="15.75">
      <c r="A250" s="240"/>
      <c r="C250" s="237"/>
    </row>
    <row r="251" spans="1:3" ht="15.75">
      <c r="A251" s="240"/>
      <c r="C251" s="237"/>
    </row>
    <row r="252" spans="1:3" ht="15.75">
      <c r="A252" s="240"/>
      <c r="C252" s="237"/>
    </row>
    <row r="253" spans="1:3" ht="15.75">
      <c r="A253" s="240"/>
      <c r="C253" s="237"/>
    </row>
    <row r="254" spans="1:3" ht="15.75">
      <c r="A254" s="240"/>
      <c r="C254" s="237"/>
    </row>
    <row r="255" spans="1:3" ht="15.75">
      <c r="A255" s="240"/>
      <c r="C255" s="237"/>
    </row>
    <row r="256" spans="1:3" ht="15.75">
      <c r="A256" s="240"/>
      <c r="C256" s="237"/>
    </row>
    <row r="257" spans="1:3" ht="15.75">
      <c r="A257" s="240"/>
      <c r="C257" s="237"/>
    </row>
    <row r="258" spans="1:3" ht="15.75">
      <c r="A258" s="240"/>
      <c r="C258" s="237"/>
    </row>
    <row r="259" spans="1:3" ht="15.75">
      <c r="A259" s="240"/>
      <c r="C259" s="237"/>
    </row>
    <row r="260" spans="1:3" ht="15.75">
      <c r="A260" s="240"/>
      <c r="C260" s="237"/>
    </row>
    <row r="261" spans="1:3" ht="15.75">
      <c r="A261" s="240"/>
      <c r="C261" s="237"/>
    </row>
    <row r="262" spans="1:3" ht="15.75">
      <c r="A262" s="240"/>
      <c r="C262" s="237"/>
    </row>
    <row r="263" spans="1:3" ht="15.75">
      <c r="A263" s="240"/>
      <c r="C263" s="237"/>
    </row>
    <row r="264" spans="1:3" ht="15.75">
      <c r="A264" s="240"/>
      <c r="C264" s="237"/>
    </row>
    <row r="265" spans="1:3" ht="15.75">
      <c r="A265" s="240"/>
      <c r="C265" s="237"/>
    </row>
    <row r="266" spans="1:3" ht="15.75">
      <c r="A266" s="240"/>
      <c r="C266" s="237"/>
    </row>
    <row r="267" spans="1:3" ht="15.75">
      <c r="A267" s="240"/>
      <c r="C267" s="237"/>
    </row>
    <row r="268" spans="1:3" ht="15.75">
      <c r="A268" s="240"/>
      <c r="C268" s="237"/>
    </row>
    <row r="269" spans="1:3" ht="15.75">
      <c r="A269" s="240"/>
    </row>
    <row r="270" spans="1:3" ht="15.75">
      <c r="A270" s="240"/>
    </row>
    <row r="271" spans="1:3" ht="15.75">
      <c r="A271" s="240"/>
    </row>
    <row r="272" spans="1:3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4">
    <mergeCell ref="A2:E2"/>
    <mergeCell ref="A3:E3"/>
    <mergeCell ref="A4:E4"/>
    <mergeCell ref="A5:E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F651"/>
  <sheetViews>
    <sheetView zoomScale="64" zoomScaleNormal="64" workbookViewId="0">
      <selection activeCell="A4" sqref="A4:E4"/>
    </sheetView>
  </sheetViews>
  <sheetFormatPr defaultColWidth="11.42578125" defaultRowHeight="12.75"/>
  <cols>
    <col min="1" max="1" width="78.28515625" style="195" bestFit="1" customWidth="1"/>
    <col min="2" max="3" width="9.85546875" style="103" customWidth="1"/>
    <col min="4" max="4" width="12.7109375" style="103" customWidth="1"/>
    <col min="5" max="5" width="10.42578125" style="103" bestFit="1" customWidth="1"/>
    <col min="6" max="256" width="11.42578125" style="103"/>
    <col min="257" max="257" width="78.28515625" style="103" bestFit="1" customWidth="1"/>
    <col min="258" max="259" width="9.85546875" style="103" customWidth="1"/>
    <col min="260" max="260" width="12.7109375" style="103" customWidth="1"/>
    <col min="261" max="261" width="10.42578125" style="103" bestFit="1" customWidth="1"/>
    <col min="262" max="512" width="11.42578125" style="103"/>
    <col min="513" max="513" width="78.28515625" style="103" bestFit="1" customWidth="1"/>
    <col min="514" max="515" width="9.85546875" style="103" customWidth="1"/>
    <col min="516" max="516" width="12.7109375" style="103" customWidth="1"/>
    <col min="517" max="517" width="10.42578125" style="103" bestFit="1" customWidth="1"/>
    <col min="518" max="768" width="11.42578125" style="103"/>
    <col min="769" max="769" width="78.28515625" style="103" bestFit="1" customWidth="1"/>
    <col min="770" max="771" width="9.85546875" style="103" customWidth="1"/>
    <col min="772" max="772" width="12.7109375" style="103" customWidth="1"/>
    <col min="773" max="773" width="10.42578125" style="103" bestFit="1" customWidth="1"/>
    <col min="774" max="1024" width="11.42578125" style="103"/>
    <col min="1025" max="1025" width="78.28515625" style="103" bestFit="1" customWidth="1"/>
    <col min="1026" max="1027" width="9.85546875" style="103" customWidth="1"/>
    <col min="1028" max="1028" width="12.7109375" style="103" customWidth="1"/>
    <col min="1029" max="1029" width="10.42578125" style="103" bestFit="1" customWidth="1"/>
    <col min="1030" max="1280" width="11.42578125" style="103"/>
    <col min="1281" max="1281" width="78.28515625" style="103" bestFit="1" customWidth="1"/>
    <col min="1282" max="1283" width="9.85546875" style="103" customWidth="1"/>
    <col min="1284" max="1284" width="12.7109375" style="103" customWidth="1"/>
    <col min="1285" max="1285" width="10.42578125" style="103" bestFit="1" customWidth="1"/>
    <col min="1286" max="1536" width="11.42578125" style="103"/>
    <col min="1537" max="1537" width="78.28515625" style="103" bestFit="1" customWidth="1"/>
    <col min="1538" max="1539" width="9.85546875" style="103" customWidth="1"/>
    <col min="1540" max="1540" width="12.7109375" style="103" customWidth="1"/>
    <col min="1541" max="1541" width="10.42578125" style="103" bestFit="1" customWidth="1"/>
    <col min="1542" max="1792" width="11.42578125" style="103"/>
    <col min="1793" max="1793" width="78.28515625" style="103" bestFit="1" customWidth="1"/>
    <col min="1794" max="1795" width="9.85546875" style="103" customWidth="1"/>
    <col min="1796" max="1796" width="12.7109375" style="103" customWidth="1"/>
    <col min="1797" max="1797" width="10.42578125" style="103" bestFit="1" customWidth="1"/>
    <col min="1798" max="2048" width="11.42578125" style="103"/>
    <col min="2049" max="2049" width="78.28515625" style="103" bestFit="1" customWidth="1"/>
    <col min="2050" max="2051" width="9.85546875" style="103" customWidth="1"/>
    <col min="2052" max="2052" width="12.7109375" style="103" customWidth="1"/>
    <col min="2053" max="2053" width="10.42578125" style="103" bestFit="1" customWidth="1"/>
    <col min="2054" max="2304" width="11.42578125" style="103"/>
    <col min="2305" max="2305" width="78.28515625" style="103" bestFit="1" customWidth="1"/>
    <col min="2306" max="2307" width="9.85546875" style="103" customWidth="1"/>
    <col min="2308" max="2308" width="12.7109375" style="103" customWidth="1"/>
    <col min="2309" max="2309" width="10.42578125" style="103" bestFit="1" customWidth="1"/>
    <col min="2310" max="2560" width="11.42578125" style="103"/>
    <col min="2561" max="2561" width="78.28515625" style="103" bestFit="1" customWidth="1"/>
    <col min="2562" max="2563" width="9.85546875" style="103" customWidth="1"/>
    <col min="2564" max="2564" width="12.7109375" style="103" customWidth="1"/>
    <col min="2565" max="2565" width="10.42578125" style="103" bestFit="1" customWidth="1"/>
    <col min="2566" max="2816" width="11.42578125" style="103"/>
    <col min="2817" max="2817" width="78.28515625" style="103" bestFit="1" customWidth="1"/>
    <col min="2818" max="2819" width="9.85546875" style="103" customWidth="1"/>
    <col min="2820" max="2820" width="12.7109375" style="103" customWidth="1"/>
    <col min="2821" max="2821" width="10.42578125" style="103" bestFit="1" customWidth="1"/>
    <col min="2822" max="3072" width="11.42578125" style="103"/>
    <col min="3073" max="3073" width="78.28515625" style="103" bestFit="1" customWidth="1"/>
    <col min="3074" max="3075" width="9.85546875" style="103" customWidth="1"/>
    <col min="3076" max="3076" width="12.7109375" style="103" customWidth="1"/>
    <col min="3077" max="3077" width="10.42578125" style="103" bestFit="1" customWidth="1"/>
    <col min="3078" max="3328" width="11.42578125" style="103"/>
    <col min="3329" max="3329" width="78.28515625" style="103" bestFit="1" customWidth="1"/>
    <col min="3330" max="3331" width="9.85546875" style="103" customWidth="1"/>
    <col min="3332" max="3332" width="12.7109375" style="103" customWidth="1"/>
    <col min="3333" max="3333" width="10.42578125" style="103" bestFit="1" customWidth="1"/>
    <col min="3334" max="3584" width="11.42578125" style="103"/>
    <col min="3585" max="3585" width="78.28515625" style="103" bestFit="1" customWidth="1"/>
    <col min="3586" max="3587" width="9.85546875" style="103" customWidth="1"/>
    <col min="3588" max="3588" width="12.7109375" style="103" customWidth="1"/>
    <col min="3589" max="3589" width="10.42578125" style="103" bestFit="1" customWidth="1"/>
    <col min="3590" max="3840" width="11.42578125" style="103"/>
    <col min="3841" max="3841" width="78.28515625" style="103" bestFit="1" customWidth="1"/>
    <col min="3842" max="3843" width="9.85546875" style="103" customWidth="1"/>
    <col min="3844" max="3844" width="12.7109375" style="103" customWidth="1"/>
    <col min="3845" max="3845" width="10.42578125" style="103" bestFit="1" customWidth="1"/>
    <col min="3846" max="4096" width="11.42578125" style="103"/>
    <col min="4097" max="4097" width="78.28515625" style="103" bestFit="1" customWidth="1"/>
    <col min="4098" max="4099" width="9.85546875" style="103" customWidth="1"/>
    <col min="4100" max="4100" width="12.7109375" style="103" customWidth="1"/>
    <col min="4101" max="4101" width="10.42578125" style="103" bestFit="1" customWidth="1"/>
    <col min="4102" max="4352" width="11.42578125" style="103"/>
    <col min="4353" max="4353" width="78.28515625" style="103" bestFit="1" customWidth="1"/>
    <col min="4354" max="4355" width="9.85546875" style="103" customWidth="1"/>
    <col min="4356" max="4356" width="12.7109375" style="103" customWidth="1"/>
    <col min="4357" max="4357" width="10.42578125" style="103" bestFit="1" customWidth="1"/>
    <col min="4358" max="4608" width="11.42578125" style="103"/>
    <col min="4609" max="4609" width="78.28515625" style="103" bestFit="1" customWidth="1"/>
    <col min="4610" max="4611" width="9.85546875" style="103" customWidth="1"/>
    <col min="4612" max="4612" width="12.7109375" style="103" customWidth="1"/>
    <col min="4613" max="4613" width="10.42578125" style="103" bestFit="1" customWidth="1"/>
    <col min="4614" max="4864" width="11.42578125" style="103"/>
    <col min="4865" max="4865" width="78.28515625" style="103" bestFit="1" customWidth="1"/>
    <col min="4866" max="4867" width="9.85546875" style="103" customWidth="1"/>
    <col min="4868" max="4868" width="12.7109375" style="103" customWidth="1"/>
    <col min="4869" max="4869" width="10.42578125" style="103" bestFit="1" customWidth="1"/>
    <col min="4870" max="5120" width="11.42578125" style="103"/>
    <col min="5121" max="5121" width="78.28515625" style="103" bestFit="1" customWidth="1"/>
    <col min="5122" max="5123" width="9.85546875" style="103" customWidth="1"/>
    <col min="5124" max="5124" width="12.7109375" style="103" customWidth="1"/>
    <col min="5125" max="5125" width="10.42578125" style="103" bestFit="1" customWidth="1"/>
    <col min="5126" max="5376" width="11.42578125" style="103"/>
    <col min="5377" max="5377" width="78.28515625" style="103" bestFit="1" customWidth="1"/>
    <col min="5378" max="5379" width="9.85546875" style="103" customWidth="1"/>
    <col min="5380" max="5380" width="12.7109375" style="103" customWidth="1"/>
    <col min="5381" max="5381" width="10.42578125" style="103" bestFit="1" customWidth="1"/>
    <col min="5382" max="5632" width="11.42578125" style="103"/>
    <col min="5633" max="5633" width="78.28515625" style="103" bestFit="1" customWidth="1"/>
    <col min="5634" max="5635" width="9.85546875" style="103" customWidth="1"/>
    <col min="5636" max="5636" width="12.7109375" style="103" customWidth="1"/>
    <col min="5637" max="5637" width="10.42578125" style="103" bestFit="1" customWidth="1"/>
    <col min="5638" max="5888" width="11.42578125" style="103"/>
    <col min="5889" max="5889" width="78.28515625" style="103" bestFit="1" customWidth="1"/>
    <col min="5890" max="5891" width="9.85546875" style="103" customWidth="1"/>
    <col min="5892" max="5892" width="12.7109375" style="103" customWidth="1"/>
    <col min="5893" max="5893" width="10.42578125" style="103" bestFit="1" customWidth="1"/>
    <col min="5894" max="6144" width="11.42578125" style="103"/>
    <col min="6145" max="6145" width="78.28515625" style="103" bestFit="1" customWidth="1"/>
    <col min="6146" max="6147" width="9.85546875" style="103" customWidth="1"/>
    <col min="6148" max="6148" width="12.7109375" style="103" customWidth="1"/>
    <col min="6149" max="6149" width="10.42578125" style="103" bestFit="1" customWidth="1"/>
    <col min="6150" max="6400" width="11.42578125" style="103"/>
    <col min="6401" max="6401" width="78.28515625" style="103" bestFit="1" customWidth="1"/>
    <col min="6402" max="6403" width="9.85546875" style="103" customWidth="1"/>
    <col min="6404" max="6404" width="12.7109375" style="103" customWidth="1"/>
    <col min="6405" max="6405" width="10.42578125" style="103" bestFit="1" customWidth="1"/>
    <col min="6406" max="6656" width="11.42578125" style="103"/>
    <col min="6657" max="6657" width="78.28515625" style="103" bestFit="1" customWidth="1"/>
    <col min="6658" max="6659" width="9.85546875" style="103" customWidth="1"/>
    <col min="6660" max="6660" width="12.7109375" style="103" customWidth="1"/>
    <col min="6661" max="6661" width="10.42578125" style="103" bestFit="1" customWidth="1"/>
    <col min="6662" max="6912" width="11.42578125" style="103"/>
    <col min="6913" max="6913" width="78.28515625" style="103" bestFit="1" customWidth="1"/>
    <col min="6914" max="6915" width="9.85546875" style="103" customWidth="1"/>
    <col min="6916" max="6916" width="12.7109375" style="103" customWidth="1"/>
    <col min="6917" max="6917" width="10.42578125" style="103" bestFit="1" customWidth="1"/>
    <col min="6918" max="7168" width="11.42578125" style="103"/>
    <col min="7169" max="7169" width="78.28515625" style="103" bestFit="1" customWidth="1"/>
    <col min="7170" max="7171" width="9.85546875" style="103" customWidth="1"/>
    <col min="7172" max="7172" width="12.7109375" style="103" customWidth="1"/>
    <col min="7173" max="7173" width="10.42578125" style="103" bestFit="1" customWidth="1"/>
    <col min="7174" max="7424" width="11.42578125" style="103"/>
    <col min="7425" max="7425" width="78.28515625" style="103" bestFit="1" customWidth="1"/>
    <col min="7426" max="7427" width="9.85546875" style="103" customWidth="1"/>
    <col min="7428" max="7428" width="12.7109375" style="103" customWidth="1"/>
    <col min="7429" max="7429" width="10.42578125" style="103" bestFit="1" customWidth="1"/>
    <col min="7430" max="7680" width="11.42578125" style="103"/>
    <col min="7681" max="7681" width="78.28515625" style="103" bestFit="1" customWidth="1"/>
    <col min="7682" max="7683" width="9.85546875" style="103" customWidth="1"/>
    <col min="7684" max="7684" width="12.7109375" style="103" customWidth="1"/>
    <col min="7685" max="7685" width="10.42578125" style="103" bestFit="1" customWidth="1"/>
    <col min="7686" max="7936" width="11.42578125" style="103"/>
    <col min="7937" max="7937" width="78.28515625" style="103" bestFit="1" customWidth="1"/>
    <col min="7938" max="7939" width="9.85546875" style="103" customWidth="1"/>
    <col min="7940" max="7940" width="12.7109375" style="103" customWidth="1"/>
    <col min="7941" max="7941" width="10.42578125" style="103" bestFit="1" customWidth="1"/>
    <col min="7942" max="8192" width="11.42578125" style="103"/>
    <col min="8193" max="8193" width="78.28515625" style="103" bestFit="1" customWidth="1"/>
    <col min="8194" max="8195" width="9.85546875" style="103" customWidth="1"/>
    <col min="8196" max="8196" width="12.7109375" style="103" customWidth="1"/>
    <col min="8197" max="8197" width="10.42578125" style="103" bestFit="1" customWidth="1"/>
    <col min="8198" max="8448" width="11.42578125" style="103"/>
    <col min="8449" max="8449" width="78.28515625" style="103" bestFit="1" customWidth="1"/>
    <col min="8450" max="8451" width="9.85546875" style="103" customWidth="1"/>
    <col min="8452" max="8452" width="12.7109375" style="103" customWidth="1"/>
    <col min="8453" max="8453" width="10.42578125" style="103" bestFit="1" customWidth="1"/>
    <col min="8454" max="8704" width="11.42578125" style="103"/>
    <col min="8705" max="8705" width="78.28515625" style="103" bestFit="1" customWidth="1"/>
    <col min="8706" max="8707" width="9.85546875" style="103" customWidth="1"/>
    <col min="8708" max="8708" width="12.7109375" style="103" customWidth="1"/>
    <col min="8709" max="8709" width="10.42578125" style="103" bestFit="1" customWidth="1"/>
    <col min="8710" max="8960" width="11.42578125" style="103"/>
    <col min="8961" max="8961" width="78.28515625" style="103" bestFit="1" customWidth="1"/>
    <col min="8962" max="8963" width="9.85546875" style="103" customWidth="1"/>
    <col min="8964" max="8964" width="12.7109375" style="103" customWidth="1"/>
    <col min="8965" max="8965" width="10.42578125" style="103" bestFit="1" customWidth="1"/>
    <col min="8966" max="9216" width="11.42578125" style="103"/>
    <col min="9217" max="9217" width="78.28515625" style="103" bestFit="1" customWidth="1"/>
    <col min="9218" max="9219" width="9.85546875" style="103" customWidth="1"/>
    <col min="9220" max="9220" width="12.7109375" style="103" customWidth="1"/>
    <col min="9221" max="9221" width="10.42578125" style="103" bestFit="1" customWidth="1"/>
    <col min="9222" max="9472" width="11.42578125" style="103"/>
    <col min="9473" max="9473" width="78.28515625" style="103" bestFit="1" customWidth="1"/>
    <col min="9474" max="9475" width="9.85546875" style="103" customWidth="1"/>
    <col min="9476" max="9476" width="12.7109375" style="103" customWidth="1"/>
    <col min="9477" max="9477" width="10.42578125" style="103" bestFit="1" customWidth="1"/>
    <col min="9478" max="9728" width="11.42578125" style="103"/>
    <col min="9729" max="9729" width="78.28515625" style="103" bestFit="1" customWidth="1"/>
    <col min="9730" max="9731" width="9.85546875" style="103" customWidth="1"/>
    <col min="9732" max="9732" width="12.7109375" style="103" customWidth="1"/>
    <col min="9733" max="9733" width="10.42578125" style="103" bestFit="1" customWidth="1"/>
    <col min="9734" max="9984" width="11.42578125" style="103"/>
    <col min="9985" max="9985" width="78.28515625" style="103" bestFit="1" customWidth="1"/>
    <col min="9986" max="9987" width="9.85546875" style="103" customWidth="1"/>
    <col min="9988" max="9988" width="12.7109375" style="103" customWidth="1"/>
    <col min="9989" max="9989" width="10.42578125" style="103" bestFit="1" customWidth="1"/>
    <col min="9990" max="10240" width="11.42578125" style="103"/>
    <col min="10241" max="10241" width="78.28515625" style="103" bestFit="1" customWidth="1"/>
    <col min="10242" max="10243" width="9.85546875" style="103" customWidth="1"/>
    <col min="10244" max="10244" width="12.7109375" style="103" customWidth="1"/>
    <col min="10245" max="10245" width="10.42578125" style="103" bestFit="1" customWidth="1"/>
    <col min="10246" max="10496" width="11.42578125" style="103"/>
    <col min="10497" max="10497" width="78.28515625" style="103" bestFit="1" customWidth="1"/>
    <col min="10498" max="10499" width="9.85546875" style="103" customWidth="1"/>
    <col min="10500" max="10500" width="12.7109375" style="103" customWidth="1"/>
    <col min="10501" max="10501" width="10.42578125" style="103" bestFit="1" customWidth="1"/>
    <col min="10502" max="10752" width="11.42578125" style="103"/>
    <col min="10753" max="10753" width="78.28515625" style="103" bestFit="1" customWidth="1"/>
    <col min="10754" max="10755" width="9.85546875" style="103" customWidth="1"/>
    <col min="10756" max="10756" width="12.7109375" style="103" customWidth="1"/>
    <col min="10757" max="10757" width="10.42578125" style="103" bestFit="1" customWidth="1"/>
    <col min="10758" max="11008" width="11.42578125" style="103"/>
    <col min="11009" max="11009" width="78.28515625" style="103" bestFit="1" customWidth="1"/>
    <col min="11010" max="11011" width="9.85546875" style="103" customWidth="1"/>
    <col min="11012" max="11012" width="12.7109375" style="103" customWidth="1"/>
    <col min="11013" max="11013" width="10.42578125" style="103" bestFit="1" customWidth="1"/>
    <col min="11014" max="11264" width="11.42578125" style="103"/>
    <col min="11265" max="11265" width="78.28515625" style="103" bestFit="1" customWidth="1"/>
    <col min="11266" max="11267" width="9.85546875" style="103" customWidth="1"/>
    <col min="11268" max="11268" width="12.7109375" style="103" customWidth="1"/>
    <col min="11269" max="11269" width="10.42578125" style="103" bestFit="1" customWidth="1"/>
    <col min="11270" max="11520" width="11.42578125" style="103"/>
    <col min="11521" max="11521" width="78.28515625" style="103" bestFit="1" customWidth="1"/>
    <col min="11522" max="11523" width="9.85546875" style="103" customWidth="1"/>
    <col min="11524" max="11524" width="12.7109375" style="103" customWidth="1"/>
    <col min="11525" max="11525" width="10.42578125" style="103" bestFit="1" customWidth="1"/>
    <col min="11526" max="11776" width="11.42578125" style="103"/>
    <col min="11777" max="11777" width="78.28515625" style="103" bestFit="1" customWidth="1"/>
    <col min="11778" max="11779" width="9.85546875" style="103" customWidth="1"/>
    <col min="11780" max="11780" width="12.7109375" style="103" customWidth="1"/>
    <col min="11781" max="11781" width="10.42578125" style="103" bestFit="1" customWidth="1"/>
    <col min="11782" max="12032" width="11.42578125" style="103"/>
    <col min="12033" max="12033" width="78.28515625" style="103" bestFit="1" customWidth="1"/>
    <col min="12034" max="12035" width="9.85546875" style="103" customWidth="1"/>
    <col min="12036" max="12036" width="12.7109375" style="103" customWidth="1"/>
    <col min="12037" max="12037" width="10.42578125" style="103" bestFit="1" customWidth="1"/>
    <col min="12038" max="12288" width="11.42578125" style="103"/>
    <col min="12289" max="12289" width="78.28515625" style="103" bestFit="1" customWidth="1"/>
    <col min="12290" max="12291" width="9.85546875" style="103" customWidth="1"/>
    <col min="12292" max="12292" width="12.7109375" style="103" customWidth="1"/>
    <col min="12293" max="12293" width="10.42578125" style="103" bestFit="1" customWidth="1"/>
    <col min="12294" max="12544" width="11.42578125" style="103"/>
    <col min="12545" max="12545" width="78.28515625" style="103" bestFit="1" customWidth="1"/>
    <col min="12546" max="12547" width="9.85546875" style="103" customWidth="1"/>
    <col min="12548" max="12548" width="12.7109375" style="103" customWidth="1"/>
    <col min="12549" max="12549" width="10.42578125" style="103" bestFit="1" customWidth="1"/>
    <col min="12550" max="12800" width="11.42578125" style="103"/>
    <col min="12801" max="12801" width="78.28515625" style="103" bestFit="1" customWidth="1"/>
    <col min="12802" max="12803" width="9.85546875" style="103" customWidth="1"/>
    <col min="12804" max="12804" width="12.7109375" style="103" customWidth="1"/>
    <col min="12805" max="12805" width="10.42578125" style="103" bestFit="1" customWidth="1"/>
    <col min="12806" max="13056" width="11.42578125" style="103"/>
    <col min="13057" max="13057" width="78.28515625" style="103" bestFit="1" customWidth="1"/>
    <col min="13058" max="13059" width="9.85546875" style="103" customWidth="1"/>
    <col min="13060" max="13060" width="12.7109375" style="103" customWidth="1"/>
    <col min="13061" max="13061" width="10.42578125" style="103" bestFit="1" customWidth="1"/>
    <col min="13062" max="13312" width="11.42578125" style="103"/>
    <col min="13313" max="13313" width="78.28515625" style="103" bestFit="1" customWidth="1"/>
    <col min="13314" max="13315" width="9.85546875" style="103" customWidth="1"/>
    <col min="13316" max="13316" width="12.7109375" style="103" customWidth="1"/>
    <col min="13317" max="13317" width="10.42578125" style="103" bestFit="1" customWidth="1"/>
    <col min="13318" max="13568" width="11.42578125" style="103"/>
    <col min="13569" max="13569" width="78.28515625" style="103" bestFit="1" customWidth="1"/>
    <col min="13570" max="13571" width="9.85546875" style="103" customWidth="1"/>
    <col min="13572" max="13572" width="12.7109375" style="103" customWidth="1"/>
    <col min="13573" max="13573" width="10.42578125" style="103" bestFit="1" customWidth="1"/>
    <col min="13574" max="13824" width="11.42578125" style="103"/>
    <col min="13825" max="13825" width="78.28515625" style="103" bestFit="1" customWidth="1"/>
    <col min="13826" max="13827" width="9.85546875" style="103" customWidth="1"/>
    <col min="13828" max="13828" width="12.7109375" style="103" customWidth="1"/>
    <col min="13829" max="13829" width="10.42578125" style="103" bestFit="1" customWidth="1"/>
    <col min="13830" max="14080" width="11.42578125" style="103"/>
    <col min="14081" max="14081" width="78.28515625" style="103" bestFit="1" customWidth="1"/>
    <col min="14082" max="14083" width="9.85546875" style="103" customWidth="1"/>
    <col min="14084" max="14084" width="12.7109375" style="103" customWidth="1"/>
    <col min="14085" max="14085" width="10.42578125" style="103" bestFit="1" customWidth="1"/>
    <col min="14086" max="14336" width="11.42578125" style="103"/>
    <col min="14337" max="14337" width="78.28515625" style="103" bestFit="1" customWidth="1"/>
    <col min="14338" max="14339" width="9.85546875" style="103" customWidth="1"/>
    <col min="14340" max="14340" width="12.7109375" style="103" customWidth="1"/>
    <col min="14341" max="14341" width="10.42578125" style="103" bestFit="1" customWidth="1"/>
    <col min="14342" max="14592" width="11.42578125" style="103"/>
    <col min="14593" max="14593" width="78.28515625" style="103" bestFit="1" customWidth="1"/>
    <col min="14594" max="14595" width="9.85546875" style="103" customWidth="1"/>
    <col min="14596" max="14596" width="12.7109375" style="103" customWidth="1"/>
    <col min="14597" max="14597" width="10.42578125" style="103" bestFit="1" customWidth="1"/>
    <col min="14598" max="14848" width="11.42578125" style="103"/>
    <col min="14849" max="14849" width="78.28515625" style="103" bestFit="1" customWidth="1"/>
    <col min="14850" max="14851" width="9.85546875" style="103" customWidth="1"/>
    <col min="14852" max="14852" width="12.7109375" style="103" customWidth="1"/>
    <col min="14853" max="14853" width="10.42578125" style="103" bestFit="1" customWidth="1"/>
    <col min="14854" max="15104" width="11.42578125" style="103"/>
    <col min="15105" max="15105" width="78.28515625" style="103" bestFit="1" customWidth="1"/>
    <col min="15106" max="15107" width="9.85546875" style="103" customWidth="1"/>
    <col min="15108" max="15108" width="12.7109375" style="103" customWidth="1"/>
    <col min="15109" max="15109" width="10.42578125" style="103" bestFit="1" customWidth="1"/>
    <col min="15110" max="15360" width="11.42578125" style="103"/>
    <col min="15361" max="15361" width="78.28515625" style="103" bestFit="1" customWidth="1"/>
    <col min="15362" max="15363" width="9.85546875" style="103" customWidth="1"/>
    <col min="15364" max="15364" width="12.7109375" style="103" customWidth="1"/>
    <col min="15365" max="15365" width="10.42578125" style="103" bestFit="1" customWidth="1"/>
    <col min="15366" max="15616" width="11.42578125" style="103"/>
    <col min="15617" max="15617" width="78.28515625" style="103" bestFit="1" customWidth="1"/>
    <col min="15618" max="15619" width="9.85546875" style="103" customWidth="1"/>
    <col min="15620" max="15620" width="12.7109375" style="103" customWidth="1"/>
    <col min="15621" max="15621" width="10.42578125" style="103" bestFit="1" customWidth="1"/>
    <col min="15622" max="15872" width="11.42578125" style="103"/>
    <col min="15873" max="15873" width="78.28515625" style="103" bestFit="1" customWidth="1"/>
    <col min="15874" max="15875" width="9.85546875" style="103" customWidth="1"/>
    <col min="15876" max="15876" width="12.7109375" style="103" customWidth="1"/>
    <col min="15877" max="15877" width="10.42578125" style="103" bestFit="1" customWidth="1"/>
    <col min="15878" max="16128" width="11.42578125" style="103"/>
    <col min="16129" max="16129" width="78.28515625" style="103" bestFit="1" customWidth="1"/>
    <col min="16130" max="16131" width="9.85546875" style="103" customWidth="1"/>
    <col min="16132" max="16132" width="12.7109375" style="103" customWidth="1"/>
    <col min="16133" max="16133" width="10.42578125" style="103" bestFit="1" customWidth="1"/>
    <col min="16134" max="16384" width="11.42578125" style="103"/>
  </cols>
  <sheetData>
    <row r="1" spans="1:5" s="161" customFormat="1" ht="3.75" customHeight="1">
      <c r="A1" s="197"/>
      <c r="B1" s="198"/>
      <c r="C1" s="198"/>
      <c r="D1" s="198"/>
      <c r="E1" s="198"/>
    </row>
    <row r="2" spans="1:5" s="161" customFormat="1" ht="39" customHeight="1">
      <c r="A2" s="1024" t="s">
        <v>142</v>
      </c>
      <c r="B2" s="1024"/>
      <c r="C2" s="1024"/>
      <c r="D2" s="1024"/>
      <c r="E2" s="1024"/>
    </row>
    <row r="3" spans="1:5" s="161" customFormat="1" ht="20.25" customHeight="1">
      <c r="A3" s="1024" t="s">
        <v>443</v>
      </c>
      <c r="B3" s="1024"/>
      <c r="C3" s="1024"/>
      <c r="D3" s="1024"/>
      <c r="E3" s="1024"/>
    </row>
    <row r="4" spans="1:5" s="161" customFormat="1" ht="20.25" customHeight="1">
      <c r="A4" s="1024" t="s">
        <v>370</v>
      </c>
      <c r="B4" s="1024"/>
      <c r="C4" s="1024"/>
      <c r="D4" s="1024"/>
      <c r="E4" s="1024"/>
    </row>
    <row r="5" spans="1:5" s="167" customFormat="1" ht="39" customHeight="1">
      <c r="A5" s="1025" t="s">
        <v>59</v>
      </c>
      <c r="B5" s="1025"/>
      <c r="C5" s="1025"/>
      <c r="D5" s="1025"/>
      <c r="E5" s="1025"/>
    </row>
    <row r="6" spans="1:5" ht="7.5" customHeight="1">
      <c r="A6" s="199"/>
    </row>
    <row r="7" spans="1:5" ht="24" customHeight="1">
      <c r="A7" s="200"/>
      <c r="B7" s="201"/>
      <c r="C7" s="202"/>
      <c r="D7" s="203"/>
      <c r="E7" s="204"/>
    </row>
    <row r="8" spans="1:5" ht="37.5" customHeight="1">
      <c r="A8" s="205" t="s">
        <v>442</v>
      </c>
      <c r="B8" s="206" t="s">
        <v>143</v>
      </c>
      <c r="C8" s="206" t="s">
        <v>144</v>
      </c>
      <c r="D8" s="207" t="s">
        <v>76</v>
      </c>
      <c r="E8" s="208" t="s">
        <v>75</v>
      </c>
    </row>
    <row r="9" spans="1:5" ht="42.75" customHeight="1">
      <c r="A9" s="209" t="s">
        <v>418</v>
      </c>
      <c r="B9" s="209">
        <v>957.74013000000002</v>
      </c>
      <c r="C9" s="210">
        <v>52.796519999999994</v>
      </c>
      <c r="D9" s="209">
        <f t="shared" ref="D9:D27" si="0">SUM(B9:C9)</f>
        <v>1010.53665</v>
      </c>
      <c r="E9" s="211">
        <f>+D9/$D$27</f>
        <v>1.4717382432687111E-2</v>
      </c>
    </row>
    <row r="10" spans="1:5" ht="27" customHeight="1">
      <c r="A10" s="209" t="s">
        <v>419</v>
      </c>
      <c r="B10" s="209">
        <v>9.7525100000000009</v>
      </c>
      <c r="C10" s="210">
        <v>0</v>
      </c>
      <c r="D10" s="209">
        <f t="shared" si="0"/>
        <v>9.7525100000000009</v>
      </c>
      <c r="E10" s="211">
        <f t="shared" ref="E10:E27" si="1">+D10/$D$27</f>
        <v>1.420348478688085E-4</v>
      </c>
    </row>
    <row r="11" spans="1:5" ht="27" customHeight="1">
      <c r="A11" s="209" t="s">
        <v>420</v>
      </c>
      <c r="B11" s="209">
        <v>38.07141</v>
      </c>
      <c r="C11" s="210">
        <v>6.86</v>
      </c>
      <c r="D11" s="209">
        <f t="shared" si="0"/>
        <v>44.93141</v>
      </c>
      <c r="E11" s="211">
        <f t="shared" si="1"/>
        <v>6.5437779442226261E-4</v>
      </c>
    </row>
    <row r="12" spans="1:5" ht="27" customHeight="1">
      <c r="A12" s="209" t="s">
        <v>421</v>
      </c>
      <c r="B12" s="209">
        <v>519.51583000000005</v>
      </c>
      <c r="C12" s="210">
        <v>45.175699999999999</v>
      </c>
      <c r="D12" s="209">
        <f t="shared" si="0"/>
        <v>564.69153000000006</v>
      </c>
      <c r="E12" s="211">
        <f t="shared" si="1"/>
        <v>8.2241264614293878E-3</v>
      </c>
    </row>
    <row r="13" spans="1:5" ht="27" customHeight="1">
      <c r="A13" s="209" t="s">
        <v>422</v>
      </c>
      <c r="B13" s="209">
        <v>5311.3887800000002</v>
      </c>
      <c r="C13" s="210">
        <v>2950.9983099999999</v>
      </c>
      <c r="D13" s="209">
        <f t="shared" si="0"/>
        <v>8262.3870900000002</v>
      </c>
      <c r="E13" s="211">
        <f t="shared" si="1"/>
        <v>0.12033280595060732</v>
      </c>
    </row>
    <row r="14" spans="1:5" ht="27" customHeight="1">
      <c r="A14" s="209" t="s">
        <v>423</v>
      </c>
      <c r="B14" s="209">
        <v>100.6435</v>
      </c>
      <c r="C14" s="210">
        <v>6.86</v>
      </c>
      <c r="D14" s="209">
        <f t="shared" si="0"/>
        <v>107.5035</v>
      </c>
      <c r="E14" s="211">
        <f t="shared" si="1"/>
        <v>1.5656731721233256E-3</v>
      </c>
    </row>
    <row r="15" spans="1:5" ht="27" customHeight="1">
      <c r="A15" s="209" t="s">
        <v>77</v>
      </c>
      <c r="B15" s="209">
        <v>2502.52619</v>
      </c>
      <c r="C15" s="210">
        <v>23095.46126</v>
      </c>
      <c r="D15" s="209">
        <f t="shared" si="0"/>
        <v>25597.987450000001</v>
      </c>
      <c r="E15" s="211">
        <f t="shared" si="1"/>
        <v>0.37280723149306372</v>
      </c>
    </row>
    <row r="16" spans="1:5" ht="27" customHeight="1">
      <c r="A16" s="209" t="s">
        <v>424</v>
      </c>
      <c r="B16" s="209">
        <v>9071.8090199999988</v>
      </c>
      <c r="C16" s="210">
        <v>3146.8869500000001</v>
      </c>
      <c r="D16" s="209">
        <f t="shared" si="0"/>
        <v>12218.695969999999</v>
      </c>
      <c r="E16" s="211">
        <f t="shared" si="1"/>
        <v>0.17795220135679668</v>
      </c>
    </row>
    <row r="17" spans="1:6" ht="27" customHeight="1">
      <c r="A17" s="209" t="s">
        <v>425</v>
      </c>
      <c r="B17" s="209">
        <v>2492.6632200000004</v>
      </c>
      <c r="C17" s="210">
        <v>504.33732000000003</v>
      </c>
      <c r="D17" s="209">
        <f t="shared" si="0"/>
        <v>2997.0005400000005</v>
      </c>
      <c r="E17" s="211">
        <f t="shared" si="1"/>
        <v>4.3648098362538156E-2</v>
      </c>
    </row>
    <row r="18" spans="1:6" ht="27" customHeight="1">
      <c r="A18" s="209" t="s">
        <v>426</v>
      </c>
      <c r="B18" s="209">
        <v>3809.6120000000001</v>
      </c>
      <c r="C18" s="210">
        <v>163.67239999999998</v>
      </c>
      <c r="D18" s="209">
        <f t="shared" si="0"/>
        <v>3973.2844</v>
      </c>
      <c r="E18" s="211">
        <f t="shared" si="1"/>
        <v>5.7866625647501002E-2</v>
      </c>
    </row>
    <row r="19" spans="1:6" ht="27" customHeight="1">
      <c r="A19" s="209" t="s">
        <v>427</v>
      </c>
      <c r="B19" s="209">
        <v>1409.03377</v>
      </c>
      <c r="C19" s="210">
        <v>1394.27251</v>
      </c>
      <c r="D19" s="209">
        <f t="shared" si="0"/>
        <v>2803.3062799999998</v>
      </c>
      <c r="E19" s="211">
        <f t="shared" si="1"/>
        <v>4.0827149216917019E-2</v>
      </c>
    </row>
    <row r="20" spans="1:6" ht="27" customHeight="1">
      <c r="A20" s="209" t="s">
        <v>428</v>
      </c>
      <c r="B20" s="209">
        <v>2951.8007400000001</v>
      </c>
      <c r="C20" s="210">
        <v>4412.2337099999995</v>
      </c>
      <c r="D20" s="209">
        <f t="shared" si="0"/>
        <v>7364.0344499999992</v>
      </c>
      <c r="E20" s="211">
        <f t="shared" si="1"/>
        <v>0.10724926329800377</v>
      </c>
    </row>
    <row r="21" spans="1:6" ht="27" customHeight="1">
      <c r="A21" s="209" t="s">
        <v>429</v>
      </c>
      <c r="B21" s="209">
        <v>780.68646999999999</v>
      </c>
      <c r="C21" s="210">
        <v>61.946460000000002</v>
      </c>
      <c r="D21" s="209">
        <f t="shared" si="0"/>
        <v>842.63292999999999</v>
      </c>
      <c r="E21" s="211">
        <f t="shared" si="1"/>
        <v>1.2272044839923092E-2</v>
      </c>
    </row>
    <row r="22" spans="1:6" ht="27" customHeight="1">
      <c r="A22" s="209" t="s">
        <v>430</v>
      </c>
      <c r="B22" s="209">
        <v>487.23176000000001</v>
      </c>
      <c r="C22" s="210">
        <v>31.637910000000002</v>
      </c>
      <c r="D22" s="209">
        <f t="shared" si="0"/>
        <v>518.86967000000004</v>
      </c>
      <c r="E22" s="211">
        <f t="shared" si="1"/>
        <v>7.5567802178299606E-3</v>
      </c>
    </row>
    <row r="23" spans="1:6" ht="27" customHeight="1">
      <c r="A23" s="209" t="s">
        <v>431</v>
      </c>
      <c r="B23" s="209">
        <v>1501.1209899999999</v>
      </c>
      <c r="C23" s="210">
        <v>308.69296999999995</v>
      </c>
      <c r="D23" s="209">
        <f t="shared" si="0"/>
        <v>1809.81396</v>
      </c>
      <c r="E23" s="211">
        <f t="shared" si="1"/>
        <v>2.6357999169387764E-2</v>
      </c>
    </row>
    <row r="24" spans="1:6" ht="27" customHeight="1">
      <c r="A24" s="209" t="s">
        <v>432</v>
      </c>
      <c r="B24" s="209">
        <v>53.735080000000004</v>
      </c>
      <c r="C24" s="210">
        <v>6.86</v>
      </c>
      <c r="D24" s="209">
        <f t="shared" si="0"/>
        <v>60.595080000000003</v>
      </c>
      <c r="E24" s="211">
        <f t="shared" si="1"/>
        <v>8.8250234753907257E-4</v>
      </c>
    </row>
    <row r="25" spans="1:6" ht="27" customHeight="1">
      <c r="A25" s="209" t="s">
        <v>433</v>
      </c>
      <c r="B25" s="209">
        <v>0</v>
      </c>
      <c r="C25" s="210">
        <v>0</v>
      </c>
      <c r="D25" s="209">
        <f t="shared" si="0"/>
        <v>0</v>
      </c>
      <c r="E25" s="211">
        <f t="shared" si="1"/>
        <v>0</v>
      </c>
    </row>
    <row r="26" spans="1:6" s="215" customFormat="1" ht="39" customHeight="1">
      <c r="A26" s="212" t="s">
        <v>434</v>
      </c>
      <c r="B26" s="212">
        <v>417.85124000000002</v>
      </c>
      <c r="C26" s="213">
        <v>58.92286</v>
      </c>
      <c r="D26" s="212">
        <f t="shared" si="0"/>
        <v>476.77410000000003</v>
      </c>
      <c r="E26" s="214">
        <f t="shared" si="1"/>
        <v>6.9437033913616174E-3</v>
      </c>
    </row>
    <row r="27" spans="1:6" ht="24" customHeight="1">
      <c r="A27" s="216" t="s">
        <v>439</v>
      </c>
      <c r="B27" s="217">
        <f>SUM(B9:B26)</f>
        <v>32415.182640000003</v>
      </c>
      <c r="C27" s="217">
        <f>SUM(C9:C26)</f>
        <v>36247.614879999986</v>
      </c>
      <c r="D27" s="217">
        <f t="shared" si="0"/>
        <v>68662.797519999993</v>
      </c>
      <c r="E27" s="218">
        <f t="shared" si="1"/>
        <v>1</v>
      </c>
    </row>
    <row r="28" spans="1:6" ht="36" customHeight="1">
      <c r="A28" s="219" t="s">
        <v>436</v>
      </c>
      <c r="B28" s="211">
        <f>+B27/$D$27</f>
        <v>0.47209236749432121</v>
      </c>
      <c r="C28" s="211">
        <f>+C27/$D$27</f>
        <v>0.52790763250567874</v>
      </c>
      <c r="D28" s="211">
        <f>+D27/$D$27</f>
        <v>1</v>
      </c>
      <c r="E28" s="211"/>
    </row>
    <row r="29" spans="1:6" ht="14.25" customHeight="1" thickBot="1">
      <c r="A29" s="220"/>
      <c r="B29" s="221"/>
      <c r="C29" s="222"/>
      <c r="D29" s="223"/>
      <c r="E29" s="224"/>
    </row>
    <row r="30" spans="1:6" ht="15" customHeight="1" thickTop="1">
      <c r="A30" s="448" t="s">
        <v>437</v>
      </c>
      <c r="B30" s="449"/>
      <c r="C30" s="450"/>
      <c r="D30" s="451"/>
      <c r="E30" s="228"/>
    </row>
    <row r="31" spans="1:6" ht="15" customHeight="1">
      <c r="A31" s="230"/>
      <c r="C31" s="193"/>
      <c r="D31" s="107"/>
      <c r="E31" s="228"/>
      <c r="F31" s="109"/>
    </row>
    <row r="32" spans="1:6" ht="9" customHeight="1">
      <c r="A32" s="231"/>
      <c r="C32" s="193"/>
      <c r="D32" s="107"/>
      <c r="E32" s="228"/>
    </row>
    <row r="33" spans="1:5" ht="9" customHeight="1">
      <c r="A33" s="232"/>
      <c r="C33" s="193"/>
      <c r="D33" s="107"/>
      <c r="E33" s="228"/>
    </row>
    <row r="34" spans="1:5" ht="9" customHeight="1">
      <c r="A34" s="232"/>
      <c r="C34" s="193"/>
      <c r="D34" s="107"/>
      <c r="E34" s="228"/>
    </row>
    <row r="35" spans="1:5" ht="9" customHeight="1">
      <c r="A35" s="232"/>
      <c r="B35" s="233"/>
      <c r="C35" s="193"/>
      <c r="D35" s="107"/>
      <c r="E35" s="228"/>
    </row>
    <row r="36" spans="1:5" ht="9" customHeight="1">
      <c r="A36" s="232"/>
      <c r="B36" s="233"/>
      <c r="C36" s="193"/>
      <c r="D36" s="107"/>
      <c r="E36" s="228"/>
    </row>
    <row r="37" spans="1:5" ht="9" customHeight="1">
      <c r="A37" s="232"/>
      <c r="B37" s="233"/>
      <c r="C37" s="193"/>
      <c r="D37" s="107"/>
      <c r="E37" s="228"/>
    </row>
    <row r="38" spans="1:5" ht="9" customHeight="1">
      <c r="A38" s="234"/>
      <c r="B38" s="233"/>
      <c r="C38" s="193"/>
      <c r="D38" s="107"/>
      <c r="E38" s="228"/>
    </row>
    <row r="39" spans="1:5" ht="9" customHeight="1">
      <c r="A39" s="232"/>
      <c r="B39" s="233"/>
      <c r="C39" s="193"/>
      <c r="D39" s="107"/>
      <c r="E39" s="228"/>
    </row>
    <row r="40" spans="1:5" ht="9" customHeight="1">
      <c r="A40" s="232"/>
      <c r="B40" s="233"/>
      <c r="C40" s="193"/>
      <c r="D40" s="107"/>
      <c r="E40" s="228"/>
    </row>
    <row r="41" spans="1:5" ht="9" customHeight="1">
      <c r="A41" s="232"/>
      <c r="B41" s="233"/>
      <c r="C41" s="193"/>
      <c r="D41" s="107"/>
      <c r="E41" s="228"/>
    </row>
    <row r="42" spans="1:5" ht="9" customHeight="1">
      <c r="A42" s="232"/>
      <c r="C42" s="193"/>
      <c r="D42" s="107"/>
      <c r="E42" s="228"/>
    </row>
    <row r="43" spans="1:5" ht="9" customHeight="1">
      <c r="A43" s="232"/>
      <c r="C43" s="193"/>
      <c r="D43" s="107"/>
      <c r="E43" s="228"/>
    </row>
    <row r="44" spans="1:5" ht="9" customHeight="1">
      <c r="A44" s="234"/>
      <c r="C44" s="193"/>
      <c r="D44" s="107"/>
      <c r="E44" s="228"/>
    </row>
    <row r="45" spans="1:5" ht="9" customHeight="1">
      <c r="A45" s="232"/>
      <c r="C45" s="193"/>
      <c r="D45" s="107"/>
      <c r="E45" s="228"/>
    </row>
    <row r="46" spans="1:5" ht="9" customHeight="1">
      <c r="A46" s="232"/>
      <c r="C46" s="193"/>
      <c r="D46" s="107"/>
      <c r="E46" s="228"/>
    </row>
    <row r="47" spans="1:5" ht="9" customHeight="1">
      <c r="A47" s="232"/>
      <c r="C47" s="193"/>
      <c r="D47" s="107"/>
      <c r="E47" s="228"/>
    </row>
    <row r="48" spans="1:5" ht="9" customHeight="1">
      <c r="A48" s="232"/>
      <c r="C48" s="193"/>
      <c r="D48" s="107"/>
      <c r="E48" s="228"/>
    </row>
    <row r="49" spans="1:5" ht="9" customHeight="1">
      <c r="A49" s="232"/>
      <c r="C49" s="193"/>
      <c r="D49" s="107"/>
      <c r="E49" s="228"/>
    </row>
    <row r="50" spans="1:5" ht="9" customHeight="1">
      <c r="A50" s="234"/>
      <c r="C50" s="193"/>
      <c r="D50" s="107"/>
      <c r="E50" s="228"/>
    </row>
    <row r="51" spans="1:5" ht="9" customHeight="1">
      <c r="A51" s="232"/>
      <c r="C51" s="193"/>
      <c r="D51" s="107"/>
      <c r="E51" s="228"/>
    </row>
    <row r="52" spans="1:5" ht="9" customHeight="1">
      <c r="A52" s="232"/>
      <c r="C52" s="193"/>
      <c r="D52" s="107"/>
      <c r="E52" s="228"/>
    </row>
    <row r="53" spans="1:5" ht="9" customHeight="1">
      <c r="A53" s="232"/>
      <c r="C53" s="193"/>
      <c r="D53" s="107"/>
      <c r="E53" s="228"/>
    </row>
    <row r="54" spans="1:5" ht="9" customHeight="1">
      <c r="A54" s="232"/>
      <c r="C54" s="193"/>
      <c r="D54" s="107"/>
      <c r="E54" s="228"/>
    </row>
    <row r="55" spans="1:5" ht="9" customHeight="1">
      <c r="A55" s="234"/>
      <c r="C55" s="193"/>
      <c r="D55" s="107"/>
      <c r="E55" s="228"/>
    </row>
    <row r="56" spans="1:5" ht="9" customHeight="1">
      <c r="A56" s="235"/>
      <c r="C56" s="193"/>
      <c r="D56" s="107"/>
      <c r="E56" s="228"/>
    </row>
    <row r="57" spans="1:5" ht="9" customHeight="1">
      <c r="A57" s="235"/>
      <c r="C57" s="193"/>
      <c r="D57" s="107"/>
      <c r="E57" s="228"/>
    </row>
    <row r="58" spans="1:5" ht="9" customHeight="1">
      <c r="A58" s="235"/>
      <c r="C58" s="193"/>
      <c r="D58" s="107"/>
      <c r="E58" s="228"/>
    </row>
    <row r="59" spans="1:5" ht="9" customHeight="1">
      <c r="A59" s="235"/>
      <c r="C59" s="193"/>
      <c r="D59" s="107"/>
      <c r="E59" s="228"/>
    </row>
    <row r="60" spans="1:5" ht="9" customHeight="1">
      <c r="A60" s="236"/>
      <c r="C60" s="193"/>
      <c r="D60" s="107"/>
      <c r="E60" s="228"/>
    </row>
    <row r="61" spans="1:5" ht="9" customHeight="1">
      <c r="A61" s="236"/>
      <c r="C61" s="193"/>
      <c r="D61" s="107"/>
      <c r="E61" s="228"/>
    </row>
    <row r="62" spans="1:5" ht="9" customHeight="1">
      <c r="A62" s="231"/>
      <c r="C62" s="193"/>
      <c r="D62" s="107"/>
      <c r="E62" s="228"/>
    </row>
    <row r="63" spans="1:5" ht="9" customHeight="1">
      <c r="A63" s="232"/>
      <c r="C63" s="193"/>
      <c r="D63" s="107"/>
      <c r="E63" s="228"/>
    </row>
    <row r="64" spans="1:5" ht="9" customHeight="1">
      <c r="A64" s="232"/>
      <c r="C64" s="193"/>
      <c r="D64" s="107"/>
      <c r="E64" s="228"/>
    </row>
    <row r="65" spans="1:5" ht="9" customHeight="1">
      <c r="A65" s="232"/>
      <c r="C65" s="193"/>
      <c r="D65" s="107"/>
      <c r="E65" s="228"/>
    </row>
    <row r="66" spans="1:5" ht="9" customHeight="1">
      <c r="A66" s="232"/>
      <c r="C66" s="193"/>
      <c r="D66" s="107"/>
      <c r="E66" s="228"/>
    </row>
    <row r="67" spans="1:5" ht="9" customHeight="1">
      <c r="A67" s="235"/>
      <c r="C67" s="193"/>
      <c r="D67" s="107"/>
      <c r="E67" s="228"/>
    </row>
    <row r="68" spans="1:5" ht="9" customHeight="1">
      <c r="A68" s="231"/>
      <c r="C68" s="193"/>
      <c r="D68" s="107"/>
      <c r="E68" s="228"/>
    </row>
    <row r="69" spans="1:5" ht="9" customHeight="1">
      <c r="A69" s="232"/>
      <c r="C69" s="193"/>
      <c r="D69" s="107"/>
      <c r="E69" s="228"/>
    </row>
    <row r="70" spans="1:5" ht="9" customHeight="1">
      <c r="A70" s="232"/>
      <c r="C70" s="193"/>
      <c r="D70" s="107"/>
      <c r="E70" s="228"/>
    </row>
    <row r="71" spans="1:5" ht="9" customHeight="1">
      <c r="A71" s="232"/>
      <c r="C71" s="193"/>
      <c r="D71" s="107"/>
      <c r="E71" s="228"/>
    </row>
    <row r="72" spans="1:5" ht="9" customHeight="1">
      <c r="A72" s="232"/>
      <c r="C72" s="193"/>
      <c r="D72" s="107"/>
      <c r="E72" s="228"/>
    </row>
    <row r="73" spans="1:5" ht="9" customHeight="1">
      <c r="A73" s="235"/>
      <c r="C73" s="193"/>
      <c r="D73" s="107"/>
      <c r="E73" s="228"/>
    </row>
    <row r="74" spans="1:5" ht="9" customHeight="1">
      <c r="A74" s="231"/>
      <c r="C74" s="193"/>
      <c r="D74" s="107"/>
      <c r="E74" s="228"/>
    </row>
    <row r="75" spans="1:5" ht="9" customHeight="1">
      <c r="A75" s="232"/>
      <c r="C75" s="193"/>
      <c r="D75" s="107"/>
      <c r="E75" s="228"/>
    </row>
    <row r="76" spans="1:5" ht="9" customHeight="1">
      <c r="A76" s="232"/>
      <c r="C76" s="193"/>
      <c r="D76" s="107"/>
      <c r="E76" s="228"/>
    </row>
    <row r="77" spans="1:5" ht="9" customHeight="1">
      <c r="A77" s="232"/>
      <c r="C77" s="237"/>
      <c r="E77" s="226"/>
    </row>
    <row r="78" spans="1:5" ht="9" customHeight="1">
      <c r="A78" s="232"/>
      <c r="C78" s="237"/>
      <c r="E78" s="226"/>
    </row>
    <row r="79" spans="1:5" ht="9" customHeight="1">
      <c r="A79" s="232"/>
      <c r="C79" s="237"/>
      <c r="E79" s="226"/>
    </row>
    <row r="80" spans="1:5" ht="9" customHeight="1">
      <c r="A80" s="232"/>
      <c r="C80" s="237"/>
      <c r="E80" s="226"/>
    </row>
    <row r="81" spans="1:5" ht="9" customHeight="1">
      <c r="A81" s="232"/>
      <c r="C81" s="237"/>
      <c r="E81" s="226"/>
    </row>
    <row r="82" spans="1:5" ht="9" customHeight="1">
      <c r="A82" s="232"/>
      <c r="C82" s="237"/>
      <c r="E82" s="226"/>
    </row>
    <row r="83" spans="1:5" ht="9" customHeight="1">
      <c r="A83" s="235"/>
      <c r="C83" s="237"/>
      <c r="E83" s="226"/>
    </row>
    <row r="84" spans="1:5" ht="9" customHeight="1">
      <c r="A84" s="231"/>
      <c r="C84" s="237"/>
      <c r="E84" s="226"/>
    </row>
    <row r="85" spans="1:5" ht="9" customHeight="1">
      <c r="A85" s="232"/>
      <c r="C85" s="237"/>
      <c r="E85" s="226"/>
    </row>
    <row r="86" spans="1:5" ht="9" customHeight="1">
      <c r="A86" s="232"/>
      <c r="C86" s="237"/>
      <c r="E86" s="226"/>
    </row>
    <row r="87" spans="1:5" ht="9" customHeight="1">
      <c r="A87" s="232"/>
      <c r="C87" s="237"/>
      <c r="E87" s="226"/>
    </row>
    <row r="88" spans="1:5" ht="9" customHeight="1">
      <c r="A88" s="232"/>
      <c r="C88" s="237"/>
      <c r="E88" s="226"/>
    </row>
    <row r="89" spans="1:5" ht="9" customHeight="1">
      <c r="A89" s="232"/>
      <c r="C89" s="237"/>
      <c r="E89" s="226"/>
    </row>
    <row r="90" spans="1:5" ht="9" customHeight="1">
      <c r="A90" s="232"/>
      <c r="C90" s="237"/>
      <c r="E90" s="226"/>
    </row>
    <row r="91" spans="1:5" ht="9" customHeight="1">
      <c r="A91" s="232"/>
      <c r="C91" s="237"/>
      <c r="E91" s="226"/>
    </row>
    <row r="92" spans="1:5" ht="9" customHeight="1">
      <c r="A92" s="232"/>
      <c r="C92" s="237"/>
      <c r="E92" s="226"/>
    </row>
    <row r="93" spans="1:5" ht="9" customHeight="1">
      <c r="A93" s="232"/>
      <c r="C93" s="237"/>
      <c r="E93" s="226"/>
    </row>
    <row r="94" spans="1:5" ht="9" customHeight="1">
      <c r="A94" s="231"/>
      <c r="C94" s="237"/>
      <c r="E94" s="226"/>
    </row>
    <row r="95" spans="1:5" ht="9" customHeight="1">
      <c r="A95" s="232"/>
      <c r="C95" s="237"/>
      <c r="E95" s="226"/>
    </row>
    <row r="96" spans="1:5" ht="9" customHeight="1">
      <c r="A96" s="232"/>
      <c r="C96" s="237"/>
      <c r="E96" s="226"/>
    </row>
    <row r="97" spans="1:5" ht="9" customHeight="1">
      <c r="A97" s="232"/>
      <c r="C97" s="237"/>
      <c r="E97" s="226"/>
    </row>
    <row r="98" spans="1:5">
      <c r="A98" s="238"/>
      <c r="C98" s="237"/>
      <c r="E98" s="226"/>
    </row>
    <row r="99" spans="1:5">
      <c r="A99" s="238"/>
      <c r="C99" s="237"/>
      <c r="E99" s="226"/>
    </row>
    <row r="100" spans="1:5">
      <c r="A100" s="238"/>
      <c r="C100" s="237"/>
      <c r="E100" s="226"/>
    </row>
    <row r="101" spans="1:5">
      <c r="A101" s="238"/>
      <c r="C101" s="237"/>
      <c r="E101" s="226"/>
    </row>
    <row r="102" spans="1:5">
      <c r="A102" s="238"/>
      <c r="C102" s="237"/>
      <c r="E102" s="226"/>
    </row>
    <row r="103" spans="1:5">
      <c r="A103" s="238"/>
      <c r="C103" s="237"/>
      <c r="E103" s="226"/>
    </row>
    <row r="104" spans="1:5">
      <c r="A104" s="238"/>
      <c r="C104" s="237"/>
      <c r="E104" s="226"/>
    </row>
    <row r="105" spans="1:5" ht="15.75">
      <c r="A105" s="239"/>
      <c r="C105" s="237"/>
      <c r="E105" s="226"/>
    </row>
    <row r="106" spans="1:5" ht="15.75">
      <c r="A106" s="239"/>
      <c r="C106" s="237"/>
      <c r="E106" s="226"/>
    </row>
    <row r="107" spans="1:5" ht="15.75">
      <c r="A107" s="239"/>
      <c r="C107" s="237"/>
      <c r="E107" s="226"/>
    </row>
    <row r="108" spans="1:5" ht="15.75">
      <c r="A108" s="239"/>
      <c r="C108" s="237"/>
      <c r="E108" s="226"/>
    </row>
    <row r="109" spans="1:5" ht="15.75">
      <c r="A109" s="239"/>
      <c r="C109" s="237"/>
      <c r="E109" s="226"/>
    </row>
    <row r="110" spans="1:5" ht="15.75">
      <c r="A110" s="239"/>
      <c r="C110" s="237"/>
      <c r="E110" s="226"/>
    </row>
    <row r="111" spans="1:5" ht="15.75">
      <c r="A111" s="239"/>
      <c r="C111" s="237"/>
      <c r="E111" s="226"/>
    </row>
    <row r="112" spans="1:5" ht="15.75">
      <c r="A112" s="239"/>
      <c r="C112" s="237"/>
      <c r="E112" s="226"/>
    </row>
    <row r="113" spans="1:5" ht="15.75">
      <c r="A113" s="239"/>
      <c r="C113" s="237"/>
      <c r="E113" s="226"/>
    </row>
    <row r="114" spans="1:5" ht="15.75">
      <c r="A114" s="239"/>
      <c r="C114" s="237"/>
      <c r="E114" s="226"/>
    </row>
    <row r="115" spans="1:5" ht="15.75">
      <c r="A115" s="239"/>
      <c r="C115" s="237"/>
      <c r="E115" s="226"/>
    </row>
    <row r="116" spans="1:5" ht="15.75">
      <c r="A116" s="239"/>
      <c r="C116" s="237"/>
      <c r="E116" s="226"/>
    </row>
    <row r="117" spans="1:5" ht="15.75">
      <c r="A117" s="239"/>
      <c r="C117" s="237"/>
      <c r="E117" s="226"/>
    </row>
    <row r="118" spans="1:5" ht="15.75">
      <c r="A118" s="239"/>
      <c r="C118" s="237"/>
      <c r="E118" s="226"/>
    </row>
    <row r="119" spans="1:5" ht="15.75">
      <c r="A119" s="239"/>
      <c r="C119" s="237"/>
      <c r="E119" s="226"/>
    </row>
    <row r="120" spans="1:5" ht="15.75">
      <c r="A120" s="239"/>
      <c r="C120" s="237"/>
      <c r="E120" s="226"/>
    </row>
    <row r="121" spans="1:5" ht="15.75">
      <c r="A121" s="239"/>
      <c r="C121" s="237"/>
      <c r="E121" s="226"/>
    </row>
    <row r="122" spans="1:5" ht="15.75">
      <c r="A122" s="239"/>
      <c r="C122" s="237"/>
      <c r="E122" s="226"/>
    </row>
    <row r="123" spans="1:5" ht="15.75">
      <c r="A123" s="239"/>
      <c r="C123" s="237"/>
      <c r="E123" s="226"/>
    </row>
    <row r="124" spans="1:5" ht="15.75">
      <c r="A124" s="239"/>
      <c r="C124" s="237"/>
      <c r="E124" s="226"/>
    </row>
    <row r="125" spans="1:5" ht="15.75">
      <c r="A125" s="239"/>
      <c r="C125" s="237"/>
      <c r="E125" s="226"/>
    </row>
    <row r="126" spans="1:5" ht="15.75">
      <c r="A126" s="239"/>
      <c r="C126" s="237"/>
      <c r="E126" s="226"/>
    </row>
    <row r="127" spans="1:5" ht="15.75">
      <c r="A127" s="239"/>
      <c r="C127" s="237"/>
      <c r="E127" s="226"/>
    </row>
    <row r="128" spans="1:5" ht="15.75">
      <c r="A128" s="239"/>
      <c r="C128" s="237"/>
      <c r="E128" s="226"/>
    </row>
    <row r="129" spans="1:5" ht="15.75">
      <c r="A129" s="239"/>
      <c r="C129" s="237"/>
      <c r="E129" s="226"/>
    </row>
    <row r="130" spans="1:5" ht="15.75">
      <c r="A130" s="239"/>
      <c r="C130" s="237"/>
      <c r="E130" s="226"/>
    </row>
    <row r="131" spans="1:5" ht="15.75">
      <c r="A131" s="239"/>
      <c r="C131" s="237"/>
      <c r="E131" s="226"/>
    </row>
    <row r="132" spans="1:5" ht="15.75">
      <c r="A132" s="239"/>
      <c r="C132" s="237"/>
      <c r="E132" s="226"/>
    </row>
    <row r="133" spans="1:5" ht="15.75">
      <c r="A133" s="239"/>
      <c r="C133" s="237"/>
      <c r="E133" s="226"/>
    </row>
    <row r="134" spans="1:5" ht="15.75">
      <c r="A134" s="239"/>
      <c r="C134" s="237"/>
      <c r="E134" s="226"/>
    </row>
    <row r="135" spans="1:5" ht="15.75">
      <c r="A135" s="239"/>
      <c r="C135" s="237"/>
      <c r="E135" s="226"/>
    </row>
    <row r="136" spans="1:5" ht="15.75">
      <c r="A136" s="239"/>
      <c r="C136" s="237"/>
      <c r="E136" s="226"/>
    </row>
    <row r="137" spans="1:5" ht="15.75">
      <c r="A137" s="239"/>
      <c r="C137" s="237"/>
      <c r="E137" s="226"/>
    </row>
    <row r="138" spans="1:5" ht="15.75">
      <c r="A138" s="239"/>
      <c r="C138" s="237"/>
      <c r="E138" s="226"/>
    </row>
    <row r="139" spans="1:5" ht="15.75">
      <c r="A139" s="239"/>
      <c r="C139" s="237"/>
      <c r="E139" s="226"/>
    </row>
    <row r="140" spans="1:5" ht="15.75">
      <c r="A140" s="239"/>
      <c r="C140" s="237"/>
      <c r="E140" s="226"/>
    </row>
    <row r="141" spans="1:5" ht="15.75">
      <c r="A141" s="239"/>
      <c r="C141" s="237"/>
      <c r="E141" s="226"/>
    </row>
    <row r="142" spans="1:5" ht="15.75">
      <c r="A142" s="239"/>
      <c r="C142" s="237"/>
      <c r="E142" s="226"/>
    </row>
    <row r="143" spans="1:5" ht="15.75">
      <c r="A143" s="239"/>
      <c r="C143" s="237"/>
      <c r="E143" s="226"/>
    </row>
    <row r="144" spans="1:5" ht="15.75">
      <c r="A144" s="239"/>
      <c r="C144" s="237"/>
      <c r="E144" s="226"/>
    </row>
    <row r="145" spans="1:5" ht="15.75">
      <c r="A145" s="239"/>
      <c r="C145" s="237"/>
      <c r="E145" s="226"/>
    </row>
    <row r="146" spans="1:5" ht="15.75">
      <c r="A146" s="239"/>
      <c r="C146" s="237"/>
      <c r="E146" s="226"/>
    </row>
    <row r="147" spans="1:5" ht="15.75">
      <c r="A147" s="239"/>
      <c r="C147" s="237"/>
      <c r="E147" s="226"/>
    </row>
    <row r="148" spans="1:5" ht="15.75">
      <c r="A148" s="239"/>
      <c r="C148" s="237"/>
      <c r="E148" s="226"/>
    </row>
    <row r="149" spans="1:5" ht="15.75">
      <c r="A149" s="239"/>
      <c r="C149" s="237"/>
      <c r="E149" s="226"/>
    </row>
    <row r="150" spans="1:5" ht="15.75">
      <c r="A150" s="239"/>
      <c r="C150" s="237"/>
      <c r="E150" s="226"/>
    </row>
    <row r="151" spans="1:5" ht="15.75">
      <c r="A151" s="239"/>
      <c r="C151" s="237"/>
      <c r="E151" s="226"/>
    </row>
    <row r="152" spans="1:5" ht="15.75">
      <c r="A152" s="239"/>
      <c r="C152" s="237"/>
      <c r="E152" s="226"/>
    </row>
    <row r="153" spans="1:5" ht="15.75">
      <c r="A153" s="239"/>
      <c r="C153" s="237"/>
      <c r="E153" s="226"/>
    </row>
    <row r="154" spans="1:5" ht="15.75">
      <c r="A154" s="239"/>
      <c r="C154" s="237"/>
      <c r="E154" s="226"/>
    </row>
    <row r="155" spans="1:5" ht="15.75">
      <c r="A155" s="239"/>
      <c r="C155" s="237"/>
      <c r="E155" s="226"/>
    </row>
    <row r="156" spans="1:5" ht="15.75">
      <c r="A156" s="239"/>
      <c r="C156" s="237"/>
      <c r="E156" s="226"/>
    </row>
    <row r="157" spans="1:5" ht="15.75">
      <c r="A157" s="239"/>
      <c r="C157" s="237"/>
      <c r="E157" s="226"/>
    </row>
    <row r="158" spans="1:5" ht="15.75">
      <c r="A158" s="239"/>
      <c r="C158" s="237"/>
      <c r="E158" s="226"/>
    </row>
    <row r="159" spans="1:5" ht="15.75">
      <c r="A159" s="239"/>
      <c r="C159" s="237"/>
      <c r="E159" s="226"/>
    </row>
    <row r="160" spans="1:5" ht="15.75">
      <c r="A160" s="239"/>
      <c r="C160" s="237"/>
      <c r="E160" s="226"/>
    </row>
    <row r="161" spans="1:5" ht="15.75">
      <c r="A161" s="239"/>
      <c r="C161" s="237"/>
      <c r="E161" s="226"/>
    </row>
    <row r="162" spans="1:5" ht="15.75">
      <c r="A162" s="239"/>
      <c r="C162" s="237"/>
      <c r="E162" s="226"/>
    </row>
    <row r="163" spans="1:5" ht="15.75">
      <c r="A163" s="239"/>
      <c r="C163" s="237"/>
      <c r="E163" s="226"/>
    </row>
    <row r="164" spans="1:5" ht="15.75">
      <c r="A164" s="239"/>
      <c r="C164" s="237"/>
      <c r="E164" s="226"/>
    </row>
    <row r="165" spans="1:5" ht="15.75">
      <c r="A165" s="239"/>
      <c r="C165" s="237"/>
      <c r="E165" s="226"/>
    </row>
    <row r="166" spans="1:5" ht="15.75">
      <c r="A166" s="239"/>
      <c r="C166" s="237"/>
      <c r="E166" s="226"/>
    </row>
    <row r="167" spans="1:5" ht="15.75">
      <c r="A167" s="239"/>
      <c r="C167" s="237"/>
      <c r="E167" s="226"/>
    </row>
    <row r="168" spans="1:5" ht="15.75">
      <c r="A168" s="239"/>
      <c r="C168" s="237"/>
      <c r="E168" s="226"/>
    </row>
    <row r="169" spans="1:5" ht="15.75">
      <c r="A169" s="239"/>
      <c r="C169" s="237"/>
      <c r="E169" s="226"/>
    </row>
    <row r="170" spans="1:5" ht="15.75">
      <c r="A170" s="239"/>
      <c r="C170" s="237"/>
      <c r="E170" s="226"/>
    </row>
    <row r="171" spans="1:5" ht="15.75">
      <c r="A171" s="239"/>
      <c r="C171" s="237"/>
      <c r="E171" s="226"/>
    </row>
    <row r="172" spans="1:5" ht="15.75">
      <c r="A172" s="239"/>
      <c r="C172" s="237"/>
      <c r="E172" s="226"/>
    </row>
    <row r="173" spans="1:5" ht="15.75">
      <c r="A173" s="239"/>
      <c r="C173" s="237"/>
      <c r="E173" s="226"/>
    </row>
    <row r="174" spans="1:5" ht="15.75">
      <c r="A174" s="239"/>
      <c r="C174" s="237"/>
      <c r="E174" s="226"/>
    </row>
    <row r="175" spans="1:5" ht="15.75">
      <c r="A175" s="239"/>
      <c r="C175" s="237"/>
      <c r="E175" s="226"/>
    </row>
    <row r="176" spans="1:5" ht="15.75">
      <c r="A176" s="239"/>
      <c r="C176" s="237"/>
      <c r="E176" s="226"/>
    </row>
    <row r="177" spans="1:5" ht="15.75">
      <c r="A177" s="239"/>
      <c r="C177" s="237"/>
      <c r="E177" s="226"/>
    </row>
    <row r="178" spans="1:5" ht="15.75">
      <c r="A178" s="239"/>
      <c r="C178" s="237"/>
      <c r="E178" s="226"/>
    </row>
    <row r="179" spans="1:5" ht="15.75">
      <c r="A179" s="239"/>
      <c r="C179" s="237"/>
      <c r="E179" s="226"/>
    </row>
    <row r="180" spans="1:5" ht="15.75">
      <c r="A180" s="239"/>
      <c r="C180" s="237"/>
      <c r="E180" s="226"/>
    </row>
    <row r="181" spans="1:5" ht="15.75">
      <c r="A181" s="239"/>
      <c r="C181" s="237"/>
      <c r="E181" s="226"/>
    </row>
    <row r="182" spans="1:5" ht="15.75">
      <c r="A182" s="239"/>
      <c r="C182" s="237"/>
      <c r="E182" s="226"/>
    </row>
    <row r="183" spans="1:5" ht="15.75">
      <c r="A183" s="239"/>
      <c r="C183" s="237"/>
      <c r="E183" s="226"/>
    </row>
    <row r="184" spans="1:5" ht="15.75">
      <c r="A184" s="239"/>
      <c r="C184" s="237"/>
      <c r="E184" s="226"/>
    </row>
    <row r="185" spans="1:5" ht="15.75">
      <c r="A185" s="239"/>
      <c r="C185" s="237"/>
      <c r="E185" s="226"/>
    </row>
    <row r="186" spans="1:5" ht="15.75">
      <c r="A186" s="239"/>
      <c r="C186" s="237"/>
      <c r="E186" s="226"/>
    </row>
    <row r="187" spans="1:5" ht="15.75">
      <c r="A187" s="239"/>
      <c r="C187" s="237"/>
      <c r="E187" s="226"/>
    </row>
    <row r="188" spans="1:5" ht="15.75">
      <c r="A188" s="239"/>
      <c r="C188" s="237"/>
      <c r="E188" s="226"/>
    </row>
    <row r="189" spans="1:5" ht="15.75">
      <c r="A189" s="239"/>
      <c r="C189" s="237"/>
      <c r="E189" s="226"/>
    </row>
    <row r="190" spans="1:5" ht="15.75">
      <c r="A190" s="239"/>
      <c r="C190" s="237"/>
      <c r="E190" s="226"/>
    </row>
    <row r="191" spans="1:5" ht="15.75">
      <c r="A191" s="239"/>
      <c r="C191" s="237"/>
      <c r="E191" s="226"/>
    </row>
    <row r="192" spans="1:5" ht="15.75">
      <c r="A192" s="239"/>
      <c r="C192" s="237"/>
      <c r="E192" s="226"/>
    </row>
    <row r="193" spans="1:5" ht="15.75">
      <c r="A193" s="239"/>
      <c r="C193" s="237"/>
      <c r="E193" s="226"/>
    </row>
    <row r="194" spans="1:5" ht="15.75">
      <c r="A194" s="239"/>
      <c r="C194" s="237"/>
      <c r="E194" s="226"/>
    </row>
    <row r="195" spans="1:5" ht="15.75">
      <c r="A195" s="239"/>
      <c r="C195" s="237"/>
      <c r="E195" s="226"/>
    </row>
    <row r="196" spans="1:5" ht="15.75">
      <c r="A196" s="240"/>
      <c r="C196" s="237"/>
      <c r="E196" s="226"/>
    </row>
    <row r="197" spans="1:5" ht="15.75">
      <c r="A197" s="240"/>
      <c r="C197" s="237"/>
      <c r="E197" s="226"/>
    </row>
    <row r="198" spans="1:5" ht="15.75">
      <c r="A198" s="240"/>
      <c r="C198" s="237"/>
      <c r="E198" s="226"/>
    </row>
    <row r="199" spans="1:5" ht="15.75">
      <c r="A199" s="240"/>
      <c r="C199" s="237"/>
    </row>
    <row r="200" spans="1:5" ht="15.75">
      <c r="A200" s="240"/>
      <c r="C200" s="237"/>
    </row>
    <row r="201" spans="1:5" ht="15.75">
      <c r="A201" s="240"/>
      <c r="C201" s="237"/>
    </row>
    <row r="202" spans="1:5" ht="15.75">
      <c r="A202" s="240"/>
      <c r="C202" s="237"/>
    </row>
    <row r="203" spans="1:5" ht="15.75">
      <c r="A203" s="240"/>
      <c r="C203" s="237"/>
    </row>
    <row r="204" spans="1:5" ht="15.75">
      <c r="A204" s="240"/>
      <c r="C204" s="237"/>
    </row>
    <row r="205" spans="1:5" ht="15.75">
      <c r="A205" s="240"/>
      <c r="C205" s="237"/>
    </row>
    <row r="206" spans="1:5" ht="15.75">
      <c r="A206" s="240"/>
      <c r="C206" s="237"/>
    </row>
    <row r="207" spans="1:5" ht="15.75">
      <c r="A207" s="240"/>
      <c r="C207" s="237"/>
    </row>
    <row r="208" spans="1:5" ht="15.75">
      <c r="A208" s="240"/>
      <c r="C208" s="237"/>
    </row>
    <row r="209" spans="1:3" ht="15.75">
      <c r="A209" s="240"/>
      <c r="C209" s="237"/>
    </row>
    <row r="210" spans="1:3" ht="15.75">
      <c r="A210" s="240"/>
      <c r="C210" s="237"/>
    </row>
    <row r="211" spans="1:3" ht="15.75">
      <c r="A211" s="240"/>
      <c r="C211" s="237"/>
    </row>
    <row r="212" spans="1:3" ht="15.75">
      <c r="A212" s="240"/>
      <c r="C212" s="237"/>
    </row>
    <row r="213" spans="1:3" ht="15.75">
      <c r="A213" s="240"/>
      <c r="C213" s="237"/>
    </row>
    <row r="214" spans="1:3" ht="15.75">
      <c r="A214" s="240"/>
      <c r="C214" s="237"/>
    </row>
    <row r="215" spans="1:3" ht="15.75">
      <c r="A215" s="240"/>
      <c r="C215" s="237"/>
    </row>
    <row r="216" spans="1:3" ht="15.75">
      <c r="A216" s="240"/>
      <c r="C216" s="237"/>
    </row>
    <row r="217" spans="1:3" ht="15.75">
      <c r="A217" s="240"/>
      <c r="C217" s="237"/>
    </row>
    <row r="218" spans="1:3" ht="15.75">
      <c r="A218" s="240"/>
      <c r="C218" s="237"/>
    </row>
    <row r="219" spans="1:3" ht="15.75">
      <c r="A219" s="240"/>
      <c r="C219" s="237"/>
    </row>
    <row r="220" spans="1:3" ht="15.75">
      <c r="A220" s="240"/>
      <c r="C220" s="237"/>
    </row>
    <row r="221" spans="1:3" ht="15.75">
      <c r="A221" s="240"/>
      <c r="C221" s="237"/>
    </row>
    <row r="222" spans="1:3" ht="15.75">
      <c r="A222" s="240"/>
      <c r="C222" s="237"/>
    </row>
    <row r="223" spans="1:3" ht="15.75">
      <c r="A223" s="240"/>
      <c r="C223" s="237"/>
    </row>
    <row r="224" spans="1:3" ht="15.75">
      <c r="A224" s="240"/>
      <c r="C224" s="237"/>
    </row>
    <row r="225" spans="1:3" ht="15.75">
      <c r="A225" s="240"/>
      <c r="C225" s="237"/>
    </row>
    <row r="226" spans="1:3" ht="15.75">
      <c r="A226" s="240"/>
      <c r="C226" s="237"/>
    </row>
    <row r="227" spans="1:3" ht="15.75">
      <c r="A227" s="240"/>
      <c r="C227" s="237"/>
    </row>
    <row r="228" spans="1:3" ht="15.75">
      <c r="A228" s="240"/>
      <c r="C228" s="237"/>
    </row>
    <row r="229" spans="1:3" ht="15.75">
      <c r="A229" s="240"/>
      <c r="C229" s="237"/>
    </row>
    <row r="230" spans="1:3" ht="15.75">
      <c r="A230" s="240"/>
      <c r="C230" s="237"/>
    </row>
    <row r="231" spans="1:3" ht="15.75">
      <c r="A231" s="240"/>
      <c r="C231" s="237"/>
    </row>
    <row r="232" spans="1:3" ht="15.75">
      <c r="A232" s="240"/>
      <c r="C232" s="237"/>
    </row>
    <row r="233" spans="1:3" ht="15.75">
      <c r="A233" s="240"/>
      <c r="C233" s="237"/>
    </row>
    <row r="234" spans="1:3" ht="15.75">
      <c r="A234" s="240"/>
      <c r="C234" s="237"/>
    </row>
    <row r="235" spans="1:3" ht="15.75">
      <c r="A235" s="240"/>
      <c r="C235" s="237"/>
    </row>
    <row r="236" spans="1:3" ht="15.75">
      <c r="A236" s="240"/>
      <c r="C236" s="237"/>
    </row>
    <row r="237" spans="1:3" ht="15.75">
      <c r="A237" s="240"/>
      <c r="C237" s="237"/>
    </row>
    <row r="238" spans="1:3" ht="15.75">
      <c r="A238" s="240"/>
      <c r="C238" s="237"/>
    </row>
    <row r="239" spans="1:3" ht="15.75">
      <c r="A239" s="240"/>
      <c r="C239" s="237"/>
    </row>
    <row r="240" spans="1:3" ht="15.75">
      <c r="A240" s="240"/>
      <c r="C240" s="237"/>
    </row>
    <row r="241" spans="1:3" ht="15.75">
      <c r="A241" s="240"/>
      <c r="C241" s="237"/>
    </row>
    <row r="242" spans="1:3" ht="15.75">
      <c r="A242" s="240"/>
      <c r="C242" s="237"/>
    </row>
    <row r="243" spans="1:3" ht="15.75">
      <c r="A243" s="240"/>
      <c r="C243" s="237"/>
    </row>
    <row r="244" spans="1:3" ht="15.75">
      <c r="A244" s="240"/>
      <c r="C244" s="237"/>
    </row>
    <row r="245" spans="1:3" ht="15.75">
      <c r="A245" s="240"/>
      <c r="C245" s="237"/>
    </row>
    <row r="246" spans="1:3" ht="15.75">
      <c r="A246" s="240"/>
      <c r="C246" s="237"/>
    </row>
    <row r="247" spans="1:3" ht="15.75">
      <c r="A247" s="240"/>
      <c r="C247" s="237"/>
    </row>
    <row r="248" spans="1:3" ht="15.75">
      <c r="A248" s="240"/>
      <c r="C248" s="237"/>
    </row>
    <row r="249" spans="1:3" ht="15.75">
      <c r="A249" s="240"/>
      <c r="C249" s="237"/>
    </row>
    <row r="250" spans="1:3" ht="15.75">
      <c r="A250" s="240"/>
      <c r="C250" s="237"/>
    </row>
    <row r="251" spans="1:3" ht="15.75">
      <c r="A251" s="240"/>
      <c r="C251" s="237"/>
    </row>
    <row r="252" spans="1:3" ht="15.75">
      <c r="A252" s="240"/>
      <c r="C252" s="237"/>
    </row>
    <row r="253" spans="1:3" ht="15.75">
      <c r="A253" s="240"/>
      <c r="C253" s="237"/>
    </row>
    <row r="254" spans="1:3" ht="15.75">
      <c r="A254" s="240"/>
      <c r="C254" s="237"/>
    </row>
    <row r="255" spans="1:3" ht="15.75">
      <c r="A255" s="240"/>
      <c r="C255" s="237"/>
    </row>
    <row r="256" spans="1:3" ht="15.75">
      <c r="A256" s="240"/>
      <c r="C256" s="237"/>
    </row>
    <row r="257" spans="1:3" ht="15.75">
      <c r="A257" s="240"/>
      <c r="C257" s="237"/>
    </row>
    <row r="258" spans="1:3" ht="15.75">
      <c r="A258" s="240"/>
      <c r="C258" s="237"/>
    </row>
    <row r="259" spans="1:3" ht="15.75">
      <c r="A259" s="240"/>
      <c r="C259" s="237"/>
    </row>
    <row r="260" spans="1:3" ht="15.75">
      <c r="A260" s="240"/>
      <c r="C260" s="237"/>
    </row>
    <row r="261" spans="1:3" ht="15.75">
      <c r="A261" s="240"/>
      <c r="C261" s="237"/>
    </row>
    <row r="262" spans="1:3" ht="15.75">
      <c r="A262" s="240"/>
      <c r="C262" s="237"/>
    </row>
    <row r="263" spans="1:3" ht="15.75">
      <c r="A263" s="240"/>
      <c r="C263" s="237"/>
    </row>
    <row r="264" spans="1:3" ht="15.75">
      <c r="A264" s="240"/>
      <c r="C264" s="237"/>
    </row>
    <row r="265" spans="1:3" ht="15.75">
      <c r="A265" s="240"/>
      <c r="C265" s="237"/>
    </row>
    <row r="266" spans="1:3" ht="15.75">
      <c r="A266" s="240"/>
      <c r="C266" s="237"/>
    </row>
    <row r="267" spans="1:3" ht="15.75">
      <c r="A267" s="240"/>
      <c r="C267" s="237"/>
    </row>
    <row r="268" spans="1:3" ht="15.75">
      <c r="A268" s="240"/>
    </row>
    <row r="269" spans="1:3" ht="15.75">
      <c r="A269" s="240"/>
    </row>
    <row r="270" spans="1:3" ht="15.75">
      <c r="A270" s="240"/>
    </row>
    <row r="271" spans="1:3" ht="15.75">
      <c r="A271" s="240"/>
    </row>
    <row r="272" spans="1:3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</sheetData>
  <mergeCells count="4">
    <mergeCell ref="A2:E2"/>
    <mergeCell ref="A3:E3"/>
    <mergeCell ref="A4:E4"/>
    <mergeCell ref="A5:E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N652"/>
  <sheetViews>
    <sheetView topLeftCell="A2" zoomScale="48" zoomScaleNormal="48" workbookViewId="0">
      <selection activeCell="A9" sqref="A9"/>
    </sheetView>
  </sheetViews>
  <sheetFormatPr defaultColWidth="11.42578125" defaultRowHeight="12.75"/>
  <cols>
    <col min="1" max="1" width="129" style="195" bestFit="1" customWidth="1"/>
    <col min="2" max="2" width="20.140625" style="103" customWidth="1"/>
    <col min="3" max="3" width="23.7109375" style="103" customWidth="1"/>
    <col min="4" max="4" width="22.28515625" style="103" customWidth="1"/>
    <col min="5" max="5" width="22" style="103" customWidth="1"/>
    <col min="6" max="6" width="20.140625" style="103" customWidth="1"/>
    <col min="7" max="7" width="23.5703125" style="103" customWidth="1"/>
    <col min="8" max="8" width="20.140625" style="103" customWidth="1"/>
    <col min="9" max="9" width="23.7109375" style="103" customWidth="1"/>
    <col min="10" max="10" width="22.42578125" style="103" customWidth="1"/>
    <col min="11" max="11" width="23.42578125" style="103" customWidth="1"/>
    <col min="12" max="12" width="23.7109375" style="103" customWidth="1"/>
    <col min="13" max="13" width="22.28515625" style="103" customWidth="1"/>
    <col min="14" max="14" width="4.5703125" style="242" customWidth="1"/>
    <col min="15" max="256" width="11.42578125" style="103"/>
    <col min="257" max="257" width="129" style="103" bestFit="1" customWidth="1"/>
    <col min="258" max="258" width="20.140625" style="103" customWidth="1"/>
    <col min="259" max="259" width="23.7109375" style="103" customWidth="1"/>
    <col min="260" max="260" width="22.28515625" style="103" customWidth="1"/>
    <col min="261" max="261" width="22" style="103" customWidth="1"/>
    <col min="262" max="262" width="20.140625" style="103" customWidth="1"/>
    <col min="263" max="263" width="23.5703125" style="103" customWidth="1"/>
    <col min="264" max="264" width="20.140625" style="103" customWidth="1"/>
    <col min="265" max="265" width="23.7109375" style="103" customWidth="1"/>
    <col min="266" max="266" width="22.42578125" style="103" customWidth="1"/>
    <col min="267" max="267" width="23.42578125" style="103" customWidth="1"/>
    <col min="268" max="268" width="23.7109375" style="103" customWidth="1"/>
    <col min="269" max="269" width="22.28515625" style="103" customWidth="1"/>
    <col min="270" max="270" width="4.5703125" style="103" customWidth="1"/>
    <col min="271" max="512" width="11.42578125" style="103"/>
    <col min="513" max="513" width="129" style="103" bestFit="1" customWidth="1"/>
    <col min="514" max="514" width="20.140625" style="103" customWidth="1"/>
    <col min="515" max="515" width="23.7109375" style="103" customWidth="1"/>
    <col min="516" max="516" width="22.28515625" style="103" customWidth="1"/>
    <col min="517" max="517" width="22" style="103" customWidth="1"/>
    <col min="518" max="518" width="20.140625" style="103" customWidth="1"/>
    <col min="519" max="519" width="23.5703125" style="103" customWidth="1"/>
    <col min="520" max="520" width="20.140625" style="103" customWidth="1"/>
    <col min="521" max="521" width="23.7109375" style="103" customWidth="1"/>
    <col min="522" max="522" width="22.42578125" style="103" customWidth="1"/>
    <col min="523" max="523" width="23.42578125" style="103" customWidth="1"/>
    <col min="524" max="524" width="23.7109375" style="103" customWidth="1"/>
    <col min="525" max="525" width="22.28515625" style="103" customWidth="1"/>
    <col min="526" max="526" width="4.5703125" style="103" customWidth="1"/>
    <col min="527" max="768" width="11.42578125" style="103"/>
    <col min="769" max="769" width="129" style="103" bestFit="1" customWidth="1"/>
    <col min="770" max="770" width="20.140625" style="103" customWidth="1"/>
    <col min="771" max="771" width="23.7109375" style="103" customWidth="1"/>
    <col min="772" max="772" width="22.28515625" style="103" customWidth="1"/>
    <col min="773" max="773" width="22" style="103" customWidth="1"/>
    <col min="774" max="774" width="20.140625" style="103" customWidth="1"/>
    <col min="775" max="775" width="23.5703125" style="103" customWidth="1"/>
    <col min="776" max="776" width="20.140625" style="103" customWidth="1"/>
    <col min="777" max="777" width="23.7109375" style="103" customWidth="1"/>
    <col min="778" max="778" width="22.42578125" style="103" customWidth="1"/>
    <col min="779" max="779" width="23.42578125" style="103" customWidth="1"/>
    <col min="780" max="780" width="23.7109375" style="103" customWidth="1"/>
    <col min="781" max="781" width="22.28515625" style="103" customWidth="1"/>
    <col min="782" max="782" width="4.5703125" style="103" customWidth="1"/>
    <col min="783" max="1024" width="11.42578125" style="103"/>
    <col min="1025" max="1025" width="129" style="103" bestFit="1" customWidth="1"/>
    <col min="1026" max="1026" width="20.140625" style="103" customWidth="1"/>
    <col min="1027" max="1027" width="23.7109375" style="103" customWidth="1"/>
    <col min="1028" max="1028" width="22.28515625" style="103" customWidth="1"/>
    <col min="1029" max="1029" width="22" style="103" customWidth="1"/>
    <col min="1030" max="1030" width="20.140625" style="103" customWidth="1"/>
    <col min="1031" max="1031" width="23.5703125" style="103" customWidth="1"/>
    <col min="1032" max="1032" width="20.140625" style="103" customWidth="1"/>
    <col min="1033" max="1033" width="23.7109375" style="103" customWidth="1"/>
    <col min="1034" max="1034" width="22.42578125" style="103" customWidth="1"/>
    <col min="1035" max="1035" width="23.42578125" style="103" customWidth="1"/>
    <col min="1036" max="1036" width="23.7109375" style="103" customWidth="1"/>
    <col min="1037" max="1037" width="22.28515625" style="103" customWidth="1"/>
    <col min="1038" max="1038" width="4.5703125" style="103" customWidth="1"/>
    <col min="1039" max="1280" width="11.42578125" style="103"/>
    <col min="1281" max="1281" width="129" style="103" bestFit="1" customWidth="1"/>
    <col min="1282" max="1282" width="20.140625" style="103" customWidth="1"/>
    <col min="1283" max="1283" width="23.7109375" style="103" customWidth="1"/>
    <col min="1284" max="1284" width="22.28515625" style="103" customWidth="1"/>
    <col min="1285" max="1285" width="22" style="103" customWidth="1"/>
    <col min="1286" max="1286" width="20.140625" style="103" customWidth="1"/>
    <col min="1287" max="1287" width="23.5703125" style="103" customWidth="1"/>
    <col min="1288" max="1288" width="20.140625" style="103" customWidth="1"/>
    <col min="1289" max="1289" width="23.7109375" style="103" customWidth="1"/>
    <col min="1290" max="1290" width="22.42578125" style="103" customWidth="1"/>
    <col min="1291" max="1291" width="23.42578125" style="103" customWidth="1"/>
    <col min="1292" max="1292" width="23.7109375" style="103" customWidth="1"/>
    <col min="1293" max="1293" width="22.28515625" style="103" customWidth="1"/>
    <col min="1294" max="1294" width="4.5703125" style="103" customWidth="1"/>
    <col min="1295" max="1536" width="11.42578125" style="103"/>
    <col min="1537" max="1537" width="129" style="103" bestFit="1" customWidth="1"/>
    <col min="1538" max="1538" width="20.140625" style="103" customWidth="1"/>
    <col min="1539" max="1539" width="23.7109375" style="103" customWidth="1"/>
    <col min="1540" max="1540" width="22.28515625" style="103" customWidth="1"/>
    <col min="1541" max="1541" width="22" style="103" customWidth="1"/>
    <col min="1542" max="1542" width="20.140625" style="103" customWidth="1"/>
    <col min="1543" max="1543" width="23.5703125" style="103" customWidth="1"/>
    <col min="1544" max="1544" width="20.140625" style="103" customWidth="1"/>
    <col min="1545" max="1545" width="23.7109375" style="103" customWidth="1"/>
    <col min="1546" max="1546" width="22.42578125" style="103" customWidth="1"/>
    <col min="1547" max="1547" width="23.42578125" style="103" customWidth="1"/>
    <col min="1548" max="1548" width="23.7109375" style="103" customWidth="1"/>
    <col min="1549" max="1549" width="22.28515625" style="103" customWidth="1"/>
    <col min="1550" max="1550" width="4.5703125" style="103" customWidth="1"/>
    <col min="1551" max="1792" width="11.42578125" style="103"/>
    <col min="1793" max="1793" width="129" style="103" bestFit="1" customWidth="1"/>
    <col min="1794" max="1794" width="20.140625" style="103" customWidth="1"/>
    <col min="1795" max="1795" width="23.7109375" style="103" customWidth="1"/>
    <col min="1796" max="1796" width="22.28515625" style="103" customWidth="1"/>
    <col min="1797" max="1797" width="22" style="103" customWidth="1"/>
    <col min="1798" max="1798" width="20.140625" style="103" customWidth="1"/>
    <col min="1799" max="1799" width="23.5703125" style="103" customWidth="1"/>
    <col min="1800" max="1800" width="20.140625" style="103" customWidth="1"/>
    <col min="1801" max="1801" width="23.7109375" style="103" customWidth="1"/>
    <col min="1802" max="1802" width="22.42578125" style="103" customWidth="1"/>
    <col min="1803" max="1803" width="23.42578125" style="103" customWidth="1"/>
    <col min="1804" max="1804" width="23.7109375" style="103" customWidth="1"/>
    <col min="1805" max="1805" width="22.28515625" style="103" customWidth="1"/>
    <col min="1806" max="1806" width="4.5703125" style="103" customWidth="1"/>
    <col min="1807" max="2048" width="11.42578125" style="103"/>
    <col min="2049" max="2049" width="129" style="103" bestFit="1" customWidth="1"/>
    <col min="2050" max="2050" width="20.140625" style="103" customWidth="1"/>
    <col min="2051" max="2051" width="23.7109375" style="103" customWidth="1"/>
    <col min="2052" max="2052" width="22.28515625" style="103" customWidth="1"/>
    <col min="2053" max="2053" width="22" style="103" customWidth="1"/>
    <col min="2054" max="2054" width="20.140625" style="103" customWidth="1"/>
    <col min="2055" max="2055" width="23.5703125" style="103" customWidth="1"/>
    <col min="2056" max="2056" width="20.140625" style="103" customWidth="1"/>
    <col min="2057" max="2057" width="23.7109375" style="103" customWidth="1"/>
    <col min="2058" max="2058" width="22.42578125" style="103" customWidth="1"/>
    <col min="2059" max="2059" width="23.42578125" style="103" customWidth="1"/>
    <col min="2060" max="2060" width="23.7109375" style="103" customWidth="1"/>
    <col min="2061" max="2061" width="22.28515625" style="103" customWidth="1"/>
    <col min="2062" max="2062" width="4.5703125" style="103" customWidth="1"/>
    <col min="2063" max="2304" width="11.42578125" style="103"/>
    <col min="2305" max="2305" width="129" style="103" bestFit="1" customWidth="1"/>
    <col min="2306" max="2306" width="20.140625" style="103" customWidth="1"/>
    <col min="2307" max="2307" width="23.7109375" style="103" customWidth="1"/>
    <col min="2308" max="2308" width="22.28515625" style="103" customWidth="1"/>
    <col min="2309" max="2309" width="22" style="103" customWidth="1"/>
    <col min="2310" max="2310" width="20.140625" style="103" customWidth="1"/>
    <col min="2311" max="2311" width="23.5703125" style="103" customWidth="1"/>
    <col min="2312" max="2312" width="20.140625" style="103" customWidth="1"/>
    <col min="2313" max="2313" width="23.7109375" style="103" customWidth="1"/>
    <col min="2314" max="2314" width="22.42578125" style="103" customWidth="1"/>
    <col min="2315" max="2315" width="23.42578125" style="103" customWidth="1"/>
    <col min="2316" max="2316" width="23.7109375" style="103" customWidth="1"/>
    <col min="2317" max="2317" width="22.28515625" style="103" customWidth="1"/>
    <col min="2318" max="2318" width="4.5703125" style="103" customWidth="1"/>
    <col min="2319" max="2560" width="11.42578125" style="103"/>
    <col min="2561" max="2561" width="129" style="103" bestFit="1" customWidth="1"/>
    <col min="2562" max="2562" width="20.140625" style="103" customWidth="1"/>
    <col min="2563" max="2563" width="23.7109375" style="103" customWidth="1"/>
    <col min="2564" max="2564" width="22.28515625" style="103" customWidth="1"/>
    <col min="2565" max="2565" width="22" style="103" customWidth="1"/>
    <col min="2566" max="2566" width="20.140625" style="103" customWidth="1"/>
    <col min="2567" max="2567" width="23.5703125" style="103" customWidth="1"/>
    <col min="2568" max="2568" width="20.140625" style="103" customWidth="1"/>
    <col min="2569" max="2569" width="23.7109375" style="103" customWidth="1"/>
    <col min="2570" max="2570" width="22.42578125" style="103" customWidth="1"/>
    <col min="2571" max="2571" width="23.42578125" style="103" customWidth="1"/>
    <col min="2572" max="2572" width="23.7109375" style="103" customWidth="1"/>
    <col min="2573" max="2573" width="22.28515625" style="103" customWidth="1"/>
    <col min="2574" max="2574" width="4.5703125" style="103" customWidth="1"/>
    <col min="2575" max="2816" width="11.42578125" style="103"/>
    <col min="2817" max="2817" width="129" style="103" bestFit="1" customWidth="1"/>
    <col min="2818" max="2818" width="20.140625" style="103" customWidth="1"/>
    <col min="2819" max="2819" width="23.7109375" style="103" customWidth="1"/>
    <col min="2820" max="2820" width="22.28515625" style="103" customWidth="1"/>
    <col min="2821" max="2821" width="22" style="103" customWidth="1"/>
    <col min="2822" max="2822" width="20.140625" style="103" customWidth="1"/>
    <col min="2823" max="2823" width="23.5703125" style="103" customWidth="1"/>
    <col min="2824" max="2824" width="20.140625" style="103" customWidth="1"/>
    <col min="2825" max="2825" width="23.7109375" style="103" customWidth="1"/>
    <col min="2826" max="2826" width="22.42578125" style="103" customWidth="1"/>
    <col min="2827" max="2827" width="23.42578125" style="103" customWidth="1"/>
    <col min="2828" max="2828" width="23.7109375" style="103" customWidth="1"/>
    <col min="2829" max="2829" width="22.28515625" style="103" customWidth="1"/>
    <col min="2830" max="2830" width="4.5703125" style="103" customWidth="1"/>
    <col min="2831" max="3072" width="11.42578125" style="103"/>
    <col min="3073" max="3073" width="129" style="103" bestFit="1" customWidth="1"/>
    <col min="3074" max="3074" width="20.140625" style="103" customWidth="1"/>
    <col min="3075" max="3075" width="23.7109375" style="103" customWidth="1"/>
    <col min="3076" max="3076" width="22.28515625" style="103" customWidth="1"/>
    <col min="3077" max="3077" width="22" style="103" customWidth="1"/>
    <col min="3078" max="3078" width="20.140625" style="103" customWidth="1"/>
    <col min="3079" max="3079" width="23.5703125" style="103" customWidth="1"/>
    <col min="3080" max="3080" width="20.140625" style="103" customWidth="1"/>
    <col min="3081" max="3081" width="23.7109375" style="103" customWidth="1"/>
    <col min="3082" max="3082" width="22.42578125" style="103" customWidth="1"/>
    <col min="3083" max="3083" width="23.42578125" style="103" customWidth="1"/>
    <col min="3084" max="3084" width="23.7109375" style="103" customWidth="1"/>
    <col min="3085" max="3085" width="22.28515625" style="103" customWidth="1"/>
    <col min="3086" max="3086" width="4.5703125" style="103" customWidth="1"/>
    <col min="3087" max="3328" width="11.42578125" style="103"/>
    <col min="3329" max="3329" width="129" style="103" bestFit="1" customWidth="1"/>
    <col min="3330" max="3330" width="20.140625" style="103" customWidth="1"/>
    <col min="3331" max="3331" width="23.7109375" style="103" customWidth="1"/>
    <col min="3332" max="3332" width="22.28515625" style="103" customWidth="1"/>
    <col min="3333" max="3333" width="22" style="103" customWidth="1"/>
    <col min="3334" max="3334" width="20.140625" style="103" customWidth="1"/>
    <col min="3335" max="3335" width="23.5703125" style="103" customWidth="1"/>
    <col min="3336" max="3336" width="20.140625" style="103" customWidth="1"/>
    <col min="3337" max="3337" width="23.7109375" style="103" customWidth="1"/>
    <col min="3338" max="3338" width="22.42578125" style="103" customWidth="1"/>
    <col min="3339" max="3339" width="23.42578125" style="103" customWidth="1"/>
    <col min="3340" max="3340" width="23.7109375" style="103" customWidth="1"/>
    <col min="3341" max="3341" width="22.28515625" style="103" customWidth="1"/>
    <col min="3342" max="3342" width="4.5703125" style="103" customWidth="1"/>
    <col min="3343" max="3584" width="11.42578125" style="103"/>
    <col min="3585" max="3585" width="129" style="103" bestFit="1" customWidth="1"/>
    <col min="3586" max="3586" width="20.140625" style="103" customWidth="1"/>
    <col min="3587" max="3587" width="23.7109375" style="103" customWidth="1"/>
    <col min="3588" max="3588" width="22.28515625" style="103" customWidth="1"/>
    <col min="3589" max="3589" width="22" style="103" customWidth="1"/>
    <col min="3590" max="3590" width="20.140625" style="103" customWidth="1"/>
    <col min="3591" max="3591" width="23.5703125" style="103" customWidth="1"/>
    <col min="3592" max="3592" width="20.140625" style="103" customWidth="1"/>
    <col min="3593" max="3593" width="23.7109375" style="103" customWidth="1"/>
    <col min="3594" max="3594" width="22.42578125" style="103" customWidth="1"/>
    <col min="3595" max="3595" width="23.42578125" style="103" customWidth="1"/>
    <col min="3596" max="3596" width="23.7109375" style="103" customWidth="1"/>
    <col min="3597" max="3597" width="22.28515625" style="103" customWidth="1"/>
    <col min="3598" max="3598" width="4.5703125" style="103" customWidth="1"/>
    <col min="3599" max="3840" width="11.42578125" style="103"/>
    <col min="3841" max="3841" width="129" style="103" bestFit="1" customWidth="1"/>
    <col min="3842" max="3842" width="20.140625" style="103" customWidth="1"/>
    <col min="3843" max="3843" width="23.7109375" style="103" customWidth="1"/>
    <col min="3844" max="3844" width="22.28515625" style="103" customWidth="1"/>
    <col min="3845" max="3845" width="22" style="103" customWidth="1"/>
    <col min="3846" max="3846" width="20.140625" style="103" customWidth="1"/>
    <col min="3847" max="3847" width="23.5703125" style="103" customWidth="1"/>
    <col min="3848" max="3848" width="20.140625" style="103" customWidth="1"/>
    <col min="3849" max="3849" width="23.7109375" style="103" customWidth="1"/>
    <col min="3850" max="3850" width="22.42578125" style="103" customWidth="1"/>
    <col min="3851" max="3851" width="23.42578125" style="103" customWidth="1"/>
    <col min="3852" max="3852" width="23.7109375" style="103" customWidth="1"/>
    <col min="3853" max="3853" width="22.28515625" style="103" customWidth="1"/>
    <col min="3854" max="3854" width="4.5703125" style="103" customWidth="1"/>
    <col min="3855" max="4096" width="11.42578125" style="103"/>
    <col min="4097" max="4097" width="129" style="103" bestFit="1" customWidth="1"/>
    <col min="4098" max="4098" width="20.140625" style="103" customWidth="1"/>
    <col min="4099" max="4099" width="23.7109375" style="103" customWidth="1"/>
    <col min="4100" max="4100" width="22.28515625" style="103" customWidth="1"/>
    <col min="4101" max="4101" width="22" style="103" customWidth="1"/>
    <col min="4102" max="4102" width="20.140625" style="103" customWidth="1"/>
    <col min="4103" max="4103" width="23.5703125" style="103" customWidth="1"/>
    <col min="4104" max="4104" width="20.140625" style="103" customWidth="1"/>
    <col min="4105" max="4105" width="23.7109375" style="103" customWidth="1"/>
    <col min="4106" max="4106" width="22.42578125" style="103" customWidth="1"/>
    <col min="4107" max="4107" width="23.42578125" style="103" customWidth="1"/>
    <col min="4108" max="4108" width="23.7109375" style="103" customWidth="1"/>
    <col min="4109" max="4109" width="22.28515625" style="103" customWidth="1"/>
    <col min="4110" max="4110" width="4.5703125" style="103" customWidth="1"/>
    <col min="4111" max="4352" width="11.42578125" style="103"/>
    <col min="4353" max="4353" width="129" style="103" bestFit="1" customWidth="1"/>
    <col min="4354" max="4354" width="20.140625" style="103" customWidth="1"/>
    <col min="4355" max="4355" width="23.7109375" style="103" customWidth="1"/>
    <col min="4356" max="4356" width="22.28515625" style="103" customWidth="1"/>
    <col min="4357" max="4357" width="22" style="103" customWidth="1"/>
    <col min="4358" max="4358" width="20.140625" style="103" customWidth="1"/>
    <col min="4359" max="4359" width="23.5703125" style="103" customWidth="1"/>
    <col min="4360" max="4360" width="20.140625" style="103" customWidth="1"/>
    <col min="4361" max="4361" width="23.7109375" style="103" customWidth="1"/>
    <col min="4362" max="4362" width="22.42578125" style="103" customWidth="1"/>
    <col min="4363" max="4363" width="23.42578125" style="103" customWidth="1"/>
    <col min="4364" max="4364" width="23.7109375" style="103" customWidth="1"/>
    <col min="4365" max="4365" width="22.28515625" style="103" customWidth="1"/>
    <col min="4366" max="4366" width="4.5703125" style="103" customWidth="1"/>
    <col min="4367" max="4608" width="11.42578125" style="103"/>
    <col min="4609" max="4609" width="129" style="103" bestFit="1" customWidth="1"/>
    <col min="4610" max="4610" width="20.140625" style="103" customWidth="1"/>
    <col min="4611" max="4611" width="23.7109375" style="103" customWidth="1"/>
    <col min="4612" max="4612" width="22.28515625" style="103" customWidth="1"/>
    <col min="4613" max="4613" width="22" style="103" customWidth="1"/>
    <col min="4614" max="4614" width="20.140625" style="103" customWidth="1"/>
    <col min="4615" max="4615" width="23.5703125" style="103" customWidth="1"/>
    <col min="4616" max="4616" width="20.140625" style="103" customWidth="1"/>
    <col min="4617" max="4617" width="23.7109375" style="103" customWidth="1"/>
    <col min="4618" max="4618" width="22.42578125" style="103" customWidth="1"/>
    <col min="4619" max="4619" width="23.42578125" style="103" customWidth="1"/>
    <col min="4620" max="4620" width="23.7109375" style="103" customWidth="1"/>
    <col min="4621" max="4621" width="22.28515625" style="103" customWidth="1"/>
    <col min="4622" max="4622" width="4.5703125" style="103" customWidth="1"/>
    <col min="4623" max="4864" width="11.42578125" style="103"/>
    <col min="4865" max="4865" width="129" style="103" bestFit="1" customWidth="1"/>
    <col min="4866" max="4866" width="20.140625" style="103" customWidth="1"/>
    <col min="4867" max="4867" width="23.7109375" style="103" customWidth="1"/>
    <col min="4868" max="4868" width="22.28515625" style="103" customWidth="1"/>
    <col min="4869" max="4869" width="22" style="103" customWidth="1"/>
    <col min="4870" max="4870" width="20.140625" style="103" customWidth="1"/>
    <col min="4871" max="4871" width="23.5703125" style="103" customWidth="1"/>
    <col min="4872" max="4872" width="20.140625" style="103" customWidth="1"/>
    <col min="4873" max="4873" width="23.7109375" style="103" customWidth="1"/>
    <col min="4874" max="4874" width="22.42578125" style="103" customWidth="1"/>
    <col min="4875" max="4875" width="23.42578125" style="103" customWidth="1"/>
    <col min="4876" max="4876" width="23.7109375" style="103" customWidth="1"/>
    <col min="4877" max="4877" width="22.28515625" style="103" customWidth="1"/>
    <col min="4878" max="4878" width="4.5703125" style="103" customWidth="1"/>
    <col min="4879" max="5120" width="11.42578125" style="103"/>
    <col min="5121" max="5121" width="129" style="103" bestFit="1" customWidth="1"/>
    <col min="5122" max="5122" width="20.140625" style="103" customWidth="1"/>
    <col min="5123" max="5123" width="23.7109375" style="103" customWidth="1"/>
    <col min="5124" max="5124" width="22.28515625" style="103" customWidth="1"/>
    <col min="5125" max="5125" width="22" style="103" customWidth="1"/>
    <col min="5126" max="5126" width="20.140625" style="103" customWidth="1"/>
    <col min="5127" max="5127" width="23.5703125" style="103" customWidth="1"/>
    <col min="5128" max="5128" width="20.140625" style="103" customWidth="1"/>
    <col min="5129" max="5129" width="23.7109375" style="103" customWidth="1"/>
    <col min="5130" max="5130" width="22.42578125" style="103" customWidth="1"/>
    <col min="5131" max="5131" width="23.42578125" style="103" customWidth="1"/>
    <col min="5132" max="5132" width="23.7109375" style="103" customWidth="1"/>
    <col min="5133" max="5133" width="22.28515625" style="103" customWidth="1"/>
    <col min="5134" max="5134" width="4.5703125" style="103" customWidth="1"/>
    <col min="5135" max="5376" width="11.42578125" style="103"/>
    <col min="5377" max="5377" width="129" style="103" bestFit="1" customWidth="1"/>
    <col min="5378" max="5378" width="20.140625" style="103" customWidth="1"/>
    <col min="5379" max="5379" width="23.7109375" style="103" customWidth="1"/>
    <col min="5380" max="5380" width="22.28515625" style="103" customWidth="1"/>
    <col min="5381" max="5381" width="22" style="103" customWidth="1"/>
    <col min="5382" max="5382" width="20.140625" style="103" customWidth="1"/>
    <col min="5383" max="5383" width="23.5703125" style="103" customWidth="1"/>
    <col min="5384" max="5384" width="20.140625" style="103" customWidth="1"/>
    <col min="5385" max="5385" width="23.7109375" style="103" customWidth="1"/>
    <col min="5386" max="5386" width="22.42578125" style="103" customWidth="1"/>
    <col min="5387" max="5387" width="23.42578125" style="103" customWidth="1"/>
    <col min="5388" max="5388" width="23.7109375" style="103" customWidth="1"/>
    <col min="5389" max="5389" width="22.28515625" style="103" customWidth="1"/>
    <col min="5390" max="5390" width="4.5703125" style="103" customWidth="1"/>
    <col min="5391" max="5632" width="11.42578125" style="103"/>
    <col min="5633" max="5633" width="129" style="103" bestFit="1" customWidth="1"/>
    <col min="5634" max="5634" width="20.140625" style="103" customWidth="1"/>
    <col min="5635" max="5635" width="23.7109375" style="103" customWidth="1"/>
    <col min="5636" max="5636" width="22.28515625" style="103" customWidth="1"/>
    <col min="5637" max="5637" width="22" style="103" customWidth="1"/>
    <col min="5638" max="5638" width="20.140625" style="103" customWidth="1"/>
    <col min="5639" max="5639" width="23.5703125" style="103" customWidth="1"/>
    <col min="5640" max="5640" width="20.140625" style="103" customWidth="1"/>
    <col min="5641" max="5641" width="23.7109375" style="103" customWidth="1"/>
    <col min="5642" max="5642" width="22.42578125" style="103" customWidth="1"/>
    <col min="5643" max="5643" width="23.42578125" style="103" customWidth="1"/>
    <col min="5644" max="5644" width="23.7109375" style="103" customWidth="1"/>
    <col min="5645" max="5645" width="22.28515625" style="103" customWidth="1"/>
    <col min="5646" max="5646" width="4.5703125" style="103" customWidth="1"/>
    <col min="5647" max="5888" width="11.42578125" style="103"/>
    <col min="5889" max="5889" width="129" style="103" bestFit="1" customWidth="1"/>
    <col min="5890" max="5890" width="20.140625" style="103" customWidth="1"/>
    <col min="5891" max="5891" width="23.7109375" style="103" customWidth="1"/>
    <col min="5892" max="5892" width="22.28515625" style="103" customWidth="1"/>
    <col min="5893" max="5893" width="22" style="103" customWidth="1"/>
    <col min="5894" max="5894" width="20.140625" style="103" customWidth="1"/>
    <col min="5895" max="5895" width="23.5703125" style="103" customWidth="1"/>
    <col min="5896" max="5896" width="20.140625" style="103" customWidth="1"/>
    <col min="5897" max="5897" width="23.7109375" style="103" customWidth="1"/>
    <col min="5898" max="5898" width="22.42578125" style="103" customWidth="1"/>
    <col min="5899" max="5899" width="23.42578125" style="103" customWidth="1"/>
    <col min="5900" max="5900" width="23.7109375" style="103" customWidth="1"/>
    <col min="5901" max="5901" width="22.28515625" style="103" customWidth="1"/>
    <col min="5902" max="5902" width="4.5703125" style="103" customWidth="1"/>
    <col min="5903" max="6144" width="11.42578125" style="103"/>
    <col min="6145" max="6145" width="129" style="103" bestFit="1" customWidth="1"/>
    <col min="6146" max="6146" width="20.140625" style="103" customWidth="1"/>
    <col min="6147" max="6147" width="23.7109375" style="103" customWidth="1"/>
    <col min="6148" max="6148" width="22.28515625" style="103" customWidth="1"/>
    <col min="6149" max="6149" width="22" style="103" customWidth="1"/>
    <col min="6150" max="6150" width="20.140625" style="103" customWidth="1"/>
    <col min="6151" max="6151" width="23.5703125" style="103" customWidth="1"/>
    <col min="6152" max="6152" width="20.140625" style="103" customWidth="1"/>
    <col min="6153" max="6153" width="23.7109375" style="103" customWidth="1"/>
    <col min="6154" max="6154" width="22.42578125" style="103" customWidth="1"/>
    <col min="6155" max="6155" width="23.42578125" style="103" customWidth="1"/>
    <col min="6156" max="6156" width="23.7109375" style="103" customWidth="1"/>
    <col min="6157" max="6157" width="22.28515625" style="103" customWidth="1"/>
    <col min="6158" max="6158" width="4.5703125" style="103" customWidth="1"/>
    <col min="6159" max="6400" width="11.42578125" style="103"/>
    <col min="6401" max="6401" width="129" style="103" bestFit="1" customWidth="1"/>
    <col min="6402" max="6402" width="20.140625" style="103" customWidth="1"/>
    <col min="6403" max="6403" width="23.7109375" style="103" customWidth="1"/>
    <col min="6404" max="6404" width="22.28515625" style="103" customWidth="1"/>
    <col min="6405" max="6405" width="22" style="103" customWidth="1"/>
    <col min="6406" max="6406" width="20.140625" style="103" customWidth="1"/>
    <col min="6407" max="6407" width="23.5703125" style="103" customWidth="1"/>
    <col min="6408" max="6408" width="20.140625" style="103" customWidth="1"/>
    <col min="6409" max="6409" width="23.7109375" style="103" customWidth="1"/>
    <col min="6410" max="6410" width="22.42578125" style="103" customWidth="1"/>
    <col min="6411" max="6411" width="23.42578125" style="103" customWidth="1"/>
    <col min="6412" max="6412" width="23.7109375" style="103" customWidth="1"/>
    <col min="6413" max="6413" width="22.28515625" style="103" customWidth="1"/>
    <col min="6414" max="6414" width="4.5703125" style="103" customWidth="1"/>
    <col min="6415" max="6656" width="11.42578125" style="103"/>
    <col min="6657" max="6657" width="129" style="103" bestFit="1" customWidth="1"/>
    <col min="6658" max="6658" width="20.140625" style="103" customWidth="1"/>
    <col min="6659" max="6659" width="23.7109375" style="103" customWidth="1"/>
    <col min="6660" max="6660" width="22.28515625" style="103" customWidth="1"/>
    <col min="6661" max="6661" width="22" style="103" customWidth="1"/>
    <col min="6662" max="6662" width="20.140625" style="103" customWidth="1"/>
    <col min="6663" max="6663" width="23.5703125" style="103" customWidth="1"/>
    <col min="6664" max="6664" width="20.140625" style="103" customWidth="1"/>
    <col min="6665" max="6665" width="23.7109375" style="103" customWidth="1"/>
    <col min="6666" max="6666" width="22.42578125" style="103" customWidth="1"/>
    <col min="6667" max="6667" width="23.42578125" style="103" customWidth="1"/>
    <col min="6668" max="6668" width="23.7109375" style="103" customWidth="1"/>
    <col min="6669" max="6669" width="22.28515625" style="103" customWidth="1"/>
    <col min="6670" max="6670" width="4.5703125" style="103" customWidth="1"/>
    <col min="6671" max="6912" width="11.42578125" style="103"/>
    <col min="6913" max="6913" width="129" style="103" bestFit="1" customWidth="1"/>
    <col min="6914" max="6914" width="20.140625" style="103" customWidth="1"/>
    <col min="6915" max="6915" width="23.7109375" style="103" customWidth="1"/>
    <col min="6916" max="6916" width="22.28515625" style="103" customWidth="1"/>
    <col min="6917" max="6917" width="22" style="103" customWidth="1"/>
    <col min="6918" max="6918" width="20.140625" style="103" customWidth="1"/>
    <col min="6919" max="6919" width="23.5703125" style="103" customWidth="1"/>
    <col min="6920" max="6920" width="20.140625" style="103" customWidth="1"/>
    <col min="6921" max="6921" width="23.7109375" style="103" customWidth="1"/>
    <col min="6922" max="6922" width="22.42578125" style="103" customWidth="1"/>
    <col min="6923" max="6923" width="23.42578125" style="103" customWidth="1"/>
    <col min="6924" max="6924" width="23.7109375" style="103" customWidth="1"/>
    <col min="6925" max="6925" width="22.28515625" style="103" customWidth="1"/>
    <col min="6926" max="6926" width="4.5703125" style="103" customWidth="1"/>
    <col min="6927" max="7168" width="11.42578125" style="103"/>
    <col min="7169" max="7169" width="129" style="103" bestFit="1" customWidth="1"/>
    <col min="7170" max="7170" width="20.140625" style="103" customWidth="1"/>
    <col min="7171" max="7171" width="23.7109375" style="103" customWidth="1"/>
    <col min="7172" max="7172" width="22.28515625" style="103" customWidth="1"/>
    <col min="7173" max="7173" width="22" style="103" customWidth="1"/>
    <col min="7174" max="7174" width="20.140625" style="103" customWidth="1"/>
    <col min="7175" max="7175" width="23.5703125" style="103" customWidth="1"/>
    <col min="7176" max="7176" width="20.140625" style="103" customWidth="1"/>
    <col min="7177" max="7177" width="23.7109375" style="103" customWidth="1"/>
    <col min="7178" max="7178" width="22.42578125" style="103" customWidth="1"/>
    <col min="7179" max="7179" width="23.42578125" style="103" customWidth="1"/>
    <col min="7180" max="7180" width="23.7109375" style="103" customWidth="1"/>
    <col min="7181" max="7181" width="22.28515625" style="103" customWidth="1"/>
    <col min="7182" max="7182" width="4.5703125" style="103" customWidth="1"/>
    <col min="7183" max="7424" width="11.42578125" style="103"/>
    <col min="7425" max="7425" width="129" style="103" bestFit="1" customWidth="1"/>
    <col min="7426" max="7426" width="20.140625" style="103" customWidth="1"/>
    <col min="7427" max="7427" width="23.7109375" style="103" customWidth="1"/>
    <col min="7428" max="7428" width="22.28515625" style="103" customWidth="1"/>
    <col min="7429" max="7429" width="22" style="103" customWidth="1"/>
    <col min="7430" max="7430" width="20.140625" style="103" customWidth="1"/>
    <col min="7431" max="7431" width="23.5703125" style="103" customWidth="1"/>
    <col min="7432" max="7432" width="20.140625" style="103" customWidth="1"/>
    <col min="7433" max="7433" width="23.7109375" style="103" customWidth="1"/>
    <col min="7434" max="7434" width="22.42578125" style="103" customWidth="1"/>
    <col min="7435" max="7435" width="23.42578125" style="103" customWidth="1"/>
    <col min="7436" max="7436" width="23.7109375" style="103" customWidth="1"/>
    <col min="7437" max="7437" width="22.28515625" style="103" customWidth="1"/>
    <col min="7438" max="7438" width="4.5703125" style="103" customWidth="1"/>
    <col min="7439" max="7680" width="11.42578125" style="103"/>
    <col min="7681" max="7681" width="129" style="103" bestFit="1" customWidth="1"/>
    <col min="7682" max="7682" width="20.140625" style="103" customWidth="1"/>
    <col min="7683" max="7683" width="23.7109375" style="103" customWidth="1"/>
    <col min="7684" max="7684" width="22.28515625" style="103" customWidth="1"/>
    <col min="7685" max="7685" width="22" style="103" customWidth="1"/>
    <col min="7686" max="7686" width="20.140625" style="103" customWidth="1"/>
    <col min="7687" max="7687" width="23.5703125" style="103" customWidth="1"/>
    <col min="7688" max="7688" width="20.140625" style="103" customWidth="1"/>
    <col min="7689" max="7689" width="23.7109375" style="103" customWidth="1"/>
    <col min="7690" max="7690" width="22.42578125" style="103" customWidth="1"/>
    <col min="7691" max="7691" width="23.42578125" style="103" customWidth="1"/>
    <col min="7692" max="7692" width="23.7109375" style="103" customWidth="1"/>
    <col min="7693" max="7693" width="22.28515625" style="103" customWidth="1"/>
    <col min="7694" max="7694" width="4.5703125" style="103" customWidth="1"/>
    <col min="7695" max="7936" width="11.42578125" style="103"/>
    <col min="7937" max="7937" width="129" style="103" bestFit="1" customWidth="1"/>
    <col min="7938" max="7938" width="20.140625" style="103" customWidth="1"/>
    <col min="7939" max="7939" width="23.7109375" style="103" customWidth="1"/>
    <col min="7940" max="7940" width="22.28515625" style="103" customWidth="1"/>
    <col min="7941" max="7941" width="22" style="103" customWidth="1"/>
    <col min="7942" max="7942" width="20.140625" style="103" customWidth="1"/>
    <col min="7943" max="7943" width="23.5703125" style="103" customWidth="1"/>
    <col min="7944" max="7944" width="20.140625" style="103" customWidth="1"/>
    <col min="7945" max="7945" width="23.7109375" style="103" customWidth="1"/>
    <col min="7946" max="7946" width="22.42578125" style="103" customWidth="1"/>
    <col min="7947" max="7947" width="23.42578125" style="103" customWidth="1"/>
    <col min="7948" max="7948" width="23.7109375" style="103" customWidth="1"/>
    <col min="7949" max="7949" width="22.28515625" style="103" customWidth="1"/>
    <col min="7950" max="7950" width="4.5703125" style="103" customWidth="1"/>
    <col min="7951" max="8192" width="11.42578125" style="103"/>
    <col min="8193" max="8193" width="129" style="103" bestFit="1" customWidth="1"/>
    <col min="8194" max="8194" width="20.140625" style="103" customWidth="1"/>
    <col min="8195" max="8195" width="23.7109375" style="103" customWidth="1"/>
    <col min="8196" max="8196" width="22.28515625" style="103" customWidth="1"/>
    <col min="8197" max="8197" width="22" style="103" customWidth="1"/>
    <col min="8198" max="8198" width="20.140625" style="103" customWidth="1"/>
    <col min="8199" max="8199" width="23.5703125" style="103" customWidth="1"/>
    <col min="8200" max="8200" width="20.140625" style="103" customWidth="1"/>
    <col min="8201" max="8201" width="23.7109375" style="103" customWidth="1"/>
    <col min="8202" max="8202" width="22.42578125" style="103" customWidth="1"/>
    <col min="8203" max="8203" width="23.42578125" style="103" customWidth="1"/>
    <col min="8204" max="8204" width="23.7109375" style="103" customWidth="1"/>
    <col min="8205" max="8205" width="22.28515625" style="103" customWidth="1"/>
    <col min="8206" max="8206" width="4.5703125" style="103" customWidth="1"/>
    <col min="8207" max="8448" width="11.42578125" style="103"/>
    <col min="8449" max="8449" width="129" style="103" bestFit="1" customWidth="1"/>
    <col min="8450" max="8450" width="20.140625" style="103" customWidth="1"/>
    <col min="8451" max="8451" width="23.7109375" style="103" customWidth="1"/>
    <col min="8452" max="8452" width="22.28515625" style="103" customWidth="1"/>
    <col min="8453" max="8453" width="22" style="103" customWidth="1"/>
    <col min="8454" max="8454" width="20.140625" style="103" customWidth="1"/>
    <col min="8455" max="8455" width="23.5703125" style="103" customWidth="1"/>
    <col min="8456" max="8456" width="20.140625" style="103" customWidth="1"/>
    <col min="8457" max="8457" width="23.7109375" style="103" customWidth="1"/>
    <col min="8458" max="8458" width="22.42578125" style="103" customWidth="1"/>
    <col min="8459" max="8459" width="23.42578125" style="103" customWidth="1"/>
    <col min="8460" max="8460" width="23.7109375" style="103" customWidth="1"/>
    <col min="8461" max="8461" width="22.28515625" style="103" customWidth="1"/>
    <col min="8462" max="8462" width="4.5703125" style="103" customWidth="1"/>
    <col min="8463" max="8704" width="11.42578125" style="103"/>
    <col min="8705" max="8705" width="129" style="103" bestFit="1" customWidth="1"/>
    <col min="8706" max="8706" width="20.140625" style="103" customWidth="1"/>
    <col min="8707" max="8707" width="23.7109375" style="103" customWidth="1"/>
    <col min="8708" max="8708" width="22.28515625" style="103" customWidth="1"/>
    <col min="8709" max="8709" width="22" style="103" customWidth="1"/>
    <col min="8710" max="8710" width="20.140625" style="103" customWidth="1"/>
    <col min="8711" max="8711" width="23.5703125" style="103" customWidth="1"/>
    <col min="8712" max="8712" width="20.140625" style="103" customWidth="1"/>
    <col min="8713" max="8713" width="23.7109375" style="103" customWidth="1"/>
    <col min="8714" max="8714" width="22.42578125" style="103" customWidth="1"/>
    <col min="8715" max="8715" width="23.42578125" style="103" customWidth="1"/>
    <col min="8716" max="8716" width="23.7109375" style="103" customWidth="1"/>
    <col min="8717" max="8717" width="22.28515625" style="103" customWidth="1"/>
    <col min="8718" max="8718" width="4.5703125" style="103" customWidth="1"/>
    <col min="8719" max="8960" width="11.42578125" style="103"/>
    <col min="8961" max="8961" width="129" style="103" bestFit="1" customWidth="1"/>
    <col min="8962" max="8962" width="20.140625" style="103" customWidth="1"/>
    <col min="8963" max="8963" width="23.7109375" style="103" customWidth="1"/>
    <col min="8964" max="8964" width="22.28515625" style="103" customWidth="1"/>
    <col min="8965" max="8965" width="22" style="103" customWidth="1"/>
    <col min="8966" max="8966" width="20.140625" style="103" customWidth="1"/>
    <col min="8967" max="8967" width="23.5703125" style="103" customWidth="1"/>
    <col min="8968" max="8968" width="20.140625" style="103" customWidth="1"/>
    <col min="8969" max="8969" width="23.7109375" style="103" customWidth="1"/>
    <col min="8970" max="8970" width="22.42578125" style="103" customWidth="1"/>
    <col min="8971" max="8971" width="23.42578125" style="103" customWidth="1"/>
    <col min="8972" max="8972" width="23.7109375" style="103" customWidth="1"/>
    <col min="8973" max="8973" width="22.28515625" style="103" customWidth="1"/>
    <col min="8974" max="8974" width="4.5703125" style="103" customWidth="1"/>
    <col min="8975" max="9216" width="11.42578125" style="103"/>
    <col min="9217" max="9217" width="129" style="103" bestFit="1" customWidth="1"/>
    <col min="9218" max="9218" width="20.140625" style="103" customWidth="1"/>
    <col min="9219" max="9219" width="23.7109375" style="103" customWidth="1"/>
    <col min="9220" max="9220" width="22.28515625" style="103" customWidth="1"/>
    <col min="9221" max="9221" width="22" style="103" customWidth="1"/>
    <col min="9222" max="9222" width="20.140625" style="103" customWidth="1"/>
    <col min="9223" max="9223" width="23.5703125" style="103" customWidth="1"/>
    <col min="9224" max="9224" width="20.140625" style="103" customWidth="1"/>
    <col min="9225" max="9225" width="23.7109375" style="103" customWidth="1"/>
    <col min="9226" max="9226" width="22.42578125" style="103" customWidth="1"/>
    <col min="9227" max="9227" width="23.42578125" style="103" customWidth="1"/>
    <col min="9228" max="9228" width="23.7109375" style="103" customWidth="1"/>
    <col min="9229" max="9229" width="22.28515625" style="103" customWidth="1"/>
    <col min="9230" max="9230" width="4.5703125" style="103" customWidth="1"/>
    <col min="9231" max="9472" width="11.42578125" style="103"/>
    <col min="9473" max="9473" width="129" style="103" bestFit="1" customWidth="1"/>
    <col min="9474" max="9474" width="20.140625" style="103" customWidth="1"/>
    <col min="9475" max="9475" width="23.7109375" style="103" customWidth="1"/>
    <col min="9476" max="9476" width="22.28515625" style="103" customWidth="1"/>
    <col min="9477" max="9477" width="22" style="103" customWidth="1"/>
    <col min="9478" max="9478" width="20.140625" style="103" customWidth="1"/>
    <col min="9479" max="9479" width="23.5703125" style="103" customWidth="1"/>
    <col min="9480" max="9480" width="20.140625" style="103" customWidth="1"/>
    <col min="9481" max="9481" width="23.7109375" style="103" customWidth="1"/>
    <col min="9482" max="9482" width="22.42578125" style="103" customWidth="1"/>
    <col min="9483" max="9483" width="23.42578125" style="103" customWidth="1"/>
    <col min="9484" max="9484" width="23.7109375" style="103" customWidth="1"/>
    <col min="9485" max="9485" width="22.28515625" style="103" customWidth="1"/>
    <col min="9486" max="9486" width="4.5703125" style="103" customWidth="1"/>
    <col min="9487" max="9728" width="11.42578125" style="103"/>
    <col min="9729" max="9729" width="129" style="103" bestFit="1" customWidth="1"/>
    <col min="9730" max="9730" width="20.140625" style="103" customWidth="1"/>
    <col min="9731" max="9731" width="23.7109375" style="103" customWidth="1"/>
    <col min="9732" max="9732" width="22.28515625" style="103" customWidth="1"/>
    <col min="9733" max="9733" width="22" style="103" customWidth="1"/>
    <col min="9734" max="9734" width="20.140625" style="103" customWidth="1"/>
    <col min="9735" max="9735" width="23.5703125" style="103" customWidth="1"/>
    <col min="9736" max="9736" width="20.140625" style="103" customWidth="1"/>
    <col min="9737" max="9737" width="23.7109375" style="103" customWidth="1"/>
    <col min="9738" max="9738" width="22.42578125" style="103" customWidth="1"/>
    <col min="9739" max="9739" width="23.42578125" style="103" customWidth="1"/>
    <col min="9740" max="9740" width="23.7109375" style="103" customWidth="1"/>
    <col min="9741" max="9741" width="22.28515625" style="103" customWidth="1"/>
    <col min="9742" max="9742" width="4.5703125" style="103" customWidth="1"/>
    <col min="9743" max="9984" width="11.42578125" style="103"/>
    <col min="9985" max="9985" width="129" style="103" bestFit="1" customWidth="1"/>
    <col min="9986" max="9986" width="20.140625" style="103" customWidth="1"/>
    <col min="9987" max="9987" width="23.7109375" style="103" customWidth="1"/>
    <col min="9988" max="9988" width="22.28515625" style="103" customWidth="1"/>
    <col min="9989" max="9989" width="22" style="103" customWidth="1"/>
    <col min="9990" max="9990" width="20.140625" style="103" customWidth="1"/>
    <col min="9991" max="9991" width="23.5703125" style="103" customWidth="1"/>
    <col min="9992" max="9992" width="20.140625" style="103" customWidth="1"/>
    <col min="9993" max="9993" width="23.7109375" style="103" customWidth="1"/>
    <col min="9994" max="9994" width="22.42578125" style="103" customWidth="1"/>
    <col min="9995" max="9995" width="23.42578125" style="103" customWidth="1"/>
    <col min="9996" max="9996" width="23.7109375" style="103" customWidth="1"/>
    <col min="9997" max="9997" width="22.28515625" style="103" customWidth="1"/>
    <col min="9998" max="9998" width="4.5703125" style="103" customWidth="1"/>
    <col min="9999" max="10240" width="11.42578125" style="103"/>
    <col min="10241" max="10241" width="129" style="103" bestFit="1" customWidth="1"/>
    <col min="10242" max="10242" width="20.140625" style="103" customWidth="1"/>
    <col min="10243" max="10243" width="23.7109375" style="103" customWidth="1"/>
    <col min="10244" max="10244" width="22.28515625" style="103" customWidth="1"/>
    <col min="10245" max="10245" width="22" style="103" customWidth="1"/>
    <col min="10246" max="10246" width="20.140625" style="103" customWidth="1"/>
    <col min="10247" max="10247" width="23.5703125" style="103" customWidth="1"/>
    <col min="10248" max="10248" width="20.140625" style="103" customWidth="1"/>
    <col min="10249" max="10249" width="23.7109375" style="103" customWidth="1"/>
    <col min="10250" max="10250" width="22.42578125" style="103" customWidth="1"/>
    <col min="10251" max="10251" width="23.42578125" style="103" customWidth="1"/>
    <col min="10252" max="10252" width="23.7109375" style="103" customWidth="1"/>
    <col min="10253" max="10253" width="22.28515625" style="103" customWidth="1"/>
    <col min="10254" max="10254" width="4.5703125" style="103" customWidth="1"/>
    <col min="10255" max="10496" width="11.42578125" style="103"/>
    <col min="10497" max="10497" width="129" style="103" bestFit="1" customWidth="1"/>
    <col min="10498" max="10498" width="20.140625" style="103" customWidth="1"/>
    <col min="10499" max="10499" width="23.7109375" style="103" customWidth="1"/>
    <col min="10500" max="10500" width="22.28515625" style="103" customWidth="1"/>
    <col min="10501" max="10501" width="22" style="103" customWidth="1"/>
    <col min="10502" max="10502" width="20.140625" style="103" customWidth="1"/>
    <col min="10503" max="10503" width="23.5703125" style="103" customWidth="1"/>
    <col min="10504" max="10504" width="20.140625" style="103" customWidth="1"/>
    <col min="10505" max="10505" width="23.7109375" style="103" customWidth="1"/>
    <col min="10506" max="10506" width="22.42578125" style="103" customWidth="1"/>
    <col min="10507" max="10507" width="23.42578125" style="103" customWidth="1"/>
    <col min="10508" max="10508" width="23.7109375" style="103" customWidth="1"/>
    <col min="10509" max="10509" width="22.28515625" style="103" customWidth="1"/>
    <col min="10510" max="10510" width="4.5703125" style="103" customWidth="1"/>
    <col min="10511" max="10752" width="11.42578125" style="103"/>
    <col min="10753" max="10753" width="129" style="103" bestFit="1" customWidth="1"/>
    <col min="10754" max="10754" width="20.140625" style="103" customWidth="1"/>
    <col min="10755" max="10755" width="23.7109375" style="103" customWidth="1"/>
    <col min="10756" max="10756" width="22.28515625" style="103" customWidth="1"/>
    <col min="10757" max="10757" width="22" style="103" customWidth="1"/>
    <col min="10758" max="10758" width="20.140625" style="103" customWidth="1"/>
    <col min="10759" max="10759" width="23.5703125" style="103" customWidth="1"/>
    <col min="10760" max="10760" width="20.140625" style="103" customWidth="1"/>
    <col min="10761" max="10761" width="23.7109375" style="103" customWidth="1"/>
    <col min="10762" max="10762" width="22.42578125" style="103" customWidth="1"/>
    <col min="10763" max="10763" width="23.42578125" style="103" customWidth="1"/>
    <col min="10764" max="10764" width="23.7109375" style="103" customWidth="1"/>
    <col min="10765" max="10765" width="22.28515625" style="103" customWidth="1"/>
    <col min="10766" max="10766" width="4.5703125" style="103" customWidth="1"/>
    <col min="10767" max="11008" width="11.42578125" style="103"/>
    <col min="11009" max="11009" width="129" style="103" bestFit="1" customWidth="1"/>
    <col min="11010" max="11010" width="20.140625" style="103" customWidth="1"/>
    <col min="11011" max="11011" width="23.7109375" style="103" customWidth="1"/>
    <col min="11012" max="11012" width="22.28515625" style="103" customWidth="1"/>
    <col min="11013" max="11013" width="22" style="103" customWidth="1"/>
    <col min="11014" max="11014" width="20.140625" style="103" customWidth="1"/>
    <col min="11015" max="11015" width="23.5703125" style="103" customWidth="1"/>
    <col min="11016" max="11016" width="20.140625" style="103" customWidth="1"/>
    <col min="11017" max="11017" width="23.7109375" style="103" customWidth="1"/>
    <col min="11018" max="11018" width="22.42578125" style="103" customWidth="1"/>
    <col min="11019" max="11019" width="23.42578125" style="103" customWidth="1"/>
    <col min="11020" max="11020" width="23.7109375" style="103" customWidth="1"/>
    <col min="11021" max="11021" width="22.28515625" style="103" customWidth="1"/>
    <col min="11022" max="11022" width="4.5703125" style="103" customWidth="1"/>
    <col min="11023" max="11264" width="11.42578125" style="103"/>
    <col min="11265" max="11265" width="129" style="103" bestFit="1" customWidth="1"/>
    <col min="11266" max="11266" width="20.140625" style="103" customWidth="1"/>
    <col min="11267" max="11267" width="23.7109375" style="103" customWidth="1"/>
    <col min="11268" max="11268" width="22.28515625" style="103" customWidth="1"/>
    <col min="11269" max="11269" width="22" style="103" customWidth="1"/>
    <col min="11270" max="11270" width="20.140625" style="103" customWidth="1"/>
    <col min="11271" max="11271" width="23.5703125" style="103" customWidth="1"/>
    <col min="11272" max="11272" width="20.140625" style="103" customWidth="1"/>
    <col min="11273" max="11273" width="23.7109375" style="103" customWidth="1"/>
    <col min="11274" max="11274" width="22.42578125" style="103" customWidth="1"/>
    <col min="11275" max="11275" width="23.42578125" style="103" customWidth="1"/>
    <col min="11276" max="11276" width="23.7109375" style="103" customWidth="1"/>
    <col min="11277" max="11277" width="22.28515625" style="103" customWidth="1"/>
    <col min="11278" max="11278" width="4.5703125" style="103" customWidth="1"/>
    <col min="11279" max="11520" width="11.42578125" style="103"/>
    <col min="11521" max="11521" width="129" style="103" bestFit="1" customWidth="1"/>
    <col min="11522" max="11522" width="20.140625" style="103" customWidth="1"/>
    <col min="11523" max="11523" width="23.7109375" style="103" customWidth="1"/>
    <col min="11524" max="11524" width="22.28515625" style="103" customWidth="1"/>
    <col min="11525" max="11525" width="22" style="103" customWidth="1"/>
    <col min="11526" max="11526" width="20.140625" style="103" customWidth="1"/>
    <col min="11527" max="11527" width="23.5703125" style="103" customWidth="1"/>
    <col min="11528" max="11528" width="20.140625" style="103" customWidth="1"/>
    <col min="11529" max="11529" width="23.7109375" style="103" customWidth="1"/>
    <col min="11530" max="11530" width="22.42578125" style="103" customWidth="1"/>
    <col min="11531" max="11531" width="23.42578125" style="103" customWidth="1"/>
    <col min="11532" max="11532" width="23.7109375" style="103" customWidth="1"/>
    <col min="11533" max="11533" width="22.28515625" style="103" customWidth="1"/>
    <col min="11534" max="11534" width="4.5703125" style="103" customWidth="1"/>
    <col min="11535" max="11776" width="11.42578125" style="103"/>
    <col min="11777" max="11777" width="129" style="103" bestFit="1" customWidth="1"/>
    <col min="11778" max="11778" width="20.140625" style="103" customWidth="1"/>
    <col min="11779" max="11779" width="23.7109375" style="103" customWidth="1"/>
    <col min="11780" max="11780" width="22.28515625" style="103" customWidth="1"/>
    <col min="11781" max="11781" width="22" style="103" customWidth="1"/>
    <col min="11782" max="11782" width="20.140625" style="103" customWidth="1"/>
    <col min="11783" max="11783" width="23.5703125" style="103" customWidth="1"/>
    <col min="11784" max="11784" width="20.140625" style="103" customWidth="1"/>
    <col min="11785" max="11785" width="23.7109375" style="103" customWidth="1"/>
    <col min="11786" max="11786" width="22.42578125" style="103" customWidth="1"/>
    <col min="11787" max="11787" width="23.42578125" style="103" customWidth="1"/>
    <col min="11788" max="11788" width="23.7109375" style="103" customWidth="1"/>
    <col min="11789" max="11789" width="22.28515625" style="103" customWidth="1"/>
    <col min="11790" max="11790" width="4.5703125" style="103" customWidth="1"/>
    <col min="11791" max="12032" width="11.42578125" style="103"/>
    <col min="12033" max="12033" width="129" style="103" bestFit="1" customWidth="1"/>
    <col min="12034" max="12034" width="20.140625" style="103" customWidth="1"/>
    <col min="12035" max="12035" width="23.7109375" style="103" customWidth="1"/>
    <col min="12036" max="12036" width="22.28515625" style="103" customWidth="1"/>
    <col min="12037" max="12037" width="22" style="103" customWidth="1"/>
    <col min="12038" max="12038" width="20.140625" style="103" customWidth="1"/>
    <col min="12039" max="12039" width="23.5703125" style="103" customWidth="1"/>
    <col min="12040" max="12040" width="20.140625" style="103" customWidth="1"/>
    <col min="12041" max="12041" width="23.7109375" style="103" customWidth="1"/>
    <col min="12042" max="12042" width="22.42578125" style="103" customWidth="1"/>
    <col min="12043" max="12043" width="23.42578125" style="103" customWidth="1"/>
    <col min="12044" max="12044" width="23.7109375" style="103" customWidth="1"/>
    <col min="12045" max="12045" width="22.28515625" style="103" customWidth="1"/>
    <col min="12046" max="12046" width="4.5703125" style="103" customWidth="1"/>
    <col min="12047" max="12288" width="11.42578125" style="103"/>
    <col min="12289" max="12289" width="129" style="103" bestFit="1" customWidth="1"/>
    <col min="12290" max="12290" width="20.140625" style="103" customWidth="1"/>
    <col min="12291" max="12291" width="23.7109375" style="103" customWidth="1"/>
    <col min="12292" max="12292" width="22.28515625" style="103" customWidth="1"/>
    <col min="12293" max="12293" width="22" style="103" customWidth="1"/>
    <col min="12294" max="12294" width="20.140625" style="103" customWidth="1"/>
    <col min="12295" max="12295" width="23.5703125" style="103" customWidth="1"/>
    <col min="12296" max="12296" width="20.140625" style="103" customWidth="1"/>
    <col min="12297" max="12297" width="23.7109375" style="103" customWidth="1"/>
    <col min="12298" max="12298" width="22.42578125" style="103" customWidth="1"/>
    <col min="12299" max="12299" width="23.42578125" style="103" customWidth="1"/>
    <col min="12300" max="12300" width="23.7109375" style="103" customWidth="1"/>
    <col min="12301" max="12301" width="22.28515625" style="103" customWidth="1"/>
    <col min="12302" max="12302" width="4.5703125" style="103" customWidth="1"/>
    <col min="12303" max="12544" width="11.42578125" style="103"/>
    <col min="12545" max="12545" width="129" style="103" bestFit="1" customWidth="1"/>
    <col min="12546" max="12546" width="20.140625" style="103" customWidth="1"/>
    <col min="12547" max="12547" width="23.7109375" style="103" customWidth="1"/>
    <col min="12548" max="12548" width="22.28515625" style="103" customWidth="1"/>
    <col min="12549" max="12549" width="22" style="103" customWidth="1"/>
    <col min="12550" max="12550" width="20.140625" style="103" customWidth="1"/>
    <col min="12551" max="12551" width="23.5703125" style="103" customWidth="1"/>
    <col min="12552" max="12552" width="20.140625" style="103" customWidth="1"/>
    <col min="12553" max="12553" width="23.7109375" style="103" customWidth="1"/>
    <col min="12554" max="12554" width="22.42578125" style="103" customWidth="1"/>
    <col min="12555" max="12555" width="23.42578125" style="103" customWidth="1"/>
    <col min="12556" max="12556" width="23.7109375" style="103" customWidth="1"/>
    <col min="12557" max="12557" width="22.28515625" style="103" customWidth="1"/>
    <col min="12558" max="12558" width="4.5703125" style="103" customWidth="1"/>
    <col min="12559" max="12800" width="11.42578125" style="103"/>
    <col min="12801" max="12801" width="129" style="103" bestFit="1" customWidth="1"/>
    <col min="12802" max="12802" width="20.140625" style="103" customWidth="1"/>
    <col min="12803" max="12803" width="23.7109375" style="103" customWidth="1"/>
    <col min="12804" max="12804" width="22.28515625" style="103" customWidth="1"/>
    <col min="12805" max="12805" width="22" style="103" customWidth="1"/>
    <col min="12806" max="12806" width="20.140625" style="103" customWidth="1"/>
    <col min="12807" max="12807" width="23.5703125" style="103" customWidth="1"/>
    <col min="12808" max="12808" width="20.140625" style="103" customWidth="1"/>
    <col min="12809" max="12809" width="23.7109375" style="103" customWidth="1"/>
    <col min="12810" max="12810" width="22.42578125" style="103" customWidth="1"/>
    <col min="12811" max="12811" width="23.42578125" style="103" customWidth="1"/>
    <col min="12812" max="12812" width="23.7109375" style="103" customWidth="1"/>
    <col min="12813" max="12813" width="22.28515625" style="103" customWidth="1"/>
    <col min="12814" max="12814" width="4.5703125" style="103" customWidth="1"/>
    <col min="12815" max="13056" width="11.42578125" style="103"/>
    <col min="13057" max="13057" width="129" style="103" bestFit="1" customWidth="1"/>
    <col min="13058" max="13058" width="20.140625" style="103" customWidth="1"/>
    <col min="13059" max="13059" width="23.7109375" style="103" customWidth="1"/>
    <col min="13060" max="13060" width="22.28515625" style="103" customWidth="1"/>
    <col min="13061" max="13061" width="22" style="103" customWidth="1"/>
    <col min="13062" max="13062" width="20.140625" style="103" customWidth="1"/>
    <col min="13063" max="13063" width="23.5703125" style="103" customWidth="1"/>
    <col min="13064" max="13064" width="20.140625" style="103" customWidth="1"/>
    <col min="13065" max="13065" width="23.7109375" style="103" customWidth="1"/>
    <col min="13066" max="13066" width="22.42578125" style="103" customWidth="1"/>
    <col min="13067" max="13067" width="23.42578125" style="103" customWidth="1"/>
    <col min="13068" max="13068" width="23.7109375" style="103" customWidth="1"/>
    <col min="13069" max="13069" width="22.28515625" style="103" customWidth="1"/>
    <col min="13070" max="13070" width="4.5703125" style="103" customWidth="1"/>
    <col min="13071" max="13312" width="11.42578125" style="103"/>
    <col min="13313" max="13313" width="129" style="103" bestFit="1" customWidth="1"/>
    <col min="13314" max="13314" width="20.140625" style="103" customWidth="1"/>
    <col min="13315" max="13315" width="23.7109375" style="103" customWidth="1"/>
    <col min="13316" max="13316" width="22.28515625" style="103" customWidth="1"/>
    <col min="13317" max="13317" width="22" style="103" customWidth="1"/>
    <col min="13318" max="13318" width="20.140625" style="103" customWidth="1"/>
    <col min="13319" max="13319" width="23.5703125" style="103" customWidth="1"/>
    <col min="13320" max="13320" width="20.140625" style="103" customWidth="1"/>
    <col min="13321" max="13321" width="23.7109375" style="103" customWidth="1"/>
    <col min="13322" max="13322" width="22.42578125" style="103" customWidth="1"/>
    <col min="13323" max="13323" width="23.42578125" style="103" customWidth="1"/>
    <col min="13324" max="13324" width="23.7109375" style="103" customWidth="1"/>
    <col min="13325" max="13325" width="22.28515625" style="103" customWidth="1"/>
    <col min="13326" max="13326" width="4.5703125" style="103" customWidth="1"/>
    <col min="13327" max="13568" width="11.42578125" style="103"/>
    <col min="13569" max="13569" width="129" style="103" bestFit="1" customWidth="1"/>
    <col min="13570" max="13570" width="20.140625" style="103" customWidth="1"/>
    <col min="13571" max="13571" width="23.7109375" style="103" customWidth="1"/>
    <col min="13572" max="13572" width="22.28515625" style="103" customWidth="1"/>
    <col min="13573" max="13573" width="22" style="103" customWidth="1"/>
    <col min="13574" max="13574" width="20.140625" style="103" customWidth="1"/>
    <col min="13575" max="13575" width="23.5703125" style="103" customWidth="1"/>
    <col min="13576" max="13576" width="20.140625" style="103" customWidth="1"/>
    <col min="13577" max="13577" width="23.7109375" style="103" customWidth="1"/>
    <col min="13578" max="13578" width="22.42578125" style="103" customWidth="1"/>
    <col min="13579" max="13579" width="23.42578125" style="103" customWidth="1"/>
    <col min="13580" max="13580" width="23.7109375" style="103" customWidth="1"/>
    <col min="13581" max="13581" width="22.28515625" style="103" customWidth="1"/>
    <col min="13582" max="13582" width="4.5703125" style="103" customWidth="1"/>
    <col min="13583" max="13824" width="11.42578125" style="103"/>
    <col min="13825" max="13825" width="129" style="103" bestFit="1" customWidth="1"/>
    <col min="13826" max="13826" width="20.140625" style="103" customWidth="1"/>
    <col min="13827" max="13827" width="23.7109375" style="103" customWidth="1"/>
    <col min="13828" max="13828" width="22.28515625" style="103" customWidth="1"/>
    <col min="13829" max="13829" width="22" style="103" customWidth="1"/>
    <col min="13830" max="13830" width="20.140625" style="103" customWidth="1"/>
    <col min="13831" max="13831" width="23.5703125" style="103" customWidth="1"/>
    <col min="13832" max="13832" width="20.140625" style="103" customWidth="1"/>
    <col min="13833" max="13833" width="23.7109375" style="103" customWidth="1"/>
    <col min="13834" max="13834" width="22.42578125" style="103" customWidth="1"/>
    <col min="13835" max="13835" width="23.42578125" style="103" customWidth="1"/>
    <col min="13836" max="13836" width="23.7109375" style="103" customWidth="1"/>
    <col min="13837" max="13837" width="22.28515625" style="103" customWidth="1"/>
    <col min="13838" max="13838" width="4.5703125" style="103" customWidth="1"/>
    <col min="13839" max="14080" width="11.42578125" style="103"/>
    <col min="14081" max="14081" width="129" style="103" bestFit="1" customWidth="1"/>
    <col min="14082" max="14082" width="20.140625" style="103" customWidth="1"/>
    <col min="14083" max="14083" width="23.7109375" style="103" customWidth="1"/>
    <col min="14084" max="14084" width="22.28515625" style="103" customWidth="1"/>
    <col min="14085" max="14085" width="22" style="103" customWidth="1"/>
    <col min="14086" max="14086" width="20.140625" style="103" customWidth="1"/>
    <col min="14087" max="14087" width="23.5703125" style="103" customWidth="1"/>
    <col min="14088" max="14088" width="20.140625" style="103" customWidth="1"/>
    <col min="14089" max="14089" width="23.7109375" style="103" customWidth="1"/>
    <col min="14090" max="14090" width="22.42578125" style="103" customWidth="1"/>
    <col min="14091" max="14091" width="23.42578125" style="103" customWidth="1"/>
    <col min="14092" max="14092" width="23.7109375" style="103" customWidth="1"/>
    <col min="14093" max="14093" width="22.28515625" style="103" customWidth="1"/>
    <col min="14094" max="14094" width="4.5703125" style="103" customWidth="1"/>
    <col min="14095" max="14336" width="11.42578125" style="103"/>
    <col min="14337" max="14337" width="129" style="103" bestFit="1" customWidth="1"/>
    <col min="14338" max="14338" width="20.140625" style="103" customWidth="1"/>
    <col min="14339" max="14339" width="23.7109375" style="103" customWidth="1"/>
    <col min="14340" max="14340" width="22.28515625" style="103" customWidth="1"/>
    <col min="14341" max="14341" width="22" style="103" customWidth="1"/>
    <col min="14342" max="14342" width="20.140625" style="103" customWidth="1"/>
    <col min="14343" max="14343" width="23.5703125" style="103" customWidth="1"/>
    <col min="14344" max="14344" width="20.140625" style="103" customWidth="1"/>
    <col min="14345" max="14345" width="23.7109375" style="103" customWidth="1"/>
    <col min="14346" max="14346" width="22.42578125" style="103" customWidth="1"/>
    <col min="14347" max="14347" width="23.42578125" style="103" customWidth="1"/>
    <col min="14348" max="14348" width="23.7109375" style="103" customWidth="1"/>
    <col min="14349" max="14349" width="22.28515625" style="103" customWidth="1"/>
    <col min="14350" max="14350" width="4.5703125" style="103" customWidth="1"/>
    <col min="14351" max="14592" width="11.42578125" style="103"/>
    <col min="14593" max="14593" width="129" style="103" bestFit="1" customWidth="1"/>
    <col min="14594" max="14594" width="20.140625" style="103" customWidth="1"/>
    <col min="14595" max="14595" width="23.7109375" style="103" customWidth="1"/>
    <col min="14596" max="14596" width="22.28515625" style="103" customWidth="1"/>
    <col min="14597" max="14597" width="22" style="103" customWidth="1"/>
    <col min="14598" max="14598" width="20.140625" style="103" customWidth="1"/>
    <col min="14599" max="14599" width="23.5703125" style="103" customWidth="1"/>
    <col min="14600" max="14600" width="20.140625" style="103" customWidth="1"/>
    <col min="14601" max="14601" width="23.7109375" style="103" customWidth="1"/>
    <col min="14602" max="14602" width="22.42578125" style="103" customWidth="1"/>
    <col min="14603" max="14603" width="23.42578125" style="103" customWidth="1"/>
    <col min="14604" max="14604" width="23.7109375" style="103" customWidth="1"/>
    <col min="14605" max="14605" width="22.28515625" style="103" customWidth="1"/>
    <col min="14606" max="14606" width="4.5703125" style="103" customWidth="1"/>
    <col min="14607" max="14848" width="11.42578125" style="103"/>
    <col min="14849" max="14849" width="129" style="103" bestFit="1" customWidth="1"/>
    <col min="14850" max="14850" width="20.140625" style="103" customWidth="1"/>
    <col min="14851" max="14851" width="23.7109375" style="103" customWidth="1"/>
    <col min="14852" max="14852" width="22.28515625" style="103" customWidth="1"/>
    <col min="14853" max="14853" width="22" style="103" customWidth="1"/>
    <col min="14854" max="14854" width="20.140625" style="103" customWidth="1"/>
    <col min="14855" max="14855" width="23.5703125" style="103" customWidth="1"/>
    <col min="14856" max="14856" width="20.140625" style="103" customWidth="1"/>
    <col min="14857" max="14857" width="23.7109375" style="103" customWidth="1"/>
    <col min="14858" max="14858" width="22.42578125" style="103" customWidth="1"/>
    <col min="14859" max="14859" width="23.42578125" style="103" customWidth="1"/>
    <col min="14860" max="14860" width="23.7109375" style="103" customWidth="1"/>
    <col min="14861" max="14861" width="22.28515625" style="103" customWidth="1"/>
    <col min="14862" max="14862" width="4.5703125" style="103" customWidth="1"/>
    <col min="14863" max="15104" width="11.42578125" style="103"/>
    <col min="15105" max="15105" width="129" style="103" bestFit="1" customWidth="1"/>
    <col min="15106" max="15106" width="20.140625" style="103" customWidth="1"/>
    <col min="15107" max="15107" width="23.7109375" style="103" customWidth="1"/>
    <col min="15108" max="15108" width="22.28515625" style="103" customWidth="1"/>
    <col min="15109" max="15109" width="22" style="103" customWidth="1"/>
    <col min="15110" max="15110" width="20.140625" style="103" customWidth="1"/>
    <col min="15111" max="15111" width="23.5703125" style="103" customWidth="1"/>
    <col min="15112" max="15112" width="20.140625" style="103" customWidth="1"/>
    <col min="15113" max="15113" width="23.7109375" style="103" customWidth="1"/>
    <col min="15114" max="15114" width="22.42578125" style="103" customWidth="1"/>
    <col min="15115" max="15115" width="23.42578125" style="103" customWidth="1"/>
    <col min="15116" max="15116" width="23.7109375" style="103" customWidth="1"/>
    <col min="15117" max="15117" width="22.28515625" style="103" customWidth="1"/>
    <col min="15118" max="15118" width="4.5703125" style="103" customWidth="1"/>
    <col min="15119" max="15360" width="11.42578125" style="103"/>
    <col min="15361" max="15361" width="129" style="103" bestFit="1" customWidth="1"/>
    <col min="15362" max="15362" width="20.140625" style="103" customWidth="1"/>
    <col min="15363" max="15363" width="23.7109375" style="103" customWidth="1"/>
    <col min="15364" max="15364" width="22.28515625" style="103" customWidth="1"/>
    <col min="15365" max="15365" width="22" style="103" customWidth="1"/>
    <col min="15366" max="15366" width="20.140625" style="103" customWidth="1"/>
    <col min="15367" max="15367" width="23.5703125" style="103" customWidth="1"/>
    <col min="15368" max="15368" width="20.140625" style="103" customWidth="1"/>
    <col min="15369" max="15369" width="23.7109375" style="103" customWidth="1"/>
    <col min="15370" max="15370" width="22.42578125" style="103" customWidth="1"/>
    <col min="15371" max="15371" width="23.42578125" style="103" customWidth="1"/>
    <col min="15372" max="15372" width="23.7109375" style="103" customWidth="1"/>
    <col min="15373" max="15373" width="22.28515625" style="103" customWidth="1"/>
    <col min="15374" max="15374" width="4.5703125" style="103" customWidth="1"/>
    <col min="15375" max="15616" width="11.42578125" style="103"/>
    <col min="15617" max="15617" width="129" style="103" bestFit="1" customWidth="1"/>
    <col min="15618" max="15618" width="20.140625" style="103" customWidth="1"/>
    <col min="15619" max="15619" width="23.7109375" style="103" customWidth="1"/>
    <col min="15620" max="15620" width="22.28515625" style="103" customWidth="1"/>
    <col min="15621" max="15621" width="22" style="103" customWidth="1"/>
    <col min="15622" max="15622" width="20.140625" style="103" customWidth="1"/>
    <col min="15623" max="15623" width="23.5703125" style="103" customWidth="1"/>
    <col min="15624" max="15624" width="20.140625" style="103" customWidth="1"/>
    <col min="15625" max="15625" width="23.7109375" style="103" customWidth="1"/>
    <col min="15626" max="15626" width="22.42578125" style="103" customWidth="1"/>
    <col min="15627" max="15627" width="23.42578125" style="103" customWidth="1"/>
    <col min="15628" max="15628" width="23.7109375" style="103" customWidth="1"/>
    <col min="15629" max="15629" width="22.28515625" style="103" customWidth="1"/>
    <col min="15630" max="15630" width="4.5703125" style="103" customWidth="1"/>
    <col min="15631" max="15872" width="11.42578125" style="103"/>
    <col min="15873" max="15873" width="129" style="103" bestFit="1" customWidth="1"/>
    <col min="15874" max="15874" width="20.140625" style="103" customWidth="1"/>
    <col min="15875" max="15875" width="23.7109375" style="103" customWidth="1"/>
    <col min="15876" max="15876" width="22.28515625" style="103" customWidth="1"/>
    <col min="15877" max="15877" width="22" style="103" customWidth="1"/>
    <col min="15878" max="15878" width="20.140625" style="103" customWidth="1"/>
    <col min="15879" max="15879" width="23.5703125" style="103" customWidth="1"/>
    <col min="15880" max="15880" width="20.140625" style="103" customWidth="1"/>
    <col min="15881" max="15881" width="23.7109375" style="103" customWidth="1"/>
    <col min="15882" max="15882" width="22.42578125" style="103" customWidth="1"/>
    <col min="15883" max="15883" width="23.42578125" style="103" customWidth="1"/>
    <col min="15884" max="15884" width="23.7109375" style="103" customWidth="1"/>
    <col min="15885" max="15885" width="22.28515625" style="103" customWidth="1"/>
    <col min="15886" max="15886" width="4.5703125" style="103" customWidth="1"/>
    <col min="15887" max="16128" width="11.42578125" style="103"/>
    <col min="16129" max="16129" width="129" style="103" bestFit="1" customWidth="1"/>
    <col min="16130" max="16130" width="20.140625" style="103" customWidth="1"/>
    <col min="16131" max="16131" width="23.7109375" style="103" customWidth="1"/>
    <col min="16132" max="16132" width="22.28515625" style="103" customWidth="1"/>
    <col min="16133" max="16133" width="22" style="103" customWidth="1"/>
    <col min="16134" max="16134" width="20.140625" style="103" customWidth="1"/>
    <col min="16135" max="16135" width="23.5703125" style="103" customWidth="1"/>
    <col min="16136" max="16136" width="20.140625" style="103" customWidth="1"/>
    <col min="16137" max="16137" width="23.7109375" style="103" customWidth="1"/>
    <col min="16138" max="16138" width="22.42578125" style="103" customWidth="1"/>
    <col min="16139" max="16139" width="23.42578125" style="103" customWidth="1"/>
    <col min="16140" max="16140" width="23.7109375" style="103" customWidth="1"/>
    <col min="16141" max="16141" width="22.28515625" style="103" customWidth="1"/>
    <col min="16142" max="16142" width="4.5703125" style="103" customWidth="1"/>
    <col min="16143" max="16384" width="11.42578125" style="103"/>
  </cols>
  <sheetData>
    <row r="1" spans="1:14" s="161" customFormat="1" ht="5.25" hidden="1" customHeight="1">
      <c r="A1" s="249"/>
      <c r="B1" s="250"/>
      <c r="C1" s="250"/>
      <c r="D1" s="250"/>
      <c r="E1" s="250"/>
      <c r="F1" s="250"/>
      <c r="G1" s="250"/>
      <c r="H1" s="250"/>
      <c r="I1" s="250"/>
      <c r="J1" s="250"/>
      <c r="K1" s="250"/>
      <c r="L1" s="250"/>
      <c r="M1" s="250"/>
      <c r="N1" s="241"/>
    </row>
    <row r="2" spans="1:14" s="252" customFormat="1" ht="78.75" customHeight="1">
      <c r="A2" s="1030" t="s">
        <v>142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251"/>
    </row>
    <row r="3" spans="1:14" s="252" customFormat="1" ht="41.25" customHeight="1">
      <c r="A3" s="1030" t="s">
        <v>450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251"/>
    </row>
    <row r="4" spans="1:14" s="252" customFormat="1" ht="48.7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251"/>
    </row>
    <row r="5" spans="1:14" s="254" customFormat="1" ht="73.5" customHeight="1">
      <c r="A5" s="1031" t="s">
        <v>59</v>
      </c>
      <c r="B5" s="1031"/>
      <c r="C5" s="1031"/>
      <c r="D5" s="1031"/>
      <c r="E5" s="1031"/>
      <c r="F5" s="1031"/>
      <c r="G5" s="1031"/>
      <c r="H5" s="1031"/>
      <c r="I5" s="1031"/>
      <c r="J5" s="1031"/>
      <c r="K5" s="1031"/>
      <c r="L5" s="1031"/>
      <c r="M5" s="1031"/>
      <c r="N5" s="253"/>
    </row>
    <row r="6" spans="1:14" ht="6" customHeight="1"/>
    <row r="7" spans="1:14" ht="7.5" hidden="1" customHeight="1">
      <c r="A7" s="255"/>
      <c r="B7" s="256"/>
      <c r="C7" s="256"/>
      <c r="D7" s="257"/>
      <c r="E7" s="257"/>
      <c r="F7" s="256"/>
      <c r="G7" s="257"/>
      <c r="H7" s="256"/>
      <c r="I7" s="256"/>
      <c r="J7" s="256"/>
      <c r="K7" s="257"/>
      <c r="L7" s="257"/>
      <c r="M7" s="256"/>
      <c r="N7" s="258"/>
    </row>
    <row r="8" spans="1:14" s="261" customFormat="1" ht="45" customHeight="1">
      <c r="A8" s="259"/>
      <c r="B8" s="1032" t="s">
        <v>143</v>
      </c>
      <c r="C8" s="1032"/>
      <c r="D8" s="1032"/>
      <c r="E8" s="1032"/>
      <c r="F8" s="1032" t="s">
        <v>144</v>
      </c>
      <c r="G8" s="1032"/>
      <c r="H8" s="1032"/>
      <c r="I8" s="1032"/>
      <c r="J8" s="1032" t="s">
        <v>456</v>
      </c>
      <c r="K8" s="1032"/>
      <c r="L8" s="1032"/>
      <c r="M8" s="1032"/>
      <c r="N8" s="260"/>
    </row>
    <row r="9" spans="1:14" s="265" customFormat="1" ht="65.2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2" t="s">
        <v>453</v>
      </c>
      <c r="M9" s="263" t="s">
        <v>76</v>
      </c>
      <c r="N9" s="264"/>
    </row>
    <row r="10" spans="1:14" s="268" customFormat="1" ht="64.5" customHeight="1">
      <c r="A10" s="266" t="s">
        <v>418</v>
      </c>
      <c r="B10" s="267">
        <v>303.28005999999999</v>
      </c>
      <c r="C10" s="267">
        <v>274564.3152058</v>
      </c>
      <c r="D10" s="267">
        <v>697684.4334022</v>
      </c>
      <c r="E10" s="267">
        <v>972552.02866800001</v>
      </c>
      <c r="F10" s="267">
        <v>2443.4249399999999</v>
      </c>
      <c r="G10" s="267">
        <v>9189.0217400000001</v>
      </c>
      <c r="H10" s="267">
        <v>24372.503379999998</v>
      </c>
      <c r="I10" s="267">
        <v>36004.950060000003</v>
      </c>
      <c r="J10" s="267">
        <v>2746.7049999999999</v>
      </c>
      <c r="K10" s="267">
        <v>283753.33694579999</v>
      </c>
      <c r="L10" s="267">
        <v>722056.93678220001</v>
      </c>
      <c r="M10" s="267">
        <v>1008556.9787280001</v>
      </c>
      <c r="N10" s="260"/>
    </row>
    <row r="11" spans="1:14" s="268" customFormat="1" ht="64.5" customHeight="1">
      <c r="A11" s="266" t="s">
        <v>419</v>
      </c>
      <c r="B11" s="269">
        <v>0</v>
      </c>
      <c r="C11" s="269">
        <v>4198.6150299999999</v>
      </c>
      <c r="D11" s="269">
        <v>6918.5097300000007</v>
      </c>
      <c r="E11" s="269">
        <v>11117.124760000001</v>
      </c>
      <c r="F11" s="269">
        <v>0</v>
      </c>
      <c r="G11" s="269">
        <v>3081.6072200000003</v>
      </c>
      <c r="H11" s="269">
        <v>1610.5903999999998</v>
      </c>
      <c r="I11" s="269">
        <v>4692.1976199999999</v>
      </c>
      <c r="J11" s="267">
        <v>0</v>
      </c>
      <c r="K11" s="267">
        <v>7280.2222499999998</v>
      </c>
      <c r="L11" s="267">
        <v>8529.1001300000007</v>
      </c>
      <c r="M11" s="267">
        <v>15809.322380000001</v>
      </c>
      <c r="N11" s="260"/>
    </row>
    <row r="12" spans="1:14" s="268" customFormat="1" ht="64.5" customHeight="1">
      <c r="A12" s="266" t="s">
        <v>420</v>
      </c>
      <c r="B12" s="269">
        <v>0</v>
      </c>
      <c r="C12" s="269">
        <v>273</v>
      </c>
      <c r="D12" s="269">
        <v>0</v>
      </c>
      <c r="E12" s="269">
        <v>273</v>
      </c>
      <c r="F12" s="269">
        <v>0</v>
      </c>
      <c r="G12" s="269">
        <v>6.86</v>
      </c>
      <c r="H12" s="269">
        <v>0</v>
      </c>
      <c r="I12" s="269">
        <v>6.86</v>
      </c>
      <c r="J12" s="267">
        <v>0</v>
      </c>
      <c r="K12" s="267">
        <v>279.86</v>
      </c>
      <c r="L12" s="267">
        <v>0</v>
      </c>
      <c r="M12" s="267">
        <v>279.86</v>
      </c>
      <c r="N12" s="260"/>
    </row>
    <row r="13" spans="1:14" s="268" customFormat="1" ht="64.5" customHeight="1">
      <c r="A13" s="266" t="s">
        <v>421</v>
      </c>
      <c r="B13" s="267">
        <v>5.0629600000000003</v>
      </c>
      <c r="C13" s="267">
        <v>15629.638859999999</v>
      </c>
      <c r="D13" s="267">
        <v>37298.527359399995</v>
      </c>
      <c r="E13" s="267">
        <v>52933.229179399998</v>
      </c>
      <c r="F13" s="267">
        <v>0</v>
      </c>
      <c r="G13" s="267">
        <v>2058.1802269999998</v>
      </c>
      <c r="H13" s="267">
        <v>9351.2860099999998</v>
      </c>
      <c r="I13" s="267">
        <v>11409.466237000001</v>
      </c>
      <c r="J13" s="267">
        <v>5.0629600000000003</v>
      </c>
      <c r="K13" s="267">
        <v>17687.819087</v>
      </c>
      <c r="L13" s="267">
        <v>46649.813369399999</v>
      </c>
      <c r="M13" s="267">
        <v>64342.695416399998</v>
      </c>
      <c r="N13" s="260"/>
    </row>
    <row r="14" spans="1:14" s="268" customFormat="1" ht="64.5" customHeight="1">
      <c r="A14" s="266" t="s">
        <v>422</v>
      </c>
      <c r="B14" s="267">
        <v>164.29670999999999</v>
      </c>
      <c r="C14" s="267">
        <v>155308.8235918</v>
      </c>
      <c r="D14" s="267">
        <v>315803.97133639996</v>
      </c>
      <c r="E14" s="267">
        <v>471277.09163819999</v>
      </c>
      <c r="F14" s="267">
        <v>9923.2212500000005</v>
      </c>
      <c r="G14" s="267">
        <v>42349.268329999999</v>
      </c>
      <c r="H14" s="267">
        <v>96300.673497600001</v>
      </c>
      <c r="I14" s="267">
        <v>148573.16307760001</v>
      </c>
      <c r="J14" s="267">
        <v>10087.517960000001</v>
      </c>
      <c r="K14" s="267">
        <v>197658.09192179999</v>
      </c>
      <c r="L14" s="267">
        <v>412104.64483399998</v>
      </c>
      <c r="M14" s="267">
        <v>619850.25471580005</v>
      </c>
      <c r="N14" s="260"/>
    </row>
    <row r="15" spans="1:14" s="268" customFormat="1" ht="64.5" customHeight="1">
      <c r="A15" s="266" t="s">
        <v>423</v>
      </c>
      <c r="B15" s="267">
        <v>0</v>
      </c>
      <c r="C15" s="267">
        <v>498.37232</v>
      </c>
      <c r="D15" s="267">
        <v>1076.71723</v>
      </c>
      <c r="E15" s="267">
        <v>1575.0895500000001</v>
      </c>
      <c r="F15" s="267">
        <v>0</v>
      </c>
      <c r="G15" s="267">
        <v>59.772210000000001</v>
      </c>
      <c r="H15" s="267">
        <v>146.70914999999999</v>
      </c>
      <c r="I15" s="267">
        <v>206.48136</v>
      </c>
      <c r="J15" s="267">
        <v>0</v>
      </c>
      <c r="K15" s="267">
        <v>558.14453000000003</v>
      </c>
      <c r="L15" s="267">
        <v>1223.4263799999999</v>
      </c>
      <c r="M15" s="267">
        <v>1781.5709099999999</v>
      </c>
      <c r="N15" s="260"/>
    </row>
    <row r="16" spans="1:14" s="268" customFormat="1" ht="64.5" customHeight="1">
      <c r="A16" s="266" t="s">
        <v>77</v>
      </c>
      <c r="B16" s="267">
        <v>123.78227000000001</v>
      </c>
      <c r="C16" s="267">
        <v>78064.356428600004</v>
      </c>
      <c r="D16" s="267">
        <v>242201.6176162</v>
      </c>
      <c r="E16" s="267">
        <v>320389.7563148</v>
      </c>
      <c r="F16" s="267">
        <v>34401.193249999997</v>
      </c>
      <c r="G16" s="267">
        <v>40468.970018200002</v>
      </c>
      <c r="H16" s="267">
        <v>179292.96701699999</v>
      </c>
      <c r="I16" s="267">
        <v>254163.13028519999</v>
      </c>
      <c r="J16" s="267">
        <v>34524.97552</v>
      </c>
      <c r="K16" s="267">
        <v>118533.3264468</v>
      </c>
      <c r="L16" s="267">
        <v>421494.58463319996</v>
      </c>
      <c r="M16" s="267">
        <v>574552.88659999997</v>
      </c>
      <c r="N16" s="260"/>
    </row>
    <row r="17" spans="1:14" s="268" customFormat="1" ht="64.5" customHeight="1">
      <c r="A17" s="266" t="s">
        <v>424</v>
      </c>
      <c r="B17" s="267">
        <v>1390.5203600000002</v>
      </c>
      <c r="C17" s="267">
        <v>342030.03577060002</v>
      </c>
      <c r="D17" s="267">
        <v>387051.96427520004</v>
      </c>
      <c r="E17" s="267">
        <v>730472.52040579997</v>
      </c>
      <c r="F17" s="267">
        <v>27702.356915800003</v>
      </c>
      <c r="G17" s="267">
        <v>72585.043065799997</v>
      </c>
      <c r="H17" s="267">
        <v>95453.218441999998</v>
      </c>
      <c r="I17" s="267">
        <v>195740.61842359998</v>
      </c>
      <c r="J17" s="267">
        <v>29092.877275800001</v>
      </c>
      <c r="K17" s="267">
        <v>414615.07883639995</v>
      </c>
      <c r="L17" s="267">
        <v>482505.18271719996</v>
      </c>
      <c r="M17" s="267">
        <v>926213.13882939995</v>
      </c>
      <c r="N17" s="260"/>
    </row>
    <row r="18" spans="1:14" s="268" customFormat="1" ht="64.5" customHeight="1">
      <c r="A18" s="266" t="s">
        <v>425</v>
      </c>
      <c r="B18" s="267">
        <v>71.77964999999999</v>
      </c>
      <c r="C18" s="267">
        <v>56560.765140000003</v>
      </c>
      <c r="D18" s="267">
        <v>97842.004105600005</v>
      </c>
      <c r="E18" s="267">
        <v>154474.54889559999</v>
      </c>
      <c r="F18" s="267">
        <v>781.45983999999999</v>
      </c>
      <c r="G18" s="267">
        <v>10784.17901</v>
      </c>
      <c r="H18" s="267">
        <v>26130.66518</v>
      </c>
      <c r="I18" s="267">
        <v>37696.304029999999</v>
      </c>
      <c r="J18" s="267">
        <v>853.23949000000005</v>
      </c>
      <c r="K18" s="267">
        <v>67344.94415000001</v>
      </c>
      <c r="L18" s="267">
        <v>123972.6692856</v>
      </c>
      <c r="M18" s="267">
        <v>192170.85292559999</v>
      </c>
      <c r="N18" s="260"/>
    </row>
    <row r="19" spans="1:14" s="268" customFormat="1" ht="64.5" customHeight="1">
      <c r="A19" s="266" t="s">
        <v>426</v>
      </c>
      <c r="B19" s="267">
        <v>153.47361999999998</v>
      </c>
      <c r="C19" s="267">
        <v>98808.031540000011</v>
      </c>
      <c r="D19" s="267">
        <v>275476.77203640004</v>
      </c>
      <c r="E19" s="267">
        <v>374438.27719639998</v>
      </c>
      <c r="F19" s="267">
        <v>357.81232</v>
      </c>
      <c r="G19" s="267">
        <v>9234.3296117999998</v>
      </c>
      <c r="H19" s="267">
        <v>50885.0952168</v>
      </c>
      <c r="I19" s="267">
        <v>60477.237148599997</v>
      </c>
      <c r="J19" s="267">
        <v>511.28593999999998</v>
      </c>
      <c r="K19" s="267">
        <v>108042.36115180001</v>
      </c>
      <c r="L19" s="267">
        <v>326361.86725319998</v>
      </c>
      <c r="M19" s="267">
        <v>434915.51434500003</v>
      </c>
      <c r="N19" s="260"/>
    </row>
    <row r="20" spans="1:14" s="268" customFormat="1" ht="64.5" customHeight="1">
      <c r="A20" s="266" t="s">
        <v>427</v>
      </c>
      <c r="B20" s="267">
        <v>0</v>
      </c>
      <c r="C20" s="267">
        <v>5322.6863300000005</v>
      </c>
      <c r="D20" s="267">
        <v>1198.9592399999999</v>
      </c>
      <c r="E20" s="267">
        <v>6521.6455700000006</v>
      </c>
      <c r="F20" s="267">
        <v>0</v>
      </c>
      <c r="G20" s="267">
        <v>1517.22108</v>
      </c>
      <c r="H20" s="267">
        <v>302.74968060000003</v>
      </c>
      <c r="I20" s="267">
        <v>1819.9707605999999</v>
      </c>
      <c r="J20" s="267">
        <v>0</v>
      </c>
      <c r="K20" s="267">
        <v>6839.9074099999998</v>
      </c>
      <c r="L20" s="267">
        <v>1501.7089206000001</v>
      </c>
      <c r="M20" s="267">
        <v>8341.6163305999999</v>
      </c>
      <c r="N20" s="260"/>
    </row>
    <row r="21" spans="1:14" s="268" customFormat="1" ht="64.5" customHeight="1">
      <c r="A21" s="266" t="s">
        <v>428</v>
      </c>
      <c r="B21" s="267">
        <v>149.60508999999999</v>
      </c>
      <c r="C21" s="267">
        <v>47776.136187399999</v>
      </c>
      <c r="D21" s="267">
        <v>121607.8894806</v>
      </c>
      <c r="E21" s="267">
        <v>169533.63075799998</v>
      </c>
      <c r="F21" s="267">
        <v>3968.5383843999998</v>
      </c>
      <c r="G21" s="267">
        <v>13553.951289999999</v>
      </c>
      <c r="H21" s="267">
        <v>92588.704804399997</v>
      </c>
      <c r="I21" s="267">
        <v>110111.1944788</v>
      </c>
      <c r="J21" s="267">
        <v>4118.1434743999998</v>
      </c>
      <c r="K21" s="267">
        <v>61330.087477399997</v>
      </c>
      <c r="L21" s="267">
        <v>214196.594285</v>
      </c>
      <c r="M21" s="267">
        <v>279644.82523680001</v>
      </c>
      <c r="N21" s="260"/>
    </row>
    <row r="22" spans="1:14" s="268" customFormat="1" ht="64.5" customHeight="1">
      <c r="A22" s="266" t="s">
        <v>429</v>
      </c>
      <c r="B22" s="267">
        <v>0.67105999999999999</v>
      </c>
      <c r="C22" s="267">
        <v>3576.96002</v>
      </c>
      <c r="D22" s="267">
        <v>434.80740999999995</v>
      </c>
      <c r="E22" s="267">
        <v>4012.43849</v>
      </c>
      <c r="F22" s="267">
        <v>0</v>
      </c>
      <c r="G22" s="267">
        <v>134.40117999999998</v>
      </c>
      <c r="H22" s="267">
        <v>69.792770000000004</v>
      </c>
      <c r="I22" s="267">
        <v>204.19395</v>
      </c>
      <c r="J22" s="267">
        <v>0.67105999999999999</v>
      </c>
      <c r="K22" s="267">
        <v>3711.3612000000003</v>
      </c>
      <c r="L22" s="267">
        <v>504.60017999999997</v>
      </c>
      <c r="M22" s="267">
        <v>4216.6324400000003</v>
      </c>
      <c r="N22" s="260"/>
    </row>
    <row r="23" spans="1:14" s="268" customFormat="1" ht="64.5" customHeight="1">
      <c r="A23" s="266" t="s">
        <v>430</v>
      </c>
      <c r="B23" s="267">
        <v>13.636100000000001</v>
      </c>
      <c r="C23" s="267">
        <v>3110.63382</v>
      </c>
      <c r="D23" s="267">
        <v>2697.1947799999998</v>
      </c>
      <c r="E23" s="267">
        <v>5821.4647000000004</v>
      </c>
      <c r="F23" s="267">
        <v>0</v>
      </c>
      <c r="G23" s="267">
        <v>239.53125</v>
      </c>
      <c r="H23" s="267">
        <v>935.99330000000009</v>
      </c>
      <c r="I23" s="267">
        <v>1175.5245500000001</v>
      </c>
      <c r="J23" s="267">
        <v>13.636100000000001</v>
      </c>
      <c r="K23" s="267">
        <v>3350.16507</v>
      </c>
      <c r="L23" s="267">
        <v>3633.1880799999999</v>
      </c>
      <c r="M23" s="267">
        <v>6996.9892499999996</v>
      </c>
      <c r="N23" s="260"/>
    </row>
    <row r="24" spans="1:14" s="268" customFormat="1" ht="64.5" customHeight="1">
      <c r="A24" s="266" t="s">
        <v>431</v>
      </c>
      <c r="B24" s="267">
        <v>14.510200000000001</v>
      </c>
      <c r="C24" s="267">
        <v>19053.00935</v>
      </c>
      <c r="D24" s="267">
        <v>19044.066218400003</v>
      </c>
      <c r="E24" s="267">
        <v>38111.5857684</v>
      </c>
      <c r="F24" s="267">
        <v>243.39479</v>
      </c>
      <c r="G24" s="267">
        <v>1034.4346600000001</v>
      </c>
      <c r="H24" s="267">
        <v>8784.5234810000002</v>
      </c>
      <c r="I24" s="267">
        <v>10062.352930999999</v>
      </c>
      <c r="J24" s="267">
        <v>257.90499</v>
      </c>
      <c r="K24" s="267">
        <v>20087.444010000003</v>
      </c>
      <c r="L24" s="267">
        <v>27828.5896994</v>
      </c>
      <c r="M24" s="267">
        <v>48173.938699400001</v>
      </c>
      <c r="N24" s="260"/>
    </row>
    <row r="25" spans="1:14" s="268" customFormat="1" ht="64.5" customHeight="1">
      <c r="A25" s="266" t="s">
        <v>432</v>
      </c>
      <c r="B25" s="267">
        <v>0</v>
      </c>
      <c r="C25" s="267">
        <v>475.85588000000001</v>
      </c>
      <c r="D25" s="267">
        <v>114.75622</v>
      </c>
      <c r="E25" s="267">
        <v>590.61209999999994</v>
      </c>
      <c r="F25" s="267">
        <v>0</v>
      </c>
      <c r="G25" s="267">
        <v>6.86</v>
      </c>
      <c r="H25" s="267">
        <v>0</v>
      </c>
      <c r="I25" s="267">
        <v>6.86</v>
      </c>
      <c r="J25" s="267">
        <v>0</v>
      </c>
      <c r="K25" s="267">
        <v>482.71588000000003</v>
      </c>
      <c r="L25" s="267">
        <v>114.75622</v>
      </c>
      <c r="M25" s="267">
        <v>597.47209999999995</v>
      </c>
      <c r="N25" s="260"/>
    </row>
    <row r="26" spans="1:14" s="268" customFormat="1" ht="64.5" customHeight="1">
      <c r="A26" s="266" t="s">
        <v>433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7">
        <v>0</v>
      </c>
      <c r="M26" s="267">
        <v>0</v>
      </c>
      <c r="N26" s="260"/>
    </row>
    <row r="27" spans="1:14" s="273" customFormat="1" ht="98.25" customHeight="1">
      <c r="A27" s="270" t="s">
        <v>434</v>
      </c>
      <c r="B27" s="271">
        <v>0</v>
      </c>
      <c r="C27" s="271">
        <v>1535.7415600000002</v>
      </c>
      <c r="D27" s="271">
        <v>19.351009999999999</v>
      </c>
      <c r="E27" s="271">
        <v>1555.09257</v>
      </c>
      <c r="F27" s="271">
        <v>20</v>
      </c>
      <c r="G27" s="271">
        <v>82.647999999999996</v>
      </c>
      <c r="H27" s="271">
        <v>0</v>
      </c>
      <c r="I27" s="271">
        <v>102.648</v>
      </c>
      <c r="J27" s="271">
        <v>20</v>
      </c>
      <c r="K27" s="271">
        <v>1618.3895600000001</v>
      </c>
      <c r="L27" s="271">
        <v>19.351009999999999</v>
      </c>
      <c r="M27" s="271">
        <v>1657.7405700000002</v>
      </c>
      <c r="N27" s="272"/>
    </row>
    <row r="28" spans="1:14" s="273" customFormat="1" ht="38.25" customHeight="1">
      <c r="A28" s="274" t="s">
        <v>454</v>
      </c>
      <c r="B28" s="275">
        <f>SUM(B10:B27)</f>
        <v>2390.6180800000006</v>
      </c>
      <c r="C28" s="275">
        <f t="shared" ref="C28:M28" si="0">SUM(C10:C27)</f>
        <v>1106786.9770342002</v>
      </c>
      <c r="D28" s="275">
        <f t="shared" si="0"/>
        <v>2206471.5414503994</v>
      </c>
      <c r="E28" s="275">
        <f t="shared" si="0"/>
        <v>3315649.1365645998</v>
      </c>
      <c r="F28" s="275">
        <f t="shared" si="0"/>
        <v>79841.4016902</v>
      </c>
      <c r="G28" s="275">
        <f t="shared" si="0"/>
        <v>206386.27889279995</v>
      </c>
      <c r="H28" s="275">
        <f>SUM(H10:H27)</f>
        <v>586225.47232940001</v>
      </c>
      <c r="I28" s="275">
        <f>SUM(I10:I27)</f>
        <v>872453.15291239996</v>
      </c>
      <c r="J28" s="275">
        <f t="shared" si="0"/>
        <v>82232.0197702</v>
      </c>
      <c r="K28" s="275">
        <f t="shared" si="0"/>
        <v>1313173.255927</v>
      </c>
      <c r="L28" s="275">
        <f t="shared" si="0"/>
        <v>2792697.0137798004</v>
      </c>
      <c r="M28" s="275">
        <f t="shared" si="0"/>
        <v>4188102.289477</v>
      </c>
      <c r="N28" s="272"/>
    </row>
    <row r="29" spans="1:14" ht="11.25" customHeight="1" thickBot="1">
      <c r="A29" s="276"/>
      <c r="B29" s="277"/>
      <c r="C29" s="278"/>
      <c r="D29" s="278"/>
      <c r="E29" s="278"/>
      <c r="F29" s="278"/>
      <c r="G29" s="278"/>
      <c r="H29" s="277"/>
      <c r="I29" s="278"/>
      <c r="J29" s="277"/>
      <c r="K29" s="277"/>
      <c r="L29" s="277"/>
      <c r="M29" s="277"/>
    </row>
    <row r="30" spans="1:14" s="279" customFormat="1" ht="27.75" customHeight="1" thickTop="1">
      <c r="A30" s="279" t="s">
        <v>437</v>
      </c>
      <c r="B30" s="280"/>
      <c r="C30" s="281"/>
      <c r="D30" s="281"/>
      <c r="E30" s="281"/>
      <c r="F30" s="281"/>
      <c r="G30" s="281"/>
      <c r="H30" s="280"/>
      <c r="I30" s="281"/>
      <c r="J30" s="280"/>
      <c r="N30" s="282"/>
    </row>
    <row r="31" spans="1:14" ht="22.5" customHeight="1">
      <c r="A31" s="279"/>
      <c r="B31" s="237"/>
      <c r="C31" s="193"/>
      <c r="D31" s="193"/>
      <c r="E31" s="193"/>
      <c r="F31" s="193"/>
      <c r="G31" s="193"/>
      <c r="H31" s="237"/>
      <c r="I31" s="193"/>
      <c r="J31" s="193"/>
      <c r="K31" s="107"/>
      <c r="L31" s="107"/>
      <c r="M31" s="107"/>
    </row>
    <row r="32" spans="1:14" ht="13.5" customHeight="1">
      <c r="A32" s="232"/>
      <c r="B32" s="237"/>
      <c r="C32" s="193"/>
      <c r="D32" s="193"/>
      <c r="E32" s="193"/>
      <c r="F32" s="193"/>
      <c r="G32" s="193"/>
      <c r="H32" s="237"/>
      <c r="I32" s="193"/>
      <c r="J32" s="193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237"/>
      <c r="I33" s="193"/>
      <c r="J33" s="193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237"/>
      <c r="I34" s="193"/>
      <c r="J34" s="193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237"/>
      <c r="I35" s="193"/>
      <c r="J35" s="193"/>
      <c r="K35" s="107"/>
      <c r="L35" s="107"/>
      <c r="M35" s="107"/>
    </row>
    <row r="36" spans="1:13" ht="13.5" customHeight="1">
      <c r="A36" s="231"/>
      <c r="B36" s="285"/>
      <c r="C36" s="193"/>
      <c r="D36" s="193"/>
      <c r="E36" s="193"/>
      <c r="F36" s="193"/>
      <c r="G36" s="193"/>
      <c r="H36" s="285"/>
      <c r="I36" s="193"/>
      <c r="J36" s="193"/>
      <c r="K36" s="107"/>
      <c r="L36" s="107"/>
      <c r="M36" s="107"/>
    </row>
    <row r="37" spans="1:13" ht="13.5" customHeight="1">
      <c r="A37" s="232"/>
      <c r="B37" s="285"/>
      <c r="C37" s="193"/>
      <c r="D37" s="193"/>
      <c r="E37" s="193"/>
      <c r="F37" s="193"/>
      <c r="G37" s="193"/>
      <c r="H37" s="285"/>
      <c r="I37" s="193"/>
      <c r="J37" s="193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285"/>
      <c r="I38" s="193"/>
      <c r="J38" s="193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285"/>
      <c r="I39" s="193"/>
      <c r="J39" s="193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285"/>
      <c r="I40" s="193"/>
      <c r="J40" s="193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285"/>
      <c r="I41" s="193"/>
      <c r="J41" s="193"/>
      <c r="K41" s="107"/>
      <c r="L41" s="107"/>
      <c r="M41" s="107"/>
    </row>
    <row r="42" spans="1:13" ht="13.5" customHeight="1">
      <c r="A42" s="231"/>
      <c r="B42" s="285"/>
      <c r="C42" s="193"/>
      <c r="D42" s="193"/>
      <c r="E42" s="193"/>
      <c r="F42" s="193"/>
      <c r="G42" s="193"/>
      <c r="H42" s="285"/>
      <c r="I42" s="193"/>
      <c r="J42" s="193"/>
      <c r="K42" s="107"/>
      <c r="L42" s="107"/>
      <c r="M42" s="107"/>
    </row>
    <row r="43" spans="1:13" ht="13.5" customHeight="1">
      <c r="A43" s="232"/>
      <c r="B43" s="237"/>
      <c r="C43" s="193"/>
      <c r="D43" s="193"/>
      <c r="E43" s="193"/>
      <c r="F43" s="193"/>
      <c r="G43" s="193"/>
      <c r="H43" s="237"/>
      <c r="I43" s="193"/>
      <c r="J43" s="193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237"/>
      <c r="I44" s="193"/>
      <c r="J44" s="193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237"/>
      <c r="I45" s="193"/>
      <c r="J45" s="193"/>
      <c r="K45" s="107"/>
      <c r="L45" s="107"/>
      <c r="M45" s="107"/>
    </row>
    <row r="46" spans="1:13" ht="13.5" customHeight="1">
      <c r="A46" s="231"/>
      <c r="B46" s="237"/>
      <c r="C46" s="193"/>
      <c r="D46" s="193"/>
      <c r="E46" s="193"/>
      <c r="F46" s="193"/>
      <c r="G46" s="193"/>
      <c r="H46" s="237"/>
      <c r="I46" s="193"/>
      <c r="J46" s="193"/>
      <c r="K46" s="107"/>
      <c r="L46" s="107"/>
      <c r="M46" s="107"/>
    </row>
    <row r="47" spans="1:13" ht="13.5" customHeight="1">
      <c r="A47" s="232"/>
      <c r="B47" s="237"/>
      <c r="C47" s="193"/>
      <c r="D47" s="193"/>
      <c r="E47" s="193"/>
      <c r="F47" s="193"/>
      <c r="G47" s="193"/>
      <c r="H47" s="237"/>
      <c r="I47" s="193"/>
      <c r="J47" s="193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237"/>
      <c r="I48" s="193"/>
      <c r="J48" s="193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237"/>
      <c r="I49" s="193"/>
      <c r="J49" s="193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237"/>
      <c r="I50" s="193"/>
      <c r="J50" s="193"/>
      <c r="K50" s="107"/>
      <c r="L50" s="107"/>
      <c r="M50" s="107"/>
    </row>
    <row r="51" spans="1:13" ht="13.5" customHeight="1">
      <c r="A51" s="231"/>
      <c r="B51" s="237"/>
      <c r="C51" s="193"/>
      <c r="D51" s="193"/>
      <c r="E51" s="193"/>
      <c r="F51" s="193"/>
      <c r="G51" s="193"/>
      <c r="H51" s="237"/>
      <c r="I51" s="193"/>
      <c r="J51" s="193"/>
      <c r="K51" s="107"/>
      <c r="L51" s="107"/>
      <c r="M51" s="107"/>
    </row>
    <row r="52" spans="1:13" ht="13.5" customHeight="1">
      <c r="A52" s="232"/>
      <c r="B52" s="237"/>
      <c r="C52" s="193"/>
      <c r="D52" s="193"/>
      <c r="E52" s="193"/>
      <c r="F52" s="193"/>
      <c r="G52" s="193"/>
      <c r="H52" s="237"/>
      <c r="I52" s="193"/>
      <c r="J52" s="193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237"/>
      <c r="I53" s="193"/>
      <c r="J53" s="193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237"/>
      <c r="I54" s="193"/>
      <c r="J54" s="193"/>
      <c r="K54" s="107"/>
      <c r="L54" s="107"/>
      <c r="M54" s="107"/>
    </row>
    <row r="55" spans="1:13" ht="9" customHeight="1">
      <c r="A55" s="235"/>
      <c r="B55" s="237"/>
      <c r="C55" s="193"/>
      <c r="D55" s="193"/>
      <c r="E55" s="193"/>
      <c r="F55" s="193"/>
      <c r="G55" s="193"/>
      <c r="H55" s="237"/>
      <c r="I55" s="193"/>
      <c r="J55" s="193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237"/>
      <c r="I56" s="193"/>
      <c r="J56" s="193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237"/>
      <c r="I57" s="193"/>
      <c r="J57" s="193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237"/>
      <c r="I58" s="193"/>
      <c r="J58" s="193"/>
      <c r="K58" s="107"/>
      <c r="L58" s="107"/>
      <c r="M58" s="107"/>
    </row>
    <row r="59" spans="1:13" ht="9" customHeight="1">
      <c r="A59" s="236"/>
      <c r="B59" s="237"/>
      <c r="C59" s="193"/>
      <c r="D59" s="193"/>
      <c r="E59" s="193"/>
      <c r="F59" s="193"/>
      <c r="G59" s="193"/>
      <c r="H59" s="237"/>
      <c r="I59" s="193"/>
      <c r="J59" s="193"/>
      <c r="K59" s="107"/>
      <c r="L59" s="107"/>
      <c r="M59" s="107"/>
    </row>
    <row r="60" spans="1:13" ht="9" customHeight="1">
      <c r="A60" s="236"/>
      <c r="C60" s="193"/>
      <c r="D60" s="193"/>
      <c r="E60" s="193"/>
      <c r="F60" s="193"/>
      <c r="G60" s="193"/>
      <c r="I60" s="193"/>
      <c r="J60" s="193"/>
      <c r="K60" s="107"/>
      <c r="L60" s="107"/>
      <c r="M60" s="107"/>
    </row>
    <row r="61" spans="1:13" ht="9" customHeight="1">
      <c r="A61" s="231"/>
      <c r="C61" s="193"/>
      <c r="D61" s="193"/>
      <c r="E61" s="193"/>
      <c r="F61" s="193"/>
      <c r="G61" s="193"/>
      <c r="I61" s="193"/>
      <c r="J61" s="193"/>
      <c r="K61" s="107"/>
      <c r="L61" s="107"/>
      <c r="M61" s="107"/>
    </row>
    <row r="62" spans="1:13" ht="9" customHeight="1">
      <c r="A62" s="232"/>
      <c r="C62" s="193"/>
      <c r="D62" s="193"/>
      <c r="E62" s="193"/>
      <c r="F62" s="193"/>
      <c r="G62" s="193"/>
      <c r="I62" s="193"/>
      <c r="J62" s="193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I63" s="193"/>
      <c r="J63" s="193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I64" s="193"/>
      <c r="J64" s="193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I65" s="193"/>
      <c r="J65" s="193"/>
      <c r="K65" s="107"/>
      <c r="L65" s="107"/>
      <c r="M65" s="107"/>
    </row>
    <row r="66" spans="1:13" ht="9" customHeight="1">
      <c r="A66" s="235"/>
      <c r="C66" s="193"/>
      <c r="D66" s="193"/>
      <c r="E66" s="193"/>
      <c r="F66" s="193"/>
      <c r="G66" s="193"/>
      <c r="I66" s="193"/>
      <c r="J66" s="193"/>
      <c r="K66" s="107"/>
      <c r="L66" s="107"/>
      <c r="M66" s="107"/>
    </row>
    <row r="67" spans="1:13" ht="9" customHeight="1">
      <c r="A67" s="231"/>
      <c r="C67" s="193"/>
      <c r="D67" s="193"/>
      <c r="E67" s="193"/>
      <c r="F67" s="193"/>
      <c r="G67" s="193"/>
      <c r="I67" s="193"/>
      <c r="J67" s="193"/>
      <c r="K67" s="107"/>
      <c r="L67" s="107"/>
      <c r="M67" s="107"/>
    </row>
    <row r="68" spans="1:13" ht="9" customHeight="1">
      <c r="A68" s="232"/>
      <c r="C68" s="193"/>
      <c r="D68" s="193"/>
      <c r="E68" s="193"/>
      <c r="F68" s="193"/>
      <c r="G68" s="193"/>
      <c r="I68" s="193"/>
      <c r="J68" s="193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I69" s="193"/>
      <c r="J69" s="193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I70" s="193"/>
      <c r="J70" s="193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I71" s="193"/>
      <c r="J71" s="193"/>
      <c r="K71" s="107"/>
      <c r="L71" s="107"/>
      <c r="M71" s="107"/>
    </row>
    <row r="72" spans="1:13" ht="9" customHeight="1">
      <c r="A72" s="235"/>
      <c r="C72" s="193"/>
      <c r="D72" s="193"/>
      <c r="E72" s="193"/>
      <c r="F72" s="193"/>
      <c r="G72" s="193"/>
      <c r="I72" s="193"/>
      <c r="J72" s="193"/>
      <c r="K72" s="107"/>
      <c r="L72" s="107"/>
      <c r="M72" s="107"/>
    </row>
    <row r="73" spans="1:13" ht="9" customHeight="1">
      <c r="A73" s="231"/>
      <c r="C73" s="193"/>
      <c r="D73" s="193"/>
      <c r="E73" s="193"/>
      <c r="F73" s="193"/>
      <c r="G73" s="193"/>
      <c r="I73" s="193"/>
      <c r="J73" s="193"/>
      <c r="K73" s="107"/>
      <c r="L73" s="107"/>
      <c r="M73" s="107"/>
    </row>
    <row r="74" spans="1:13" ht="9" customHeight="1">
      <c r="A74" s="232"/>
      <c r="C74" s="193"/>
      <c r="D74" s="193"/>
      <c r="E74" s="193"/>
      <c r="F74" s="193"/>
      <c r="G74" s="193"/>
      <c r="I74" s="193"/>
      <c r="J74" s="193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I75" s="193"/>
      <c r="J75" s="193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I76" s="193"/>
      <c r="J76" s="193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I77" s="193"/>
      <c r="J77" s="193"/>
      <c r="K77" s="107"/>
      <c r="L77" s="107"/>
      <c r="M77" s="107"/>
    </row>
    <row r="78" spans="1:13">
      <c r="A78" s="232"/>
      <c r="C78" s="237"/>
      <c r="D78" s="237"/>
      <c r="E78" s="237"/>
      <c r="F78" s="237"/>
      <c r="G78" s="237"/>
      <c r="I78" s="237"/>
      <c r="J78" s="237"/>
    </row>
    <row r="79" spans="1:13">
      <c r="A79" s="232"/>
      <c r="C79" s="237"/>
      <c r="D79" s="237"/>
      <c r="E79" s="237"/>
      <c r="F79" s="237"/>
      <c r="G79" s="237"/>
      <c r="I79" s="237"/>
      <c r="J79" s="237"/>
    </row>
    <row r="80" spans="1:13">
      <c r="A80" s="232"/>
      <c r="C80" s="237"/>
      <c r="D80" s="237"/>
      <c r="E80" s="237"/>
      <c r="F80" s="237"/>
      <c r="G80" s="237"/>
      <c r="I80" s="237"/>
      <c r="J80" s="237"/>
    </row>
    <row r="81" spans="1:10">
      <c r="A81" s="232"/>
      <c r="C81" s="237"/>
      <c r="D81" s="237"/>
      <c r="E81" s="237"/>
      <c r="F81" s="237"/>
      <c r="G81" s="237"/>
      <c r="I81" s="237"/>
      <c r="J81" s="237"/>
    </row>
    <row r="82" spans="1:10">
      <c r="A82" s="235"/>
      <c r="C82" s="237"/>
      <c r="D82" s="237"/>
      <c r="E82" s="237"/>
      <c r="F82" s="237"/>
      <c r="G82" s="237"/>
      <c r="I82" s="237"/>
      <c r="J82" s="237"/>
    </row>
    <row r="83" spans="1:10">
      <c r="A83" s="231"/>
      <c r="C83" s="237"/>
      <c r="D83" s="237"/>
      <c r="E83" s="237"/>
      <c r="F83" s="237"/>
      <c r="G83" s="237"/>
      <c r="I83" s="237"/>
      <c r="J83" s="237"/>
    </row>
    <row r="84" spans="1:10">
      <c r="A84" s="232"/>
      <c r="C84" s="237"/>
      <c r="D84" s="237"/>
      <c r="E84" s="237"/>
      <c r="F84" s="237"/>
      <c r="G84" s="237"/>
      <c r="I84" s="237"/>
      <c r="J84" s="237"/>
    </row>
    <row r="85" spans="1:10">
      <c r="A85" s="232"/>
      <c r="C85" s="237"/>
      <c r="D85" s="237"/>
      <c r="E85" s="237"/>
      <c r="F85" s="237"/>
      <c r="G85" s="237"/>
      <c r="I85" s="237"/>
      <c r="J85" s="237"/>
    </row>
    <row r="86" spans="1:10">
      <c r="A86" s="232"/>
      <c r="C86" s="237"/>
      <c r="D86" s="237"/>
      <c r="E86" s="237"/>
      <c r="F86" s="237"/>
      <c r="G86" s="237"/>
      <c r="I86" s="237"/>
      <c r="J86" s="237"/>
    </row>
    <row r="87" spans="1:10">
      <c r="A87" s="232"/>
      <c r="C87" s="237"/>
      <c r="D87" s="237"/>
      <c r="E87" s="237"/>
      <c r="F87" s="237"/>
      <c r="G87" s="237"/>
      <c r="I87" s="237"/>
      <c r="J87" s="237"/>
    </row>
    <row r="88" spans="1:10">
      <c r="A88" s="232"/>
      <c r="C88" s="237"/>
      <c r="D88" s="237"/>
      <c r="E88" s="237"/>
      <c r="F88" s="237"/>
      <c r="G88" s="237"/>
      <c r="I88" s="237"/>
      <c r="J88" s="237"/>
    </row>
    <row r="89" spans="1:10">
      <c r="A89" s="232"/>
      <c r="C89" s="237"/>
      <c r="D89" s="237"/>
      <c r="E89" s="237"/>
      <c r="F89" s="237"/>
      <c r="G89" s="237"/>
      <c r="I89" s="237"/>
      <c r="J89" s="237"/>
    </row>
    <row r="90" spans="1:10">
      <c r="A90" s="232"/>
      <c r="C90" s="237"/>
      <c r="D90" s="237"/>
      <c r="E90" s="237"/>
      <c r="F90" s="237"/>
      <c r="G90" s="237"/>
      <c r="I90" s="237"/>
      <c r="J90" s="237"/>
    </row>
    <row r="91" spans="1:10">
      <c r="A91" s="232"/>
      <c r="C91" s="237"/>
      <c r="D91" s="237"/>
      <c r="E91" s="237"/>
      <c r="F91" s="237"/>
      <c r="G91" s="237"/>
      <c r="I91" s="237"/>
      <c r="J91" s="237"/>
    </row>
    <row r="92" spans="1:10">
      <c r="A92" s="232"/>
      <c r="C92" s="237"/>
      <c r="D92" s="237"/>
      <c r="E92" s="237"/>
      <c r="F92" s="237"/>
      <c r="G92" s="237"/>
      <c r="I92" s="237"/>
      <c r="J92" s="237"/>
    </row>
    <row r="93" spans="1:10">
      <c r="A93" s="231"/>
      <c r="C93" s="237"/>
      <c r="D93" s="237"/>
      <c r="E93" s="237"/>
      <c r="F93" s="237"/>
      <c r="G93" s="237"/>
      <c r="I93" s="237"/>
      <c r="J93" s="237"/>
    </row>
    <row r="94" spans="1:10">
      <c r="A94" s="232"/>
      <c r="C94" s="237"/>
      <c r="D94" s="237"/>
      <c r="E94" s="237"/>
      <c r="F94" s="237"/>
      <c r="G94" s="237"/>
      <c r="I94" s="237"/>
      <c r="J94" s="237"/>
    </row>
    <row r="95" spans="1:10">
      <c r="A95" s="232"/>
      <c r="C95" s="237"/>
      <c r="D95" s="237"/>
      <c r="E95" s="237"/>
      <c r="F95" s="237"/>
      <c r="G95" s="237"/>
      <c r="I95" s="237"/>
      <c r="J95" s="237"/>
    </row>
    <row r="96" spans="1:10">
      <c r="A96" s="232"/>
      <c r="C96" s="237"/>
      <c r="D96" s="237"/>
      <c r="E96" s="237"/>
      <c r="F96" s="237"/>
      <c r="G96" s="237"/>
      <c r="I96" s="237"/>
      <c r="J96" s="237"/>
    </row>
    <row r="97" spans="1:10">
      <c r="A97" s="238"/>
      <c r="C97" s="237"/>
      <c r="D97" s="237"/>
      <c r="E97" s="237"/>
      <c r="F97" s="237"/>
      <c r="G97" s="237"/>
      <c r="I97" s="237"/>
      <c r="J97" s="237"/>
    </row>
    <row r="98" spans="1:10">
      <c r="A98" s="238"/>
      <c r="C98" s="237"/>
      <c r="D98" s="237"/>
      <c r="E98" s="237"/>
      <c r="F98" s="237"/>
      <c r="G98" s="237"/>
      <c r="I98" s="237"/>
      <c r="J98" s="237"/>
    </row>
    <row r="99" spans="1:10">
      <c r="A99" s="238"/>
      <c r="C99" s="237"/>
      <c r="D99" s="237"/>
      <c r="E99" s="237"/>
      <c r="F99" s="237"/>
      <c r="G99" s="237"/>
      <c r="I99" s="237"/>
      <c r="J99" s="237"/>
    </row>
    <row r="100" spans="1:10">
      <c r="A100" s="238"/>
      <c r="C100" s="237"/>
      <c r="D100" s="237"/>
      <c r="E100" s="237"/>
      <c r="F100" s="237"/>
      <c r="G100" s="237"/>
      <c r="I100" s="237"/>
      <c r="J100" s="237"/>
    </row>
    <row r="101" spans="1:10">
      <c r="A101" s="238"/>
      <c r="C101" s="237"/>
      <c r="D101" s="237"/>
      <c r="E101" s="237"/>
      <c r="F101" s="237"/>
      <c r="G101" s="237"/>
      <c r="I101" s="237"/>
      <c r="J101" s="237"/>
    </row>
    <row r="102" spans="1:10">
      <c r="A102" s="238"/>
      <c r="C102" s="237"/>
      <c r="D102" s="237"/>
      <c r="E102" s="237"/>
      <c r="F102" s="237"/>
      <c r="G102" s="237"/>
      <c r="I102" s="237"/>
      <c r="J102" s="237"/>
    </row>
    <row r="103" spans="1:10">
      <c r="A103" s="238"/>
      <c r="C103" s="237"/>
      <c r="D103" s="237"/>
      <c r="E103" s="237"/>
      <c r="F103" s="237"/>
      <c r="G103" s="237"/>
      <c r="I103" s="237"/>
      <c r="J103" s="237"/>
    </row>
    <row r="104" spans="1:10">
      <c r="A104" s="238"/>
      <c r="C104" s="237"/>
      <c r="D104" s="237"/>
      <c r="E104" s="237"/>
      <c r="F104" s="237"/>
      <c r="G104" s="237"/>
      <c r="I104" s="237"/>
      <c r="J104" s="237"/>
    </row>
    <row r="105" spans="1:10">
      <c r="A105" s="238"/>
      <c r="C105" s="237"/>
      <c r="D105" s="237"/>
      <c r="E105" s="237"/>
      <c r="F105" s="237"/>
      <c r="G105" s="237"/>
      <c r="I105" s="237"/>
      <c r="J105" s="237"/>
    </row>
    <row r="106" spans="1:10" ht="15.75">
      <c r="A106" s="239"/>
      <c r="C106" s="237"/>
      <c r="D106" s="237"/>
      <c r="E106" s="237"/>
      <c r="F106" s="237"/>
      <c r="G106" s="237"/>
      <c r="I106" s="237"/>
      <c r="J106" s="237"/>
    </row>
    <row r="107" spans="1:10" ht="15.75">
      <c r="A107" s="239"/>
      <c r="C107" s="237"/>
      <c r="D107" s="237"/>
      <c r="E107" s="237"/>
      <c r="F107" s="237"/>
      <c r="G107" s="237"/>
      <c r="I107" s="237"/>
      <c r="J107" s="237"/>
    </row>
    <row r="108" spans="1:10" ht="15.75">
      <c r="A108" s="239"/>
      <c r="C108" s="237"/>
      <c r="D108" s="237"/>
      <c r="E108" s="237"/>
      <c r="F108" s="237"/>
      <c r="G108" s="237"/>
      <c r="I108" s="237"/>
      <c r="J108" s="237"/>
    </row>
    <row r="109" spans="1:10" ht="15.75">
      <c r="A109" s="239"/>
      <c r="C109" s="237"/>
      <c r="D109" s="237"/>
      <c r="E109" s="237"/>
      <c r="F109" s="237"/>
      <c r="G109" s="237"/>
      <c r="I109" s="237"/>
      <c r="J109" s="237"/>
    </row>
    <row r="110" spans="1:10" ht="15.75">
      <c r="A110" s="239"/>
      <c r="C110" s="237"/>
      <c r="D110" s="237"/>
      <c r="E110" s="237"/>
      <c r="F110" s="237"/>
      <c r="G110" s="237"/>
      <c r="I110" s="237"/>
      <c r="J110" s="237"/>
    </row>
    <row r="111" spans="1:10" ht="15.75">
      <c r="A111" s="239"/>
      <c r="C111" s="237"/>
      <c r="D111" s="237"/>
      <c r="E111" s="237"/>
      <c r="F111" s="237"/>
      <c r="G111" s="237"/>
      <c r="I111" s="237"/>
      <c r="J111" s="237"/>
    </row>
    <row r="112" spans="1:10" ht="15.75">
      <c r="A112" s="239"/>
      <c r="C112" s="237"/>
      <c r="D112" s="237"/>
      <c r="E112" s="237"/>
      <c r="F112" s="237"/>
      <c r="G112" s="237"/>
      <c r="I112" s="237"/>
      <c r="J112" s="237"/>
    </row>
    <row r="113" spans="1:10" ht="15.75">
      <c r="A113" s="239"/>
      <c r="C113" s="237"/>
      <c r="D113" s="237"/>
      <c r="E113" s="237"/>
      <c r="F113" s="237"/>
      <c r="G113" s="237"/>
      <c r="I113" s="237"/>
      <c r="J113" s="237"/>
    </row>
    <row r="114" spans="1:10" ht="15.75">
      <c r="A114" s="239"/>
      <c r="C114" s="237"/>
      <c r="D114" s="237"/>
      <c r="E114" s="237"/>
      <c r="F114" s="237"/>
      <c r="G114" s="237"/>
      <c r="I114" s="237"/>
      <c r="J114" s="237"/>
    </row>
    <row r="115" spans="1:10" ht="15.75">
      <c r="A115" s="239"/>
      <c r="C115" s="237"/>
      <c r="D115" s="237"/>
      <c r="E115" s="237"/>
      <c r="F115" s="237"/>
      <c r="G115" s="237"/>
      <c r="I115" s="237"/>
      <c r="J115" s="237"/>
    </row>
    <row r="116" spans="1:10" ht="15.75">
      <c r="A116" s="239"/>
      <c r="C116" s="237"/>
      <c r="D116" s="237"/>
      <c r="E116" s="237"/>
      <c r="F116" s="237"/>
      <c r="G116" s="237"/>
      <c r="I116" s="237"/>
      <c r="J116" s="237"/>
    </row>
    <row r="117" spans="1:10" ht="15.75">
      <c r="A117" s="239"/>
      <c r="C117" s="237"/>
      <c r="D117" s="237"/>
      <c r="E117" s="237"/>
      <c r="F117" s="237"/>
      <c r="G117" s="237"/>
      <c r="I117" s="237"/>
      <c r="J117" s="237"/>
    </row>
    <row r="118" spans="1:10" ht="15.75">
      <c r="A118" s="239"/>
      <c r="C118" s="237"/>
      <c r="D118" s="237"/>
      <c r="E118" s="237"/>
      <c r="F118" s="237"/>
      <c r="G118" s="237"/>
      <c r="I118" s="237"/>
      <c r="J118" s="237"/>
    </row>
    <row r="119" spans="1:10" ht="15.75">
      <c r="A119" s="239"/>
    </row>
    <row r="120" spans="1:10" ht="15.75">
      <c r="A120" s="239"/>
    </row>
    <row r="121" spans="1:10" ht="15.75">
      <c r="A121" s="239"/>
    </row>
    <row r="122" spans="1:10" ht="15.75">
      <c r="A122" s="239"/>
    </row>
    <row r="123" spans="1:10" ht="15.75">
      <c r="A123" s="239"/>
    </row>
    <row r="124" spans="1:10" ht="15.75">
      <c r="A124" s="239"/>
    </row>
    <row r="125" spans="1:10" ht="15.75">
      <c r="A125" s="239"/>
    </row>
    <row r="126" spans="1:10" ht="15.75">
      <c r="A126" s="239"/>
    </row>
    <row r="127" spans="1:10" ht="15.75">
      <c r="A127" s="239"/>
    </row>
    <row r="128" spans="1:10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40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1" orientation="landscape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DD664"/>
  <sheetViews>
    <sheetView topLeftCell="A2" zoomScale="15" zoomScaleNormal="15" workbookViewId="0">
      <selection activeCell="A9" sqref="A9"/>
    </sheetView>
  </sheetViews>
  <sheetFormatPr defaultColWidth="11.42578125" defaultRowHeight="60"/>
  <cols>
    <col min="1" max="1" width="255.7109375" style="195" bestFit="1" customWidth="1"/>
    <col min="2" max="2" width="53.7109375" style="103" customWidth="1"/>
    <col min="3" max="3" width="75.140625" style="289" customWidth="1"/>
    <col min="4" max="4" width="53.7109375" style="103" customWidth="1"/>
    <col min="5" max="5" width="75.140625" style="103" customWidth="1"/>
    <col min="6" max="6" width="53.7109375" style="103" customWidth="1"/>
    <col min="7" max="7" width="75.140625" style="103" customWidth="1"/>
    <col min="8" max="8" width="69.42578125" style="103" bestFit="1" customWidth="1"/>
    <col min="9" max="10" width="53.7109375" style="103" customWidth="1"/>
    <col min="11" max="11" width="75.140625" style="103" customWidth="1"/>
    <col min="12" max="12" width="53.7109375" style="103" customWidth="1"/>
    <col min="13" max="13" width="63" style="103" customWidth="1"/>
    <col min="14" max="14" width="53.7109375" style="103" customWidth="1"/>
    <col min="15" max="15" width="63" style="103" customWidth="1"/>
    <col min="16" max="16" width="69.42578125" style="103" bestFit="1" customWidth="1"/>
    <col min="17" max="18" width="53.7109375" style="103" customWidth="1"/>
    <col min="19" max="19" width="63" style="103" customWidth="1"/>
    <col min="20" max="20" width="53.7109375" style="103" customWidth="1"/>
    <col min="21" max="21" width="63" style="103" customWidth="1"/>
    <col min="22" max="22" width="53.7109375" style="103" customWidth="1"/>
    <col min="23" max="23" width="63" style="103" customWidth="1"/>
    <col min="24" max="24" width="69.42578125" style="103" bestFit="1" customWidth="1"/>
    <col min="25" max="25" width="53.7109375" style="103" customWidth="1"/>
    <col min="26" max="26" width="6.5703125" style="290" customWidth="1"/>
    <col min="27" max="256" width="11.42578125" style="103"/>
    <col min="257" max="257" width="255.7109375" style="103" bestFit="1" customWidth="1"/>
    <col min="258" max="258" width="53.7109375" style="103" customWidth="1"/>
    <col min="259" max="259" width="75.140625" style="103" customWidth="1"/>
    <col min="260" max="260" width="53.7109375" style="103" customWidth="1"/>
    <col min="261" max="261" width="75.140625" style="103" customWidth="1"/>
    <col min="262" max="262" width="53.7109375" style="103" customWidth="1"/>
    <col min="263" max="263" width="75.140625" style="103" customWidth="1"/>
    <col min="264" max="264" width="69.42578125" style="103" bestFit="1" customWidth="1"/>
    <col min="265" max="266" width="53.7109375" style="103" customWidth="1"/>
    <col min="267" max="267" width="75.140625" style="103" customWidth="1"/>
    <col min="268" max="268" width="53.7109375" style="103" customWidth="1"/>
    <col min="269" max="269" width="63" style="103" customWidth="1"/>
    <col min="270" max="270" width="53.7109375" style="103" customWidth="1"/>
    <col min="271" max="271" width="63" style="103" customWidth="1"/>
    <col min="272" max="272" width="69.42578125" style="103" bestFit="1" customWidth="1"/>
    <col min="273" max="274" width="53.7109375" style="103" customWidth="1"/>
    <col min="275" max="275" width="63" style="103" customWidth="1"/>
    <col min="276" max="276" width="53.7109375" style="103" customWidth="1"/>
    <col min="277" max="277" width="63" style="103" customWidth="1"/>
    <col min="278" max="278" width="53.7109375" style="103" customWidth="1"/>
    <col min="279" max="279" width="63" style="103" customWidth="1"/>
    <col min="280" max="280" width="69.42578125" style="103" bestFit="1" customWidth="1"/>
    <col min="281" max="281" width="53.7109375" style="103" customWidth="1"/>
    <col min="282" max="282" width="6.5703125" style="103" customWidth="1"/>
    <col min="283" max="512" width="11.42578125" style="103"/>
    <col min="513" max="513" width="255.7109375" style="103" bestFit="1" customWidth="1"/>
    <col min="514" max="514" width="53.7109375" style="103" customWidth="1"/>
    <col min="515" max="515" width="75.140625" style="103" customWidth="1"/>
    <col min="516" max="516" width="53.7109375" style="103" customWidth="1"/>
    <col min="517" max="517" width="75.140625" style="103" customWidth="1"/>
    <col min="518" max="518" width="53.7109375" style="103" customWidth="1"/>
    <col min="519" max="519" width="75.140625" style="103" customWidth="1"/>
    <col min="520" max="520" width="69.42578125" style="103" bestFit="1" customWidth="1"/>
    <col min="521" max="522" width="53.7109375" style="103" customWidth="1"/>
    <col min="523" max="523" width="75.140625" style="103" customWidth="1"/>
    <col min="524" max="524" width="53.7109375" style="103" customWidth="1"/>
    <col min="525" max="525" width="63" style="103" customWidth="1"/>
    <col min="526" max="526" width="53.7109375" style="103" customWidth="1"/>
    <col min="527" max="527" width="63" style="103" customWidth="1"/>
    <col min="528" max="528" width="69.42578125" style="103" bestFit="1" customWidth="1"/>
    <col min="529" max="530" width="53.7109375" style="103" customWidth="1"/>
    <col min="531" max="531" width="63" style="103" customWidth="1"/>
    <col min="532" max="532" width="53.7109375" style="103" customWidth="1"/>
    <col min="533" max="533" width="63" style="103" customWidth="1"/>
    <col min="534" max="534" width="53.7109375" style="103" customWidth="1"/>
    <col min="535" max="535" width="63" style="103" customWidth="1"/>
    <col min="536" max="536" width="69.42578125" style="103" bestFit="1" customWidth="1"/>
    <col min="537" max="537" width="53.7109375" style="103" customWidth="1"/>
    <col min="538" max="538" width="6.5703125" style="103" customWidth="1"/>
    <col min="539" max="768" width="11.42578125" style="103"/>
    <col min="769" max="769" width="255.7109375" style="103" bestFit="1" customWidth="1"/>
    <col min="770" max="770" width="53.7109375" style="103" customWidth="1"/>
    <col min="771" max="771" width="75.140625" style="103" customWidth="1"/>
    <col min="772" max="772" width="53.7109375" style="103" customWidth="1"/>
    <col min="773" max="773" width="75.140625" style="103" customWidth="1"/>
    <col min="774" max="774" width="53.7109375" style="103" customWidth="1"/>
    <col min="775" max="775" width="75.140625" style="103" customWidth="1"/>
    <col min="776" max="776" width="69.42578125" style="103" bestFit="1" customWidth="1"/>
    <col min="777" max="778" width="53.7109375" style="103" customWidth="1"/>
    <col min="779" max="779" width="75.140625" style="103" customWidth="1"/>
    <col min="780" max="780" width="53.7109375" style="103" customWidth="1"/>
    <col min="781" max="781" width="63" style="103" customWidth="1"/>
    <col min="782" max="782" width="53.7109375" style="103" customWidth="1"/>
    <col min="783" max="783" width="63" style="103" customWidth="1"/>
    <col min="784" max="784" width="69.42578125" style="103" bestFit="1" customWidth="1"/>
    <col min="785" max="786" width="53.7109375" style="103" customWidth="1"/>
    <col min="787" max="787" width="63" style="103" customWidth="1"/>
    <col min="788" max="788" width="53.7109375" style="103" customWidth="1"/>
    <col min="789" max="789" width="63" style="103" customWidth="1"/>
    <col min="790" max="790" width="53.7109375" style="103" customWidth="1"/>
    <col min="791" max="791" width="63" style="103" customWidth="1"/>
    <col min="792" max="792" width="69.42578125" style="103" bestFit="1" customWidth="1"/>
    <col min="793" max="793" width="53.7109375" style="103" customWidth="1"/>
    <col min="794" max="794" width="6.5703125" style="103" customWidth="1"/>
    <col min="795" max="1024" width="11.42578125" style="103"/>
    <col min="1025" max="1025" width="255.7109375" style="103" bestFit="1" customWidth="1"/>
    <col min="1026" max="1026" width="53.7109375" style="103" customWidth="1"/>
    <col min="1027" max="1027" width="75.140625" style="103" customWidth="1"/>
    <col min="1028" max="1028" width="53.7109375" style="103" customWidth="1"/>
    <col min="1029" max="1029" width="75.140625" style="103" customWidth="1"/>
    <col min="1030" max="1030" width="53.7109375" style="103" customWidth="1"/>
    <col min="1031" max="1031" width="75.140625" style="103" customWidth="1"/>
    <col min="1032" max="1032" width="69.42578125" style="103" bestFit="1" customWidth="1"/>
    <col min="1033" max="1034" width="53.7109375" style="103" customWidth="1"/>
    <col min="1035" max="1035" width="75.140625" style="103" customWidth="1"/>
    <col min="1036" max="1036" width="53.7109375" style="103" customWidth="1"/>
    <col min="1037" max="1037" width="63" style="103" customWidth="1"/>
    <col min="1038" max="1038" width="53.7109375" style="103" customWidth="1"/>
    <col min="1039" max="1039" width="63" style="103" customWidth="1"/>
    <col min="1040" max="1040" width="69.42578125" style="103" bestFit="1" customWidth="1"/>
    <col min="1041" max="1042" width="53.7109375" style="103" customWidth="1"/>
    <col min="1043" max="1043" width="63" style="103" customWidth="1"/>
    <col min="1044" max="1044" width="53.7109375" style="103" customWidth="1"/>
    <col min="1045" max="1045" width="63" style="103" customWidth="1"/>
    <col min="1046" max="1046" width="53.7109375" style="103" customWidth="1"/>
    <col min="1047" max="1047" width="63" style="103" customWidth="1"/>
    <col min="1048" max="1048" width="69.42578125" style="103" bestFit="1" customWidth="1"/>
    <col min="1049" max="1049" width="53.7109375" style="103" customWidth="1"/>
    <col min="1050" max="1050" width="6.5703125" style="103" customWidth="1"/>
    <col min="1051" max="1280" width="11.42578125" style="103"/>
    <col min="1281" max="1281" width="255.7109375" style="103" bestFit="1" customWidth="1"/>
    <col min="1282" max="1282" width="53.7109375" style="103" customWidth="1"/>
    <col min="1283" max="1283" width="75.140625" style="103" customWidth="1"/>
    <col min="1284" max="1284" width="53.7109375" style="103" customWidth="1"/>
    <col min="1285" max="1285" width="75.140625" style="103" customWidth="1"/>
    <col min="1286" max="1286" width="53.7109375" style="103" customWidth="1"/>
    <col min="1287" max="1287" width="75.140625" style="103" customWidth="1"/>
    <col min="1288" max="1288" width="69.42578125" style="103" bestFit="1" customWidth="1"/>
    <col min="1289" max="1290" width="53.7109375" style="103" customWidth="1"/>
    <col min="1291" max="1291" width="75.140625" style="103" customWidth="1"/>
    <col min="1292" max="1292" width="53.7109375" style="103" customWidth="1"/>
    <col min="1293" max="1293" width="63" style="103" customWidth="1"/>
    <col min="1294" max="1294" width="53.7109375" style="103" customWidth="1"/>
    <col min="1295" max="1295" width="63" style="103" customWidth="1"/>
    <col min="1296" max="1296" width="69.42578125" style="103" bestFit="1" customWidth="1"/>
    <col min="1297" max="1298" width="53.7109375" style="103" customWidth="1"/>
    <col min="1299" max="1299" width="63" style="103" customWidth="1"/>
    <col min="1300" max="1300" width="53.7109375" style="103" customWidth="1"/>
    <col min="1301" max="1301" width="63" style="103" customWidth="1"/>
    <col min="1302" max="1302" width="53.7109375" style="103" customWidth="1"/>
    <col min="1303" max="1303" width="63" style="103" customWidth="1"/>
    <col min="1304" max="1304" width="69.42578125" style="103" bestFit="1" customWidth="1"/>
    <col min="1305" max="1305" width="53.7109375" style="103" customWidth="1"/>
    <col min="1306" max="1306" width="6.5703125" style="103" customWidth="1"/>
    <col min="1307" max="1536" width="11.42578125" style="103"/>
    <col min="1537" max="1537" width="255.7109375" style="103" bestFit="1" customWidth="1"/>
    <col min="1538" max="1538" width="53.7109375" style="103" customWidth="1"/>
    <col min="1539" max="1539" width="75.140625" style="103" customWidth="1"/>
    <col min="1540" max="1540" width="53.7109375" style="103" customWidth="1"/>
    <col min="1541" max="1541" width="75.140625" style="103" customWidth="1"/>
    <col min="1542" max="1542" width="53.7109375" style="103" customWidth="1"/>
    <col min="1543" max="1543" width="75.140625" style="103" customWidth="1"/>
    <col min="1544" max="1544" width="69.42578125" style="103" bestFit="1" customWidth="1"/>
    <col min="1545" max="1546" width="53.7109375" style="103" customWidth="1"/>
    <col min="1547" max="1547" width="75.140625" style="103" customWidth="1"/>
    <col min="1548" max="1548" width="53.7109375" style="103" customWidth="1"/>
    <col min="1549" max="1549" width="63" style="103" customWidth="1"/>
    <col min="1550" max="1550" width="53.7109375" style="103" customWidth="1"/>
    <col min="1551" max="1551" width="63" style="103" customWidth="1"/>
    <col min="1552" max="1552" width="69.42578125" style="103" bestFit="1" customWidth="1"/>
    <col min="1553" max="1554" width="53.7109375" style="103" customWidth="1"/>
    <col min="1555" max="1555" width="63" style="103" customWidth="1"/>
    <col min="1556" max="1556" width="53.7109375" style="103" customWidth="1"/>
    <col min="1557" max="1557" width="63" style="103" customWidth="1"/>
    <col min="1558" max="1558" width="53.7109375" style="103" customWidth="1"/>
    <col min="1559" max="1559" width="63" style="103" customWidth="1"/>
    <col min="1560" max="1560" width="69.42578125" style="103" bestFit="1" customWidth="1"/>
    <col min="1561" max="1561" width="53.7109375" style="103" customWidth="1"/>
    <col min="1562" max="1562" width="6.5703125" style="103" customWidth="1"/>
    <col min="1563" max="1792" width="11.42578125" style="103"/>
    <col min="1793" max="1793" width="255.7109375" style="103" bestFit="1" customWidth="1"/>
    <col min="1794" max="1794" width="53.7109375" style="103" customWidth="1"/>
    <col min="1795" max="1795" width="75.140625" style="103" customWidth="1"/>
    <col min="1796" max="1796" width="53.7109375" style="103" customWidth="1"/>
    <col min="1797" max="1797" width="75.140625" style="103" customWidth="1"/>
    <col min="1798" max="1798" width="53.7109375" style="103" customWidth="1"/>
    <col min="1799" max="1799" width="75.140625" style="103" customWidth="1"/>
    <col min="1800" max="1800" width="69.42578125" style="103" bestFit="1" customWidth="1"/>
    <col min="1801" max="1802" width="53.7109375" style="103" customWidth="1"/>
    <col min="1803" max="1803" width="75.140625" style="103" customWidth="1"/>
    <col min="1804" max="1804" width="53.7109375" style="103" customWidth="1"/>
    <col min="1805" max="1805" width="63" style="103" customWidth="1"/>
    <col min="1806" max="1806" width="53.7109375" style="103" customWidth="1"/>
    <col min="1807" max="1807" width="63" style="103" customWidth="1"/>
    <col min="1808" max="1808" width="69.42578125" style="103" bestFit="1" customWidth="1"/>
    <col min="1809" max="1810" width="53.7109375" style="103" customWidth="1"/>
    <col min="1811" max="1811" width="63" style="103" customWidth="1"/>
    <col min="1812" max="1812" width="53.7109375" style="103" customWidth="1"/>
    <col min="1813" max="1813" width="63" style="103" customWidth="1"/>
    <col min="1814" max="1814" width="53.7109375" style="103" customWidth="1"/>
    <col min="1815" max="1815" width="63" style="103" customWidth="1"/>
    <col min="1816" max="1816" width="69.42578125" style="103" bestFit="1" customWidth="1"/>
    <col min="1817" max="1817" width="53.7109375" style="103" customWidth="1"/>
    <col min="1818" max="1818" width="6.5703125" style="103" customWidth="1"/>
    <col min="1819" max="2048" width="11.42578125" style="103"/>
    <col min="2049" max="2049" width="255.7109375" style="103" bestFit="1" customWidth="1"/>
    <col min="2050" max="2050" width="53.7109375" style="103" customWidth="1"/>
    <col min="2051" max="2051" width="75.140625" style="103" customWidth="1"/>
    <col min="2052" max="2052" width="53.7109375" style="103" customWidth="1"/>
    <col min="2053" max="2053" width="75.140625" style="103" customWidth="1"/>
    <col min="2054" max="2054" width="53.7109375" style="103" customWidth="1"/>
    <col min="2055" max="2055" width="75.140625" style="103" customWidth="1"/>
    <col min="2056" max="2056" width="69.42578125" style="103" bestFit="1" customWidth="1"/>
    <col min="2057" max="2058" width="53.7109375" style="103" customWidth="1"/>
    <col min="2059" max="2059" width="75.140625" style="103" customWidth="1"/>
    <col min="2060" max="2060" width="53.7109375" style="103" customWidth="1"/>
    <col min="2061" max="2061" width="63" style="103" customWidth="1"/>
    <col min="2062" max="2062" width="53.7109375" style="103" customWidth="1"/>
    <col min="2063" max="2063" width="63" style="103" customWidth="1"/>
    <col min="2064" max="2064" width="69.42578125" style="103" bestFit="1" customWidth="1"/>
    <col min="2065" max="2066" width="53.7109375" style="103" customWidth="1"/>
    <col min="2067" max="2067" width="63" style="103" customWidth="1"/>
    <col min="2068" max="2068" width="53.7109375" style="103" customWidth="1"/>
    <col min="2069" max="2069" width="63" style="103" customWidth="1"/>
    <col min="2070" max="2070" width="53.7109375" style="103" customWidth="1"/>
    <col min="2071" max="2071" width="63" style="103" customWidth="1"/>
    <col min="2072" max="2072" width="69.42578125" style="103" bestFit="1" customWidth="1"/>
    <col min="2073" max="2073" width="53.7109375" style="103" customWidth="1"/>
    <col min="2074" max="2074" width="6.5703125" style="103" customWidth="1"/>
    <col min="2075" max="2304" width="11.42578125" style="103"/>
    <col min="2305" max="2305" width="255.7109375" style="103" bestFit="1" customWidth="1"/>
    <col min="2306" max="2306" width="53.7109375" style="103" customWidth="1"/>
    <col min="2307" max="2307" width="75.140625" style="103" customWidth="1"/>
    <col min="2308" max="2308" width="53.7109375" style="103" customWidth="1"/>
    <col min="2309" max="2309" width="75.140625" style="103" customWidth="1"/>
    <col min="2310" max="2310" width="53.7109375" style="103" customWidth="1"/>
    <col min="2311" max="2311" width="75.140625" style="103" customWidth="1"/>
    <col min="2312" max="2312" width="69.42578125" style="103" bestFit="1" customWidth="1"/>
    <col min="2313" max="2314" width="53.7109375" style="103" customWidth="1"/>
    <col min="2315" max="2315" width="75.140625" style="103" customWidth="1"/>
    <col min="2316" max="2316" width="53.7109375" style="103" customWidth="1"/>
    <col min="2317" max="2317" width="63" style="103" customWidth="1"/>
    <col min="2318" max="2318" width="53.7109375" style="103" customWidth="1"/>
    <col min="2319" max="2319" width="63" style="103" customWidth="1"/>
    <col min="2320" max="2320" width="69.42578125" style="103" bestFit="1" customWidth="1"/>
    <col min="2321" max="2322" width="53.7109375" style="103" customWidth="1"/>
    <col min="2323" max="2323" width="63" style="103" customWidth="1"/>
    <col min="2324" max="2324" width="53.7109375" style="103" customWidth="1"/>
    <col min="2325" max="2325" width="63" style="103" customWidth="1"/>
    <col min="2326" max="2326" width="53.7109375" style="103" customWidth="1"/>
    <col min="2327" max="2327" width="63" style="103" customWidth="1"/>
    <col min="2328" max="2328" width="69.42578125" style="103" bestFit="1" customWidth="1"/>
    <col min="2329" max="2329" width="53.7109375" style="103" customWidth="1"/>
    <col min="2330" max="2330" width="6.5703125" style="103" customWidth="1"/>
    <col min="2331" max="2560" width="11.42578125" style="103"/>
    <col min="2561" max="2561" width="255.7109375" style="103" bestFit="1" customWidth="1"/>
    <col min="2562" max="2562" width="53.7109375" style="103" customWidth="1"/>
    <col min="2563" max="2563" width="75.140625" style="103" customWidth="1"/>
    <col min="2564" max="2564" width="53.7109375" style="103" customWidth="1"/>
    <col min="2565" max="2565" width="75.140625" style="103" customWidth="1"/>
    <col min="2566" max="2566" width="53.7109375" style="103" customWidth="1"/>
    <col min="2567" max="2567" width="75.140625" style="103" customWidth="1"/>
    <col min="2568" max="2568" width="69.42578125" style="103" bestFit="1" customWidth="1"/>
    <col min="2569" max="2570" width="53.7109375" style="103" customWidth="1"/>
    <col min="2571" max="2571" width="75.140625" style="103" customWidth="1"/>
    <col min="2572" max="2572" width="53.7109375" style="103" customWidth="1"/>
    <col min="2573" max="2573" width="63" style="103" customWidth="1"/>
    <col min="2574" max="2574" width="53.7109375" style="103" customWidth="1"/>
    <col min="2575" max="2575" width="63" style="103" customWidth="1"/>
    <col min="2576" max="2576" width="69.42578125" style="103" bestFit="1" customWidth="1"/>
    <col min="2577" max="2578" width="53.7109375" style="103" customWidth="1"/>
    <col min="2579" max="2579" width="63" style="103" customWidth="1"/>
    <col min="2580" max="2580" width="53.7109375" style="103" customWidth="1"/>
    <col min="2581" max="2581" width="63" style="103" customWidth="1"/>
    <col min="2582" max="2582" width="53.7109375" style="103" customWidth="1"/>
    <col min="2583" max="2583" width="63" style="103" customWidth="1"/>
    <col min="2584" max="2584" width="69.42578125" style="103" bestFit="1" customWidth="1"/>
    <col min="2585" max="2585" width="53.7109375" style="103" customWidth="1"/>
    <col min="2586" max="2586" width="6.5703125" style="103" customWidth="1"/>
    <col min="2587" max="2816" width="11.42578125" style="103"/>
    <col min="2817" max="2817" width="255.7109375" style="103" bestFit="1" customWidth="1"/>
    <col min="2818" max="2818" width="53.7109375" style="103" customWidth="1"/>
    <col min="2819" max="2819" width="75.140625" style="103" customWidth="1"/>
    <col min="2820" max="2820" width="53.7109375" style="103" customWidth="1"/>
    <col min="2821" max="2821" width="75.140625" style="103" customWidth="1"/>
    <col min="2822" max="2822" width="53.7109375" style="103" customWidth="1"/>
    <col min="2823" max="2823" width="75.140625" style="103" customWidth="1"/>
    <col min="2824" max="2824" width="69.42578125" style="103" bestFit="1" customWidth="1"/>
    <col min="2825" max="2826" width="53.7109375" style="103" customWidth="1"/>
    <col min="2827" max="2827" width="75.140625" style="103" customWidth="1"/>
    <col min="2828" max="2828" width="53.7109375" style="103" customWidth="1"/>
    <col min="2829" max="2829" width="63" style="103" customWidth="1"/>
    <col min="2830" max="2830" width="53.7109375" style="103" customWidth="1"/>
    <col min="2831" max="2831" width="63" style="103" customWidth="1"/>
    <col min="2832" max="2832" width="69.42578125" style="103" bestFit="1" customWidth="1"/>
    <col min="2833" max="2834" width="53.7109375" style="103" customWidth="1"/>
    <col min="2835" max="2835" width="63" style="103" customWidth="1"/>
    <col min="2836" max="2836" width="53.7109375" style="103" customWidth="1"/>
    <col min="2837" max="2837" width="63" style="103" customWidth="1"/>
    <col min="2838" max="2838" width="53.7109375" style="103" customWidth="1"/>
    <col min="2839" max="2839" width="63" style="103" customWidth="1"/>
    <col min="2840" max="2840" width="69.42578125" style="103" bestFit="1" customWidth="1"/>
    <col min="2841" max="2841" width="53.7109375" style="103" customWidth="1"/>
    <col min="2842" max="2842" width="6.5703125" style="103" customWidth="1"/>
    <col min="2843" max="3072" width="11.42578125" style="103"/>
    <col min="3073" max="3073" width="255.7109375" style="103" bestFit="1" customWidth="1"/>
    <col min="3074" max="3074" width="53.7109375" style="103" customWidth="1"/>
    <col min="3075" max="3075" width="75.140625" style="103" customWidth="1"/>
    <col min="3076" max="3076" width="53.7109375" style="103" customWidth="1"/>
    <col min="3077" max="3077" width="75.140625" style="103" customWidth="1"/>
    <col min="3078" max="3078" width="53.7109375" style="103" customWidth="1"/>
    <col min="3079" max="3079" width="75.140625" style="103" customWidth="1"/>
    <col min="3080" max="3080" width="69.42578125" style="103" bestFit="1" customWidth="1"/>
    <col min="3081" max="3082" width="53.7109375" style="103" customWidth="1"/>
    <col min="3083" max="3083" width="75.140625" style="103" customWidth="1"/>
    <col min="3084" max="3084" width="53.7109375" style="103" customWidth="1"/>
    <col min="3085" max="3085" width="63" style="103" customWidth="1"/>
    <col min="3086" max="3086" width="53.7109375" style="103" customWidth="1"/>
    <col min="3087" max="3087" width="63" style="103" customWidth="1"/>
    <col min="3088" max="3088" width="69.42578125" style="103" bestFit="1" customWidth="1"/>
    <col min="3089" max="3090" width="53.7109375" style="103" customWidth="1"/>
    <col min="3091" max="3091" width="63" style="103" customWidth="1"/>
    <col min="3092" max="3092" width="53.7109375" style="103" customWidth="1"/>
    <col min="3093" max="3093" width="63" style="103" customWidth="1"/>
    <col min="3094" max="3094" width="53.7109375" style="103" customWidth="1"/>
    <col min="3095" max="3095" width="63" style="103" customWidth="1"/>
    <col min="3096" max="3096" width="69.42578125" style="103" bestFit="1" customWidth="1"/>
    <col min="3097" max="3097" width="53.7109375" style="103" customWidth="1"/>
    <col min="3098" max="3098" width="6.5703125" style="103" customWidth="1"/>
    <col min="3099" max="3328" width="11.42578125" style="103"/>
    <col min="3329" max="3329" width="255.7109375" style="103" bestFit="1" customWidth="1"/>
    <col min="3330" max="3330" width="53.7109375" style="103" customWidth="1"/>
    <col min="3331" max="3331" width="75.140625" style="103" customWidth="1"/>
    <col min="3332" max="3332" width="53.7109375" style="103" customWidth="1"/>
    <col min="3333" max="3333" width="75.140625" style="103" customWidth="1"/>
    <col min="3334" max="3334" width="53.7109375" style="103" customWidth="1"/>
    <col min="3335" max="3335" width="75.140625" style="103" customWidth="1"/>
    <col min="3336" max="3336" width="69.42578125" style="103" bestFit="1" customWidth="1"/>
    <col min="3337" max="3338" width="53.7109375" style="103" customWidth="1"/>
    <col min="3339" max="3339" width="75.140625" style="103" customWidth="1"/>
    <col min="3340" max="3340" width="53.7109375" style="103" customWidth="1"/>
    <col min="3341" max="3341" width="63" style="103" customWidth="1"/>
    <col min="3342" max="3342" width="53.7109375" style="103" customWidth="1"/>
    <col min="3343" max="3343" width="63" style="103" customWidth="1"/>
    <col min="3344" max="3344" width="69.42578125" style="103" bestFit="1" customWidth="1"/>
    <col min="3345" max="3346" width="53.7109375" style="103" customWidth="1"/>
    <col min="3347" max="3347" width="63" style="103" customWidth="1"/>
    <col min="3348" max="3348" width="53.7109375" style="103" customWidth="1"/>
    <col min="3349" max="3349" width="63" style="103" customWidth="1"/>
    <col min="3350" max="3350" width="53.7109375" style="103" customWidth="1"/>
    <col min="3351" max="3351" width="63" style="103" customWidth="1"/>
    <col min="3352" max="3352" width="69.42578125" style="103" bestFit="1" customWidth="1"/>
    <col min="3353" max="3353" width="53.7109375" style="103" customWidth="1"/>
    <col min="3354" max="3354" width="6.5703125" style="103" customWidth="1"/>
    <col min="3355" max="3584" width="11.42578125" style="103"/>
    <col min="3585" max="3585" width="255.7109375" style="103" bestFit="1" customWidth="1"/>
    <col min="3586" max="3586" width="53.7109375" style="103" customWidth="1"/>
    <col min="3587" max="3587" width="75.140625" style="103" customWidth="1"/>
    <col min="3588" max="3588" width="53.7109375" style="103" customWidth="1"/>
    <col min="3589" max="3589" width="75.140625" style="103" customWidth="1"/>
    <col min="3590" max="3590" width="53.7109375" style="103" customWidth="1"/>
    <col min="3591" max="3591" width="75.140625" style="103" customWidth="1"/>
    <col min="3592" max="3592" width="69.42578125" style="103" bestFit="1" customWidth="1"/>
    <col min="3593" max="3594" width="53.7109375" style="103" customWidth="1"/>
    <col min="3595" max="3595" width="75.140625" style="103" customWidth="1"/>
    <col min="3596" max="3596" width="53.7109375" style="103" customWidth="1"/>
    <col min="3597" max="3597" width="63" style="103" customWidth="1"/>
    <col min="3598" max="3598" width="53.7109375" style="103" customWidth="1"/>
    <col min="3599" max="3599" width="63" style="103" customWidth="1"/>
    <col min="3600" max="3600" width="69.42578125" style="103" bestFit="1" customWidth="1"/>
    <col min="3601" max="3602" width="53.7109375" style="103" customWidth="1"/>
    <col min="3603" max="3603" width="63" style="103" customWidth="1"/>
    <col min="3604" max="3604" width="53.7109375" style="103" customWidth="1"/>
    <col min="3605" max="3605" width="63" style="103" customWidth="1"/>
    <col min="3606" max="3606" width="53.7109375" style="103" customWidth="1"/>
    <col min="3607" max="3607" width="63" style="103" customWidth="1"/>
    <col min="3608" max="3608" width="69.42578125" style="103" bestFit="1" customWidth="1"/>
    <col min="3609" max="3609" width="53.7109375" style="103" customWidth="1"/>
    <col min="3610" max="3610" width="6.5703125" style="103" customWidth="1"/>
    <col min="3611" max="3840" width="11.42578125" style="103"/>
    <col min="3841" max="3841" width="255.7109375" style="103" bestFit="1" customWidth="1"/>
    <col min="3842" max="3842" width="53.7109375" style="103" customWidth="1"/>
    <col min="3843" max="3843" width="75.140625" style="103" customWidth="1"/>
    <col min="3844" max="3844" width="53.7109375" style="103" customWidth="1"/>
    <col min="3845" max="3845" width="75.140625" style="103" customWidth="1"/>
    <col min="3846" max="3846" width="53.7109375" style="103" customWidth="1"/>
    <col min="3847" max="3847" width="75.140625" style="103" customWidth="1"/>
    <col min="3848" max="3848" width="69.42578125" style="103" bestFit="1" customWidth="1"/>
    <col min="3849" max="3850" width="53.7109375" style="103" customWidth="1"/>
    <col min="3851" max="3851" width="75.140625" style="103" customWidth="1"/>
    <col min="3852" max="3852" width="53.7109375" style="103" customWidth="1"/>
    <col min="3853" max="3853" width="63" style="103" customWidth="1"/>
    <col min="3854" max="3854" width="53.7109375" style="103" customWidth="1"/>
    <col min="3855" max="3855" width="63" style="103" customWidth="1"/>
    <col min="3856" max="3856" width="69.42578125" style="103" bestFit="1" customWidth="1"/>
    <col min="3857" max="3858" width="53.7109375" style="103" customWidth="1"/>
    <col min="3859" max="3859" width="63" style="103" customWidth="1"/>
    <col min="3860" max="3860" width="53.7109375" style="103" customWidth="1"/>
    <col min="3861" max="3861" width="63" style="103" customWidth="1"/>
    <col min="3862" max="3862" width="53.7109375" style="103" customWidth="1"/>
    <col min="3863" max="3863" width="63" style="103" customWidth="1"/>
    <col min="3864" max="3864" width="69.42578125" style="103" bestFit="1" customWidth="1"/>
    <col min="3865" max="3865" width="53.7109375" style="103" customWidth="1"/>
    <col min="3866" max="3866" width="6.5703125" style="103" customWidth="1"/>
    <col min="3867" max="4096" width="11.42578125" style="103"/>
    <col min="4097" max="4097" width="255.7109375" style="103" bestFit="1" customWidth="1"/>
    <col min="4098" max="4098" width="53.7109375" style="103" customWidth="1"/>
    <col min="4099" max="4099" width="75.140625" style="103" customWidth="1"/>
    <col min="4100" max="4100" width="53.7109375" style="103" customWidth="1"/>
    <col min="4101" max="4101" width="75.140625" style="103" customWidth="1"/>
    <col min="4102" max="4102" width="53.7109375" style="103" customWidth="1"/>
    <col min="4103" max="4103" width="75.140625" style="103" customWidth="1"/>
    <col min="4104" max="4104" width="69.42578125" style="103" bestFit="1" customWidth="1"/>
    <col min="4105" max="4106" width="53.7109375" style="103" customWidth="1"/>
    <col min="4107" max="4107" width="75.140625" style="103" customWidth="1"/>
    <col min="4108" max="4108" width="53.7109375" style="103" customWidth="1"/>
    <col min="4109" max="4109" width="63" style="103" customWidth="1"/>
    <col min="4110" max="4110" width="53.7109375" style="103" customWidth="1"/>
    <col min="4111" max="4111" width="63" style="103" customWidth="1"/>
    <col min="4112" max="4112" width="69.42578125" style="103" bestFit="1" customWidth="1"/>
    <col min="4113" max="4114" width="53.7109375" style="103" customWidth="1"/>
    <col min="4115" max="4115" width="63" style="103" customWidth="1"/>
    <col min="4116" max="4116" width="53.7109375" style="103" customWidth="1"/>
    <col min="4117" max="4117" width="63" style="103" customWidth="1"/>
    <col min="4118" max="4118" width="53.7109375" style="103" customWidth="1"/>
    <col min="4119" max="4119" width="63" style="103" customWidth="1"/>
    <col min="4120" max="4120" width="69.42578125" style="103" bestFit="1" customWidth="1"/>
    <col min="4121" max="4121" width="53.7109375" style="103" customWidth="1"/>
    <col min="4122" max="4122" width="6.5703125" style="103" customWidth="1"/>
    <col min="4123" max="4352" width="11.42578125" style="103"/>
    <col min="4353" max="4353" width="255.7109375" style="103" bestFit="1" customWidth="1"/>
    <col min="4354" max="4354" width="53.7109375" style="103" customWidth="1"/>
    <col min="4355" max="4355" width="75.140625" style="103" customWidth="1"/>
    <col min="4356" max="4356" width="53.7109375" style="103" customWidth="1"/>
    <col min="4357" max="4357" width="75.140625" style="103" customWidth="1"/>
    <col min="4358" max="4358" width="53.7109375" style="103" customWidth="1"/>
    <col min="4359" max="4359" width="75.140625" style="103" customWidth="1"/>
    <col min="4360" max="4360" width="69.42578125" style="103" bestFit="1" customWidth="1"/>
    <col min="4361" max="4362" width="53.7109375" style="103" customWidth="1"/>
    <col min="4363" max="4363" width="75.140625" style="103" customWidth="1"/>
    <col min="4364" max="4364" width="53.7109375" style="103" customWidth="1"/>
    <col min="4365" max="4365" width="63" style="103" customWidth="1"/>
    <col min="4366" max="4366" width="53.7109375" style="103" customWidth="1"/>
    <col min="4367" max="4367" width="63" style="103" customWidth="1"/>
    <col min="4368" max="4368" width="69.42578125" style="103" bestFit="1" customWidth="1"/>
    <col min="4369" max="4370" width="53.7109375" style="103" customWidth="1"/>
    <col min="4371" max="4371" width="63" style="103" customWidth="1"/>
    <col min="4372" max="4372" width="53.7109375" style="103" customWidth="1"/>
    <col min="4373" max="4373" width="63" style="103" customWidth="1"/>
    <col min="4374" max="4374" width="53.7109375" style="103" customWidth="1"/>
    <col min="4375" max="4375" width="63" style="103" customWidth="1"/>
    <col min="4376" max="4376" width="69.42578125" style="103" bestFit="1" customWidth="1"/>
    <col min="4377" max="4377" width="53.7109375" style="103" customWidth="1"/>
    <col min="4378" max="4378" width="6.5703125" style="103" customWidth="1"/>
    <col min="4379" max="4608" width="11.42578125" style="103"/>
    <col min="4609" max="4609" width="255.7109375" style="103" bestFit="1" customWidth="1"/>
    <col min="4610" max="4610" width="53.7109375" style="103" customWidth="1"/>
    <col min="4611" max="4611" width="75.140625" style="103" customWidth="1"/>
    <col min="4612" max="4612" width="53.7109375" style="103" customWidth="1"/>
    <col min="4613" max="4613" width="75.140625" style="103" customWidth="1"/>
    <col min="4614" max="4614" width="53.7109375" style="103" customWidth="1"/>
    <col min="4615" max="4615" width="75.140625" style="103" customWidth="1"/>
    <col min="4616" max="4616" width="69.42578125" style="103" bestFit="1" customWidth="1"/>
    <col min="4617" max="4618" width="53.7109375" style="103" customWidth="1"/>
    <col min="4619" max="4619" width="75.140625" style="103" customWidth="1"/>
    <col min="4620" max="4620" width="53.7109375" style="103" customWidth="1"/>
    <col min="4621" max="4621" width="63" style="103" customWidth="1"/>
    <col min="4622" max="4622" width="53.7109375" style="103" customWidth="1"/>
    <col min="4623" max="4623" width="63" style="103" customWidth="1"/>
    <col min="4624" max="4624" width="69.42578125" style="103" bestFit="1" customWidth="1"/>
    <col min="4625" max="4626" width="53.7109375" style="103" customWidth="1"/>
    <col min="4627" max="4627" width="63" style="103" customWidth="1"/>
    <col min="4628" max="4628" width="53.7109375" style="103" customWidth="1"/>
    <col min="4629" max="4629" width="63" style="103" customWidth="1"/>
    <col min="4630" max="4630" width="53.7109375" style="103" customWidth="1"/>
    <col min="4631" max="4631" width="63" style="103" customWidth="1"/>
    <col min="4632" max="4632" width="69.42578125" style="103" bestFit="1" customWidth="1"/>
    <col min="4633" max="4633" width="53.7109375" style="103" customWidth="1"/>
    <col min="4634" max="4634" width="6.5703125" style="103" customWidth="1"/>
    <col min="4635" max="4864" width="11.42578125" style="103"/>
    <col min="4865" max="4865" width="255.7109375" style="103" bestFit="1" customWidth="1"/>
    <col min="4866" max="4866" width="53.7109375" style="103" customWidth="1"/>
    <col min="4867" max="4867" width="75.140625" style="103" customWidth="1"/>
    <col min="4868" max="4868" width="53.7109375" style="103" customWidth="1"/>
    <col min="4869" max="4869" width="75.140625" style="103" customWidth="1"/>
    <col min="4870" max="4870" width="53.7109375" style="103" customWidth="1"/>
    <col min="4871" max="4871" width="75.140625" style="103" customWidth="1"/>
    <col min="4872" max="4872" width="69.42578125" style="103" bestFit="1" customWidth="1"/>
    <col min="4873" max="4874" width="53.7109375" style="103" customWidth="1"/>
    <col min="4875" max="4875" width="75.140625" style="103" customWidth="1"/>
    <col min="4876" max="4876" width="53.7109375" style="103" customWidth="1"/>
    <col min="4877" max="4877" width="63" style="103" customWidth="1"/>
    <col min="4878" max="4878" width="53.7109375" style="103" customWidth="1"/>
    <col min="4879" max="4879" width="63" style="103" customWidth="1"/>
    <col min="4880" max="4880" width="69.42578125" style="103" bestFit="1" customWidth="1"/>
    <col min="4881" max="4882" width="53.7109375" style="103" customWidth="1"/>
    <col min="4883" max="4883" width="63" style="103" customWidth="1"/>
    <col min="4884" max="4884" width="53.7109375" style="103" customWidth="1"/>
    <col min="4885" max="4885" width="63" style="103" customWidth="1"/>
    <col min="4886" max="4886" width="53.7109375" style="103" customWidth="1"/>
    <col min="4887" max="4887" width="63" style="103" customWidth="1"/>
    <col min="4888" max="4888" width="69.42578125" style="103" bestFit="1" customWidth="1"/>
    <col min="4889" max="4889" width="53.7109375" style="103" customWidth="1"/>
    <col min="4890" max="4890" width="6.5703125" style="103" customWidth="1"/>
    <col min="4891" max="5120" width="11.42578125" style="103"/>
    <col min="5121" max="5121" width="255.7109375" style="103" bestFit="1" customWidth="1"/>
    <col min="5122" max="5122" width="53.7109375" style="103" customWidth="1"/>
    <col min="5123" max="5123" width="75.140625" style="103" customWidth="1"/>
    <col min="5124" max="5124" width="53.7109375" style="103" customWidth="1"/>
    <col min="5125" max="5125" width="75.140625" style="103" customWidth="1"/>
    <col min="5126" max="5126" width="53.7109375" style="103" customWidth="1"/>
    <col min="5127" max="5127" width="75.140625" style="103" customWidth="1"/>
    <col min="5128" max="5128" width="69.42578125" style="103" bestFit="1" customWidth="1"/>
    <col min="5129" max="5130" width="53.7109375" style="103" customWidth="1"/>
    <col min="5131" max="5131" width="75.140625" style="103" customWidth="1"/>
    <col min="5132" max="5132" width="53.7109375" style="103" customWidth="1"/>
    <col min="5133" max="5133" width="63" style="103" customWidth="1"/>
    <col min="5134" max="5134" width="53.7109375" style="103" customWidth="1"/>
    <col min="5135" max="5135" width="63" style="103" customWidth="1"/>
    <col min="5136" max="5136" width="69.42578125" style="103" bestFit="1" customWidth="1"/>
    <col min="5137" max="5138" width="53.7109375" style="103" customWidth="1"/>
    <col min="5139" max="5139" width="63" style="103" customWidth="1"/>
    <col min="5140" max="5140" width="53.7109375" style="103" customWidth="1"/>
    <col min="5141" max="5141" width="63" style="103" customWidth="1"/>
    <col min="5142" max="5142" width="53.7109375" style="103" customWidth="1"/>
    <col min="5143" max="5143" width="63" style="103" customWidth="1"/>
    <col min="5144" max="5144" width="69.42578125" style="103" bestFit="1" customWidth="1"/>
    <col min="5145" max="5145" width="53.7109375" style="103" customWidth="1"/>
    <col min="5146" max="5146" width="6.5703125" style="103" customWidth="1"/>
    <col min="5147" max="5376" width="11.42578125" style="103"/>
    <col min="5377" max="5377" width="255.7109375" style="103" bestFit="1" customWidth="1"/>
    <col min="5378" max="5378" width="53.7109375" style="103" customWidth="1"/>
    <col min="5379" max="5379" width="75.140625" style="103" customWidth="1"/>
    <col min="5380" max="5380" width="53.7109375" style="103" customWidth="1"/>
    <col min="5381" max="5381" width="75.140625" style="103" customWidth="1"/>
    <col min="5382" max="5382" width="53.7109375" style="103" customWidth="1"/>
    <col min="5383" max="5383" width="75.140625" style="103" customWidth="1"/>
    <col min="5384" max="5384" width="69.42578125" style="103" bestFit="1" customWidth="1"/>
    <col min="5385" max="5386" width="53.7109375" style="103" customWidth="1"/>
    <col min="5387" max="5387" width="75.140625" style="103" customWidth="1"/>
    <col min="5388" max="5388" width="53.7109375" style="103" customWidth="1"/>
    <col min="5389" max="5389" width="63" style="103" customWidth="1"/>
    <col min="5390" max="5390" width="53.7109375" style="103" customWidth="1"/>
    <col min="5391" max="5391" width="63" style="103" customWidth="1"/>
    <col min="5392" max="5392" width="69.42578125" style="103" bestFit="1" customWidth="1"/>
    <col min="5393" max="5394" width="53.7109375" style="103" customWidth="1"/>
    <col min="5395" max="5395" width="63" style="103" customWidth="1"/>
    <col min="5396" max="5396" width="53.7109375" style="103" customWidth="1"/>
    <col min="5397" max="5397" width="63" style="103" customWidth="1"/>
    <col min="5398" max="5398" width="53.7109375" style="103" customWidth="1"/>
    <col min="5399" max="5399" width="63" style="103" customWidth="1"/>
    <col min="5400" max="5400" width="69.42578125" style="103" bestFit="1" customWidth="1"/>
    <col min="5401" max="5401" width="53.7109375" style="103" customWidth="1"/>
    <col min="5402" max="5402" width="6.5703125" style="103" customWidth="1"/>
    <col min="5403" max="5632" width="11.42578125" style="103"/>
    <col min="5633" max="5633" width="255.7109375" style="103" bestFit="1" customWidth="1"/>
    <col min="5634" max="5634" width="53.7109375" style="103" customWidth="1"/>
    <col min="5635" max="5635" width="75.140625" style="103" customWidth="1"/>
    <col min="5636" max="5636" width="53.7109375" style="103" customWidth="1"/>
    <col min="5637" max="5637" width="75.140625" style="103" customWidth="1"/>
    <col min="5638" max="5638" width="53.7109375" style="103" customWidth="1"/>
    <col min="5639" max="5639" width="75.140625" style="103" customWidth="1"/>
    <col min="5640" max="5640" width="69.42578125" style="103" bestFit="1" customWidth="1"/>
    <col min="5641" max="5642" width="53.7109375" style="103" customWidth="1"/>
    <col min="5643" max="5643" width="75.140625" style="103" customWidth="1"/>
    <col min="5644" max="5644" width="53.7109375" style="103" customWidth="1"/>
    <col min="5645" max="5645" width="63" style="103" customWidth="1"/>
    <col min="5646" max="5646" width="53.7109375" style="103" customWidth="1"/>
    <col min="5647" max="5647" width="63" style="103" customWidth="1"/>
    <col min="5648" max="5648" width="69.42578125" style="103" bestFit="1" customWidth="1"/>
    <col min="5649" max="5650" width="53.7109375" style="103" customWidth="1"/>
    <col min="5651" max="5651" width="63" style="103" customWidth="1"/>
    <col min="5652" max="5652" width="53.7109375" style="103" customWidth="1"/>
    <col min="5653" max="5653" width="63" style="103" customWidth="1"/>
    <col min="5654" max="5654" width="53.7109375" style="103" customWidth="1"/>
    <col min="5655" max="5655" width="63" style="103" customWidth="1"/>
    <col min="5656" max="5656" width="69.42578125" style="103" bestFit="1" customWidth="1"/>
    <col min="5657" max="5657" width="53.7109375" style="103" customWidth="1"/>
    <col min="5658" max="5658" width="6.5703125" style="103" customWidth="1"/>
    <col min="5659" max="5888" width="11.42578125" style="103"/>
    <col min="5889" max="5889" width="255.7109375" style="103" bestFit="1" customWidth="1"/>
    <col min="5890" max="5890" width="53.7109375" style="103" customWidth="1"/>
    <col min="5891" max="5891" width="75.140625" style="103" customWidth="1"/>
    <col min="5892" max="5892" width="53.7109375" style="103" customWidth="1"/>
    <col min="5893" max="5893" width="75.140625" style="103" customWidth="1"/>
    <col min="5894" max="5894" width="53.7109375" style="103" customWidth="1"/>
    <col min="5895" max="5895" width="75.140625" style="103" customWidth="1"/>
    <col min="5896" max="5896" width="69.42578125" style="103" bestFit="1" customWidth="1"/>
    <col min="5897" max="5898" width="53.7109375" style="103" customWidth="1"/>
    <col min="5899" max="5899" width="75.140625" style="103" customWidth="1"/>
    <col min="5900" max="5900" width="53.7109375" style="103" customWidth="1"/>
    <col min="5901" max="5901" width="63" style="103" customWidth="1"/>
    <col min="5902" max="5902" width="53.7109375" style="103" customWidth="1"/>
    <col min="5903" max="5903" width="63" style="103" customWidth="1"/>
    <col min="5904" max="5904" width="69.42578125" style="103" bestFit="1" customWidth="1"/>
    <col min="5905" max="5906" width="53.7109375" style="103" customWidth="1"/>
    <col min="5907" max="5907" width="63" style="103" customWidth="1"/>
    <col min="5908" max="5908" width="53.7109375" style="103" customWidth="1"/>
    <col min="5909" max="5909" width="63" style="103" customWidth="1"/>
    <col min="5910" max="5910" width="53.7109375" style="103" customWidth="1"/>
    <col min="5911" max="5911" width="63" style="103" customWidth="1"/>
    <col min="5912" max="5912" width="69.42578125" style="103" bestFit="1" customWidth="1"/>
    <col min="5913" max="5913" width="53.7109375" style="103" customWidth="1"/>
    <col min="5914" max="5914" width="6.5703125" style="103" customWidth="1"/>
    <col min="5915" max="6144" width="11.42578125" style="103"/>
    <col min="6145" max="6145" width="255.7109375" style="103" bestFit="1" customWidth="1"/>
    <col min="6146" max="6146" width="53.7109375" style="103" customWidth="1"/>
    <col min="6147" max="6147" width="75.140625" style="103" customWidth="1"/>
    <col min="6148" max="6148" width="53.7109375" style="103" customWidth="1"/>
    <col min="6149" max="6149" width="75.140625" style="103" customWidth="1"/>
    <col min="6150" max="6150" width="53.7109375" style="103" customWidth="1"/>
    <col min="6151" max="6151" width="75.140625" style="103" customWidth="1"/>
    <col min="6152" max="6152" width="69.42578125" style="103" bestFit="1" customWidth="1"/>
    <col min="6153" max="6154" width="53.7109375" style="103" customWidth="1"/>
    <col min="6155" max="6155" width="75.140625" style="103" customWidth="1"/>
    <col min="6156" max="6156" width="53.7109375" style="103" customWidth="1"/>
    <col min="6157" max="6157" width="63" style="103" customWidth="1"/>
    <col min="6158" max="6158" width="53.7109375" style="103" customWidth="1"/>
    <col min="6159" max="6159" width="63" style="103" customWidth="1"/>
    <col min="6160" max="6160" width="69.42578125" style="103" bestFit="1" customWidth="1"/>
    <col min="6161" max="6162" width="53.7109375" style="103" customWidth="1"/>
    <col min="6163" max="6163" width="63" style="103" customWidth="1"/>
    <col min="6164" max="6164" width="53.7109375" style="103" customWidth="1"/>
    <col min="6165" max="6165" width="63" style="103" customWidth="1"/>
    <col min="6166" max="6166" width="53.7109375" style="103" customWidth="1"/>
    <col min="6167" max="6167" width="63" style="103" customWidth="1"/>
    <col min="6168" max="6168" width="69.42578125" style="103" bestFit="1" customWidth="1"/>
    <col min="6169" max="6169" width="53.7109375" style="103" customWidth="1"/>
    <col min="6170" max="6170" width="6.5703125" style="103" customWidth="1"/>
    <col min="6171" max="6400" width="11.42578125" style="103"/>
    <col min="6401" max="6401" width="255.7109375" style="103" bestFit="1" customWidth="1"/>
    <col min="6402" max="6402" width="53.7109375" style="103" customWidth="1"/>
    <col min="6403" max="6403" width="75.140625" style="103" customWidth="1"/>
    <col min="6404" max="6404" width="53.7109375" style="103" customWidth="1"/>
    <col min="6405" max="6405" width="75.140625" style="103" customWidth="1"/>
    <col min="6406" max="6406" width="53.7109375" style="103" customWidth="1"/>
    <col min="6407" max="6407" width="75.140625" style="103" customWidth="1"/>
    <col min="6408" max="6408" width="69.42578125" style="103" bestFit="1" customWidth="1"/>
    <col min="6409" max="6410" width="53.7109375" style="103" customWidth="1"/>
    <col min="6411" max="6411" width="75.140625" style="103" customWidth="1"/>
    <col min="6412" max="6412" width="53.7109375" style="103" customWidth="1"/>
    <col min="6413" max="6413" width="63" style="103" customWidth="1"/>
    <col min="6414" max="6414" width="53.7109375" style="103" customWidth="1"/>
    <col min="6415" max="6415" width="63" style="103" customWidth="1"/>
    <col min="6416" max="6416" width="69.42578125" style="103" bestFit="1" customWidth="1"/>
    <col min="6417" max="6418" width="53.7109375" style="103" customWidth="1"/>
    <col min="6419" max="6419" width="63" style="103" customWidth="1"/>
    <col min="6420" max="6420" width="53.7109375" style="103" customWidth="1"/>
    <col min="6421" max="6421" width="63" style="103" customWidth="1"/>
    <col min="6422" max="6422" width="53.7109375" style="103" customWidth="1"/>
    <col min="6423" max="6423" width="63" style="103" customWidth="1"/>
    <col min="6424" max="6424" width="69.42578125" style="103" bestFit="1" customWidth="1"/>
    <col min="6425" max="6425" width="53.7109375" style="103" customWidth="1"/>
    <col min="6426" max="6426" width="6.5703125" style="103" customWidth="1"/>
    <col min="6427" max="6656" width="11.42578125" style="103"/>
    <col min="6657" max="6657" width="255.7109375" style="103" bestFit="1" customWidth="1"/>
    <col min="6658" max="6658" width="53.7109375" style="103" customWidth="1"/>
    <col min="6659" max="6659" width="75.140625" style="103" customWidth="1"/>
    <col min="6660" max="6660" width="53.7109375" style="103" customWidth="1"/>
    <col min="6661" max="6661" width="75.140625" style="103" customWidth="1"/>
    <col min="6662" max="6662" width="53.7109375" style="103" customWidth="1"/>
    <col min="6663" max="6663" width="75.140625" style="103" customWidth="1"/>
    <col min="6664" max="6664" width="69.42578125" style="103" bestFit="1" customWidth="1"/>
    <col min="6665" max="6666" width="53.7109375" style="103" customWidth="1"/>
    <col min="6667" max="6667" width="75.140625" style="103" customWidth="1"/>
    <col min="6668" max="6668" width="53.7109375" style="103" customWidth="1"/>
    <col min="6669" max="6669" width="63" style="103" customWidth="1"/>
    <col min="6670" max="6670" width="53.7109375" style="103" customWidth="1"/>
    <col min="6671" max="6671" width="63" style="103" customWidth="1"/>
    <col min="6672" max="6672" width="69.42578125" style="103" bestFit="1" customWidth="1"/>
    <col min="6673" max="6674" width="53.7109375" style="103" customWidth="1"/>
    <col min="6675" max="6675" width="63" style="103" customWidth="1"/>
    <col min="6676" max="6676" width="53.7109375" style="103" customWidth="1"/>
    <col min="6677" max="6677" width="63" style="103" customWidth="1"/>
    <col min="6678" max="6678" width="53.7109375" style="103" customWidth="1"/>
    <col min="6679" max="6679" width="63" style="103" customWidth="1"/>
    <col min="6680" max="6680" width="69.42578125" style="103" bestFit="1" customWidth="1"/>
    <col min="6681" max="6681" width="53.7109375" style="103" customWidth="1"/>
    <col min="6682" max="6682" width="6.5703125" style="103" customWidth="1"/>
    <col min="6683" max="6912" width="11.42578125" style="103"/>
    <col min="6913" max="6913" width="255.7109375" style="103" bestFit="1" customWidth="1"/>
    <col min="6914" max="6914" width="53.7109375" style="103" customWidth="1"/>
    <col min="6915" max="6915" width="75.140625" style="103" customWidth="1"/>
    <col min="6916" max="6916" width="53.7109375" style="103" customWidth="1"/>
    <col min="6917" max="6917" width="75.140625" style="103" customWidth="1"/>
    <col min="6918" max="6918" width="53.7109375" style="103" customWidth="1"/>
    <col min="6919" max="6919" width="75.140625" style="103" customWidth="1"/>
    <col min="6920" max="6920" width="69.42578125" style="103" bestFit="1" customWidth="1"/>
    <col min="6921" max="6922" width="53.7109375" style="103" customWidth="1"/>
    <col min="6923" max="6923" width="75.140625" style="103" customWidth="1"/>
    <col min="6924" max="6924" width="53.7109375" style="103" customWidth="1"/>
    <col min="6925" max="6925" width="63" style="103" customWidth="1"/>
    <col min="6926" max="6926" width="53.7109375" style="103" customWidth="1"/>
    <col min="6927" max="6927" width="63" style="103" customWidth="1"/>
    <col min="6928" max="6928" width="69.42578125" style="103" bestFit="1" customWidth="1"/>
    <col min="6929" max="6930" width="53.7109375" style="103" customWidth="1"/>
    <col min="6931" max="6931" width="63" style="103" customWidth="1"/>
    <col min="6932" max="6932" width="53.7109375" style="103" customWidth="1"/>
    <col min="6933" max="6933" width="63" style="103" customWidth="1"/>
    <col min="6934" max="6934" width="53.7109375" style="103" customWidth="1"/>
    <col min="6935" max="6935" width="63" style="103" customWidth="1"/>
    <col min="6936" max="6936" width="69.42578125" style="103" bestFit="1" customWidth="1"/>
    <col min="6937" max="6937" width="53.7109375" style="103" customWidth="1"/>
    <col min="6938" max="6938" width="6.5703125" style="103" customWidth="1"/>
    <col min="6939" max="7168" width="11.42578125" style="103"/>
    <col min="7169" max="7169" width="255.7109375" style="103" bestFit="1" customWidth="1"/>
    <col min="7170" max="7170" width="53.7109375" style="103" customWidth="1"/>
    <col min="7171" max="7171" width="75.140625" style="103" customWidth="1"/>
    <col min="7172" max="7172" width="53.7109375" style="103" customWidth="1"/>
    <col min="7173" max="7173" width="75.140625" style="103" customWidth="1"/>
    <col min="7174" max="7174" width="53.7109375" style="103" customWidth="1"/>
    <col min="7175" max="7175" width="75.140625" style="103" customWidth="1"/>
    <col min="7176" max="7176" width="69.42578125" style="103" bestFit="1" customWidth="1"/>
    <col min="7177" max="7178" width="53.7109375" style="103" customWidth="1"/>
    <col min="7179" max="7179" width="75.140625" style="103" customWidth="1"/>
    <col min="7180" max="7180" width="53.7109375" style="103" customWidth="1"/>
    <col min="7181" max="7181" width="63" style="103" customWidth="1"/>
    <col min="7182" max="7182" width="53.7109375" style="103" customWidth="1"/>
    <col min="7183" max="7183" width="63" style="103" customWidth="1"/>
    <col min="7184" max="7184" width="69.42578125" style="103" bestFit="1" customWidth="1"/>
    <col min="7185" max="7186" width="53.7109375" style="103" customWidth="1"/>
    <col min="7187" max="7187" width="63" style="103" customWidth="1"/>
    <col min="7188" max="7188" width="53.7109375" style="103" customWidth="1"/>
    <col min="7189" max="7189" width="63" style="103" customWidth="1"/>
    <col min="7190" max="7190" width="53.7109375" style="103" customWidth="1"/>
    <col min="7191" max="7191" width="63" style="103" customWidth="1"/>
    <col min="7192" max="7192" width="69.42578125" style="103" bestFit="1" customWidth="1"/>
    <col min="7193" max="7193" width="53.7109375" style="103" customWidth="1"/>
    <col min="7194" max="7194" width="6.5703125" style="103" customWidth="1"/>
    <col min="7195" max="7424" width="11.42578125" style="103"/>
    <col min="7425" max="7425" width="255.7109375" style="103" bestFit="1" customWidth="1"/>
    <col min="7426" max="7426" width="53.7109375" style="103" customWidth="1"/>
    <col min="7427" max="7427" width="75.140625" style="103" customWidth="1"/>
    <col min="7428" max="7428" width="53.7109375" style="103" customWidth="1"/>
    <col min="7429" max="7429" width="75.140625" style="103" customWidth="1"/>
    <col min="7430" max="7430" width="53.7109375" style="103" customWidth="1"/>
    <col min="7431" max="7431" width="75.140625" style="103" customWidth="1"/>
    <col min="7432" max="7432" width="69.42578125" style="103" bestFit="1" customWidth="1"/>
    <col min="7433" max="7434" width="53.7109375" style="103" customWidth="1"/>
    <col min="7435" max="7435" width="75.140625" style="103" customWidth="1"/>
    <col min="7436" max="7436" width="53.7109375" style="103" customWidth="1"/>
    <col min="7437" max="7437" width="63" style="103" customWidth="1"/>
    <col min="7438" max="7438" width="53.7109375" style="103" customWidth="1"/>
    <col min="7439" max="7439" width="63" style="103" customWidth="1"/>
    <col min="7440" max="7440" width="69.42578125" style="103" bestFit="1" customWidth="1"/>
    <col min="7441" max="7442" width="53.7109375" style="103" customWidth="1"/>
    <col min="7443" max="7443" width="63" style="103" customWidth="1"/>
    <col min="7444" max="7444" width="53.7109375" style="103" customWidth="1"/>
    <col min="7445" max="7445" width="63" style="103" customWidth="1"/>
    <col min="7446" max="7446" width="53.7109375" style="103" customWidth="1"/>
    <col min="7447" max="7447" width="63" style="103" customWidth="1"/>
    <col min="7448" max="7448" width="69.42578125" style="103" bestFit="1" customWidth="1"/>
    <col min="7449" max="7449" width="53.7109375" style="103" customWidth="1"/>
    <col min="7450" max="7450" width="6.5703125" style="103" customWidth="1"/>
    <col min="7451" max="7680" width="11.42578125" style="103"/>
    <col min="7681" max="7681" width="255.7109375" style="103" bestFit="1" customWidth="1"/>
    <col min="7682" max="7682" width="53.7109375" style="103" customWidth="1"/>
    <col min="7683" max="7683" width="75.140625" style="103" customWidth="1"/>
    <col min="7684" max="7684" width="53.7109375" style="103" customWidth="1"/>
    <col min="7685" max="7685" width="75.140625" style="103" customWidth="1"/>
    <col min="7686" max="7686" width="53.7109375" style="103" customWidth="1"/>
    <col min="7687" max="7687" width="75.140625" style="103" customWidth="1"/>
    <col min="7688" max="7688" width="69.42578125" style="103" bestFit="1" customWidth="1"/>
    <col min="7689" max="7690" width="53.7109375" style="103" customWidth="1"/>
    <col min="7691" max="7691" width="75.140625" style="103" customWidth="1"/>
    <col min="7692" max="7692" width="53.7109375" style="103" customWidth="1"/>
    <col min="7693" max="7693" width="63" style="103" customWidth="1"/>
    <col min="7694" max="7694" width="53.7109375" style="103" customWidth="1"/>
    <col min="7695" max="7695" width="63" style="103" customWidth="1"/>
    <col min="7696" max="7696" width="69.42578125" style="103" bestFit="1" customWidth="1"/>
    <col min="7697" max="7698" width="53.7109375" style="103" customWidth="1"/>
    <col min="7699" max="7699" width="63" style="103" customWidth="1"/>
    <col min="7700" max="7700" width="53.7109375" style="103" customWidth="1"/>
    <col min="7701" max="7701" width="63" style="103" customWidth="1"/>
    <col min="7702" max="7702" width="53.7109375" style="103" customWidth="1"/>
    <col min="7703" max="7703" width="63" style="103" customWidth="1"/>
    <col min="7704" max="7704" width="69.42578125" style="103" bestFit="1" customWidth="1"/>
    <col min="7705" max="7705" width="53.7109375" style="103" customWidth="1"/>
    <col min="7706" max="7706" width="6.5703125" style="103" customWidth="1"/>
    <col min="7707" max="7936" width="11.42578125" style="103"/>
    <col min="7937" max="7937" width="255.7109375" style="103" bestFit="1" customWidth="1"/>
    <col min="7938" max="7938" width="53.7109375" style="103" customWidth="1"/>
    <col min="7939" max="7939" width="75.140625" style="103" customWidth="1"/>
    <col min="7940" max="7940" width="53.7109375" style="103" customWidth="1"/>
    <col min="7941" max="7941" width="75.140625" style="103" customWidth="1"/>
    <col min="7942" max="7942" width="53.7109375" style="103" customWidth="1"/>
    <col min="7943" max="7943" width="75.140625" style="103" customWidth="1"/>
    <col min="7944" max="7944" width="69.42578125" style="103" bestFit="1" customWidth="1"/>
    <col min="7945" max="7946" width="53.7109375" style="103" customWidth="1"/>
    <col min="7947" max="7947" width="75.140625" style="103" customWidth="1"/>
    <col min="7948" max="7948" width="53.7109375" style="103" customWidth="1"/>
    <col min="7949" max="7949" width="63" style="103" customWidth="1"/>
    <col min="7950" max="7950" width="53.7109375" style="103" customWidth="1"/>
    <col min="7951" max="7951" width="63" style="103" customWidth="1"/>
    <col min="7952" max="7952" width="69.42578125" style="103" bestFit="1" customWidth="1"/>
    <col min="7953" max="7954" width="53.7109375" style="103" customWidth="1"/>
    <col min="7955" max="7955" width="63" style="103" customWidth="1"/>
    <col min="7956" max="7956" width="53.7109375" style="103" customWidth="1"/>
    <col min="7957" max="7957" width="63" style="103" customWidth="1"/>
    <col min="7958" max="7958" width="53.7109375" style="103" customWidth="1"/>
    <col min="7959" max="7959" width="63" style="103" customWidth="1"/>
    <col min="7960" max="7960" width="69.42578125" style="103" bestFit="1" customWidth="1"/>
    <col min="7961" max="7961" width="53.7109375" style="103" customWidth="1"/>
    <col min="7962" max="7962" width="6.5703125" style="103" customWidth="1"/>
    <col min="7963" max="8192" width="11.42578125" style="103"/>
    <col min="8193" max="8193" width="255.7109375" style="103" bestFit="1" customWidth="1"/>
    <col min="8194" max="8194" width="53.7109375" style="103" customWidth="1"/>
    <col min="8195" max="8195" width="75.140625" style="103" customWidth="1"/>
    <col min="8196" max="8196" width="53.7109375" style="103" customWidth="1"/>
    <col min="8197" max="8197" width="75.140625" style="103" customWidth="1"/>
    <col min="8198" max="8198" width="53.7109375" style="103" customWidth="1"/>
    <col min="8199" max="8199" width="75.140625" style="103" customWidth="1"/>
    <col min="8200" max="8200" width="69.42578125" style="103" bestFit="1" customWidth="1"/>
    <col min="8201" max="8202" width="53.7109375" style="103" customWidth="1"/>
    <col min="8203" max="8203" width="75.140625" style="103" customWidth="1"/>
    <col min="8204" max="8204" width="53.7109375" style="103" customWidth="1"/>
    <col min="8205" max="8205" width="63" style="103" customWidth="1"/>
    <col min="8206" max="8206" width="53.7109375" style="103" customWidth="1"/>
    <col min="8207" max="8207" width="63" style="103" customWidth="1"/>
    <col min="8208" max="8208" width="69.42578125" style="103" bestFit="1" customWidth="1"/>
    <col min="8209" max="8210" width="53.7109375" style="103" customWidth="1"/>
    <col min="8211" max="8211" width="63" style="103" customWidth="1"/>
    <col min="8212" max="8212" width="53.7109375" style="103" customWidth="1"/>
    <col min="8213" max="8213" width="63" style="103" customWidth="1"/>
    <col min="8214" max="8214" width="53.7109375" style="103" customWidth="1"/>
    <col min="8215" max="8215" width="63" style="103" customWidth="1"/>
    <col min="8216" max="8216" width="69.42578125" style="103" bestFit="1" customWidth="1"/>
    <col min="8217" max="8217" width="53.7109375" style="103" customWidth="1"/>
    <col min="8218" max="8218" width="6.5703125" style="103" customWidth="1"/>
    <col min="8219" max="8448" width="11.42578125" style="103"/>
    <col min="8449" max="8449" width="255.7109375" style="103" bestFit="1" customWidth="1"/>
    <col min="8450" max="8450" width="53.7109375" style="103" customWidth="1"/>
    <col min="8451" max="8451" width="75.140625" style="103" customWidth="1"/>
    <col min="8452" max="8452" width="53.7109375" style="103" customWidth="1"/>
    <col min="8453" max="8453" width="75.140625" style="103" customWidth="1"/>
    <col min="8454" max="8454" width="53.7109375" style="103" customWidth="1"/>
    <col min="8455" max="8455" width="75.140625" style="103" customWidth="1"/>
    <col min="8456" max="8456" width="69.42578125" style="103" bestFit="1" customWidth="1"/>
    <col min="8457" max="8458" width="53.7109375" style="103" customWidth="1"/>
    <col min="8459" max="8459" width="75.140625" style="103" customWidth="1"/>
    <col min="8460" max="8460" width="53.7109375" style="103" customWidth="1"/>
    <col min="8461" max="8461" width="63" style="103" customWidth="1"/>
    <col min="8462" max="8462" width="53.7109375" style="103" customWidth="1"/>
    <col min="8463" max="8463" width="63" style="103" customWidth="1"/>
    <col min="8464" max="8464" width="69.42578125" style="103" bestFit="1" customWidth="1"/>
    <col min="8465" max="8466" width="53.7109375" style="103" customWidth="1"/>
    <col min="8467" max="8467" width="63" style="103" customWidth="1"/>
    <col min="8468" max="8468" width="53.7109375" style="103" customWidth="1"/>
    <col min="8469" max="8469" width="63" style="103" customWidth="1"/>
    <col min="8470" max="8470" width="53.7109375" style="103" customWidth="1"/>
    <col min="8471" max="8471" width="63" style="103" customWidth="1"/>
    <col min="8472" max="8472" width="69.42578125" style="103" bestFit="1" customWidth="1"/>
    <col min="8473" max="8473" width="53.7109375" style="103" customWidth="1"/>
    <col min="8474" max="8474" width="6.5703125" style="103" customWidth="1"/>
    <col min="8475" max="8704" width="11.42578125" style="103"/>
    <col min="8705" max="8705" width="255.7109375" style="103" bestFit="1" customWidth="1"/>
    <col min="8706" max="8706" width="53.7109375" style="103" customWidth="1"/>
    <col min="8707" max="8707" width="75.140625" style="103" customWidth="1"/>
    <col min="8708" max="8708" width="53.7109375" style="103" customWidth="1"/>
    <col min="8709" max="8709" width="75.140625" style="103" customWidth="1"/>
    <col min="8710" max="8710" width="53.7109375" style="103" customWidth="1"/>
    <col min="8711" max="8711" width="75.140625" style="103" customWidth="1"/>
    <col min="8712" max="8712" width="69.42578125" style="103" bestFit="1" customWidth="1"/>
    <col min="8713" max="8714" width="53.7109375" style="103" customWidth="1"/>
    <col min="8715" max="8715" width="75.140625" style="103" customWidth="1"/>
    <col min="8716" max="8716" width="53.7109375" style="103" customWidth="1"/>
    <col min="8717" max="8717" width="63" style="103" customWidth="1"/>
    <col min="8718" max="8718" width="53.7109375" style="103" customWidth="1"/>
    <col min="8719" max="8719" width="63" style="103" customWidth="1"/>
    <col min="8720" max="8720" width="69.42578125" style="103" bestFit="1" customWidth="1"/>
    <col min="8721" max="8722" width="53.7109375" style="103" customWidth="1"/>
    <col min="8723" max="8723" width="63" style="103" customWidth="1"/>
    <col min="8724" max="8724" width="53.7109375" style="103" customWidth="1"/>
    <col min="8725" max="8725" width="63" style="103" customWidth="1"/>
    <col min="8726" max="8726" width="53.7109375" style="103" customWidth="1"/>
    <col min="8727" max="8727" width="63" style="103" customWidth="1"/>
    <col min="8728" max="8728" width="69.42578125" style="103" bestFit="1" customWidth="1"/>
    <col min="8729" max="8729" width="53.7109375" style="103" customWidth="1"/>
    <col min="8730" max="8730" width="6.5703125" style="103" customWidth="1"/>
    <col min="8731" max="8960" width="11.42578125" style="103"/>
    <col min="8961" max="8961" width="255.7109375" style="103" bestFit="1" customWidth="1"/>
    <col min="8962" max="8962" width="53.7109375" style="103" customWidth="1"/>
    <col min="8963" max="8963" width="75.140625" style="103" customWidth="1"/>
    <col min="8964" max="8964" width="53.7109375" style="103" customWidth="1"/>
    <col min="8965" max="8965" width="75.140625" style="103" customWidth="1"/>
    <col min="8966" max="8966" width="53.7109375" style="103" customWidth="1"/>
    <col min="8967" max="8967" width="75.140625" style="103" customWidth="1"/>
    <col min="8968" max="8968" width="69.42578125" style="103" bestFit="1" customWidth="1"/>
    <col min="8969" max="8970" width="53.7109375" style="103" customWidth="1"/>
    <col min="8971" max="8971" width="75.140625" style="103" customWidth="1"/>
    <col min="8972" max="8972" width="53.7109375" style="103" customWidth="1"/>
    <col min="8973" max="8973" width="63" style="103" customWidth="1"/>
    <col min="8974" max="8974" width="53.7109375" style="103" customWidth="1"/>
    <col min="8975" max="8975" width="63" style="103" customWidth="1"/>
    <col min="8976" max="8976" width="69.42578125" style="103" bestFit="1" customWidth="1"/>
    <col min="8977" max="8978" width="53.7109375" style="103" customWidth="1"/>
    <col min="8979" max="8979" width="63" style="103" customWidth="1"/>
    <col min="8980" max="8980" width="53.7109375" style="103" customWidth="1"/>
    <col min="8981" max="8981" width="63" style="103" customWidth="1"/>
    <col min="8982" max="8982" width="53.7109375" style="103" customWidth="1"/>
    <col min="8983" max="8983" width="63" style="103" customWidth="1"/>
    <col min="8984" max="8984" width="69.42578125" style="103" bestFit="1" customWidth="1"/>
    <col min="8985" max="8985" width="53.7109375" style="103" customWidth="1"/>
    <col min="8986" max="8986" width="6.5703125" style="103" customWidth="1"/>
    <col min="8987" max="9216" width="11.42578125" style="103"/>
    <col min="9217" max="9217" width="255.7109375" style="103" bestFit="1" customWidth="1"/>
    <col min="9218" max="9218" width="53.7109375" style="103" customWidth="1"/>
    <col min="9219" max="9219" width="75.140625" style="103" customWidth="1"/>
    <col min="9220" max="9220" width="53.7109375" style="103" customWidth="1"/>
    <col min="9221" max="9221" width="75.140625" style="103" customWidth="1"/>
    <col min="9222" max="9222" width="53.7109375" style="103" customWidth="1"/>
    <col min="9223" max="9223" width="75.140625" style="103" customWidth="1"/>
    <col min="9224" max="9224" width="69.42578125" style="103" bestFit="1" customWidth="1"/>
    <col min="9225" max="9226" width="53.7109375" style="103" customWidth="1"/>
    <col min="9227" max="9227" width="75.140625" style="103" customWidth="1"/>
    <col min="9228" max="9228" width="53.7109375" style="103" customWidth="1"/>
    <col min="9229" max="9229" width="63" style="103" customWidth="1"/>
    <col min="9230" max="9230" width="53.7109375" style="103" customWidth="1"/>
    <col min="9231" max="9231" width="63" style="103" customWidth="1"/>
    <col min="9232" max="9232" width="69.42578125" style="103" bestFit="1" customWidth="1"/>
    <col min="9233" max="9234" width="53.7109375" style="103" customWidth="1"/>
    <col min="9235" max="9235" width="63" style="103" customWidth="1"/>
    <col min="9236" max="9236" width="53.7109375" style="103" customWidth="1"/>
    <col min="9237" max="9237" width="63" style="103" customWidth="1"/>
    <col min="9238" max="9238" width="53.7109375" style="103" customWidth="1"/>
    <col min="9239" max="9239" width="63" style="103" customWidth="1"/>
    <col min="9240" max="9240" width="69.42578125" style="103" bestFit="1" customWidth="1"/>
    <col min="9241" max="9241" width="53.7109375" style="103" customWidth="1"/>
    <col min="9242" max="9242" width="6.5703125" style="103" customWidth="1"/>
    <col min="9243" max="9472" width="11.42578125" style="103"/>
    <col min="9473" max="9473" width="255.7109375" style="103" bestFit="1" customWidth="1"/>
    <col min="9474" max="9474" width="53.7109375" style="103" customWidth="1"/>
    <col min="9475" max="9475" width="75.140625" style="103" customWidth="1"/>
    <col min="9476" max="9476" width="53.7109375" style="103" customWidth="1"/>
    <col min="9477" max="9477" width="75.140625" style="103" customWidth="1"/>
    <col min="9478" max="9478" width="53.7109375" style="103" customWidth="1"/>
    <col min="9479" max="9479" width="75.140625" style="103" customWidth="1"/>
    <col min="9480" max="9480" width="69.42578125" style="103" bestFit="1" customWidth="1"/>
    <col min="9481" max="9482" width="53.7109375" style="103" customWidth="1"/>
    <col min="9483" max="9483" width="75.140625" style="103" customWidth="1"/>
    <col min="9484" max="9484" width="53.7109375" style="103" customWidth="1"/>
    <col min="9485" max="9485" width="63" style="103" customWidth="1"/>
    <col min="9486" max="9486" width="53.7109375" style="103" customWidth="1"/>
    <col min="9487" max="9487" width="63" style="103" customWidth="1"/>
    <col min="9488" max="9488" width="69.42578125" style="103" bestFit="1" customWidth="1"/>
    <col min="9489" max="9490" width="53.7109375" style="103" customWidth="1"/>
    <col min="9491" max="9491" width="63" style="103" customWidth="1"/>
    <col min="9492" max="9492" width="53.7109375" style="103" customWidth="1"/>
    <col min="9493" max="9493" width="63" style="103" customWidth="1"/>
    <col min="9494" max="9494" width="53.7109375" style="103" customWidth="1"/>
    <col min="9495" max="9495" width="63" style="103" customWidth="1"/>
    <col min="9496" max="9496" width="69.42578125" style="103" bestFit="1" customWidth="1"/>
    <col min="9497" max="9497" width="53.7109375" style="103" customWidth="1"/>
    <col min="9498" max="9498" width="6.5703125" style="103" customWidth="1"/>
    <col min="9499" max="9728" width="11.42578125" style="103"/>
    <col min="9729" max="9729" width="255.7109375" style="103" bestFit="1" customWidth="1"/>
    <col min="9730" max="9730" width="53.7109375" style="103" customWidth="1"/>
    <col min="9731" max="9731" width="75.140625" style="103" customWidth="1"/>
    <col min="9732" max="9732" width="53.7109375" style="103" customWidth="1"/>
    <col min="9733" max="9733" width="75.140625" style="103" customWidth="1"/>
    <col min="9734" max="9734" width="53.7109375" style="103" customWidth="1"/>
    <col min="9735" max="9735" width="75.140625" style="103" customWidth="1"/>
    <col min="9736" max="9736" width="69.42578125" style="103" bestFit="1" customWidth="1"/>
    <col min="9737" max="9738" width="53.7109375" style="103" customWidth="1"/>
    <col min="9739" max="9739" width="75.140625" style="103" customWidth="1"/>
    <col min="9740" max="9740" width="53.7109375" style="103" customWidth="1"/>
    <col min="9741" max="9741" width="63" style="103" customWidth="1"/>
    <col min="9742" max="9742" width="53.7109375" style="103" customWidth="1"/>
    <col min="9743" max="9743" width="63" style="103" customWidth="1"/>
    <col min="9744" max="9744" width="69.42578125" style="103" bestFit="1" customWidth="1"/>
    <col min="9745" max="9746" width="53.7109375" style="103" customWidth="1"/>
    <col min="9747" max="9747" width="63" style="103" customWidth="1"/>
    <col min="9748" max="9748" width="53.7109375" style="103" customWidth="1"/>
    <col min="9749" max="9749" width="63" style="103" customWidth="1"/>
    <col min="9750" max="9750" width="53.7109375" style="103" customWidth="1"/>
    <col min="9751" max="9751" width="63" style="103" customWidth="1"/>
    <col min="9752" max="9752" width="69.42578125" style="103" bestFit="1" customWidth="1"/>
    <col min="9753" max="9753" width="53.7109375" style="103" customWidth="1"/>
    <col min="9754" max="9754" width="6.5703125" style="103" customWidth="1"/>
    <col min="9755" max="9984" width="11.42578125" style="103"/>
    <col min="9985" max="9985" width="255.7109375" style="103" bestFit="1" customWidth="1"/>
    <col min="9986" max="9986" width="53.7109375" style="103" customWidth="1"/>
    <col min="9987" max="9987" width="75.140625" style="103" customWidth="1"/>
    <col min="9988" max="9988" width="53.7109375" style="103" customWidth="1"/>
    <col min="9989" max="9989" width="75.140625" style="103" customWidth="1"/>
    <col min="9990" max="9990" width="53.7109375" style="103" customWidth="1"/>
    <col min="9991" max="9991" width="75.140625" style="103" customWidth="1"/>
    <col min="9992" max="9992" width="69.42578125" style="103" bestFit="1" customWidth="1"/>
    <col min="9993" max="9994" width="53.7109375" style="103" customWidth="1"/>
    <col min="9995" max="9995" width="75.140625" style="103" customWidth="1"/>
    <col min="9996" max="9996" width="53.7109375" style="103" customWidth="1"/>
    <col min="9997" max="9997" width="63" style="103" customWidth="1"/>
    <col min="9998" max="9998" width="53.7109375" style="103" customWidth="1"/>
    <col min="9999" max="9999" width="63" style="103" customWidth="1"/>
    <col min="10000" max="10000" width="69.42578125" style="103" bestFit="1" customWidth="1"/>
    <col min="10001" max="10002" width="53.7109375" style="103" customWidth="1"/>
    <col min="10003" max="10003" width="63" style="103" customWidth="1"/>
    <col min="10004" max="10004" width="53.7109375" style="103" customWidth="1"/>
    <col min="10005" max="10005" width="63" style="103" customWidth="1"/>
    <col min="10006" max="10006" width="53.7109375" style="103" customWidth="1"/>
    <col min="10007" max="10007" width="63" style="103" customWidth="1"/>
    <col min="10008" max="10008" width="69.42578125" style="103" bestFit="1" customWidth="1"/>
    <col min="10009" max="10009" width="53.7109375" style="103" customWidth="1"/>
    <col min="10010" max="10010" width="6.5703125" style="103" customWidth="1"/>
    <col min="10011" max="10240" width="11.42578125" style="103"/>
    <col min="10241" max="10241" width="255.7109375" style="103" bestFit="1" customWidth="1"/>
    <col min="10242" max="10242" width="53.7109375" style="103" customWidth="1"/>
    <col min="10243" max="10243" width="75.140625" style="103" customWidth="1"/>
    <col min="10244" max="10244" width="53.7109375" style="103" customWidth="1"/>
    <col min="10245" max="10245" width="75.140625" style="103" customWidth="1"/>
    <col min="10246" max="10246" width="53.7109375" style="103" customWidth="1"/>
    <col min="10247" max="10247" width="75.140625" style="103" customWidth="1"/>
    <col min="10248" max="10248" width="69.42578125" style="103" bestFit="1" customWidth="1"/>
    <col min="10249" max="10250" width="53.7109375" style="103" customWidth="1"/>
    <col min="10251" max="10251" width="75.140625" style="103" customWidth="1"/>
    <col min="10252" max="10252" width="53.7109375" style="103" customWidth="1"/>
    <col min="10253" max="10253" width="63" style="103" customWidth="1"/>
    <col min="10254" max="10254" width="53.7109375" style="103" customWidth="1"/>
    <col min="10255" max="10255" width="63" style="103" customWidth="1"/>
    <col min="10256" max="10256" width="69.42578125" style="103" bestFit="1" customWidth="1"/>
    <col min="10257" max="10258" width="53.7109375" style="103" customWidth="1"/>
    <col min="10259" max="10259" width="63" style="103" customWidth="1"/>
    <col min="10260" max="10260" width="53.7109375" style="103" customWidth="1"/>
    <col min="10261" max="10261" width="63" style="103" customWidth="1"/>
    <col min="10262" max="10262" width="53.7109375" style="103" customWidth="1"/>
    <col min="10263" max="10263" width="63" style="103" customWidth="1"/>
    <col min="10264" max="10264" width="69.42578125" style="103" bestFit="1" customWidth="1"/>
    <col min="10265" max="10265" width="53.7109375" style="103" customWidth="1"/>
    <col min="10266" max="10266" width="6.5703125" style="103" customWidth="1"/>
    <col min="10267" max="10496" width="11.42578125" style="103"/>
    <col min="10497" max="10497" width="255.7109375" style="103" bestFit="1" customWidth="1"/>
    <col min="10498" max="10498" width="53.7109375" style="103" customWidth="1"/>
    <col min="10499" max="10499" width="75.140625" style="103" customWidth="1"/>
    <col min="10500" max="10500" width="53.7109375" style="103" customWidth="1"/>
    <col min="10501" max="10501" width="75.140625" style="103" customWidth="1"/>
    <col min="10502" max="10502" width="53.7109375" style="103" customWidth="1"/>
    <col min="10503" max="10503" width="75.140625" style="103" customWidth="1"/>
    <col min="10504" max="10504" width="69.42578125" style="103" bestFit="1" customWidth="1"/>
    <col min="10505" max="10506" width="53.7109375" style="103" customWidth="1"/>
    <col min="10507" max="10507" width="75.140625" style="103" customWidth="1"/>
    <col min="10508" max="10508" width="53.7109375" style="103" customWidth="1"/>
    <col min="10509" max="10509" width="63" style="103" customWidth="1"/>
    <col min="10510" max="10510" width="53.7109375" style="103" customWidth="1"/>
    <col min="10511" max="10511" width="63" style="103" customWidth="1"/>
    <col min="10512" max="10512" width="69.42578125" style="103" bestFit="1" customWidth="1"/>
    <col min="10513" max="10514" width="53.7109375" style="103" customWidth="1"/>
    <col min="10515" max="10515" width="63" style="103" customWidth="1"/>
    <col min="10516" max="10516" width="53.7109375" style="103" customWidth="1"/>
    <col min="10517" max="10517" width="63" style="103" customWidth="1"/>
    <col min="10518" max="10518" width="53.7109375" style="103" customWidth="1"/>
    <col min="10519" max="10519" width="63" style="103" customWidth="1"/>
    <col min="10520" max="10520" width="69.42578125" style="103" bestFit="1" customWidth="1"/>
    <col min="10521" max="10521" width="53.7109375" style="103" customWidth="1"/>
    <col min="10522" max="10522" width="6.5703125" style="103" customWidth="1"/>
    <col min="10523" max="10752" width="11.42578125" style="103"/>
    <col min="10753" max="10753" width="255.7109375" style="103" bestFit="1" customWidth="1"/>
    <col min="10754" max="10754" width="53.7109375" style="103" customWidth="1"/>
    <col min="10755" max="10755" width="75.140625" style="103" customWidth="1"/>
    <col min="10756" max="10756" width="53.7109375" style="103" customWidth="1"/>
    <col min="10757" max="10757" width="75.140625" style="103" customWidth="1"/>
    <col min="10758" max="10758" width="53.7109375" style="103" customWidth="1"/>
    <col min="10759" max="10759" width="75.140625" style="103" customWidth="1"/>
    <col min="10760" max="10760" width="69.42578125" style="103" bestFit="1" customWidth="1"/>
    <col min="10761" max="10762" width="53.7109375" style="103" customWidth="1"/>
    <col min="10763" max="10763" width="75.140625" style="103" customWidth="1"/>
    <col min="10764" max="10764" width="53.7109375" style="103" customWidth="1"/>
    <col min="10765" max="10765" width="63" style="103" customWidth="1"/>
    <col min="10766" max="10766" width="53.7109375" style="103" customWidth="1"/>
    <col min="10767" max="10767" width="63" style="103" customWidth="1"/>
    <col min="10768" max="10768" width="69.42578125" style="103" bestFit="1" customWidth="1"/>
    <col min="10769" max="10770" width="53.7109375" style="103" customWidth="1"/>
    <col min="10771" max="10771" width="63" style="103" customWidth="1"/>
    <col min="10772" max="10772" width="53.7109375" style="103" customWidth="1"/>
    <col min="10773" max="10773" width="63" style="103" customWidth="1"/>
    <col min="10774" max="10774" width="53.7109375" style="103" customWidth="1"/>
    <col min="10775" max="10775" width="63" style="103" customWidth="1"/>
    <col min="10776" max="10776" width="69.42578125" style="103" bestFit="1" customWidth="1"/>
    <col min="10777" max="10777" width="53.7109375" style="103" customWidth="1"/>
    <col min="10778" max="10778" width="6.5703125" style="103" customWidth="1"/>
    <col min="10779" max="11008" width="11.42578125" style="103"/>
    <col min="11009" max="11009" width="255.7109375" style="103" bestFit="1" customWidth="1"/>
    <col min="11010" max="11010" width="53.7109375" style="103" customWidth="1"/>
    <col min="11011" max="11011" width="75.140625" style="103" customWidth="1"/>
    <col min="11012" max="11012" width="53.7109375" style="103" customWidth="1"/>
    <col min="11013" max="11013" width="75.140625" style="103" customWidth="1"/>
    <col min="11014" max="11014" width="53.7109375" style="103" customWidth="1"/>
    <col min="11015" max="11015" width="75.140625" style="103" customWidth="1"/>
    <col min="11016" max="11016" width="69.42578125" style="103" bestFit="1" customWidth="1"/>
    <col min="11017" max="11018" width="53.7109375" style="103" customWidth="1"/>
    <col min="11019" max="11019" width="75.140625" style="103" customWidth="1"/>
    <col min="11020" max="11020" width="53.7109375" style="103" customWidth="1"/>
    <col min="11021" max="11021" width="63" style="103" customWidth="1"/>
    <col min="11022" max="11022" width="53.7109375" style="103" customWidth="1"/>
    <col min="11023" max="11023" width="63" style="103" customWidth="1"/>
    <col min="11024" max="11024" width="69.42578125" style="103" bestFit="1" customWidth="1"/>
    <col min="11025" max="11026" width="53.7109375" style="103" customWidth="1"/>
    <col min="11027" max="11027" width="63" style="103" customWidth="1"/>
    <col min="11028" max="11028" width="53.7109375" style="103" customWidth="1"/>
    <col min="11029" max="11029" width="63" style="103" customWidth="1"/>
    <col min="11030" max="11030" width="53.7109375" style="103" customWidth="1"/>
    <col min="11031" max="11031" width="63" style="103" customWidth="1"/>
    <col min="11032" max="11032" width="69.42578125" style="103" bestFit="1" customWidth="1"/>
    <col min="11033" max="11033" width="53.7109375" style="103" customWidth="1"/>
    <col min="11034" max="11034" width="6.5703125" style="103" customWidth="1"/>
    <col min="11035" max="11264" width="11.42578125" style="103"/>
    <col min="11265" max="11265" width="255.7109375" style="103" bestFit="1" customWidth="1"/>
    <col min="11266" max="11266" width="53.7109375" style="103" customWidth="1"/>
    <col min="11267" max="11267" width="75.140625" style="103" customWidth="1"/>
    <col min="11268" max="11268" width="53.7109375" style="103" customWidth="1"/>
    <col min="11269" max="11269" width="75.140625" style="103" customWidth="1"/>
    <col min="11270" max="11270" width="53.7109375" style="103" customWidth="1"/>
    <col min="11271" max="11271" width="75.140625" style="103" customWidth="1"/>
    <col min="11272" max="11272" width="69.42578125" style="103" bestFit="1" customWidth="1"/>
    <col min="11273" max="11274" width="53.7109375" style="103" customWidth="1"/>
    <col min="11275" max="11275" width="75.140625" style="103" customWidth="1"/>
    <col min="11276" max="11276" width="53.7109375" style="103" customWidth="1"/>
    <col min="11277" max="11277" width="63" style="103" customWidth="1"/>
    <col min="11278" max="11278" width="53.7109375" style="103" customWidth="1"/>
    <col min="11279" max="11279" width="63" style="103" customWidth="1"/>
    <col min="11280" max="11280" width="69.42578125" style="103" bestFit="1" customWidth="1"/>
    <col min="11281" max="11282" width="53.7109375" style="103" customWidth="1"/>
    <col min="11283" max="11283" width="63" style="103" customWidth="1"/>
    <col min="11284" max="11284" width="53.7109375" style="103" customWidth="1"/>
    <col min="11285" max="11285" width="63" style="103" customWidth="1"/>
    <col min="11286" max="11286" width="53.7109375" style="103" customWidth="1"/>
    <col min="11287" max="11287" width="63" style="103" customWidth="1"/>
    <col min="11288" max="11288" width="69.42578125" style="103" bestFit="1" customWidth="1"/>
    <col min="11289" max="11289" width="53.7109375" style="103" customWidth="1"/>
    <col min="11290" max="11290" width="6.5703125" style="103" customWidth="1"/>
    <col min="11291" max="11520" width="11.42578125" style="103"/>
    <col min="11521" max="11521" width="255.7109375" style="103" bestFit="1" customWidth="1"/>
    <col min="11522" max="11522" width="53.7109375" style="103" customWidth="1"/>
    <col min="11523" max="11523" width="75.140625" style="103" customWidth="1"/>
    <col min="11524" max="11524" width="53.7109375" style="103" customWidth="1"/>
    <col min="11525" max="11525" width="75.140625" style="103" customWidth="1"/>
    <col min="11526" max="11526" width="53.7109375" style="103" customWidth="1"/>
    <col min="11527" max="11527" width="75.140625" style="103" customWidth="1"/>
    <col min="11528" max="11528" width="69.42578125" style="103" bestFit="1" customWidth="1"/>
    <col min="11529" max="11530" width="53.7109375" style="103" customWidth="1"/>
    <col min="11531" max="11531" width="75.140625" style="103" customWidth="1"/>
    <col min="11532" max="11532" width="53.7109375" style="103" customWidth="1"/>
    <col min="11533" max="11533" width="63" style="103" customWidth="1"/>
    <col min="11534" max="11534" width="53.7109375" style="103" customWidth="1"/>
    <col min="11535" max="11535" width="63" style="103" customWidth="1"/>
    <col min="11536" max="11536" width="69.42578125" style="103" bestFit="1" customWidth="1"/>
    <col min="11537" max="11538" width="53.7109375" style="103" customWidth="1"/>
    <col min="11539" max="11539" width="63" style="103" customWidth="1"/>
    <col min="11540" max="11540" width="53.7109375" style="103" customWidth="1"/>
    <col min="11541" max="11541" width="63" style="103" customWidth="1"/>
    <col min="11542" max="11542" width="53.7109375" style="103" customWidth="1"/>
    <col min="11543" max="11543" width="63" style="103" customWidth="1"/>
    <col min="11544" max="11544" width="69.42578125" style="103" bestFit="1" customWidth="1"/>
    <col min="11545" max="11545" width="53.7109375" style="103" customWidth="1"/>
    <col min="11546" max="11546" width="6.5703125" style="103" customWidth="1"/>
    <col min="11547" max="11776" width="11.42578125" style="103"/>
    <col min="11777" max="11777" width="255.7109375" style="103" bestFit="1" customWidth="1"/>
    <col min="11778" max="11778" width="53.7109375" style="103" customWidth="1"/>
    <col min="11779" max="11779" width="75.140625" style="103" customWidth="1"/>
    <col min="11780" max="11780" width="53.7109375" style="103" customWidth="1"/>
    <col min="11781" max="11781" width="75.140625" style="103" customWidth="1"/>
    <col min="11782" max="11782" width="53.7109375" style="103" customWidth="1"/>
    <col min="11783" max="11783" width="75.140625" style="103" customWidth="1"/>
    <col min="11784" max="11784" width="69.42578125" style="103" bestFit="1" customWidth="1"/>
    <col min="11785" max="11786" width="53.7109375" style="103" customWidth="1"/>
    <col min="11787" max="11787" width="75.140625" style="103" customWidth="1"/>
    <col min="11788" max="11788" width="53.7109375" style="103" customWidth="1"/>
    <col min="11789" max="11789" width="63" style="103" customWidth="1"/>
    <col min="11790" max="11790" width="53.7109375" style="103" customWidth="1"/>
    <col min="11791" max="11791" width="63" style="103" customWidth="1"/>
    <col min="11792" max="11792" width="69.42578125" style="103" bestFit="1" customWidth="1"/>
    <col min="11793" max="11794" width="53.7109375" style="103" customWidth="1"/>
    <col min="11795" max="11795" width="63" style="103" customWidth="1"/>
    <col min="11796" max="11796" width="53.7109375" style="103" customWidth="1"/>
    <col min="11797" max="11797" width="63" style="103" customWidth="1"/>
    <col min="11798" max="11798" width="53.7109375" style="103" customWidth="1"/>
    <col min="11799" max="11799" width="63" style="103" customWidth="1"/>
    <col min="11800" max="11800" width="69.42578125" style="103" bestFit="1" customWidth="1"/>
    <col min="11801" max="11801" width="53.7109375" style="103" customWidth="1"/>
    <col min="11802" max="11802" width="6.5703125" style="103" customWidth="1"/>
    <col min="11803" max="12032" width="11.42578125" style="103"/>
    <col min="12033" max="12033" width="255.7109375" style="103" bestFit="1" customWidth="1"/>
    <col min="12034" max="12034" width="53.7109375" style="103" customWidth="1"/>
    <col min="12035" max="12035" width="75.140625" style="103" customWidth="1"/>
    <col min="12036" max="12036" width="53.7109375" style="103" customWidth="1"/>
    <col min="12037" max="12037" width="75.140625" style="103" customWidth="1"/>
    <col min="12038" max="12038" width="53.7109375" style="103" customWidth="1"/>
    <col min="12039" max="12039" width="75.140625" style="103" customWidth="1"/>
    <col min="12040" max="12040" width="69.42578125" style="103" bestFit="1" customWidth="1"/>
    <col min="12041" max="12042" width="53.7109375" style="103" customWidth="1"/>
    <col min="12043" max="12043" width="75.140625" style="103" customWidth="1"/>
    <col min="12044" max="12044" width="53.7109375" style="103" customWidth="1"/>
    <col min="12045" max="12045" width="63" style="103" customWidth="1"/>
    <col min="12046" max="12046" width="53.7109375" style="103" customWidth="1"/>
    <col min="12047" max="12047" width="63" style="103" customWidth="1"/>
    <col min="12048" max="12048" width="69.42578125" style="103" bestFit="1" customWidth="1"/>
    <col min="12049" max="12050" width="53.7109375" style="103" customWidth="1"/>
    <col min="12051" max="12051" width="63" style="103" customWidth="1"/>
    <col min="12052" max="12052" width="53.7109375" style="103" customWidth="1"/>
    <col min="12053" max="12053" width="63" style="103" customWidth="1"/>
    <col min="12054" max="12054" width="53.7109375" style="103" customWidth="1"/>
    <col min="12055" max="12055" width="63" style="103" customWidth="1"/>
    <col min="12056" max="12056" width="69.42578125" style="103" bestFit="1" customWidth="1"/>
    <col min="12057" max="12057" width="53.7109375" style="103" customWidth="1"/>
    <col min="12058" max="12058" width="6.5703125" style="103" customWidth="1"/>
    <col min="12059" max="12288" width="11.42578125" style="103"/>
    <col min="12289" max="12289" width="255.7109375" style="103" bestFit="1" customWidth="1"/>
    <col min="12290" max="12290" width="53.7109375" style="103" customWidth="1"/>
    <col min="12291" max="12291" width="75.140625" style="103" customWidth="1"/>
    <col min="12292" max="12292" width="53.7109375" style="103" customWidth="1"/>
    <col min="12293" max="12293" width="75.140625" style="103" customWidth="1"/>
    <col min="12294" max="12294" width="53.7109375" style="103" customWidth="1"/>
    <col min="12295" max="12295" width="75.140625" style="103" customWidth="1"/>
    <col min="12296" max="12296" width="69.42578125" style="103" bestFit="1" customWidth="1"/>
    <col min="12297" max="12298" width="53.7109375" style="103" customWidth="1"/>
    <col min="12299" max="12299" width="75.140625" style="103" customWidth="1"/>
    <col min="12300" max="12300" width="53.7109375" style="103" customWidth="1"/>
    <col min="12301" max="12301" width="63" style="103" customWidth="1"/>
    <col min="12302" max="12302" width="53.7109375" style="103" customWidth="1"/>
    <col min="12303" max="12303" width="63" style="103" customWidth="1"/>
    <col min="12304" max="12304" width="69.42578125" style="103" bestFit="1" customWidth="1"/>
    <col min="12305" max="12306" width="53.7109375" style="103" customWidth="1"/>
    <col min="12307" max="12307" width="63" style="103" customWidth="1"/>
    <col min="12308" max="12308" width="53.7109375" style="103" customWidth="1"/>
    <col min="12309" max="12309" width="63" style="103" customWidth="1"/>
    <col min="12310" max="12310" width="53.7109375" style="103" customWidth="1"/>
    <col min="12311" max="12311" width="63" style="103" customWidth="1"/>
    <col min="12312" max="12312" width="69.42578125" style="103" bestFit="1" customWidth="1"/>
    <col min="12313" max="12313" width="53.7109375" style="103" customWidth="1"/>
    <col min="12314" max="12314" width="6.5703125" style="103" customWidth="1"/>
    <col min="12315" max="12544" width="11.42578125" style="103"/>
    <col min="12545" max="12545" width="255.7109375" style="103" bestFit="1" customWidth="1"/>
    <col min="12546" max="12546" width="53.7109375" style="103" customWidth="1"/>
    <col min="12547" max="12547" width="75.140625" style="103" customWidth="1"/>
    <col min="12548" max="12548" width="53.7109375" style="103" customWidth="1"/>
    <col min="12549" max="12549" width="75.140625" style="103" customWidth="1"/>
    <col min="12550" max="12550" width="53.7109375" style="103" customWidth="1"/>
    <col min="12551" max="12551" width="75.140625" style="103" customWidth="1"/>
    <col min="12552" max="12552" width="69.42578125" style="103" bestFit="1" customWidth="1"/>
    <col min="12553" max="12554" width="53.7109375" style="103" customWidth="1"/>
    <col min="12555" max="12555" width="75.140625" style="103" customWidth="1"/>
    <col min="12556" max="12556" width="53.7109375" style="103" customWidth="1"/>
    <col min="12557" max="12557" width="63" style="103" customWidth="1"/>
    <col min="12558" max="12558" width="53.7109375" style="103" customWidth="1"/>
    <col min="12559" max="12559" width="63" style="103" customWidth="1"/>
    <col min="12560" max="12560" width="69.42578125" style="103" bestFit="1" customWidth="1"/>
    <col min="12561" max="12562" width="53.7109375" style="103" customWidth="1"/>
    <col min="12563" max="12563" width="63" style="103" customWidth="1"/>
    <col min="12564" max="12564" width="53.7109375" style="103" customWidth="1"/>
    <col min="12565" max="12565" width="63" style="103" customWidth="1"/>
    <col min="12566" max="12566" width="53.7109375" style="103" customWidth="1"/>
    <col min="12567" max="12567" width="63" style="103" customWidth="1"/>
    <col min="12568" max="12568" width="69.42578125" style="103" bestFit="1" customWidth="1"/>
    <col min="12569" max="12569" width="53.7109375" style="103" customWidth="1"/>
    <col min="12570" max="12570" width="6.5703125" style="103" customWidth="1"/>
    <col min="12571" max="12800" width="11.42578125" style="103"/>
    <col min="12801" max="12801" width="255.7109375" style="103" bestFit="1" customWidth="1"/>
    <col min="12802" max="12802" width="53.7109375" style="103" customWidth="1"/>
    <col min="12803" max="12803" width="75.140625" style="103" customWidth="1"/>
    <col min="12804" max="12804" width="53.7109375" style="103" customWidth="1"/>
    <col min="12805" max="12805" width="75.140625" style="103" customWidth="1"/>
    <col min="12806" max="12806" width="53.7109375" style="103" customWidth="1"/>
    <col min="12807" max="12807" width="75.140625" style="103" customWidth="1"/>
    <col min="12808" max="12808" width="69.42578125" style="103" bestFit="1" customWidth="1"/>
    <col min="12809" max="12810" width="53.7109375" style="103" customWidth="1"/>
    <col min="12811" max="12811" width="75.140625" style="103" customWidth="1"/>
    <col min="12812" max="12812" width="53.7109375" style="103" customWidth="1"/>
    <col min="12813" max="12813" width="63" style="103" customWidth="1"/>
    <col min="12814" max="12814" width="53.7109375" style="103" customWidth="1"/>
    <col min="12815" max="12815" width="63" style="103" customWidth="1"/>
    <col min="12816" max="12816" width="69.42578125" style="103" bestFit="1" customWidth="1"/>
    <col min="12817" max="12818" width="53.7109375" style="103" customWidth="1"/>
    <col min="12819" max="12819" width="63" style="103" customWidth="1"/>
    <col min="12820" max="12820" width="53.7109375" style="103" customWidth="1"/>
    <col min="12821" max="12821" width="63" style="103" customWidth="1"/>
    <col min="12822" max="12822" width="53.7109375" style="103" customWidth="1"/>
    <col min="12823" max="12823" width="63" style="103" customWidth="1"/>
    <col min="12824" max="12824" width="69.42578125" style="103" bestFit="1" customWidth="1"/>
    <col min="12825" max="12825" width="53.7109375" style="103" customWidth="1"/>
    <col min="12826" max="12826" width="6.5703125" style="103" customWidth="1"/>
    <col min="12827" max="13056" width="11.42578125" style="103"/>
    <col min="13057" max="13057" width="255.7109375" style="103" bestFit="1" customWidth="1"/>
    <col min="13058" max="13058" width="53.7109375" style="103" customWidth="1"/>
    <col min="13059" max="13059" width="75.140625" style="103" customWidth="1"/>
    <col min="13060" max="13060" width="53.7109375" style="103" customWidth="1"/>
    <col min="13061" max="13061" width="75.140625" style="103" customWidth="1"/>
    <col min="13062" max="13062" width="53.7109375" style="103" customWidth="1"/>
    <col min="13063" max="13063" width="75.140625" style="103" customWidth="1"/>
    <col min="13064" max="13064" width="69.42578125" style="103" bestFit="1" customWidth="1"/>
    <col min="13065" max="13066" width="53.7109375" style="103" customWidth="1"/>
    <col min="13067" max="13067" width="75.140625" style="103" customWidth="1"/>
    <col min="13068" max="13068" width="53.7109375" style="103" customWidth="1"/>
    <col min="13069" max="13069" width="63" style="103" customWidth="1"/>
    <col min="13070" max="13070" width="53.7109375" style="103" customWidth="1"/>
    <col min="13071" max="13071" width="63" style="103" customWidth="1"/>
    <col min="13072" max="13072" width="69.42578125" style="103" bestFit="1" customWidth="1"/>
    <col min="13073" max="13074" width="53.7109375" style="103" customWidth="1"/>
    <col min="13075" max="13075" width="63" style="103" customWidth="1"/>
    <col min="13076" max="13076" width="53.7109375" style="103" customWidth="1"/>
    <col min="13077" max="13077" width="63" style="103" customWidth="1"/>
    <col min="13078" max="13078" width="53.7109375" style="103" customWidth="1"/>
    <col min="13079" max="13079" width="63" style="103" customWidth="1"/>
    <col min="13080" max="13080" width="69.42578125" style="103" bestFit="1" customWidth="1"/>
    <col min="13081" max="13081" width="53.7109375" style="103" customWidth="1"/>
    <col min="13082" max="13082" width="6.5703125" style="103" customWidth="1"/>
    <col min="13083" max="13312" width="11.42578125" style="103"/>
    <col min="13313" max="13313" width="255.7109375" style="103" bestFit="1" customWidth="1"/>
    <col min="13314" max="13314" width="53.7109375" style="103" customWidth="1"/>
    <col min="13315" max="13315" width="75.140625" style="103" customWidth="1"/>
    <col min="13316" max="13316" width="53.7109375" style="103" customWidth="1"/>
    <col min="13317" max="13317" width="75.140625" style="103" customWidth="1"/>
    <col min="13318" max="13318" width="53.7109375" style="103" customWidth="1"/>
    <col min="13319" max="13319" width="75.140625" style="103" customWidth="1"/>
    <col min="13320" max="13320" width="69.42578125" style="103" bestFit="1" customWidth="1"/>
    <col min="13321" max="13322" width="53.7109375" style="103" customWidth="1"/>
    <col min="13323" max="13323" width="75.140625" style="103" customWidth="1"/>
    <col min="13324" max="13324" width="53.7109375" style="103" customWidth="1"/>
    <col min="13325" max="13325" width="63" style="103" customWidth="1"/>
    <col min="13326" max="13326" width="53.7109375" style="103" customWidth="1"/>
    <col min="13327" max="13327" width="63" style="103" customWidth="1"/>
    <col min="13328" max="13328" width="69.42578125" style="103" bestFit="1" customWidth="1"/>
    <col min="13329" max="13330" width="53.7109375" style="103" customWidth="1"/>
    <col min="13331" max="13331" width="63" style="103" customWidth="1"/>
    <col min="13332" max="13332" width="53.7109375" style="103" customWidth="1"/>
    <col min="13333" max="13333" width="63" style="103" customWidth="1"/>
    <col min="13334" max="13334" width="53.7109375" style="103" customWidth="1"/>
    <col min="13335" max="13335" width="63" style="103" customWidth="1"/>
    <col min="13336" max="13336" width="69.42578125" style="103" bestFit="1" customWidth="1"/>
    <col min="13337" max="13337" width="53.7109375" style="103" customWidth="1"/>
    <col min="13338" max="13338" width="6.5703125" style="103" customWidth="1"/>
    <col min="13339" max="13568" width="11.42578125" style="103"/>
    <col min="13569" max="13569" width="255.7109375" style="103" bestFit="1" customWidth="1"/>
    <col min="13570" max="13570" width="53.7109375" style="103" customWidth="1"/>
    <col min="13571" max="13571" width="75.140625" style="103" customWidth="1"/>
    <col min="13572" max="13572" width="53.7109375" style="103" customWidth="1"/>
    <col min="13573" max="13573" width="75.140625" style="103" customWidth="1"/>
    <col min="13574" max="13574" width="53.7109375" style="103" customWidth="1"/>
    <col min="13575" max="13575" width="75.140625" style="103" customWidth="1"/>
    <col min="13576" max="13576" width="69.42578125" style="103" bestFit="1" customWidth="1"/>
    <col min="13577" max="13578" width="53.7109375" style="103" customWidth="1"/>
    <col min="13579" max="13579" width="75.140625" style="103" customWidth="1"/>
    <col min="13580" max="13580" width="53.7109375" style="103" customWidth="1"/>
    <col min="13581" max="13581" width="63" style="103" customWidth="1"/>
    <col min="13582" max="13582" width="53.7109375" style="103" customWidth="1"/>
    <col min="13583" max="13583" width="63" style="103" customWidth="1"/>
    <col min="13584" max="13584" width="69.42578125" style="103" bestFit="1" customWidth="1"/>
    <col min="13585" max="13586" width="53.7109375" style="103" customWidth="1"/>
    <col min="13587" max="13587" width="63" style="103" customWidth="1"/>
    <col min="13588" max="13588" width="53.7109375" style="103" customWidth="1"/>
    <col min="13589" max="13589" width="63" style="103" customWidth="1"/>
    <col min="13590" max="13590" width="53.7109375" style="103" customWidth="1"/>
    <col min="13591" max="13591" width="63" style="103" customWidth="1"/>
    <col min="13592" max="13592" width="69.42578125" style="103" bestFit="1" customWidth="1"/>
    <col min="13593" max="13593" width="53.7109375" style="103" customWidth="1"/>
    <col min="13594" max="13594" width="6.5703125" style="103" customWidth="1"/>
    <col min="13595" max="13824" width="11.42578125" style="103"/>
    <col min="13825" max="13825" width="255.7109375" style="103" bestFit="1" customWidth="1"/>
    <col min="13826" max="13826" width="53.7109375" style="103" customWidth="1"/>
    <col min="13827" max="13827" width="75.140625" style="103" customWidth="1"/>
    <col min="13828" max="13828" width="53.7109375" style="103" customWidth="1"/>
    <col min="13829" max="13829" width="75.140625" style="103" customWidth="1"/>
    <col min="13830" max="13830" width="53.7109375" style="103" customWidth="1"/>
    <col min="13831" max="13831" width="75.140625" style="103" customWidth="1"/>
    <col min="13832" max="13832" width="69.42578125" style="103" bestFit="1" customWidth="1"/>
    <col min="13833" max="13834" width="53.7109375" style="103" customWidth="1"/>
    <col min="13835" max="13835" width="75.140625" style="103" customWidth="1"/>
    <col min="13836" max="13836" width="53.7109375" style="103" customWidth="1"/>
    <col min="13837" max="13837" width="63" style="103" customWidth="1"/>
    <col min="13838" max="13838" width="53.7109375" style="103" customWidth="1"/>
    <col min="13839" max="13839" width="63" style="103" customWidth="1"/>
    <col min="13840" max="13840" width="69.42578125" style="103" bestFit="1" customWidth="1"/>
    <col min="13841" max="13842" width="53.7109375" style="103" customWidth="1"/>
    <col min="13843" max="13843" width="63" style="103" customWidth="1"/>
    <col min="13844" max="13844" width="53.7109375" style="103" customWidth="1"/>
    <col min="13845" max="13845" width="63" style="103" customWidth="1"/>
    <col min="13846" max="13846" width="53.7109375" style="103" customWidth="1"/>
    <col min="13847" max="13847" width="63" style="103" customWidth="1"/>
    <col min="13848" max="13848" width="69.42578125" style="103" bestFit="1" customWidth="1"/>
    <col min="13849" max="13849" width="53.7109375" style="103" customWidth="1"/>
    <col min="13850" max="13850" width="6.5703125" style="103" customWidth="1"/>
    <col min="13851" max="14080" width="11.42578125" style="103"/>
    <col min="14081" max="14081" width="255.7109375" style="103" bestFit="1" customWidth="1"/>
    <col min="14082" max="14082" width="53.7109375" style="103" customWidth="1"/>
    <col min="14083" max="14083" width="75.140625" style="103" customWidth="1"/>
    <col min="14084" max="14084" width="53.7109375" style="103" customWidth="1"/>
    <col min="14085" max="14085" width="75.140625" style="103" customWidth="1"/>
    <col min="14086" max="14086" width="53.7109375" style="103" customWidth="1"/>
    <col min="14087" max="14087" width="75.140625" style="103" customWidth="1"/>
    <col min="14088" max="14088" width="69.42578125" style="103" bestFit="1" customWidth="1"/>
    <col min="14089" max="14090" width="53.7109375" style="103" customWidth="1"/>
    <col min="14091" max="14091" width="75.140625" style="103" customWidth="1"/>
    <col min="14092" max="14092" width="53.7109375" style="103" customWidth="1"/>
    <col min="14093" max="14093" width="63" style="103" customWidth="1"/>
    <col min="14094" max="14094" width="53.7109375" style="103" customWidth="1"/>
    <col min="14095" max="14095" width="63" style="103" customWidth="1"/>
    <col min="14096" max="14096" width="69.42578125" style="103" bestFit="1" customWidth="1"/>
    <col min="14097" max="14098" width="53.7109375" style="103" customWidth="1"/>
    <col min="14099" max="14099" width="63" style="103" customWidth="1"/>
    <col min="14100" max="14100" width="53.7109375" style="103" customWidth="1"/>
    <col min="14101" max="14101" width="63" style="103" customWidth="1"/>
    <col min="14102" max="14102" width="53.7109375" style="103" customWidth="1"/>
    <col min="14103" max="14103" width="63" style="103" customWidth="1"/>
    <col min="14104" max="14104" width="69.42578125" style="103" bestFit="1" customWidth="1"/>
    <col min="14105" max="14105" width="53.7109375" style="103" customWidth="1"/>
    <col min="14106" max="14106" width="6.5703125" style="103" customWidth="1"/>
    <col min="14107" max="14336" width="11.42578125" style="103"/>
    <col min="14337" max="14337" width="255.7109375" style="103" bestFit="1" customWidth="1"/>
    <col min="14338" max="14338" width="53.7109375" style="103" customWidth="1"/>
    <col min="14339" max="14339" width="75.140625" style="103" customWidth="1"/>
    <col min="14340" max="14340" width="53.7109375" style="103" customWidth="1"/>
    <col min="14341" max="14341" width="75.140625" style="103" customWidth="1"/>
    <col min="14342" max="14342" width="53.7109375" style="103" customWidth="1"/>
    <col min="14343" max="14343" width="75.140625" style="103" customWidth="1"/>
    <col min="14344" max="14344" width="69.42578125" style="103" bestFit="1" customWidth="1"/>
    <col min="14345" max="14346" width="53.7109375" style="103" customWidth="1"/>
    <col min="14347" max="14347" width="75.140625" style="103" customWidth="1"/>
    <col min="14348" max="14348" width="53.7109375" style="103" customWidth="1"/>
    <col min="14349" max="14349" width="63" style="103" customWidth="1"/>
    <col min="14350" max="14350" width="53.7109375" style="103" customWidth="1"/>
    <col min="14351" max="14351" width="63" style="103" customWidth="1"/>
    <col min="14352" max="14352" width="69.42578125" style="103" bestFit="1" customWidth="1"/>
    <col min="14353" max="14354" width="53.7109375" style="103" customWidth="1"/>
    <col min="14355" max="14355" width="63" style="103" customWidth="1"/>
    <col min="14356" max="14356" width="53.7109375" style="103" customWidth="1"/>
    <col min="14357" max="14357" width="63" style="103" customWidth="1"/>
    <col min="14358" max="14358" width="53.7109375" style="103" customWidth="1"/>
    <col min="14359" max="14359" width="63" style="103" customWidth="1"/>
    <col min="14360" max="14360" width="69.42578125" style="103" bestFit="1" customWidth="1"/>
    <col min="14361" max="14361" width="53.7109375" style="103" customWidth="1"/>
    <col min="14362" max="14362" width="6.5703125" style="103" customWidth="1"/>
    <col min="14363" max="14592" width="11.42578125" style="103"/>
    <col min="14593" max="14593" width="255.7109375" style="103" bestFit="1" customWidth="1"/>
    <col min="14594" max="14594" width="53.7109375" style="103" customWidth="1"/>
    <col min="14595" max="14595" width="75.140625" style="103" customWidth="1"/>
    <col min="14596" max="14596" width="53.7109375" style="103" customWidth="1"/>
    <col min="14597" max="14597" width="75.140625" style="103" customWidth="1"/>
    <col min="14598" max="14598" width="53.7109375" style="103" customWidth="1"/>
    <col min="14599" max="14599" width="75.140625" style="103" customWidth="1"/>
    <col min="14600" max="14600" width="69.42578125" style="103" bestFit="1" customWidth="1"/>
    <col min="14601" max="14602" width="53.7109375" style="103" customWidth="1"/>
    <col min="14603" max="14603" width="75.140625" style="103" customWidth="1"/>
    <col min="14604" max="14604" width="53.7109375" style="103" customWidth="1"/>
    <col min="14605" max="14605" width="63" style="103" customWidth="1"/>
    <col min="14606" max="14606" width="53.7109375" style="103" customWidth="1"/>
    <col min="14607" max="14607" width="63" style="103" customWidth="1"/>
    <col min="14608" max="14608" width="69.42578125" style="103" bestFit="1" customWidth="1"/>
    <col min="14609" max="14610" width="53.7109375" style="103" customWidth="1"/>
    <col min="14611" max="14611" width="63" style="103" customWidth="1"/>
    <col min="14612" max="14612" width="53.7109375" style="103" customWidth="1"/>
    <col min="14613" max="14613" width="63" style="103" customWidth="1"/>
    <col min="14614" max="14614" width="53.7109375" style="103" customWidth="1"/>
    <col min="14615" max="14615" width="63" style="103" customWidth="1"/>
    <col min="14616" max="14616" width="69.42578125" style="103" bestFit="1" customWidth="1"/>
    <col min="14617" max="14617" width="53.7109375" style="103" customWidth="1"/>
    <col min="14618" max="14618" width="6.5703125" style="103" customWidth="1"/>
    <col min="14619" max="14848" width="11.42578125" style="103"/>
    <col min="14849" max="14849" width="255.7109375" style="103" bestFit="1" customWidth="1"/>
    <col min="14850" max="14850" width="53.7109375" style="103" customWidth="1"/>
    <col min="14851" max="14851" width="75.140625" style="103" customWidth="1"/>
    <col min="14852" max="14852" width="53.7109375" style="103" customWidth="1"/>
    <col min="14853" max="14853" width="75.140625" style="103" customWidth="1"/>
    <col min="14854" max="14854" width="53.7109375" style="103" customWidth="1"/>
    <col min="14855" max="14855" width="75.140625" style="103" customWidth="1"/>
    <col min="14856" max="14856" width="69.42578125" style="103" bestFit="1" customWidth="1"/>
    <col min="14857" max="14858" width="53.7109375" style="103" customWidth="1"/>
    <col min="14859" max="14859" width="75.140625" style="103" customWidth="1"/>
    <col min="14860" max="14860" width="53.7109375" style="103" customWidth="1"/>
    <col min="14861" max="14861" width="63" style="103" customWidth="1"/>
    <col min="14862" max="14862" width="53.7109375" style="103" customWidth="1"/>
    <col min="14863" max="14863" width="63" style="103" customWidth="1"/>
    <col min="14864" max="14864" width="69.42578125" style="103" bestFit="1" customWidth="1"/>
    <col min="14865" max="14866" width="53.7109375" style="103" customWidth="1"/>
    <col min="14867" max="14867" width="63" style="103" customWidth="1"/>
    <col min="14868" max="14868" width="53.7109375" style="103" customWidth="1"/>
    <col min="14869" max="14869" width="63" style="103" customWidth="1"/>
    <col min="14870" max="14870" width="53.7109375" style="103" customWidth="1"/>
    <col min="14871" max="14871" width="63" style="103" customWidth="1"/>
    <col min="14872" max="14872" width="69.42578125" style="103" bestFit="1" customWidth="1"/>
    <col min="14873" max="14873" width="53.7109375" style="103" customWidth="1"/>
    <col min="14874" max="14874" width="6.5703125" style="103" customWidth="1"/>
    <col min="14875" max="15104" width="11.42578125" style="103"/>
    <col min="15105" max="15105" width="255.7109375" style="103" bestFit="1" customWidth="1"/>
    <col min="15106" max="15106" width="53.7109375" style="103" customWidth="1"/>
    <col min="15107" max="15107" width="75.140625" style="103" customWidth="1"/>
    <col min="15108" max="15108" width="53.7109375" style="103" customWidth="1"/>
    <col min="15109" max="15109" width="75.140625" style="103" customWidth="1"/>
    <col min="15110" max="15110" width="53.7109375" style="103" customWidth="1"/>
    <col min="15111" max="15111" width="75.140625" style="103" customWidth="1"/>
    <col min="15112" max="15112" width="69.42578125" style="103" bestFit="1" customWidth="1"/>
    <col min="15113" max="15114" width="53.7109375" style="103" customWidth="1"/>
    <col min="15115" max="15115" width="75.140625" style="103" customWidth="1"/>
    <col min="15116" max="15116" width="53.7109375" style="103" customWidth="1"/>
    <col min="15117" max="15117" width="63" style="103" customWidth="1"/>
    <col min="15118" max="15118" width="53.7109375" style="103" customWidth="1"/>
    <col min="15119" max="15119" width="63" style="103" customWidth="1"/>
    <col min="15120" max="15120" width="69.42578125" style="103" bestFit="1" customWidth="1"/>
    <col min="15121" max="15122" width="53.7109375" style="103" customWidth="1"/>
    <col min="15123" max="15123" width="63" style="103" customWidth="1"/>
    <col min="15124" max="15124" width="53.7109375" style="103" customWidth="1"/>
    <col min="15125" max="15125" width="63" style="103" customWidth="1"/>
    <col min="15126" max="15126" width="53.7109375" style="103" customWidth="1"/>
    <col min="15127" max="15127" width="63" style="103" customWidth="1"/>
    <col min="15128" max="15128" width="69.42578125" style="103" bestFit="1" customWidth="1"/>
    <col min="15129" max="15129" width="53.7109375" style="103" customWidth="1"/>
    <col min="15130" max="15130" width="6.5703125" style="103" customWidth="1"/>
    <col min="15131" max="15360" width="11.42578125" style="103"/>
    <col min="15361" max="15361" width="255.7109375" style="103" bestFit="1" customWidth="1"/>
    <col min="15362" max="15362" width="53.7109375" style="103" customWidth="1"/>
    <col min="15363" max="15363" width="75.140625" style="103" customWidth="1"/>
    <col min="15364" max="15364" width="53.7109375" style="103" customWidth="1"/>
    <col min="15365" max="15365" width="75.140625" style="103" customWidth="1"/>
    <col min="15366" max="15366" width="53.7109375" style="103" customWidth="1"/>
    <col min="15367" max="15367" width="75.140625" style="103" customWidth="1"/>
    <col min="15368" max="15368" width="69.42578125" style="103" bestFit="1" customWidth="1"/>
    <col min="15369" max="15370" width="53.7109375" style="103" customWidth="1"/>
    <col min="15371" max="15371" width="75.140625" style="103" customWidth="1"/>
    <col min="15372" max="15372" width="53.7109375" style="103" customWidth="1"/>
    <col min="15373" max="15373" width="63" style="103" customWidth="1"/>
    <col min="15374" max="15374" width="53.7109375" style="103" customWidth="1"/>
    <col min="15375" max="15375" width="63" style="103" customWidth="1"/>
    <col min="15376" max="15376" width="69.42578125" style="103" bestFit="1" customWidth="1"/>
    <col min="15377" max="15378" width="53.7109375" style="103" customWidth="1"/>
    <col min="15379" max="15379" width="63" style="103" customWidth="1"/>
    <col min="15380" max="15380" width="53.7109375" style="103" customWidth="1"/>
    <col min="15381" max="15381" width="63" style="103" customWidth="1"/>
    <col min="15382" max="15382" width="53.7109375" style="103" customWidth="1"/>
    <col min="15383" max="15383" width="63" style="103" customWidth="1"/>
    <col min="15384" max="15384" width="69.42578125" style="103" bestFit="1" customWidth="1"/>
    <col min="15385" max="15385" width="53.7109375" style="103" customWidth="1"/>
    <col min="15386" max="15386" width="6.5703125" style="103" customWidth="1"/>
    <col min="15387" max="15616" width="11.42578125" style="103"/>
    <col min="15617" max="15617" width="255.7109375" style="103" bestFit="1" customWidth="1"/>
    <col min="15618" max="15618" width="53.7109375" style="103" customWidth="1"/>
    <col min="15619" max="15619" width="75.140625" style="103" customWidth="1"/>
    <col min="15620" max="15620" width="53.7109375" style="103" customWidth="1"/>
    <col min="15621" max="15621" width="75.140625" style="103" customWidth="1"/>
    <col min="15622" max="15622" width="53.7109375" style="103" customWidth="1"/>
    <col min="15623" max="15623" width="75.140625" style="103" customWidth="1"/>
    <col min="15624" max="15624" width="69.42578125" style="103" bestFit="1" customWidth="1"/>
    <col min="15625" max="15626" width="53.7109375" style="103" customWidth="1"/>
    <col min="15627" max="15627" width="75.140625" style="103" customWidth="1"/>
    <col min="15628" max="15628" width="53.7109375" style="103" customWidth="1"/>
    <col min="15629" max="15629" width="63" style="103" customWidth="1"/>
    <col min="15630" max="15630" width="53.7109375" style="103" customWidth="1"/>
    <col min="15631" max="15631" width="63" style="103" customWidth="1"/>
    <col min="15632" max="15632" width="69.42578125" style="103" bestFit="1" customWidth="1"/>
    <col min="15633" max="15634" width="53.7109375" style="103" customWidth="1"/>
    <col min="15635" max="15635" width="63" style="103" customWidth="1"/>
    <col min="15636" max="15636" width="53.7109375" style="103" customWidth="1"/>
    <col min="15637" max="15637" width="63" style="103" customWidth="1"/>
    <col min="15638" max="15638" width="53.7109375" style="103" customWidth="1"/>
    <col min="15639" max="15639" width="63" style="103" customWidth="1"/>
    <col min="15640" max="15640" width="69.42578125" style="103" bestFit="1" customWidth="1"/>
    <col min="15641" max="15641" width="53.7109375" style="103" customWidth="1"/>
    <col min="15642" max="15642" width="6.5703125" style="103" customWidth="1"/>
    <col min="15643" max="15872" width="11.42578125" style="103"/>
    <col min="15873" max="15873" width="255.7109375" style="103" bestFit="1" customWidth="1"/>
    <col min="15874" max="15874" width="53.7109375" style="103" customWidth="1"/>
    <col min="15875" max="15875" width="75.140625" style="103" customWidth="1"/>
    <col min="15876" max="15876" width="53.7109375" style="103" customWidth="1"/>
    <col min="15877" max="15877" width="75.140625" style="103" customWidth="1"/>
    <col min="15878" max="15878" width="53.7109375" style="103" customWidth="1"/>
    <col min="15879" max="15879" width="75.140625" style="103" customWidth="1"/>
    <col min="15880" max="15880" width="69.42578125" style="103" bestFit="1" customWidth="1"/>
    <col min="15881" max="15882" width="53.7109375" style="103" customWidth="1"/>
    <col min="15883" max="15883" width="75.140625" style="103" customWidth="1"/>
    <col min="15884" max="15884" width="53.7109375" style="103" customWidth="1"/>
    <col min="15885" max="15885" width="63" style="103" customWidth="1"/>
    <col min="15886" max="15886" width="53.7109375" style="103" customWidth="1"/>
    <col min="15887" max="15887" width="63" style="103" customWidth="1"/>
    <col min="15888" max="15888" width="69.42578125" style="103" bestFit="1" customWidth="1"/>
    <col min="15889" max="15890" width="53.7109375" style="103" customWidth="1"/>
    <col min="15891" max="15891" width="63" style="103" customWidth="1"/>
    <col min="15892" max="15892" width="53.7109375" style="103" customWidth="1"/>
    <col min="15893" max="15893" width="63" style="103" customWidth="1"/>
    <col min="15894" max="15894" width="53.7109375" style="103" customWidth="1"/>
    <col min="15895" max="15895" width="63" style="103" customWidth="1"/>
    <col min="15896" max="15896" width="69.42578125" style="103" bestFit="1" customWidth="1"/>
    <col min="15897" max="15897" width="53.7109375" style="103" customWidth="1"/>
    <col min="15898" max="15898" width="6.5703125" style="103" customWidth="1"/>
    <col min="15899" max="16128" width="11.42578125" style="103"/>
    <col min="16129" max="16129" width="255.7109375" style="103" bestFit="1" customWidth="1"/>
    <col min="16130" max="16130" width="53.7109375" style="103" customWidth="1"/>
    <col min="16131" max="16131" width="75.140625" style="103" customWidth="1"/>
    <col min="16132" max="16132" width="53.7109375" style="103" customWidth="1"/>
    <col min="16133" max="16133" width="75.140625" style="103" customWidth="1"/>
    <col min="16134" max="16134" width="53.7109375" style="103" customWidth="1"/>
    <col min="16135" max="16135" width="75.140625" style="103" customWidth="1"/>
    <col min="16136" max="16136" width="69.42578125" style="103" bestFit="1" customWidth="1"/>
    <col min="16137" max="16138" width="53.7109375" style="103" customWidth="1"/>
    <col min="16139" max="16139" width="75.140625" style="103" customWidth="1"/>
    <col min="16140" max="16140" width="53.7109375" style="103" customWidth="1"/>
    <col min="16141" max="16141" width="63" style="103" customWidth="1"/>
    <col min="16142" max="16142" width="53.7109375" style="103" customWidth="1"/>
    <col min="16143" max="16143" width="63" style="103" customWidth="1"/>
    <col min="16144" max="16144" width="69.42578125" style="103" bestFit="1" customWidth="1"/>
    <col min="16145" max="16146" width="53.7109375" style="103" customWidth="1"/>
    <col min="16147" max="16147" width="63" style="103" customWidth="1"/>
    <col min="16148" max="16148" width="53.7109375" style="103" customWidth="1"/>
    <col min="16149" max="16149" width="63" style="103" customWidth="1"/>
    <col min="16150" max="16150" width="53.7109375" style="103" customWidth="1"/>
    <col min="16151" max="16151" width="63" style="103" customWidth="1"/>
    <col min="16152" max="16152" width="69.42578125" style="103" bestFit="1" customWidth="1"/>
    <col min="16153" max="16153" width="53.7109375" style="103" customWidth="1"/>
    <col min="16154" max="16154" width="6.5703125" style="103" customWidth="1"/>
    <col min="16155" max="16384" width="11.42578125" style="103"/>
  </cols>
  <sheetData>
    <row r="1" spans="1:30" s="161" customFormat="1" ht="5.25" hidden="1" customHeight="1">
      <c r="A1" s="162"/>
      <c r="B1" s="163"/>
      <c r="C1" s="286"/>
      <c r="D1" s="163"/>
      <c r="E1" s="163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287"/>
    </row>
    <row r="2" spans="1:30" s="252" customFormat="1" ht="145.5" customHeight="1">
      <c r="A2" s="1034" t="s">
        <v>142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1034"/>
      <c r="S2" s="1034"/>
      <c r="T2" s="1034"/>
      <c r="U2" s="1034"/>
      <c r="V2" s="1034"/>
      <c r="W2" s="1034"/>
      <c r="X2" s="1034"/>
      <c r="Y2" s="1034"/>
      <c r="Z2" s="287"/>
    </row>
    <row r="3" spans="1:30" s="252" customFormat="1" ht="75" customHeight="1">
      <c r="A3" s="1034" t="s">
        <v>479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1034"/>
      <c r="S3" s="1034"/>
      <c r="T3" s="1034"/>
      <c r="U3" s="1034"/>
      <c r="V3" s="1034"/>
      <c r="W3" s="1034"/>
      <c r="X3" s="1034"/>
      <c r="Y3" s="1034"/>
      <c r="Z3" s="287"/>
    </row>
    <row r="4" spans="1:30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1034"/>
      <c r="S4" s="1034"/>
      <c r="T4" s="1034"/>
      <c r="U4" s="1034"/>
      <c r="V4" s="1034"/>
      <c r="W4" s="1034"/>
      <c r="X4" s="1034"/>
      <c r="Y4" s="1034"/>
      <c r="Z4" s="287"/>
    </row>
    <row r="5" spans="1:30" s="254" customFormat="1" ht="144.75" customHeight="1">
      <c r="A5" s="1035" t="s">
        <v>59</v>
      </c>
      <c r="B5" s="1035"/>
      <c r="C5" s="1035"/>
      <c r="D5" s="1035"/>
      <c r="E5" s="1035"/>
      <c r="F5" s="1035"/>
      <c r="G5" s="1035"/>
      <c r="H5" s="1035"/>
      <c r="I5" s="1035"/>
      <c r="J5" s="1035"/>
      <c r="K5" s="1035"/>
      <c r="L5" s="1035"/>
      <c r="M5" s="1035"/>
      <c r="N5" s="1035"/>
      <c r="O5" s="1035"/>
      <c r="P5" s="1035"/>
      <c r="Q5" s="1035"/>
      <c r="R5" s="1035"/>
      <c r="S5" s="1035"/>
      <c r="T5" s="1035"/>
      <c r="U5" s="1035"/>
      <c r="V5" s="1035"/>
      <c r="W5" s="1035"/>
      <c r="X5" s="1035"/>
      <c r="Y5" s="1035"/>
      <c r="Z5" s="288"/>
    </row>
    <row r="6" spans="1:30" ht="6" customHeight="1">
      <c r="A6" s="366"/>
      <c r="B6" s="367"/>
      <c r="C6" s="368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  <c r="W6" s="367"/>
      <c r="X6" s="367"/>
      <c r="Y6" s="367"/>
    </row>
    <row r="7" spans="1:30" ht="13.5" customHeight="1">
      <c r="A7" s="369"/>
      <c r="B7" s="370"/>
      <c r="C7" s="371"/>
      <c r="D7" s="372"/>
      <c r="E7" s="372"/>
      <c r="F7" s="370"/>
      <c r="G7" s="370"/>
      <c r="H7" s="370"/>
      <c r="I7" s="370"/>
      <c r="J7" s="370"/>
      <c r="K7" s="372"/>
      <c r="L7" s="370"/>
      <c r="M7" s="370"/>
      <c r="N7" s="372"/>
      <c r="O7" s="372"/>
      <c r="P7" s="370"/>
      <c r="Q7" s="372"/>
      <c r="R7" s="370"/>
      <c r="S7" s="372"/>
      <c r="T7" s="370"/>
      <c r="U7" s="370"/>
      <c r="V7" s="372"/>
      <c r="W7" s="372"/>
      <c r="X7" s="370"/>
      <c r="Y7" s="372"/>
      <c r="Z7" s="292"/>
    </row>
    <row r="8" spans="1:30" s="294" customFormat="1" ht="92.25" customHeight="1">
      <c r="A8" s="293"/>
      <c r="B8" s="1043" t="s">
        <v>143</v>
      </c>
      <c r="C8" s="1043"/>
      <c r="D8" s="1043"/>
      <c r="E8" s="1043"/>
      <c r="F8" s="1043"/>
      <c r="G8" s="1043"/>
      <c r="H8" s="1043"/>
      <c r="I8" s="1043"/>
      <c r="J8" s="1043" t="s">
        <v>144</v>
      </c>
      <c r="K8" s="1043"/>
      <c r="L8" s="1043"/>
      <c r="M8" s="1043"/>
      <c r="N8" s="1043"/>
      <c r="O8" s="1043"/>
      <c r="P8" s="1043"/>
      <c r="Q8" s="1043"/>
      <c r="R8" s="1043" t="s">
        <v>456</v>
      </c>
      <c r="S8" s="1043"/>
      <c r="T8" s="1043"/>
      <c r="U8" s="1043"/>
      <c r="V8" s="1043"/>
      <c r="W8" s="1043"/>
      <c r="X8" s="1043"/>
      <c r="Y8" s="1043"/>
      <c r="Z8" s="292">
        <v>1</v>
      </c>
    </row>
    <row r="9" spans="1:30" s="300" customFormat="1" ht="262.5" customHeight="1">
      <c r="A9" s="295" t="s">
        <v>586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5" t="s">
        <v>78</v>
      </c>
      <c r="S9" s="297" t="s">
        <v>458</v>
      </c>
      <c r="T9" s="298" t="s">
        <v>459</v>
      </c>
      <c r="U9" s="297" t="s">
        <v>460</v>
      </c>
      <c r="V9" s="295" t="s">
        <v>461</v>
      </c>
      <c r="W9" s="297" t="s">
        <v>462</v>
      </c>
      <c r="X9" s="295" t="s">
        <v>463</v>
      </c>
      <c r="Y9" s="295" t="s">
        <v>76</v>
      </c>
      <c r="Z9" s="299">
        <v>1</v>
      </c>
      <c r="AA9" s="317"/>
      <c r="AB9" s="317"/>
      <c r="AC9" s="299"/>
      <c r="AD9" s="317"/>
    </row>
    <row r="10" spans="1:30" ht="162" customHeight="1">
      <c r="A10" s="373" t="s">
        <v>89</v>
      </c>
      <c r="B10" s="302">
        <v>0</v>
      </c>
      <c r="C10" s="302">
        <v>0</v>
      </c>
      <c r="D10" s="302">
        <v>0</v>
      </c>
      <c r="E10" s="302">
        <v>0</v>
      </c>
      <c r="F10" s="302">
        <v>0</v>
      </c>
      <c r="G10" s="302">
        <v>0</v>
      </c>
      <c r="H10" s="302">
        <v>0</v>
      </c>
      <c r="I10" s="302">
        <v>0</v>
      </c>
      <c r="J10" s="302">
        <v>2125.5351600000004</v>
      </c>
      <c r="K10" s="302">
        <v>0</v>
      </c>
      <c r="L10" s="302">
        <v>0</v>
      </c>
      <c r="M10" s="302">
        <v>0</v>
      </c>
      <c r="N10" s="302">
        <v>0</v>
      </c>
      <c r="O10" s="302">
        <v>0</v>
      </c>
      <c r="P10" s="302">
        <v>1956.6092599999999</v>
      </c>
      <c r="Q10" s="302">
        <v>4082.1444200000001</v>
      </c>
      <c r="R10" s="302">
        <v>2125.5351600000004</v>
      </c>
      <c r="S10" s="302">
        <v>0</v>
      </c>
      <c r="T10" s="302">
        <v>0</v>
      </c>
      <c r="U10" s="302">
        <v>0</v>
      </c>
      <c r="V10" s="302">
        <v>0</v>
      </c>
      <c r="W10" s="302">
        <v>0</v>
      </c>
      <c r="X10" s="302">
        <v>1956.6092599999999</v>
      </c>
      <c r="Y10" s="302">
        <v>4082.1444200000001</v>
      </c>
      <c r="Z10" s="292"/>
    </row>
    <row r="11" spans="1:30" ht="162" customHeight="1">
      <c r="A11" s="373" t="s">
        <v>90</v>
      </c>
      <c r="B11" s="302">
        <v>0</v>
      </c>
      <c r="C11" s="302">
        <v>0</v>
      </c>
      <c r="D11" s="302">
        <v>0</v>
      </c>
      <c r="E11" s="302">
        <v>0</v>
      </c>
      <c r="F11" s="302">
        <v>0</v>
      </c>
      <c r="G11" s="302">
        <v>0</v>
      </c>
      <c r="H11" s="302">
        <v>0</v>
      </c>
      <c r="I11" s="302">
        <v>0</v>
      </c>
      <c r="J11" s="302">
        <v>0</v>
      </c>
      <c r="K11" s="302">
        <v>0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0</v>
      </c>
      <c r="R11" s="302">
        <v>0</v>
      </c>
      <c r="S11" s="302">
        <v>0</v>
      </c>
      <c r="T11" s="302">
        <v>0</v>
      </c>
      <c r="U11" s="302">
        <v>0</v>
      </c>
      <c r="V11" s="302">
        <v>0</v>
      </c>
      <c r="W11" s="302">
        <v>0</v>
      </c>
      <c r="X11" s="302">
        <v>0</v>
      </c>
      <c r="Y11" s="302">
        <v>0</v>
      </c>
      <c r="Z11" s="292"/>
    </row>
    <row r="12" spans="1:30" ht="162" customHeight="1">
      <c r="A12" s="373" t="s">
        <v>91</v>
      </c>
      <c r="B12" s="302">
        <v>0</v>
      </c>
      <c r="C12" s="302">
        <v>0</v>
      </c>
      <c r="D12" s="302">
        <v>0</v>
      </c>
      <c r="E12" s="302">
        <v>0</v>
      </c>
      <c r="F12" s="302">
        <v>0</v>
      </c>
      <c r="G12" s="302">
        <v>0</v>
      </c>
      <c r="H12" s="302">
        <v>0</v>
      </c>
      <c r="I12" s="302">
        <v>0</v>
      </c>
      <c r="J12" s="302">
        <v>0</v>
      </c>
      <c r="K12" s="302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0</v>
      </c>
      <c r="Q12" s="302">
        <v>0</v>
      </c>
      <c r="R12" s="302">
        <v>0</v>
      </c>
      <c r="S12" s="302">
        <v>0</v>
      </c>
      <c r="T12" s="302">
        <v>0</v>
      </c>
      <c r="U12" s="302">
        <v>0</v>
      </c>
      <c r="V12" s="302">
        <v>0</v>
      </c>
      <c r="W12" s="302">
        <v>0</v>
      </c>
      <c r="X12" s="302">
        <v>0</v>
      </c>
      <c r="Y12" s="302">
        <v>0</v>
      </c>
      <c r="Z12" s="292"/>
    </row>
    <row r="13" spans="1:30" ht="162" customHeight="1">
      <c r="A13" s="373" t="s">
        <v>92</v>
      </c>
      <c r="B13" s="302">
        <v>0</v>
      </c>
      <c r="C13" s="302">
        <v>0</v>
      </c>
      <c r="D13" s="302">
        <v>0</v>
      </c>
      <c r="E13" s="302">
        <v>0</v>
      </c>
      <c r="F13" s="302">
        <v>0</v>
      </c>
      <c r="G13" s="302">
        <v>0</v>
      </c>
      <c r="H13" s="302">
        <v>0</v>
      </c>
      <c r="I13" s="302">
        <v>0</v>
      </c>
      <c r="J13" s="302">
        <v>0</v>
      </c>
      <c r="K13" s="302">
        <v>0</v>
      </c>
      <c r="L13" s="302">
        <v>0</v>
      </c>
      <c r="M13" s="302">
        <v>0</v>
      </c>
      <c r="N13" s="302">
        <v>0</v>
      </c>
      <c r="O13" s="302">
        <v>0</v>
      </c>
      <c r="P13" s="302">
        <v>0</v>
      </c>
      <c r="Q13" s="302">
        <v>0</v>
      </c>
      <c r="R13" s="302">
        <v>0</v>
      </c>
      <c r="S13" s="302">
        <v>0</v>
      </c>
      <c r="T13" s="302">
        <v>0</v>
      </c>
      <c r="U13" s="302">
        <v>0</v>
      </c>
      <c r="V13" s="302">
        <v>0</v>
      </c>
      <c r="W13" s="302">
        <v>0</v>
      </c>
      <c r="X13" s="302">
        <v>0</v>
      </c>
      <c r="Y13" s="302">
        <v>0</v>
      </c>
      <c r="Z13" s="292"/>
    </row>
    <row r="14" spans="1:30" ht="162" customHeight="1">
      <c r="A14" s="373" t="s">
        <v>93</v>
      </c>
      <c r="B14" s="302">
        <v>129413.279226</v>
      </c>
      <c r="C14" s="302">
        <v>6869.9506024000002</v>
      </c>
      <c r="D14" s="302">
        <v>781.72279000000003</v>
      </c>
      <c r="E14" s="302">
        <v>38.07779</v>
      </c>
      <c r="F14" s="302">
        <v>6249.0079633999994</v>
      </c>
      <c r="G14" s="302">
        <v>0</v>
      </c>
      <c r="H14" s="302">
        <v>0</v>
      </c>
      <c r="I14" s="302">
        <v>143352.03840000002</v>
      </c>
      <c r="J14" s="302">
        <v>52862.158789599998</v>
      </c>
      <c r="K14" s="302">
        <v>13673.4624816</v>
      </c>
      <c r="L14" s="302">
        <v>1636.74468</v>
      </c>
      <c r="M14" s="302">
        <v>988.05445680000003</v>
      </c>
      <c r="N14" s="302">
        <v>5258.3304349999999</v>
      </c>
      <c r="O14" s="302">
        <v>1905.8645300000001</v>
      </c>
      <c r="P14" s="302">
        <v>0</v>
      </c>
      <c r="Q14" s="302">
        <v>76324.615379999988</v>
      </c>
      <c r="R14" s="302">
        <v>182275.4380156</v>
      </c>
      <c r="S14" s="302">
        <v>20543.413084</v>
      </c>
      <c r="T14" s="302">
        <v>2418.46747</v>
      </c>
      <c r="U14" s="302">
        <v>1026.1322468000001</v>
      </c>
      <c r="V14" s="302">
        <v>11507.338398399999</v>
      </c>
      <c r="W14" s="302">
        <v>1905.8645300000001</v>
      </c>
      <c r="X14" s="302">
        <v>0</v>
      </c>
      <c r="Y14" s="302">
        <v>219676.65377999999</v>
      </c>
      <c r="Z14" s="292"/>
    </row>
    <row r="15" spans="1:30" ht="162" customHeight="1">
      <c r="A15" s="373" t="s">
        <v>94</v>
      </c>
      <c r="B15" s="302">
        <v>17842.927230000001</v>
      </c>
      <c r="C15" s="302">
        <v>246.23011</v>
      </c>
      <c r="D15" s="302">
        <v>296.19984000000005</v>
      </c>
      <c r="E15" s="302">
        <v>0</v>
      </c>
      <c r="F15" s="302">
        <v>88.96848</v>
      </c>
      <c r="G15" s="302">
        <v>0</v>
      </c>
      <c r="H15" s="302">
        <v>0</v>
      </c>
      <c r="I15" s="302">
        <v>18474.325659999999</v>
      </c>
      <c r="J15" s="302">
        <v>883.65991000000008</v>
      </c>
      <c r="K15" s="302">
        <v>96.540390000000002</v>
      </c>
      <c r="L15" s="302">
        <v>0</v>
      </c>
      <c r="M15" s="302">
        <v>0</v>
      </c>
      <c r="N15" s="302">
        <v>0</v>
      </c>
      <c r="O15" s="302">
        <v>0</v>
      </c>
      <c r="P15" s="302">
        <v>0</v>
      </c>
      <c r="Q15" s="302">
        <v>980.20030000000008</v>
      </c>
      <c r="R15" s="302">
        <v>18726.58714</v>
      </c>
      <c r="S15" s="302">
        <v>342.77050000000003</v>
      </c>
      <c r="T15" s="302">
        <v>296.19984000000005</v>
      </c>
      <c r="U15" s="302">
        <v>0</v>
      </c>
      <c r="V15" s="302">
        <v>88.96848</v>
      </c>
      <c r="W15" s="302">
        <v>0</v>
      </c>
      <c r="X15" s="302">
        <v>0</v>
      </c>
      <c r="Y15" s="302">
        <v>19454.525960000003</v>
      </c>
      <c r="Z15" s="292"/>
    </row>
    <row r="16" spans="1:30" ht="162" customHeight="1">
      <c r="A16" s="373" t="s">
        <v>475</v>
      </c>
      <c r="B16" s="302">
        <v>999.69578000000001</v>
      </c>
      <c r="C16" s="302">
        <v>0</v>
      </c>
      <c r="D16" s="302">
        <v>0</v>
      </c>
      <c r="E16" s="302">
        <v>0</v>
      </c>
      <c r="F16" s="302">
        <v>0</v>
      </c>
      <c r="G16" s="302">
        <v>0</v>
      </c>
      <c r="H16" s="302">
        <v>0</v>
      </c>
      <c r="I16" s="302">
        <v>999.69578000000001</v>
      </c>
      <c r="J16" s="302">
        <v>0</v>
      </c>
      <c r="K16" s="302">
        <v>0</v>
      </c>
      <c r="L16" s="302">
        <v>0</v>
      </c>
      <c r="M16" s="302">
        <v>0</v>
      </c>
      <c r="N16" s="302">
        <v>0</v>
      </c>
      <c r="O16" s="302">
        <v>0</v>
      </c>
      <c r="P16" s="302">
        <v>0</v>
      </c>
      <c r="Q16" s="302">
        <v>0</v>
      </c>
      <c r="R16" s="302">
        <v>999.69578000000001</v>
      </c>
      <c r="S16" s="302">
        <v>0</v>
      </c>
      <c r="T16" s="302">
        <v>0</v>
      </c>
      <c r="U16" s="302">
        <v>0</v>
      </c>
      <c r="V16" s="302">
        <v>0</v>
      </c>
      <c r="W16" s="302">
        <v>0</v>
      </c>
      <c r="X16" s="302">
        <v>0</v>
      </c>
      <c r="Y16" s="302">
        <v>999.69578000000001</v>
      </c>
      <c r="Z16" s="292"/>
    </row>
    <row r="17" spans="1:108" ht="162" customHeight="1">
      <c r="A17" s="373" t="s">
        <v>476</v>
      </c>
      <c r="B17" s="302">
        <v>16933.586039999998</v>
      </c>
      <c r="C17" s="302">
        <v>0</v>
      </c>
      <c r="D17" s="302">
        <v>366.84309999999999</v>
      </c>
      <c r="E17" s="302">
        <v>0</v>
      </c>
      <c r="F17" s="302">
        <v>200.54555999999999</v>
      </c>
      <c r="G17" s="302">
        <v>0</v>
      </c>
      <c r="H17" s="302">
        <v>0</v>
      </c>
      <c r="I17" s="302">
        <v>17500.974699999999</v>
      </c>
      <c r="J17" s="302">
        <v>5163.5987845999998</v>
      </c>
      <c r="K17" s="302">
        <v>229.8253</v>
      </c>
      <c r="L17" s="302">
        <v>0</v>
      </c>
      <c r="M17" s="302">
        <v>0</v>
      </c>
      <c r="N17" s="302">
        <v>400.33269260000003</v>
      </c>
      <c r="O17" s="302">
        <v>0</v>
      </c>
      <c r="P17" s="302">
        <v>0</v>
      </c>
      <c r="Q17" s="302">
        <v>5793.7567800000006</v>
      </c>
      <c r="R17" s="302">
        <v>22097.184824600001</v>
      </c>
      <c r="S17" s="302">
        <v>229.8253</v>
      </c>
      <c r="T17" s="302">
        <v>366.84309999999999</v>
      </c>
      <c r="U17" s="302">
        <v>0</v>
      </c>
      <c r="V17" s="302">
        <v>600.8782526</v>
      </c>
      <c r="W17" s="302">
        <v>0</v>
      </c>
      <c r="X17" s="302">
        <v>0</v>
      </c>
      <c r="Y17" s="302">
        <v>23294.731480000002</v>
      </c>
      <c r="Z17" s="292"/>
    </row>
    <row r="18" spans="1:108" ht="162" customHeight="1">
      <c r="A18" s="373" t="s">
        <v>95</v>
      </c>
      <c r="B18" s="302">
        <v>0</v>
      </c>
      <c r="C18" s="302">
        <v>0</v>
      </c>
      <c r="D18" s="302">
        <v>6.0811099999999998</v>
      </c>
      <c r="E18" s="302">
        <v>0</v>
      </c>
      <c r="F18" s="302">
        <v>0</v>
      </c>
      <c r="G18" s="302">
        <v>0</v>
      </c>
      <c r="H18" s="302">
        <v>0</v>
      </c>
      <c r="I18" s="302">
        <v>6.0811099999999998</v>
      </c>
      <c r="J18" s="302">
        <v>0</v>
      </c>
      <c r="K18" s="302">
        <v>0</v>
      </c>
      <c r="L18" s="302">
        <v>0</v>
      </c>
      <c r="M18" s="302">
        <v>0</v>
      </c>
      <c r="N18" s="302">
        <v>0</v>
      </c>
      <c r="O18" s="302">
        <v>0</v>
      </c>
      <c r="P18" s="302">
        <v>0</v>
      </c>
      <c r="Q18" s="302">
        <v>0</v>
      </c>
      <c r="R18" s="302">
        <v>0</v>
      </c>
      <c r="S18" s="302">
        <v>0</v>
      </c>
      <c r="T18" s="302">
        <v>6.0811099999999998</v>
      </c>
      <c r="U18" s="302">
        <v>0</v>
      </c>
      <c r="V18" s="302">
        <v>0</v>
      </c>
      <c r="W18" s="302">
        <v>0</v>
      </c>
      <c r="X18" s="302">
        <v>0</v>
      </c>
      <c r="Y18" s="302">
        <v>6.0811099999999998</v>
      </c>
      <c r="Z18" s="292"/>
    </row>
    <row r="19" spans="1:108" ht="162" customHeight="1">
      <c r="A19" s="373" t="s">
        <v>96</v>
      </c>
      <c r="B19" s="302">
        <v>870199.34765540005</v>
      </c>
      <c r="C19" s="302">
        <v>5268.3647621999999</v>
      </c>
      <c r="D19" s="302">
        <v>6838.1259500000006</v>
      </c>
      <c r="E19" s="302">
        <v>74.805570000000003</v>
      </c>
      <c r="F19" s="302">
        <v>8110.9245694000001</v>
      </c>
      <c r="G19" s="302">
        <v>381.29966859999996</v>
      </c>
      <c r="H19" s="302">
        <v>0</v>
      </c>
      <c r="I19" s="302">
        <v>890872.86817999999</v>
      </c>
      <c r="J19" s="302">
        <v>73495.248453799999</v>
      </c>
      <c r="K19" s="302">
        <v>11277.915499999999</v>
      </c>
      <c r="L19" s="302">
        <v>902.26956000000007</v>
      </c>
      <c r="M19" s="302">
        <v>294.96596</v>
      </c>
      <c r="N19" s="302">
        <v>3291.3325099999997</v>
      </c>
      <c r="O19" s="302">
        <v>150.48444000000001</v>
      </c>
      <c r="P19" s="302">
        <v>0</v>
      </c>
      <c r="Q19" s="302">
        <v>89412.216419999997</v>
      </c>
      <c r="R19" s="302">
        <v>943694.59610920004</v>
      </c>
      <c r="S19" s="302">
        <v>16546.280262199998</v>
      </c>
      <c r="T19" s="302">
        <v>7740.3955099999994</v>
      </c>
      <c r="U19" s="302">
        <v>369.77153000000004</v>
      </c>
      <c r="V19" s="302">
        <v>11402.257079399998</v>
      </c>
      <c r="W19" s="302">
        <v>531.78410860000008</v>
      </c>
      <c r="X19" s="302">
        <v>0</v>
      </c>
      <c r="Y19" s="302">
        <v>980285.08460000006</v>
      </c>
      <c r="Z19" s="292"/>
      <c r="DD19" s="105" t="s">
        <v>97</v>
      </c>
    </row>
    <row r="20" spans="1:108" ht="162" customHeight="1">
      <c r="A20" s="373" t="s">
        <v>98</v>
      </c>
      <c r="B20" s="302">
        <v>184361.00186000002</v>
      </c>
      <c r="C20" s="302">
        <v>823.44391000000007</v>
      </c>
      <c r="D20" s="302">
        <v>1909.24342</v>
      </c>
      <c r="E20" s="302">
        <v>0</v>
      </c>
      <c r="F20" s="302">
        <v>722.68583000000001</v>
      </c>
      <c r="G20" s="302">
        <v>0</v>
      </c>
      <c r="H20" s="302">
        <v>0</v>
      </c>
      <c r="I20" s="302">
        <v>187816.37502000001</v>
      </c>
      <c r="J20" s="302">
        <v>1400.98524</v>
      </c>
      <c r="K20" s="302">
        <v>234.82077999999998</v>
      </c>
      <c r="L20" s="302">
        <v>121.79279</v>
      </c>
      <c r="M20" s="302">
        <v>28.922360000000001</v>
      </c>
      <c r="N20" s="302">
        <v>152.73651999999998</v>
      </c>
      <c r="O20" s="302">
        <v>0</v>
      </c>
      <c r="P20" s="302">
        <v>0</v>
      </c>
      <c r="Q20" s="302">
        <v>1939.2576899999999</v>
      </c>
      <c r="R20" s="302">
        <v>185761.9871</v>
      </c>
      <c r="S20" s="302">
        <v>1058.26469</v>
      </c>
      <c r="T20" s="302">
        <v>2031.03621</v>
      </c>
      <c r="U20" s="302">
        <v>28.922360000000001</v>
      </c>
      <c r="V20" s="302">
        <v>875.42234999999994</v>
      </c>
      <c r="W20" s="302">
        <v>0</v>
      </c>
      <c r="X20" s="302">
        <v>0</v>
      </c>
      <c r="Y20" s="302">
        <v>189755.63271000001</v>
      </c>
      <c r="Z20" s="292"/>
    </row>
    <row r="21" spans="1:108" ht="162" customHeight="1">
      <c r="A21" s="373" t="s">
        <v>99</v>
      </c>
      <c r="B21" s="302">
        <v>432412.23150260001</v>
      </c>
      <c r="C21" s="302">
        <v>16714.1653052</v>
      </c>
      <c r="D21" s="302">
        <v>2268.4316400000002</v>
      </c>
      <c r="E21" s="302">
        <v>1160.646223</v>
      </c>
      <c r="F21" s="302">
        <v>14312.2540032</v>
      </c>
      <c r="G21" s="302">
        <v>449.41994</v>
      </c>
      <c r="H21" s="302">
        <v>0</v>
      </c>
      <c r="I21" s="302">
        <v>467317.14861000003</v>
      </c>
      <c r="J21" s="302">
        <v>222344.382308</v>
      </c>
      <c r="K21" s="302">
        <v>95948.572290399999</v>
      </c>
      <c r="L21" s="302">
        <v>3428.6744632</v>
      </c>
      <c r="M21" s="302">
        <v>11750.15057</v>
      </c>
      <c r="N21" s="302">
        <v>18393.62701</v>
      </c>
      <c r="O21" s="302">
        <v>11751.687238</v>
      </c>
      <c r="P21" s="302">
        <v>11270.979369999999</v>
      </c>
      <c r="Q21" s="302">
        <v>374888.07325000002</v>
      </c>
      <c r="R21" s="302">
        <v>654756.61381060001</v>
      </c>
      <c r="S21" s="302">
        <v>112662.73759559999</v>
      </c>
      <c r="T21" s="302">
        <v>5697.1061031999998</v>
      </c>
      <c r="U21" s="302">
        <v>12910.796793</v>
      </c>
      <c r="V21" s="302">
        <v>32705.8810132</v>
      </c>
      <c r="W21" s="302">
        <v>12201.107178</v>
      </c>
      <c r="X21" s="302">
        <v>11270.979369999999</v>
      </c>
      <c r="Y21" s="302">
        <v>842205.22186000005</v>
      </c>
      <c r="Z21" s="292"/>
    </row>
    <row r="22" spans="1:108" ht="169.5" customHeight="1">
      <c r="A22" s="373" t="s">
        <v>100</v>
      </c>
      <c r="B22" s="302">
        <v>0</v>
      </c>
      <c r="C22" s="302">
        <v>0</v>
      </c>
      <c r="D22" s="302">
        <v>0</v>
      </c>
      <c r="E22" s="302">
        <v>0</v>
      </c>
      <c r="F22" s="302">
        <v>0</v>
      </c>
      <c r="G22" s="302">
        <v>0</v>
      </c>
      <c r="H22" s="302">
        <v>0</v>
      </c>
      <c r="I22" s="302">
        <v>0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0</v>
      </c>
      <c r="Q22" s="302">
        <v>0</v>
      </c>
      <c r="R22" s="302">
        <v>0</v>
      </c>
      <c r="S22" s="302">
        <v>0</v>
      </c>
      <c r="T22" s="302">
        <v>0</v>
      </c>
      <c r="U22" s="302">
        <v>0</v>
      </c>
      <c r="V22" s="302">
        <v>0</v>
      </c>
      <c r="W22" s="302">
        <v>0</v>
      </c>
      <c r="X22" s="302">
        <v>0</v>
      </c>
      <c r="Y22" s="302">
        <v>0</v>
      </c>
      <c r="Z22" s="292"/>
    </row>
    <row r="23" spans="1:108" ht="162" customHeight="1">
      <c r="A23" s="373" t="s">
        <v>101</v>
      </c>
      <c r="B23" s="302">
        <v>0</v>
      </c>
      <c r="C23" s="302">
        <v>0</v>
      </c>
      <c r="D23" s="302">
        <v>0</v>
      </c>
      <c r="E23" s="302">
        <v>0</v>
      </c>
      <c r="F23" s="302">
        <v>0</v>
      </c>
      <c r="G23" s="302">
        <v>0</v>
      </c>
      <c r="H23" s="302">
        <v>0</v>
      </c>
      <c r="I23" s="302">
        <v>0</v>
      </c>
      <c r="J23" s="302">
        <v>0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0</v>
      </c>
      <c r="Q23" s="302">
        <v>0</v>
      </c>
      <c r="R23" s="302">
        <v>0</v>
      </c>
      <c r="S23" s="302">
        <v>0</v>
      </c>
      <c r="T23" s="302">
        <v>0</v>
      </c>
      <c r="U23" s="302">
        <v>0</v>
      </c>
      <c r="V23" s="302">
        <v>0</v>
      </c>
      <c r="W23" s="302">
        <v>0</v>
      </c>
      <c r="X23" s="302">
        <v>0</v>
      </c>
      <c r="Y23" s="302">
        <v>0</v>
      </c>
      <c r="Z23" s="292"/>
    </row>
    <row r="24" spans="1:108" ht="162" customHeight="1">
      <c r="A24" s="373" t="s">
        <v>102</v>
      </c>
      <c r="B24" s="303">
        <v>0</v>
      </c>
      <c r="C24" s="303">
        <v>0</v>
      </c>
      <c r="D24" s="303">
        <v>0</v>
      </c>
      <c r="E24" s="303">
        <v>0</v>
      </c>
      <c r="F24" s="303">
        <v>0</v>
      </c>
      <c r="G24" s="303">
        <v>0</v>
      </c>
      <c r="H24" s="303">
        <v>0</v>
      </c>
      <c r="I24" s="303">
        <v>0</v>
      </c>
      <c r="J24" s="303">
        <v>0</v>
      </c>
      <c r="K24" s="303">
        <v>0</v>
      </c>
      <c r="L24" s="302">
        <v>0</v>
      </c>
      <c r="M24" s="302">
        <v>0</v>
      </c>
      <c r="N24" s="302">
        <v>0</v>
      </c>
      <c r="O24" s="302">
        <v>0</v>
      </c>
      <c r="P24" s="302">
        <v>0</v>
      </c>
      <c r="Q24" s="302">
        <v>0</v>
      </c>
      <c r="R24" s="303">
        <v>0</v>
      </c>
      <c r="S24" s="303">
        <v>0</v>
      </c>
      <c r="T24" s="302">
        <v>0</v>
      </c>
      <c r="U24" s="302">
        <v>0</v>
      </c>
      <c r="V24" s="302">
        <v>0</v>
      </c>
      <c r="W24" s="302">
        <v>0</v>
      </c>
      <c r="X24" s="302">
        <v>0</v>
      </c>
      <c r="Y24" s="302">
        <v>0</v>
      </c>
      <c r="Z24" s="292"/>
    </row>
    <row r="25" spans="1:108" ht="192" customHeight="1">
      <c r="A25" s="373" t="s">
        <v>103</v>
      </c>
      <c r="B25" s="303">
        <v>0</v>
      </c>
      <c r="C25" s="303">
        <v>0</v>
      </c>
      <c r="D25" s="303">
        <v>0</v>
      </c>
      <c r="E25" s="303">
        <v>0</v>
      </c>
      <c r="F25" s="303">
        <v>0</v>
      </c>
      <c r="G25" s="303">
        <v>0</v>
      </c>
      <c r="H25" s="303">
        <v>0</v>
      </c>
      <c r="I25" s="303">
        <v>0</v>
      </c>
      <c r="J25" s="303">
        <v>0</v>
      </c>
      <c r="K25" s="303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303">
        <v>0</v>
      </c>
      <c r="S25" s="303">
        <v>0</v>
      </c>
      <c r="T25" s="302">
        <v>0</v>
      </c>
      <c r="U25" s="302">
        <v>0</v>
      </c>
      <c r="V25" s="302">
        <v>0</v>
      </c>
      <c r="W25" s="302">
        <v>0</v>
      </c>
      <c r="X25" s="302">
        <v>0</v>
      </c>
      <c r="Y25" s="302">
        <v>0</v>
      </c>
      <c r="Z25" s="292"/>
    </row>
    <row r="26" spans="1:108" ht="162" customHeight="1">
      <c r="A26" s="373" t="s">
        <v>104</v>
      </c>
      <c r="B26" s="303">
        <v>675660.40369880002</v>
      </c>
      <c r="C26" s="303">
        <v>5922.4270873999994</v>
      </c>
      <c r="D26" s="303">
        <v>3904.8157854000001</v>
      </c>
      <c r="E26" s="303">
        <v>288.44671999999997</v>
      </c>
      <c r="F26" s="303">
        <v>2853.9809799999998</v>
      </c>
      <c r="G26" s="303">
        <v>180.29438000000002</v>
      </c>
      <c r="H26" s="303">
        <v>0</v>
      </c>
      <c r="I26" s="303">
        <v>688810.36864</v>
      </c>
      <c r="J26" s="303">
        <v>3154.4506299999998</v>
      </c>
      <c r="K26" s="303">
        <v>326.70537000000002</v>
      </c>
      <c r="L26" s="302">
        <v>241.01085</v>
      </c>
      <c r="M26" s="302">
        <v>85.459249999999997</v>
      </c>
      <c r="N26" s="302">
        <v>536.04140000000007</v>
      </c>
      <c r="O26" s="302">
        <v>0</v>
      </c>
      <c r="P26" s="302">
        <v>0</v>
      </c>
      <c r="Q26" s="302">
        <v>4343.6674999999996</v>
      </c>
      <c r="R26" s="303">
        <v>678814.85432879999</v>
      </c>
      <c r="S26" s="303">
        <v>6249.1324574</v>
      </c>
      <c r="T26" s="302">
        <v>4145.8266353999998</v>
      </c>
      <c r="U26" s="302">
        <v>373.90596999999997</v>
      </c>
      <c r="V26" s="302">
        <v>3390.0223799999999</v>
      </c>
      <c r="W26" s="302">
        <v>180.29438000000002</v>
      </c>
      <c r="X26" s="302">
        <v>0</v>
      </c>
      <c r="Y26" s="302">
        <v>693154.03613999998</v>
      </c>
      <c r="Z26" s="292"/>
    </row>
    <row r="27" spans="1:108" ht="162" customHeight="1">
      <c r="A27" s="373" t="s">
        <v>474</v>
      </c>
      <c r="B27" s="303">
        <v>231081.68092379998</v>
      </c>
      <c r="C27" s="303">
        <v>8810.4693970000008</v>
      </c>
      <c r="D27" s="303">
        <v>1707.28502</v>
      </c>
      <c r="E27" s="303">
        <v>394.83811099999997</v>
      </c>
      <c r="F27" s="303">
        <v>5869.1052138000005</v>
      </c>
      <c r="G27" s="303">
        <v>605.84007320000001</v>
      </c>
      <c r="H27" s="303">
        <v>0</v>
      </c>
      <c r="I27" s="303">
        <v>248469.21872</v>
      </c>
      <c r="J27" s="303">
        <v>12904.38572</v>
      </c>
      <c r="K27" s="303">
        <v>4382.5269000000008</v>
      </c>
      <c r="L27" s="302">
        <v>234.43582000000001</v>
      </c>
      <c r="M27" s="302">
        <v>518.23809000000006</v>
      </c>
      <c r="N27" s="302">
        <v>697.10719999999992</v>
      </c>
      <c r="O27" s="302">
        <v>1095.6889799999999</v>
      </c>
      <c r="P27" s="302">
        <v>0</v>
      </c>
      <c r="Q27" s="302">
        <v>19832.382710000002</v>
      </c>
      <c r="R27" s="303">
        <v>243986.0666438</v>
      </c>
      <c r="S27" s="303">
        <v>13192.996297</v>
      </c>
      <c r="T27" s="302">
        <v>1941.7208400000002</v>
      </c>
      <c r="U27" s="302">
        <v>913.07620099999997</v>
      </c>
      <c r="V27" s="302">
        <v>6566.2124137999999</v>
      </c>
      <c r="W27" s="302">
        <v>1701.5290531999999</v>
      </c>
      <c r="X27" s="302">
        <v>0</v>
      </c>
      <c r="Y27" s="302">
        <v>268301.60142999998</v>
      </c>
      <c r="Z27" s="292"/>
    </row>
    <row r="28" spans="1:108" ht="162" customHeight="1">
      <c r="A28" s="373" t="s">
        <v>105</v>
      </c>
      <c r="B28" s="303">
        <v>10517.321782199999</v>
      </c>
      <c r="C28" s="303">
        <v>352.45510999999999</v>
      </c>
      <c r="D28" s="303">
        <v>18.143139999999999</v>
      </c>
      <c r="E28" s="303">
        <v>0</v>
      </c>
      <c r="F28" s="303">
        <v>85.336439999999996</v>
      </c>
      <c r="G28" s="303">
        <v>0</v>
      </c>
      <c r="H28" s="303">
        <v>0</v>
      </c>
      <c r="I28" s="303">
        <v>10973.25647</v>
      </c>
      <c r="J28" s="303">
        <v>0</v>
      </c>
      <c r="K28" s="303">
        <v>0</v>
      </c>
      <c r="L28" s="302">
        <v>0</v>
      </c>
      <c r="M28" s="302">
        <v>0</v>
      </c>
      <c r="N28" s="302">
        <v>0</v>
      </c>
      <c r="O28" s="302">
        <v>0</v>
      </c>
      <c r="P28" s="302">
        <v>0</v>
      </c>
      <c r="Q28" s="302">
        <v>0</v>
      </c>
      <c r="R28" s="303">
        <v>10517.321782199999</v>
      </c>
      <c r="S28" s="303">
        <v>352.45510999999999</v>
      </c>
      <c r="T28" s="302">
        <v>18.143139999999999</v>
      </c>
      <c r="U28" s="302">
        <v>0</v>
      </c>
      <c r="V28" s="302">
        <v>85.336439999999996</v>
      </c>
      <c r="W28" s="302">
        <v>0</v>
      </c>
      <c r="X28" s="302">
        <v>0</v>
      </c>
      <c r="Y28" s="302">
        <v>10973.25647</v>
      </c>
      <c r="Z28" s="292"/>
    </row>
    <row r="29" spans="1:108" ht="162" customHeight="1">
      <c r="A29" s="373" t="s">
        <v>106</v>
      </c>
      <c r="B29" s="303">
        <v>352046.61057999998</v>
      </c>
      <c r="C29" s="303">
        <v>1322.5948899999999</v>
      </c>
      <c r="D29" s="303">
        <v>10506.943939999999</v>
      </c>
      <c r="E29" s="303">
        <v>4.5543000000000005</v>
      </c>
      <c r="F29" s="303">
        <v>2564.3065899999997</v>
      </c>
      <c r="G29" s="303">
        <v>0</v>
      </c>
      <c r="H29" s="303">
        <v>30598.98935</v>
      </c>
      <c r="I29" s="303">
        <v>397043.99964999995</v>
      </c>
      <c r="J29" s="303">
        <v>28275.697660000002</v>
      </c>
      <c r="K29" s="303">
        <v>1427.81609</v>
      </c>
      <c r="L29" s="302">
        <v>540.11568</v>
      </c>
      <c r="M29" s="302">
        <v>49.855089999999997</v>
      </c>
      <c r="N29" s="302">
        <v>1102.2264599999999</v>
      </c>
      <c r="O29" s="302">
        <v>0</v>
      </c>
      <c r="P29" s="302">
        <v>2360.0866800000003</v>
      </c>
      <c r="Q29" s="302">
        <v>33755.797659999997</v>
      </c>
      <c r="R29" s="303">
        <v>380322.30823999998</v>
      </c>
      <c r="S29" s="303">
        <v>2750.4109800000001</v>
      </c>
      <c r="T29" s="302">
        <v>11047.05962</v>
      </c>
      <c r="U29" s="302">
        <v>54.409390000000002</v>
      </c>
      <c r="V29" s="302">
        <v>3666.53305</v>
      </c>
      <c r="W29" s="302">
        <v>0</v>
      </c>
      <c r="X29" s="302">
        <v>32959.076030000004</v>
      </c>
      <c r="Y29" s="302">
        <v>430799.79730999999</v>
      </c>
      <c r="Z29" s="292"/>
    </row>
    <row r="30" spans="1:108" ht="162" customHeight="1">
      <c r="A30" s="373" t="s">
        <v>107</v>
      </c>
      <c r="B30" s="303">
        <v>89957.874538799995</v>
      </c>
      <c r="C30" s="303">
        <v>168.11185999999998</v>
      </c>
      <c r="D30" s="303">
        <v>1959.76999</v>
      </c>
      <c r="E30" s="303">
        <v>0</v>
      </c>
      <c r="F30" s="303">
        <v>332.29065000000003</v>
      </c>
      <c r="G30" s="303">
        <v>0</v>
      </c>
      <c r="H30" s="303">
        <v>1735.7838200000001</v>
      </c>
      <c r="I30" s="303">
        <v>94153.830860000002</v>
      </c>
      <c r="J30" s="303">
        <v>44.61889</v>
      </c>
      <c r="K30" s="303">
        <v>0</v>
      </c>
      <c r="L30" s="302">
        <v>0</v>
      </c>
      <c r="M30" s="302">
        <v>0</v>
      </c>
      <c r="N30" s="302">
        <v>0</v>
      </c>
      <c r="O30" s="302">
        <v>0</v>
      </c>
      <c r="P30" s="302">
        <v>0</v>
      </c>
      <c r="Q30" s="302">
        <v>44.61889</v>
      </c>
      <c r="R30" s="303">
        <v>90002.493428800008</v>
      </c>
      <c r="S30" s="303">
        <v>168.11185999999998</v>
      </c>
      <c r="T30" s="302">
        <v>1959.76999</v>
      </c>
      <c r="U30" s="302">
        <v>0</v>
      </c>
      <c r="V30" s="302">
        <v>332.29065000000003</v>
      </c>
      <c r="W30" s="302">
        <v>0</v>
      </c>
      <c r="X30" s="302">
        <v>1735.7838200000001</v>
      </c>
      <c r="Y30" s="302">
        <v>94198.44975</v>
      </c>
      <c r="Z30" s="292"/>
    </row>
    <row r="31" spans="1:108" ht="162" customHeight="1">
      <c r="A31" s="373" t="s">
        <v>108</v>
      </c>
      <c r="B31" s="303">
        <v>72958.375959000012</v>
      </c>
      <c r="C31" s="303">
        <v>2600.1237034000001</v>
      </c>
      <c r="D31" s="303">
        <v>541.56332620000001</v>
      </c>
      <c r="E31" s="303">
        <v>0</v>
      </c>
      <c r="F31" s="303">
        <v>2602.90373</v>
      </c>
      <c r="G31" s="303">
        <v>0</v>
      </c>
      <c r="H31" s="303">
        <v>80.409469999999999</v>
      </c>
      <c r="I31" s="303">
        <v>78783.376209999988</v>
      </c>
      <c r="J31" s="303">
        <v>23292.254898200001</v>
      </c>
      <c r="K31" s="303">
        <v>3184.1512968000002</v>
      </c>
      <c r="L31" s="302">
        <v>216.91023999999999</v>
      </c>
      <c r="M31" s="302">
        <v>0</v>
      </c>
      <c r="N31" s="302">
        <v>253.74239</v>
      </c>
      <c r="O31" s="302">
        <v>0</v>
      </c>
      <c r="P31" s="302">
        <v>0</v>
      </c>
      <c r="Q31" s="302">
        <v>26947.058840000002</v>
      </c>
      <c r="R31" s="303">
        <v>96250.630857199998</v>
      </c>
      <c r="S31" s="303">
        <v>5784.2750001999993</v>
      </c>
      <c r="T31" s="302">
        <v>758.47356620000005</v>
      </c>
      <c r="U31" s="302">
        <v>0</v>
      </c>
      <c r="V31" s="302">
        <v>2856.6461200000003</v>
      </c>
      <c r="W31" s="302">
        <v>0</v>
      </c>
      <c r="X31" s="302">
        <v>80.409469999999999</v>
      </c>
      <c r="Y31" s="302">
        <v>105730.43505</v>
      </c>
      <c r="Z31" s="292"/>
    </row>
    <row r="32" spans="1:108" ht="162" customHeight="1">
      <c r="A32" s="373" t="s">
        <v>109</v>
      </c>
      <c r="B32" s="302">
        <v>0</v>
      </c>
      <c r="C32" s="302">
        <v>0</v>
      </c>
      <c r="D32" s="302">
        <v>0</v>
      </c>
      <c r="E32" s="302">
        <v>0</v>
      </c>
      <c r="F32" s="302">
        <v>0</v>
      </c>
      <c r="G32" s="302">
        <v>0</v>
      </c>
      <c r="H32" s="302">
        <v>0</v>
      </c>
      <c r="I32" s="302">
        <v>0</v>
      </c>
      <c r="J32" s="302">
        <v>0</v>
      </c>
      <c r="K32" s="302">
        <v>23410.123889999999</v>
      </c>
      <c r="L32" s="302">
        <v>0</v>
      </c>
      <c r="M32" s="302">
        <v>6584.62871</v>
      </c>
      <c r="N32" s="302">
        <v>0</v>
      </c>
      <c r="O32" s="302">
        <v>6791.8702000000003</v>
      </c>
      <c r="P32" s="302">
        <v>2051.2190500000002</v>
      </c>
      <c r="Q32" s="302">
        <v>38837.841850000004</v>
      </c>
      <c r="R32" s="302">
        <v>0</v>
      </c>
      <c r="S32" s="302">
        <v>23410.123889999999</v>
      </c>
      <c r="T32" s="302">
        <v>0</v>
      </c>
      <c r="U32" s="302">
        <v>6584.62871</v>
      </c>
      <c r="V32" s="302">
        <v>0</v>
      </c>
      <c r="W32" s="302">
        <v>6791.8702000000003</v>
      </c>
      <c r="X32" s="302">
        <v>2051.2190500000002</v>
      </c>
      <c r="Y32" s="302">
        <v>38837.841850000004</v>
      </c>
      <c r="Z32" s="292"/>
    </row>
    <row r="33" spans="1:26" ht="162" customHeight="1">
      <c r="A33" s="373" t="s">
        <v>110</v>
      </c>
      <c r="B33" s="302">
        <v>40232.445063199993</v>
      </c>
      <c r="C33" s="302">
        <v>6663.5713546000006</v>
      </c>
      <c r="D33" s="302">
        <v>0</v>
      </c>
      <c r="E33" s="302">
        <v>0</v>
      </c>
      <c r="F33" s="302">
        <v>2678.57035</v>
      </c>
      <c r="G33" s="302">
        <v>0</v>
      </c>
      <c r="H33" s="302">
        <v>0</v>
      </c>
      <c r="I33" s="302">
        <v>49574.586779999998</v>
      </c>
      <c r="J33" s="302">
        <v>83561.471613600006</v>
      </c>
      <c r="K33" s="302">
        <v>52730.450851200003</v>
      </c>
      <c r="L33" s="302">
        <v>1047.19013</v>
      </c>
      <c r="M33" s="302">
        <v>8818.0317484000007</v>
      </c>
      <c r="N33" s="302">
        <v>7902.3582100000003</v>
      </c>
      <c r="O33" s="302">
        <v>10373.8458906</v>
      </c>
      <c r="P33" s="302">
        <v>18608.720519999999</v>
      </c>
      <c r="Q33" s="302">
        <v>183042.06896999999</v>
      </c>
      <c r="R33" s="302">
        <v>123793.9166768</v>
      </c>
      <c r="S33" s="302">
        <v>59394.0222058</v>
      </c>
      <c r="T33" s="302">
        <v>1047.19013</v>
      </c>
      <c r="U33" s="302">
        <v>8818.0317484000007</v>
      </c>
      <c r="V33" s="302">
        <v>10580.92856</v>
      </c>
      <c r="W33" s="302">
        <v>10373.8458906</v>
      </c>
      <c r="X33" s="302">
        <v>18608.720519999999</v>
      </c>
      <c r="Y33" s="302">
        <v>232616.65575000001</v>
      </c>
      <c r="Z33" s="292"/>
    </row>
    <row r="34" spans="1:26" ht="162" customHeight="1">
      <c r="A34" s="373" t="s">
        <v>469</v>
      </c>
      <c r="B34" s="302">
        <v>1233.1636887999998</v>
      </c>
      <c r="C34" s="302">
        <v>0</v>
      </c>
      <c r="D34" s="302">
        <v>0</v>
      </c>
      <c r="E34" s="302">
        <v>0</v>
      </c>
      <c r="F34" s="302">
        <v>0</v>
      </c>
      <c r="G34" s="302">
        <v>0</v>
      </c>
      <c r="H34" s="302">
        <v>0</v>
      </c>
      <c r="I34" s="302">
        <v>1233.1636899999999</v>
      </c>
      <c r="J34" s="302">
        <v>0</v>
      </c>
      <c r="K34" s="302">
        <v>0</v>
      </c>
      <c r="L34" s="302">
        <v>0</v>
      </c>
      <c r="M34" s="302">
        <v>0</v>
      </c>
      <c r="N34" s="302">
        <v>0</v>
      </c>
      <c r="O34" s="302">
        <v>0</v>
      </c>
      <c r="P34" s="302">
        <v>0</v>
      </c>
      <c r="Q34" s="302">
        <v>0</v>
      </c>
      <c r="R34" s="302">
        <v>1233.1636887999998</v>
      </c>
      <c r="S34" s="302">
        <v>0</v>
      </c>
      <c r="T34" s="302">
        <v>0</v>
      </c>
      <c r="U34" s="302">
        <v>0</v>
      </c>
      <c r="V34" s="302">
        <v>0</v>
      </c>
      <c r="W34" s="302">
        <v>0</v>
      </c>
      <c r="X34" s="302">
        <v>0</v>
      </c>
      <c r="Y34" s="302">
        <v>1233.1636899999999</v>
      </c>
      <c r="Z34" s="292"/>
    </row>
    <row r="35" spans="1:26" ht="162" customHeight="1">
      <c r="A35" s="373" t="s">
        <v>470</v>
      </c>
      <c r="B35" s="302">
        <v>16982.8087968</v>
      </c>
      <c r="C35" s="302">
        <v>253.98758979999999</v>
      </c>
      <c r="D35" s="302">
        <v>929.84093000000007</v>
      </c>
      <c r="E35" s="302">
        <v>0</v>
      </c>
      <c r="F35" s="302">
        <v>2101.1907999999999</v>
      </c>
      <c r="G35" s="302">
        <v>0</v>
      </c>
      <c r="H35" s="302">
        <v>0</v>
      </c>
      <c r="I35" s="302">
        <v>20267.828109999999</v>
      </c>
      <c r="J35" s="302">
        <v>10226.659089999999</v>
      </c>
      <c r="K35" s="302">
        <v>2002.7931899999999</v>
      </c>
      <c r="L35" s="302">
        <v>0</v>
      </c>
      <c r="M35" s="302">
        <v>0</v>
      </c>
      <c r="N35" s="302">
        <v>0</v>
      </c>
      <c r="O35" s="302">
        <v>0</v>
      </c>
      <c r="P35" s="302">
        <v>0</v>
      </c>
      <c r="Q35" s="302">
        <v>12229.45228</v>
      </c>
      <c r="R35" s="302">
        <v>27209.467886799997</v>
      </c>
      <c r="S35" s="302">
        <v>2256.7807798000003</v>
      </c>
      <c r="T35" s="302">
        <v>929.84093000000007</v>
      </c>
      <c r="U35" s="302">
        <v>0</v>
      </c>
      <c r="V35" s="302">
        <v>2101.1907999999999</v>
      </c>
      <c r="W35" s="302">
        <v>0</v>
      </c>
      <c r="X35" s="302">
        <v>0</v>
      </c>
      <c r="Y35" s="302">
        <v>32497.28039</v>
      </c>
      <c r="Z35" s="292"/>
    </row>
    <row r="36" spans="1:26" ht="162" customHeight="1">
      <c r="A36" s="373" t="s">
        <v>471</v>
      </c>
      <c r="B36" s="302">
        <v>0</v>
      </c>
      <c r="C36" s="302">
        <v>0</v>
      </c>
      <c r="D36" s="302">
        <v>0</v>
      </c>
      <c r="E36" s="302">
        <v>0</v>
      </c>
      <c r="F36" s="302">
        <v>0</v>
      </c>
      <c r="G36" s="302">
        <v>0</v>
      </c>
      <c r="H36" s="302">
        <v>0</v>
      </c>
      <c r="I36" s="302">
        <v>0</v>
      </c>
      <c r="J36" s="302">
        <v>0</v>
      </c>
      <c r="K36" s="302">
        <v>0</v>
      </c>
      <c r="L36" s="302">
        <v>0</v>
      </c>
      <c r="M36" s="302">
        <v>0</v>
      </c>
      <c r="N36" s="302">
        <v>0</v>
      </c>
      <c r="O36" s="302">
        <v>0</v>
      </c>
      <c r="P36" s="302">
        <v>0</v>
      </c>
      <c r="Q36" s="302">
        <v>0</v>
      </c>
      <c r="R36" s="302">
        <v>0</v>
      </c>
      <c r="S36" s="302">
        <v>0</v>
      </c>
      <c r="T36" s="302">
        <v>0</v>
      </c>
      <c r="U36" s="302">
        <v>0</v>
      </c>
      <c r="V36" s="302">
        <v>0</v>
      </c>
      <c r="W36" s="302">
        <v>0</v>
      </c>
      <c r="X36" s="302">
        <v>0</v>
      </c>
      <c r="Y36" s="302">
        <v>0</v>
      </c>
      <c r="Z36" s="292"/>
    </row>
    <row r="37" spans="1:26" ht="162" customHeight="1">
      <c r="A37" s="373" t="s">
        <v>472</v>
      </c>
      <c r="B37" s="302">
        <v>0</v>
      </c>
      <c r="C37" s="302">
        <v>0</v>
      </c>
      <c r="D37" s="302">
        <v>0</v>
      </c>
      <c r="E37" s="302">
        <v>0</v>
      </c>
      <c r="F37" s="302">
        <v>0</v>
      </c>
      <c r="G37" s="302">
        <v>0</v>
      </c>
      <c r="H37" s="302">
        <v>0</v>
      </c>
      <c r="I37" s="302">
        <v>0</v>
      </c>
      <c r="J37" s="302">
        <v>0</v>
      </c>
      <c r="K37" s="302">
        <v>0</v>
      </c>
      <c r="L37" s="302">
        <v>0</v>
      </c>
      <c r="M37" s="302">
        <v>0</v>
      </c>
      <c r="N37" s="302">
        <v>0</v>
      </c>
      <c r="O37" s="302">
        <v>0</v>
      </c>
      <c r="P37" s="302">
        <v>0</v>
      </c>
      <c r="Q37" s="302">
        <v>0</v>
      </c>
      <c r="R37" s="302">
        <v>0</v>
      </c>
      <c r="S37" s="302">
        <v>0</v>
      </c>
      <c r="T37" s="302">
        <v>0</v>
      </c>
      <c r="U37" s="302">
        <v>0</v>
      </c>
      <c r="V37" s="302">
        <v>0</v>
      </c>
      <c r="W37" s="302">
        <v>0</v>
      </c>
      <c r="X37" s="302">
        <v>0</v>
      </c>
      <c r="Y37" s="302">
        <v>0</v>
      </c>
      <c r="Z37" s="292"/>
    </row>
    <row r="38" spans="1:26" ht="162" customHeight="1">
      <c r="A38" s="373" t="s">
        <v>473</v>
      </c>
      <c r="B38" s="302">
        <v>0</v>
      </c>
      <c r="C38" s="302">
        <v>0</v>
      </c>
      <c r="D38" s="302">
        <v>0</v>
      </c>
      <c r="E38" s="302">
        <v>0</v>
      </c>
      <c r="F38" s="302">
        <v>0</v>
      </c>
      <c r="G38" s="302">
        <v>0</v>
      </c>
      <c r="H38" s="302">
        <v>0</v>
      </c>
      <c r="I38" s="302">
        <v>0</v>
      </c>
      <c r="J38" s="302">
        <v>0</v>
      </c>
      <c r="K38" s="302">
        <v>0</v>
      </c>
      <c r="L38" s="302">
        <v>0</v>
      </c>
      <c r="M38" s="302">
        <v>0</v>
      </c>
      <c r="N38" s="302">
        <v>0</v>
      </c>
      <c r="O38" s="302">
        <v>0</v>
      </c>
      <c r="P38" s="302">
        <v>0</v>
      </c>
      <c r="Q38" s="302">
        <v>0</v>
      </c>
      <c r="R38" s="302">
        <v>0</v>
      </c>
      <c r="S38" s="302">
        <v>0</v>
      </c>
      <c r="T38" s="302">
        <v>0</v>
      </c>
      <c r="U38" s="302">
        <v>0</v>
      </c>
      <c r="V38" s="302">
        <v>0</v>
      </c>
      <c r="W38" s="302">
        <v>0</v>
      </c>
      <c r="X38" s="302">
        <v>0</v>
      </c>
      <c r="Y38" s="302">
        <v>0</v>
      </c>
      <c r="Z38" s="292"/>
    </row>
    <row r="39" spans="1:26" s="215" customFormat="1" ht="83.25" customHeight="1">
      <c r="A39" s="374" t="s">
        <v>76</v>
      </c>
      <c r="B39" s="375">
        <f t="shared" ref="B39:Y39" si="0">SUM(B10:B38)</f>
        <v>3142832.7543254006</v>
      </c>
      <c r="C39" s="375">
        <f t="shared" si="0"/>
        <v>56015.895682000002</v>
      </c>
      <c r="D39" s="375">
        <f t="shared" si="0"/>
        <v>32035.009981600004</v>
      </c>
      <c r="E39" s="375">
        <f t="shared" si="0"/>
        <v>1961.368714</v>
      </c>
      <c r="F39" s="375">
        <f t="shared" si="0"/>
        <v>48772.071159799998</v>
      </c>
      <c r="G39" s="375">
        <f t="shared" si="0"/>
        <v>1616.8540618</v>
      </c>
      <c r="H39" s="375">
        <f t="shared" si="0"/>
        <v>32415.182639999999</v>
      </c>
      <c r="I39" s="375">
        <f t="shared" si="0"/>
        <v>3315649.1365900002</v>
      </c>
      <c r="J39" s="375">
        <f t="shared" si="0"/>
        <v>519735.10714779992</v>
      </c>
      <c r="K39" s="375">
        <f t="shared" si="0"/>
        <v>208925.70432999998</v>
      </c>
      <c r="L39" s="375">
        <f t="shared" si="0"/>
        <v>8369.1442131999993</v>
      </c>
      <c r="M39" s="375">
        <f t="shared" si="0"/>
        <v>29118.306235200002</v>
      </c>
      <c r="N39" s="375">
        <f t="shared" si="0"/>
        <v>37987.834827599996</v>
      </c>
      <c r="O39" s="375">
        <f t="shared" si="0"/>
        <v>32069.441278600003</v>
      </c>
      <c r="P39" s="375">
        <f t="shared" si="0"/>
        <v>36247.614879999994</v>
      </c>
      <c r="Q39" s="375">
        <f t="shared" si="0"/>
        <v>872453.15293999994</v>
      </c>
      <c r="R39" s="375">
        <f t="shared" si="0"/>
        <v>3662567.8614731994</v>
      </c>
      <c r="S39" s="375">
        <f t="shared" si="0"/>
        <v>264941.60001200001</v>
      </c>
      <c r="T39" s="375">
        <f t="shared" si="0"/>
        <v>40404.154194800009</v>
      </c>
      <c r="U39" s="375">
        <f t="shared" si="0"/>
        <v>31079.674949200002</v>
      </c>
      <c r="V39" s="375">
        <f t="shared" si="0"/>
        <v>86759.905987399994</v>
      </c>
      <c r="W39" s="375">
        <f t="shared" si="0"/>
        <v>33686.2953404</v>
      </c>
      <c r="X39" s="375">
        <f t="shared" si="0"/>
        <v>68662.797519999993</v>
      </c>
      <c r="Y39" s="375">
        <f t="shared" si="0"/>
        <v>4188102.2895299993</v>
      </c>
      <c r="Z39" s="306"/>
    </row>
    <row r="40" spans="1:26" ht="27.75" customHeight="1" thickBot="1">
      <c r="A40" s="276"/>
      <c r="B40" s="277"/>
      <c r="C40" s="376"/>
      <c r="D40" s="278"/>
      <c r="E40" s="278"/>
      <c r="F40" s="278"/>
      <c r="G40" s="278"/>
      <c r="H40" s="278"/>
      <c r="I40" s="278"/>
      <c r="J40" s="278"/>
      <c r="K40" s="278"/>
      <c r="L40" s="277"/>
      <c r="M40" s="277"/>
      <c r="N40" s="277"/>
      <c r="O40" s="277"/>
      <c r="P40" s="277"/>
      <c r="Q40" s="277"/>
      <c r="R40" s="278"/>
      <c r="S40" s="278"/>
      <c r="T40" s="277"/>
      <c r="U40" s="277"/>
      <c r="V40" s="277"/>
      <c r="W40" s="277"/>
      <c r="X40" s="277"/>
      <c r="Y40" s="277"/>
      <c r="Z40" s="292"/>
    </row>
    <row r="41" spans="1:26" ht="96.75" customHeight="1" thickTop="1">
      <c r="A41" s="289" t="s">
        <v>437</v>
      </c>
      <c r="B41" s="226"/>
      <c r="C41" s="314"/>
      <c r="D41" s="227"/>
      <c r="E41" s="227"/>
      <c r="F41" s="227"/>
      <c r="G41" s="227"/>
      <c r="H41" s="227"/>
      <c r="I41" s="227"/>
      <c r="J41" s="227"/>
      <c r="K41" s="227"/>
      <c r="L41" s="228"/>
      <c r="M41" s="228"/>
      <c r="N41" s="107"/>
      <c r="O41" s="107"/>
      <c r="P41" s="107"/>
      <c r="Q41" s="107"/>
      <c r="R41" s="227"/>
      <c r="S41" s="227"/>
      <c r="T41" s="228"/>
      <c r="U41" s="228"/>
      <c r="V41" s="107"/>
      <c r="W41" s="107"/>
      <c r="X41" s="107"/>
      <c r="Y41" s="107"/>
    </row>
    <row r="42" spans="1:26" ht="13.5" customHeight="1">
      <c r="A42" s="232"/>
      <c r="B42" s="237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  <c r="R42" s="193"/>
      <c r="S42" s="193"/>
      <c r="T42" s="193"/>
      <c r="U42" s="283"/>
      <c r="V42" s="107"/>
      <c r="W42" s="107"/>
      <c r="X42" s="107"/>
      <c r="Y42" s="107"/>
    </row>
    <row r="43" spans="1:26" ht="13.5" customHeight="1">
      <c r="A43" s="232"/>
      <c r="B43" s="237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  <c r="R43" s="193"/>
      <c r="S43" s="193"/>
      <c r="T43" s="193"/>
      <c r="U43" s="283"/>
      <c r="V43" s="107"/>
      <c r="W43" s="107"/>
      <c r="X43" s="107"/>
      <c r="Y43" s="107"/>
    </row>
    <row r="44" spans="1:26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  <c r="R44" s="193"/>
      <c r="S44" s="193"/>
      <c r="T44" s="193"/>
      <c r="U44" s="283"/>
      <c r="V44" s="107"/>
      <c r="W44" s="107"/>
      <c r="X44" s="107"/>
      <c r="Y44" s="107"/>
    </row>
    <row r="45" spans="1:26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  <c r="R45" s="193"/>
      <c r="S45" s="193"/>
      <c r="T45" s="193"/>
      <c r="U45" s="283"/>
      <c r="V45" s="107"/>
      <c r="W45" s="107"/>
      <c r="X45" s="107"/>
      <c r="Y45" s="107"/>
    </row>
    <row r="46" spans="1:26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  <c r="R46" s="193"/>
      <c r="S46" s="193"/>
      <c r="T46" s="193"/>
      <c r="U46" s="283"/>
      <c r="V46" s="107"/>
      <c r="W46" s="107"/>
      <c r="X46" s="107"/>
      <c r="Y46" s="107"/>
    </row>
    <row r="47" spans="1:26" ht="13.5" customHeight="1">
      <c r="A47" s="232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  <c r="R47" s="193"/>
      <c r="S47" s="193"/>
      <c r="T47" s="193"/>
      <c r="U47" s="283"/>
      <c r="V47" s="107"/>
      <c r="W47" s="107"/>
      <c r="X47" s="107"/>
      <c r="Y47" s="107"/>
    </row>
    <row r="48" spans="1:26" ht="13.5" customHeight="1">
      <c r="A48" s="231"/>
      <c r="B48" s="285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  <c r="R48" s="193"/>
      <c r="S48" s="193"/>
      <c r="T48" s="193"/>
      <c r="U48" s="283"/>
      <c r="V48" s="107"/>
      <c r="W48" s="107"/>
      <c r="X48" s="107"/>
      <c r="Y48" s="107"/>
    </row>
    <row r="49" spans="1:25" ht="13.5" customHeight="1">
      <c r="A49" s="232"/>
      <c r="B49" s="285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  <c r="R49" s="193"/>
      <c r="S49" s="193"/>
      <c r="T49" s="193"/>
      <c r="U49" s="283"/>
      <c r="V49" s="107"/>
      <c r="W49" s="107"/>
      <c r="X49" s="107"/>
      <c r="Y49" s="107"/>
    </row>
    <row r="50" spans="1:25" ht="13.5" customHeight="1">
      <c r="A50" s="232"/>
      <c r="B50" s="285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  <c r="R50" s="193"/>
      <c r="S50" s="193"/>
      <c r="T50" s="193"/>
      <c r="U50" s="283"/>
      <c r="V50" s="107"/>
      <c r="W50" s="107"/>
      <c r="X50" s="107"/>
      <c r="Y50" s="107"/>
    </row>
    <row r="51" spans="1:25" ht="13.5" customHeight="1">
      <c r="A51" s="232"/>
      <c r="B51" s="285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  <c r="R51" s="193"/>
      <c r="S51" s="193"/>
      <c r="T51" s="193"/>
      <c r="U51" s="283"/>
      <c r="V51" s="107"/>
      <c r="W51" s="107"/>
      <c r="X51" s="107"/>
      <c r="Y51" s="107"/>
    </row>
    <row r="52" spans="1:25" ht="13.5" customHeight="1">
      <c r="A52" s="232"/>
      <c r="B52" s="285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  <c r="R52" s="193"/>
      <c r="S52" s="193"/>
      <c r="T52" s="193"/>
      <c r="U52" s="283"/>
      <c r="V52" s="107"/>
      <c r="W52" s="107"/>
      <c r="X52" s="107"/>
      <c r="Y52" s="107"/>
    </row>
    <row r="53" spans="1:25" ht="13.5" customHeight="1">
      <c r="A53" s="232"/>
      <c r="B53" s="285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  <c r="R53" s="193"/>
      <c r="S53" s="193"/>
      <c r="T53" s="193"/>
      <c r="U53" s="283"/>
      <c r="V53" s="107"/>
      <c r="W53" s="107"/>
      <c r="X53" s="107"/>
      <c r="Y53" s="107"/>
    </row>
    <row r="54" spans="1:25" ht="13.5" customHeight="1">
      <c r="A54" s="231"/>
      <c r="B54" s="285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  <c r="R54" s="193"/>
      <c r="S54" s="193"/>
      <c r="T54" s="193"/>
      <c r="U54" s="283"/>
      <c r="V54" s="107"/>
      <c r="W54" s="107"/>
      <c r="X54" s="107"/>
      <c r="Y54" s="107"/>
    </row>
    <row r="55" spans="1:25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  <c r="R55" s="193"/>
      <c r="S55" s="193"/>
      <c r="T55" s="193"/>
      <c r="U55" s="283"/>
      <c r="V55" s="107"/>
      <c r="W55" s="107"/>
      <c r="X55" s="107"/>
      <c r="Y55" s="107"/>
    </row>
    <row r="56" spans="1:25" ht="13.5" customHeight="1">
      <c r="A56" s="232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  <c r="R56" s="193"/>
      <c r="S56" s="193"/>
      <c r="T56" s="193"/>
      <c r="U56" s="283"/>
      <c r="V56" s="107"/>
      <c r="W56" s="107"/>
      <c r="X56" s="107"/>
      <c r="Y56" s="107"/>
    </row>
    <row r="57" spans="1:25" ht="13.5" customHeight="1">
      <c r="A57" s="232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  <c r="R57" s="193"/>
      <c r="S57" s="193"/>
      <c r="T57" s="193"/>
      <c r="U57" s="283"/>
      <c r="V57" s="107"/>
      <c r="W57" s="107"/>
      <c r="X57" s="107"/>
      <c r="Y57" s="107"/>
    </row>
    <row r="58" spans="1:25" ht="13.5" customHeight="1">
      <c r="A58" s="231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  <c r="R58" s="193"/>
      <c r="S58" s="193"/>
      <c r="T58" s="193"/>
      <c r="U58" s="283"/>
      <c r="V58" s="107"/>
      <c r="W58" s="107"/>
      <c r="X58" s="107"/>
      <c r="Y58" s="107"/>
    </row>
    <row r="59" spans="1:25" ht="13.5" customHeight="1">
      <c r="A59" s="232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  <c r="R59" s="193"/>
      <c r="S59" s="193"/>
      <c r="T59" s="193"/>
      <c r="U59" s="283"/>
      <c r="V59" s="107"/>
      <c r="W59" s="107"/>
      <c r="X59" s="107"/>
      <c r="Y59" s="107"/>
    </row>
    <row r="60" spans="1:25" ht="13.5" customHeight="1">
      <c r="A60" s="232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  <c r="R60" s="193"/>
      <c r="S60" s="193"/>
      <c r="T60" s="193"/>
      <c r="U60" s="283"/>
      <c r="V60" s="107"/>
      <c r="W60" s="107"/>
      <c r="X60" s="107"/>
      <c r="Y60" s="107"/>
    </row>
    <row r="61" spans="1:25" ht="13.5" customHeight="1">
      <c r="A61" s="232"/>
      <c r="B61" s="237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283"/>
      <c r="N61" s="107"/>
      <c r="O61" s="107"/>
      <c r="P61" s="107"/>
      <c r="Q61" s="107"/>
      <c r="R61" s="193"/>
      <c r="S61" s="193"/>
      <c r="T61" s="193"/>
      <c r="U61" s="283"/>
      <c r="V61" s="107"/>
      <c r="W61" s="107"/>
      <c r="X61" s="107"/>
      <c r="Y61" s="107"/>
    </row>
    <row r="62" spans="1:25" ht="13.5" customHeight="1">
      <c r="A62" s="232"/>
      <c r="B62" s="237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283"/>
      <c r="N62" s="107"/>
      <c r="O62" s="107"/>
      <c r="P62" s="107"/>
      <c r="Q62" s="107"/>
      <c r="R62" s="193"/>
      <c r="S62" s="193"/>
      <c r="T62" s="193"/>
      <c r="U62" s="283"/>
      <c r="V62" s="107"/>
      <c r="W62" s="107"/>
      <c r="X62" s="107"/>
      <c r="Y62" s="107"/>
    </row>
    <row r="63" spans="1:25" ht="13.5" customHeight="1">
      <c r="A63" s="231"/>
      <c r="B63" s="237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283"/>
      <c r="N63" s="107"/>
      <c r="O63" s="107"/>
      <c r="P63" s="107"/>
      <c r="Q63" s="107"/>
      <c r="R63" s="193"/>
      <c r="S63" s="193"/>
      <c r="T63" s="193"/>
      <c r="U63" s="283"/>
      <c r="V63" s="107"/>
      <c r="W63" s="107"/>
      <c r="X63" s="107"/>
      <c r="Y63" s="107"/>
    </row>
    <row r="64" spans="1:25" ht="13.5" customHeight="1">
      <c r="A64" s="232"/>
      <c r="B64" s="237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283"/>
      <c r="N64" s="107"/>
      <c r="O64" s="107"/>
      <c r="P64" s="107"/>
      <c r="Q64" s="107"/>
      <c r="R64" s="193"/>
      <c r="S64" s="193"/>
      <c r="T64" s="193"/>
      <c r="U64" s="283"/>
      <c r="V64" s="107"/>
      <c r="W64" s="107"/>
      <c r="X64" s="107"/>
      <c r="Y64" s="107"/>
    </row>
    <row r="65" spans="1:25" ht="13.5" customHeight="1">
      <c r="A65" s="232"/>
      <c r="B65" s="237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283"/>
      <c r="N65" s="107"/>
      <c r="O65" s="107"/>
      <c r="P65" s="107"/>
      <c r="Q65" s="107"/>
      <c r="R65" s="193"/>
      <c r="S65" s="193"/>
      <c r="T65" s="193"/>
      <c r="U65" s="283"/>
      <c r="V65" s="107"/>
      <c r="W65" s="107"/>
      <c r="X65" s="107"/>
      <c r="Y65" s="107"/>
    </row>
    <row r="66" spans="1:25" ht="13.5" customHeight="1">
      <c r="A66" s="232"/>
      <c r="B66" s="237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283"/>
      <c r="N66" s="107"/>
      <c r="O66" s="107"/>
      <c r="P66" s="107"/>
      <c r="Q66" s="107"/>
      <c r="R66" s="193"/>
      <c r="S66" s="193"/>
      <c r="T66" s="193"/>
      <c r="U66" s="283"/>
      <c r="V66" s="107"/>
      <c r="W66" s="107"/>
      <c r="X66" s="107"/>
      <c r="Y66" s="107"/>
    </row>
    <row r="67" spans="1:25" ht="9" customHeight="1">
      <c r="A67" s="235"/>
      <c r="B67" s="237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283"/>
      <c r="N67" s="107"/>
      <c r="O67" s="107"/>
      <c r="P67" s="107"/>
      <c r="Q67" s="107"/>
      <c r="R67" s="193"/>
      <c r="S67" s="193"/>
      <c r="T67" s="193"/>
      <c r="U67" s="283"/>
      <c r="V67" s="107"/>
      <c r="W67" s="107"/>
      <c r="X67" s="107"/>
      <c r="Y67" s="107"/>
    </row>
    <row r="68" spans="1:25" ht="9" customHeight="1">
      <c r="A68" s="235"/>
      <c r="B68" s="237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283"/>
      <c r="N68" s="107"/>
      <c r="O68" s="107"/>
      <c r="P68" s="107"/>
      <c r="Q68" s="107"/>
      <c r="R68" s="193"/>
      <c r="S68" s="193"/>
      <c r="T68" s="193"/>
      <c r="U68" s="283"/>
      <c r="V68" s="107"/>
      <c r="W68" s="107"/>
      <c r="X68" s="107"/>
      <c r="Y68" s="107"/>
    </row>
    <row r="69" spans="1:25" ht="9" customHeight="1">
      <c r="A69" s="235"/>
      <c r="B69" s="237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283"/>
      <c r="N69" s="107"/>
      <c r="O69" s="107"/>
      <c r="P69" s="107"/>
      <c r="Q69" s="107"/>
      <c r="R69" s="193"/>
      <c r="S69" s="193"/>
      <c r="T69" s="193"/>
      <c r="U69" s="283"/>
      <c r="V69" s="107"/>
      <c r="W69" s="107"/>
      <c r="X69" s="107"/>
      <c r="Y69" s="107"/>
    </row>
    <row r="70" spans="1:25" ht="9" customHeight="1">
      <c r="A70" s="235"/>
      <c r="B70" s="237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283"/>
      <c r="N70" s="107"/>
      <c r="O70" s="107"/>
      <c r="P70" s="107"/>
      <c r="Q70" s="107"/>
      <c r="R70" s="193"/>
      <c r="S70" s="193"/>
      <c r="T70" s="193"/>
      <c r="U70" s="283"/>
      <c r="V70" s="107"/>
      <c r="W70" s="107"/>
      <c r="X70" s="107"/>
      <c r="Y70" s="107"/>
    </row>
    <row r="71" spans="1:25" ht="9" customHeight="1">
      <c r="A71" s="236"/>
      <c r="B71" s="237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283"/>
      <c r="N71" s="107"/>
      <c r="O71" s="107"/>
      <c r="P71" s="107"/>
      <c r="Q71" s="107"/>
      <c r="R71" s="193"/>
      <c r="S71" s="193"/>
      <c r="T71" s="193"/>
      <c r="U71" s="283"/>
      <c r="V71" s="107"/>
      <c r="W71" s="107"/>
      <c r="X71" s="107"/>
      <c r="Y71" s="107"/>
    </row>
    <row r="72" spans="1:25" ht="9" customHeight="1">
      <c r="A72" s="236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  <c r="R72" s="193"/>
      <c r="S72" s="193"/>
      <c r="T72" s="193"/>
      <c r="U72" s="107"/>
      <c r="V72" s="107"/>
      <c r="W72" s="107"/>
      <c r="X72" s="107"/>
      <c r="Y72" s="107"/>
    </row>
    <row r="73" spans="1:25" ht="9" customHeight="1">
      <c r="A73" s="231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  <c r="R73" s="193"/>
      <c r="S73" s="193"/>
      <c r="T73" s="193"/>
      <c r="U73" s="107"/>
      <c r="V73" s="107"/>
      <c r="W73" s="107"/>
      <c r="X73" s="107"/>
      <c r="Y73" s="107"/>
    </row>
    <row r="74" spans="1:25" ht="9" customHeight="1">
      <c r="A74" s="232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  <c r="R74" s="193"/>
      <c r="S74" s="193"/>
      <c r="T74" s="193"/>
      <c r="U74" s="107"/>
      <c r="V74" s="107"/>
      <c r="W74" s="107"/>
      <c r="X74" s="107"/>
      <c r="Y74" s="107"/>
    </row>
    <row r="75" spans="1:25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  <c r="R75" s="193"/>
      <c r="S75" s="193"/>
      <c r="T75" s="193"/>
      <c r="U75" s="107"/>
      <c r="V75" s="107"/>
      <c r="W75" s="107"/>
      <c r="X75" s="107"/>
      <c r="Y75" s="107"/>
    </row>
    <row r="76" spans="1:25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  <c r="R76" s="193"/>
      <c r="S76" s="193"/>
      <c r="T76" s="193"/>
      <c r="U76" s="107"/>
      <c r="V76" s="107"/>
      <c r="W76" s="107"/>
      <c r="X76" s="107"/>
      <c r="Y76" s="107"/>
    </row>
    <row r="77" spans="1:25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  <c r="R77" s="193"/>
      <c r="S77" s="193"/>
      <c r="T77" s="193"/>
      <c r="U77" s="107"/>
      <c r="V77" s="107"/>
      <c r="W77" s="107"/>
      <c r="X77" s="107"/>
      <c r="Y77" s="107"/>
    </row>
    <row r="78" spans="1:25" ht="9" customHeight="1">
      <c r="A78" s="235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  <c r="R78" s="193"/>
      <c r="S78" s="193"/>
      <c r="T78" s="193"/>
      <c r="U78" s="107"/>
      <c r="V78" s="107"/>
      <c r="W78" s="107"/>
      <c r="X78" s="107"/>
      <c r="Y78" s="107"/>
    </row>
    <row r="79" spans="1:25" ht="9" customHeight="1">
      <c r="A79" s="231"/>
      <c r="C79" s="315"/>
      <c r="D79" s="193"/>
      <c r="E79" s="193"/>
      <c r="F79" s="193"/>
      <c r="G79" s="193"/>
      <c r="H79" s="193"/>
      <c r="I79" s="193"/>
      <c r="J79" s="193"/>
      <c r="K79" s="193"/>
      <c r="L79" s="193"/>
      <c r="M79" s="107"/>
      <c r="N79" s="107"/>
      <c r="O79" s="107"/>
      <c r="P79" s="107"/>
      <c r="Q79" s="107"/>
      <c r="R79" s="193"/>
      <c r="S79" s="193"/>
      <c r="T79" s="193"/>
      <c r="U79" s="107"/>
      <c r="V79" s="107"/>
      <c r="W79" s="107"/>
      <c r="X79" s="107"/>
      <c r="Y79" s="107"/>
    </row>
    <row r="80" spans="1:25" ht="9" customHeight="1">
      <c r="A80" s="232"/>
      <c r="C80" s="315"/>
      <c r="D80" s="193"/>
      <c r="E80" s="193"/>
      <c r="F80" s="193"/>
      <c r="G80" s="193"/>
      <c r="H80" s="193"/>
      <c r="I80" s="193"/>
      <c r="J80" s="193"/>
      <c r="K80" s="193"/>
      <c r="L80" s="193"/>
      <c r="M80" s="107"/>
      <c r="N80" s="107"/>
      <c r="O80" s="107"/>
      <c r="P80" s="107"/>
      <c r="Q80" s="107"/>
      <c r="R80" s="193"/>
      <c r="S80" s="193"/>
      <c r="T80" s="193"/>
      <c r="U80" s="107"/>
      <c r="V80" s="107"/>
      <c r="W80" s="107"/>
      <c r="X80" s="107"/>
      <c r="Y80" s="107"/>
    </row>
    <row r="81" spans="1:25" ht="9" customHeight="1">
      <c r="A81" s="232"/>
      <c r="C81" s="315"/>
      <c r="D81" s="193"/>
      <c r="E81" s="193"/>
      <c r="F81" s="193"/>
      <c r="G81" s="193"/>
      <c r="H81" s="193"/>
      <c r="I81" s="193"/>
      <c r="J81" s="193"/>
      <c r="K81" s="193"/>
      <c r="L81" s="193"/>
      <c r="M81" s="107"/>
      <c r="N81" s="107"/>
      <c r="O81" s="107"/>
      <c r="P81" s="107"/>
      <c r="Q81" s="107"/>
      <c r="R81" s="193"/>
      <c r="S81" s="193"/>
      <c r="T81" s="193"/>
      <c r="U81" s="107"/>
      <c r="V81" s="107"/>
      <c r="W81" s="107"/>
      <c r="X81" s="107"/>
      <c r="Y81" s="107"/>
    </row>
    <row r="82" spans="1:25" ht="9" customHeight="1">
      <c r="A82" s="232"/>
      <c r="C82" s="315"/>
      <c r="D82" s="193"/>
      <c r="E82" s="193"/>
      <c r="F82" s="193"/>
      <c r="G82" s="193"/>
      <c r="H82" s="193"/>
      <c r="I82" s="193"/>
      <c r="J82" s="193"/>
      <c r="K82" s="193"/>
      <c r="L82" s="193"/>
      <c r="M82" s="107"/>
      <c r="N82" s="107"/>
      <c r="O82" s="107"/>
      <c r="P82" s="107"/>
      <c r="Q82" s="107"/>
      <c r="R82" s="193"/>
      <c r="S82" s="193"/>
      <c r="T82" s="193"/>
      <c r="U82" s="107"/>
      <c r="V82" s="107"/>
      <c r="W82" s="107"/>
      <c r="X82" s="107"/>
      <c r="Y82" s="107"/>
    </row>
    <row r="83" spans="1:25" ht="9" customHeight="1">
      <c r="A83" s="232"/>
      <c r="C83" s="315"/>
      <c r="D83" s="193"/>
      <c r="E83" s="193"/>
      <c r="F83" s="193"/>
      <c r="G83" s="193"/>
      <c r="H83" s="193"/>
      <c r="I83" s="193"/>
      <c r="J83" s="193"/>
      <c r="K83" s="193"/>
      <c r="L83" s="193"/>
      <c r="M83" s="107"/>
      <c r="N83" s="107"/>
      <c r="O83" s="107"/>
      <c r="P83" s="107"/>
      <c r="Q83" s="107"/>
      <c r="R83" s="193"/>
      <c r="S83" s="193"/>
      <c r="T83" s="193"/>
      <c r="U83" s="107"/>
      <c r="V83" s="107"/>
      <c r="W83" s="107"/>
      <c r="X83" s="107"/>
      <c r="Y83" s="107"/>
    </row>
    <row r="84" spans="1:25" ht="9" customHeight="1">
      <c r="A84" s="235"/>
      <c r="C84" s="315"/>
      <c r="D84" s="193"/>
      <c r="E84" s="193"/>
      <c r="F84" s="193"/>
      <c r="G84" s="193"/>
      <c r="H84" s="193"/>
      <c r="I84" s="193"/>
      <c r="J84" s="193"/>
      <c r="K84" s="193"/>
      <c r="L84" s="193"/>
      <c r="M84" s="107"/>
      <c r="N84" s="107"/>
      <c r="O84" s="107"/>
      <c r="P84" s="107"/>
      <c r="Q84" s="107"/>
      <c r="R84" s="193"/>
      <c r="S84" s="193"/>
      <c r="T84" s="193"/>
      <c r="U84" s="107"/>
      <c r="V84" s="107"/>
      <c r="W84" s="107"/>
      <c r="X84" s="107"/>
      <c r="Y84" s="107"/>
    </row>
    <row r="85" spans="1:25" ht="9" customHeight="1">
      <c r="A85" s="231"/>
      <c r="C85" s="315"/>
      <c r="D85" s="193"/>
      <c r="E85" s="193"/>
      <c r="F85" s="193"/>
      <c r="G85" s="193"/>
      <c r="H85" s="193"/>
      <c r="I85" s="193"/>
      <c r="J85" s="193"/>
      <c r="K85" s="193"/>
      <c r="L85" s="193"/>
      <c r="M85" s="107"/>
      <c r="N85" s="107"/>
      <c r="O85" s="107"/>
      <c r="P85" s="107"/>
      <c r="Q85" s="107"/>
      <c r="R85" s="193"/>
      <c r="S85" s="193"/>
      <c r="T85" s="193"/>
      <c r="U85" s="107"/>
      <c r="V85" s="107"/>
      <c r="W85" s="107"/>
      <c r="X85" s="107"/>
      <c r="Y85" s="107"/>
    </row>
    <row r="86" spans="1:25" ht="9" customHeight="1">
      <c r="A86" s="232"/>
      <c r="C86" s="315"/>
      <c r="D86" s="193"/>
      <c r="E86" s="193"/>
      <c r="F86" s="193"/>
      <c r="G86" s="193"/>
      <c r="H86" s="193"/>
      <c r="I86" s="193"/>
      <c r="J86" s="193"/>
      <c r="K86" s="193"/>
      <c r="L86" s="193"/>
      <c r="M86" s="107"/>
      <c r="N86" s="107"/>
      <c r="O86" s="107"/>
      <c r="P86" s="107"/>
      <c r="Q86" s="107"/>
      <c r="R86" s="193"/>
      <c r="S86" s="193"/>
      <c r="T86" s="193"/>
      <c r="U86" s="107"/>
      <c r="V86" s="107"/>
      <c r="W86" s="107"/>
      <c r="X86" s="107"/>
      <c r="Y86" s="107"/>
    </row>
    <row r="87" spans="1:25" ht="9" customHeight="1">
      <c r="A87" s="232"/>
      <c r="C87" s="315"/>
      <c r="D87" s="193"/>
      <c r="E87" s="193"/>
      <c r="F87" s="193"/>
      <c r="G87" s="193"/>
      <c r="H87" s="193"/>
      <c r="I87" s="193"/>
      <c r="J87" s="193"/>
      <c r="K87" s="193"/>
      <c r="L87" s="193"/>
      <c r="M87" s="107"/>
      <c r="N87" s="107"/>
      <c r="O87" s="107"/>
      <c r="P87" s="107"/>
      <c r="Q87" s="107"/>
      <c r="R87" s="193"/>
      <c r="S87" s="193"/>
      <c r="T87" s="193"/>
      <c r="U87" s="107"/>
      <c r="V87" s="107"/>
      <c r="W87" s="107"/>
      <c r="X87" s="107"/>
      <c r="Y87" s="107"/>
    </row>
    <row r="88" spans="1:25" ht="9" customHeight="1">
      <c r="A88" s="232"/>
      <c r="C88" s="315"/>
      <c r="D88" s="193"/>
      <c r="E88" s="193"/>
      <c r="F88" s="193"/>
      <c r="G88" s="193"/>
      <c r="H88" s="193"/>
      <c r="I88" s="193"/>
      <c r="J88" s="193"/>
      <c r="K88" s="193"/>
      <c r="L88" s="193"/>
      <c r="M88" s="107"/>
      <c r="N88" s="107"/>
      <c r="O88" s="107"/>
      <c r="P88" s="107"/>
      <c r="Q88" s="107"/>
      <c r="R88" s="193"/>
      <c r="S88" s="193"/>
      <c r="T88" s="193"/>
      <c r="U88" s="107"/>
      <c r="V88" s="107"/>
      <c r="W88" s="107"/>
      <c r="X88" s="107"/>
      <c r="Y88" s="107"/>
    </row>
    <row r="89" spans="1:25" ht="9" customHeight="1">
      <c r="A89" s="232"/>
      <c r="C89" s="315"/>
      <c r="D89" s="193"/>
      <c r="E89" s="193"/>
      <c r="F89" s="193"/>
      <c r="G89" s="193"/>
      <c r="H89" s="193"/>
      <c r="I89" s="193"/>
      <c r="J89" s="193"/>
      <c r="K89" s="193"/>
      <c r="L89" s="193"/>
      <c r="M89" s="107"/>
      <c r="N89" s="107"/>
      <c r="O89" s="107"/>
      <c r="P89" s="107"/>
      <c r="Q89" s="107"/>
      <c r="R89" s="193"/>
      <c r="S89" s="193"/>
      <c r="T89" s="193"/>
      <c r="U89" s="107"/>
      <c r="V89" s="107"/>
      <c r="W89" s="107"/>
      <c r="X89" s="107"/>
      <c r="Y89" s="107"/>
    </row>
    <row r="90" spans="1:25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  <c r="R90" s="237"/>
      <c r="S90" s="237"/>
      <c r="T90" s="237"/>
    </row>
    <row r="91" spans="1:25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  <c r="R91" s="237"/>
      <c r="S91" s="237"/>
      <c r="T91" s="237"/>
    </row>
    <row r="92" spans="1:25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  <c r="R92" s="237"/>
      <c r="S92" s="237"/>
      <c r="T92" s="237"/>
    </row>
    <row r="93" spans="1:25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  <c r="R93" s="237"/>
      <c r="S93" s="237"/>
      <c r="T93" s="237"/>
    </row>
    <row r="94" spans="1:25">
      <c r="A94" s="235"/>
      <c r="C94" s="316"/>
      <c r="D94" s="237"/>
      <c r="E94" s="237"/>
      <c r="F94" s="237"/>
      <c r="G94" s="237"/>
      <c r="H94" s="237"/>
      <c r="I94" s="237"/>
      <c r="J94" s="237"/>
      <c r="K94" s="237"/>
      <c r="L94" s="237"/>
      <c r="R94" s="237"/>
      <c r="S94" s="237"/>
      <c r="T94" s="237"/>
    </row>
    <row r="95" spans="1:25">
      <c r="A95" s="231"/>
      <c r="C95" s="316"/>
      <c r="D95" s="237"/>
      <c r="E95" s="237"/>
      <c r="F95" s="237"/>
      <c r="G95" s="237"/>
      <c r="H95" s="237"/>
      <c r="I95" s="237"/>
      <c r="J95" s="237"/>
      <c r="K95" s="237"/>
      <c r="L95" s="237"/>
      <c r="R95" s="237"/>
      <c r="S95" s="237"/>
      <c r="T95" s="237"/>
    </row>
    <row r="96" spans="1:25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  <c r="R96" s="237"/>
      <c r="S96" s="237"/>
      <c r="T96" s="237"/>
    </row>
    <row r="97" spans="1:20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  <c r="R97" s="237"/>
      <c r="S97" s="237"/>
      <c r="T97" s="237"/>
    </row>
    <row r="98" spans="1:20">
      <c r="A98" s="232"/>
      <c r="C98" s="316"/>
      <c r="D98" s="237"/>
      <c r="E98" s="237"/>
      <c r="F98" s="237"/>
      <c r="G98" s="237"/>
      <c r="H98" s="237"/>
      <c r="I98" s="237"/>
      <c r="J98" s="237"/>
      <c r="K98" s="237"/>
      <c r="L98" s="237"/>
      <c r="R98" s="237"/>
      <c r="S98" s="237"/>
      <c r="T98" s="237"/>
    </row>
    <row r="99" spans="1:20">
      <c r="A99" s="232"/>
      <c r="C99" s="316"/>
      <c r="D99" s="237"/>
      <c r="E99" s="237"/>
      <c r="F99" s="237"/>
      <c r="G99" s="237"/>
      <c r="H99" s="237"/>
      <c r="I99" s="237"/>
      <c r="J99" s="237"/>
      <c r="K99" s="237"/>
      <c r="L99" s="237"/>
      <c r="R99" s="237"/>
      <c r="S99" s="237"/>
      <c r="T99" s="237"/>
    </row>
    <row r="100" spans="1:20">
      <c r="A100" s="232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  <c r="R100" s="237"/>
      <c r="S100" s="237"/>
      <c r="T100" s="237"/>
    </row>
    <row r="101" spans="1:20">
      <c r="A101" s="232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  <c r="R101" s="237"/>
      <c r="S101" s="237"/>
      <c r="T101" s="237"/>
    </row>
    <row r="102" spans="1:20">
      <c r="A102" s="232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  <c r="R102" s="237"/>
      <c r="S102" s="237"/>
      <c r="T102" s="237"/>
    </row>
    <row r="103" spans="1:20">
      <c r="A103" s="232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  <c r="R103" s="237"/>
      <c r="S103" s="237"/>
      <c r="T103" s="237"/>
    </row>
    <row r="104" spans="1:20">
      <c r="A104" s="232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  <c r="R104" s="237"/>
      <c r="S104" s="237"/>
      <c r="T104" s="237"/>
    </row>
    <row r="105" spans="1:20">
      <c r="A105" s="231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  <c r="R105" s="237"/>
      <c r="S105" s="237"/>
      <c r="T105" s="237"/>
    </row>
    <row r="106" spans="1:20">
      <c r="A106" s="232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  <c r="R106" s="237"/>
      <c r="S106" s="237"/>
      <c r="T106" s="237"/>
    </row>
    <row r="107" spans="1:20">
      <c r="A107" s="232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  <c r="R107" s="237"/>
      <c r="S107" s="237"/>
      <c r="T107" s="237"/>
    </row>
    <row r="108" spans="1:20">
      <c r="A108" s="232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  <c r="R108" s="237"/>
      <c r="S108" s="237"/>
      <c r="T108" s="237"/>
    </row>
    <row r="109" spans="1:20">
      <c r="A109" s="238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  <c r="R109" s="237"/>
      <c r="S109" s="237"/>
      <c r="T109" s="237"/>
    </row>
    <row r="110" spans="1:20">
      <c r="A110" s="238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  <c r="R110" s="237"/>
      <c r="S110" s="237"/>
      <c r="T110" s="237"/>
    </row>
    <row r="111" spans="1:20">
      <c r="A111" s="238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  <c r="R111" s="237"/>
      <c r="S111" s="237"/>
      <c r="T111" s="237"/>
    </row>
    <row r="112" spans="1:20">
      <c r="A112" s="238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  <c r="R112" s="237"/>
      <c r="S112" s="237"/>
      <c r="T112" s="237"/>
    </row>
    <row r="113" spans="1:20">
      <c r="A113" s="238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  <c r="R113" s="237"/>
      <c r="S113" s="237"/>
      <c r="T113" s="237"/>
    </row>
    <row r="114" spans="1:20">
      <c r="A114" s="238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  <c r="R114" s="237"/>
      <c r="S114" s="237"/>
      <c r="T114" s="237"/>
    </row>
    <row r="115" spans="1:20">
      <c r="A115" s="238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  <c r="R115" s="237"/>
      <c r="S115" s="237"/>
      <c r="T115" s="237"/>
    </row>
    <row r="116" spans="1:20">
      <c r="A116" s="238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  <c r="R116" s="237"/>
      <c r="S116" s="237"/>
      <c r="T116" s="237"/>
    </row>
    <row r="117" spans="1:20">
      <c r="A117" s="238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  <c r="R117" s="237"/>
      <c r="S117" s="237"/>
      <c r="T117" s="237"/>
    </row>
    <row r="118" spans="1:20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  <c r="R118" s="237"/>
      <c r="S118" s="237"/>
      <c r="T118" s="237"/>
    </row>
    <row r="119" spans="1:20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  <c r="R119" s="237"/>
      <c r="S119" s="237"/>
      <c r="T119" s="237"/>
    </row>
    <row r="120" spans="1:20">
      <c r="A120" s="239"/>
      <c r="C120" s="316"/>
      <c r="D120" s="237"/>
      <c r="E120" s="237"/>
      <c r="F120" s="237"/>
      <c r="G120" s="237"/>
      <c r="H120" s="237"/>
      <c r="I120" s="237"/>
      <c r="J120" s="237"/>
      <c r="K120" s="237"/>
      <c r="L120" s="237"/>
      <c r="R120" s="237"/>
      <c r="S120" s="237"/>
      <c r="T120" s="237"/>
    </row>
    <row r="121" spans="1:20">
      <c r="A121" s="239"/>
      <c r="C121" s="316"/>
      <c r="D121" s="237"/>
      <c r="E121" s="237"/>
      <c r="F121" s="237"/>
      <c r="G121" s="237"/>
      <c r="H121" s="237"/>
      <c r="I121" s="237"/>
      <c r="J121" s="237"/>
      <c r="K121" s="237"/>
      <c r="L121" s="237"/>
      <c r="R121" s="237"/>
      <c r="S121" s="237"/>
      <c r="T121" s="237"/>
    </row>
    <row r="122" spans="1:20">
      <c r="A122" s="239"/>
      <c r="C122" s="316"/>
      <c r="D122" s="237"/>
      <c r="E122" s="237"/>
      <c r="F122" s="237"/>
      <c r="G122" s="237"/>
      <c r="H122" s="237"/>
      <c r="I122" s="237"/>
      <c r="J122" s="237"/>
      <c r="K122" s="237"/>
      <c r="L122" s="237"/>
      <c r="R122" s="237"/>
      <c r="S122" s="237"/>
      <c r="T122" s="237"/>
    </row>
    <row r="123" spans="1:20">
      <c r="A123" s="239"/>
      <c r="C123" s="316"/>
      <c r="D123" s="237"/>
      <c r="E123" s="237"/>
      <c r="F123" s="237"/>
      <c r="G123" s="237"/>
      <c r="H123" s="237"/>
      <c r="I123" s="237"/>
      <c r="J123" s="237"/>
      <c r="K123" s="237"/>
      <c r="L123" s="237"/>
      <c r="R123" s="237"/>
      <c r="S123" s="237"/>
      <c r="T123" s="237"/>
    </row>
    <row r="124" spans="1:20">
      <c r="A124" s="239"/>
      <c r="C124" s="316"/>
      <c r="D124" s="237"/>
      <c r="E124" s="237"/>
      <c r="F124" s="237"/>
      <c r="G124" s="237"/>
      <c r="H124" s="237"/>
      <c r="I124" s="237"/>
      <c r="J124" s="237"/>
      <c r="K124" s="237"/>
      <c r="L124" s="237"/>
      <c r="R124" s="237"/>
      <c r="S124" s="237"/>
      <c r="T124" s="237"/>
    </row>
    <row r="125" spans="1:20">
      <c r="A125" s="239"/>
      <c r="C125" s="316"/>
      <c r="D125" s="237"/>
      <c r="E125" s="237"/>
      <c r="F125" s="237"/>
      <c r="G125" s="237"/>
      <c r="H125" s="237"/>
      <c r="I125" s="237"/>
      <c r="J125" s="237"/>
      <c r="K125" s="237"/>
      <c r="L125" s="237"/>
      <c r="R125" s="237"/>
      <c r="S125" s="237"/>
      <c r="T125" s="237"/>
    </row>
    <row r="126" spans="1:20">
      <c r="A126" s="239"/>
      <c r="C126" s="316"/>
      <c r="D126" s="237"/>
      <c r="E126" s="237"/>
      <c r="F126" s="237"/>
      <c r="G126" s="237"/>
      <c r="H126" s="237"/>
      <c r="I126" s="237"/>
      <c r="J126" s="237"/>
      <c r="K126" s="237"/>
      <c r="L126" s="237"/>
      <c r="R126" s="237"/>
      <c r="S126" s="237"/>
      <c r="T126" s="237"/>
    </row>
    <row r="127" spans="1:20">
      <c r="A127" s="239"/>
      <c r="C127" s="316"/>
      <c r="D127" s="237"/>
      <c r="E127" s="237"/>
      <c r="F127" s="237"/>
      <c r="G127" s="237"/>
      <c r="H127" s="237"/>
      <c r="I127" s="237"/>
      <c r="J127" s="237"/>
      <c r="K127" s="237"/>
      <c r="L127" s="237"/>
      <c r="R127" s="237"/>
      <c r="S127" s="237"/>
      <c r="T127" s="237"/>
    </row>
    <row r="128" spans="1:20">
      <c r="A128" s="239"/>
      <c r="C128" s="316"/>
      <c r="D128" s="237"/>
      <c r="E128" s="237"/>
      <c r="F128" s="237"/>
      <c r="G128" s="237"/>
      <c r="H128" s="237"/>
      <c r="I128" s="237"/>
      <c r="J128" s="237"/>
      <c r="K128" s="237"/>
      <c r="L128" s="237"/>
      <c r="R128" s="237"/>
      <c r="S128" s="237"/>
      <c r="T128" s="237"/>
    </row>
    <row r="129" spans="1:20">
      <c r="A129" s="239"/>
      <c r="C129" s="316"/>
      <c r="D129" s="237"/>
      <c r="E129" s="237"/>
      <c r="F129" s="237"/>
      <c r="G129" s="237"/>
      <c r="H129" s="237"/>
      <c r="I129" s="237"/>
      <c r="J129" s="237"/>
      <c r="K129" s="237"/>
      <c r="L129" s="237"/>
      <c r="R129" s="237"/>
      <c r="S129" s="237"/>
      <c r="T129" s="237"/>
    </row>
    <row r="130" spans="1:20">
      <c r="A130" s="239"/>
      <c r="C130" s="316"/>
      <c r="D130" s="237"/>
      <c r="E130" s="237"/>
      <c r="F130" s="237"/>
      <c r="G130" s="237"/>
      <c r="H130" s="237"/>
      <c r="I130" s="237"/>
      <c r="J130" s="237"/>
      <c r="K130" s="237"/>
      <c r="L130" s="237"/>
      <c r="R130" s="237"/>
      <c r="S130" s="237"/>
      <c r="T130" s="237"/>
    </row>
    <row r="131" spans="1:20">
      <c r="A131" s="239"/>
    </row>
    <row r="132" spans="1:20">
      <c r="A132" s="239"/>
    </row>
    <row r="133" spans="1:20">
      <c r="A133" s="239"/>
    </row>
    <row r="134" spans="1:20">
      <c r="A134" s="239"/>
    </row>
    <row r="135" spans="1:20">
      <c r="A135" s="239"/>
    </row>
    <row r="136" spans="1:20">
      <c r="A136" s="239"/>
    </row>
    <row r="137" spans="1:20">
      <c r="A137" s="239"/>
    </row>
    <row r="138" spans="1:20">
      <c r="A138" s="239"/>
    </row>
    <row r="139" spans="1:20">
      <c r="A139" s="239"/>
    </row>
    <row r="140" spans="1:20">
      <c r="A140" s="239"/>
    </row>
    <row r="141" spans="1:20">
      <c r="A141" s="239"/>
    </row>
    <row r="142" spans="1:20">
      <c r="A142" s="239"/>
    </row>
    <row r="143" spans="1:20">
      <c r="A143" s="239"/>
    </row>
    <row r="144" spans="1:20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39"/>
    </row>
    <row r="221" spans="1:1">
      <c r="A221" s="239"/>
    </row>
    <row r="222" spans="1:1">
      <c r="A222" s="239"/>
    </row>
    <row r="223" spans="1:1">
      <c r="A223" s="239"/>
    </row>
    <row r="224" spans="1:1">
      <c r="A224" s="239"/>
    </row>
    <row r="225" spans="1:1">
      <c r="A225" s="239"/>
    </row>
    <row r="226" spans="1:1">
      <c r="A226" s="239"/>
    </row>
    <row r="227" spans="1:1">
      <c r="A227" s="239"/>
    </row>
    <row r="228" spans="1:1">
      <c r="A228" s="239"/>
    </row>
    <row r="229" spans="1:1">
      <c r="A229" s="239"/>
    </row>
    <row r="230" spans="1:1">
      <c r="A230" s="239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  <row r="654" spans="1:1">
      <c r="A654" s="240"/>
    </row>
    <row r="655" spans="1:1">
      <c r="A655" s="240"/>
    </row>
    <row r="656" spans="1:1">
      <c r="A656" s="240"/>
    </row>
    <row r="657" spans="1:1">
      <c r="A657" s="240"/>
    </row>
    <row r="658" spans="1:1">
      <c r="A658" s="240"/>
    </row>
    <row r="659" spans="1:1">
      <c r="A659" s="240"/>
    </row>
    <row r="660" spans="1:1">
      <c r="A660" s="240"/>
    </row>
    <row r="661" spans="1:1">
      <c r="A661" s="240"/>
    </row>
    <row r="662" spans="1:1">
      <c r="A662" s="240"/>
    </row>
    <row r="663" spans="1:1">
      <c r="A663" s="240"/>
    </row>
    <row r="664" spans="1:1">
      <c r="A664" s="240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39" top="0.83" bottom="0.31" header="0.5" footer="0.28999999999999998"/>
  <pageSetup scale="10" orientation="landscape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3"/>
  <sheetViews>
    <sheetView topLeftCell="A2" zoomScale="40" zoomScaleNormal="40" workbookViewId="0">
      <selection activeCell="A9" sqref="A9"/>
    </sheetView>
  </sheetViews>
  <sheetFormatPr defaultColWidth="11.42578125" defaultRowHeight="12.75"/>
  <cols>
    <col min="1" max="1" width="125.85546875" style="195" customWidth="1"/>
    <col min="2" max="2" width="20.140625" style="103" customWidth="1"/>
    <col min="3" max="3" width="22" style="103" customWidth="1"/>
    <col min="4" max="4" width="21.7109375" style="103" customWidth="1"/>
    <col min="5" max="5" width="22.28515625" style="103" customWidth="1"/>
    <col min="6" max="6" width="20.140625" style="103" customWidth="1"/>
    <col min="7" max="7" width="22.7109375" style="103" customWidth="1"/>
    <col min="8" max="8" width="21.7109375" style="103" customWidth="1"/>
    <col min="9" max="9" width="22.140625" style="103" customWidth="1"/>
    <col min="10" max="10" width="20.140625" style="103" customWidth="1"/>
    <col min="11" max="11" width="22.42578125" style="103" customWidth="1"/>
    <col min="12" max="12" width="21.7109375" style="103" customWidth="1"/>
    <col min="13" max="13" width="22.140625" style="103" customWidth="1"/>
    <col min="14" max="14" width="17.140625" style="323" customWidth="1"/>
    <col min="15" max="15" width="24.85546875" style="103" customWidth="1"/>
    <col min="16" max="16" width="18.140625" style="103" customWidth="1"/>
    <col min="17" max="17" width="22.7109375" style="103" bestFit="1" customWidth="1"/>
    <col min="18" max="256" width="11.42578125" style="103"/>
    <col min="257" max="257" width="125.85546875" style="103" customWidth="1"/>
    <col min="258" max="258" width="20.140625" style="103" customWidth="1"/>
    <col min="259" max="259" width="22" style="103" customWidth="1"/>
    <col min="260" max="260" width="21.7109375" style="103" customWidth="1"/>
    <col min="261" max="261" width="22.28515625" style="103" customWidth="1"/>
    <col min="262" max="262" width="20.140625" style="103" customWidth="1"/>
    <col min="263" max="263" width="22.7109375" style="103" customWidth="1"/>
    <col min="264" max="264" width="21.7109375" style="103" customWidth="1"/>
    <col min="265" max="265" width="22.140625" style="103" customWidth="1"/>
    <col min="266" max="266" width="20.140625" style="103" customWidth="1"/>
    <col min="267" max="267" width="22.42578125" style="103" customWidth="1"/>
    <col min="268" max="268" width="21.7109375" style="103" customWidth="1"/>
    <col min="269" max="269" width="22.140625" style="103" customWidth="1"/>
    <col min="270" max="270" width="17.140625" style="103" customWidth="1"/>
    <col min="271" max="271" width="24.85546875" style="103" customWidth="1"/>
    <col min="272" max="272" width="18.140625" style="103" customWidth="1"/>
    <col min="273" max="273" width="22.7109375" style="103" bestFit="1" customWidth="1"/>
    <col min="274" max="512" width="11.42578125" style="103"/>
    <col min="513" max="513" width="125.85546875" style="103" customWidth="1"/>
    <col min="514" max="514" width="20.140625" style="103" customWidth="1"/>
    <col min="515" max="515" width="22" style="103" customWidth="1"/>
    <col min="516" max="516" width="21.7109375" style="103" customWidth="1"/>
    <col min="517" max="517" width="22.28515625" style="103" customWidth="1"/>
    <col min="518" max="518" width="20.140625" style="103" customWidth="1"/>
    <col min="519" max="519" width="22.7109375" style="103" customWidth="1"/>
    <col min="520" max="520" width="21.7109375" style="103" customWidth="1"/>
    <col min="521" max="521" width="22.140625" style="103" customWidth="1"/>
    <col min="522" max="522" width="20.140625" style="103" customWidth="1"/>
    <col min="523" max="523" width="22.42578125" style="103" customWidth="1"/>
    <col min="524" max="524" width="21.7109375" style="103" customWidth="1"/>
    <col min="525" max="525" width="22.140625" style="103" customWidth="1"/>
    <col min="526" max="526" width="17.140625" style="103" customWidth="1"/>
    <col min="527" max="527" width="24.85546875" style="103" customWidth="1"/>
    <col min="528" max="528" width="18.140625" style="103" customWidth="1"/>
    <col min="529" max="529" width="22.7109375" style="103" bestFit="1" customWidth="1"/>
    <col min="530" max="768" width="11.42578125" style="103"/>
    <col min="769" max="769" width="125.85546875" style="103" customWidth="1"/>
    <col min="770" max="770" width="20.140625" style="103" customWidth="1"/>
    <col min="771" max="771" width="22" style="103" customWidth="1"/>
    <col min="772" max="772" width="21.7109375" style="103" customWidth="1"/>
    <col min="773" max="773" width="22.28515625" style="103" customWidth="1"/>
    <col min="774" max="774" width="20.140625" style="103" customWidth="1"/>
    <col min="775" max="775" width="22.7109375" style="103" customWidth="1"/>
    <col min="776" max="776" width="21.7109375" style="103" customWidth="1"/>
    <col min="777" max="777" width="22.140625" style="103" customWidth="1"/>
    <col min="778" max="778" width="20.140625" style="103" customWidth="1"/>
    <col min="779" max="779" width="22.42578125" style="103" customWidth="1"/>
    <col min="780" max="780" width="21.7109375" style="103" customWidth="1"/>
    <col min="781" max="781" width="22.140625" style="103" customWidth="1"/>
    <col min="782" max="782" width="17.140625" style="103" customWidth="1"/>
    <col min="783" max="783" width="24.85546875" style="103" customWidth="1"/>
    <col min="784" max="784" width="18.140625" style="103" customWidth="1"/>
    <col min="785" max="785" width="22.7109375" style="103" bestFit="1" customWidth="1"/>
    <col min="786" max="1024" width="11.42578125" style="103"/>
    <col min="1025" max="1025" width="125.85546875" style="103" customWidth="1"/>
    <col min="1026" max="1026" width="20.140625" style="103" customWidth="1"/>
    <col min="1027" max="1027" width="22" style="103" customWidth="1"/>
    <col min="1028" max="1028" width="21.7109375" style="103" customWidth="1"/>
    <col min="1029" max="1029" width="22.28515625" style="103" customWidth="1"/>
    <col min="1030" max="1030" width="20.140625" style="103" customWidth="1"/>
    <col min="1031" max="1031" width="22.7109375" style="103" customWidth="1"/>
    <col min="1032" max="1032" width="21.7109375" style="103" customWidth="1"/>
    <col min="1033" max="1033" width="22.140625" style="103" customWidth="1"/>
    <col min="1034" max="1034" width="20.140625" style="103" customWidth="1"/>
    <col min="1035" max="1035" width="22.42578125" style="103" customWidth="1"/>
    <col min="1036" max="1036" width="21.7109375" style="103" customWidth="1"/>
    <col min="1037" max="1037" width="22.140625" style="103" customWidth="1"/>
    <col min="1038" max="1038" width="17.140625" style="103" customWidth="1"/>
    <col min="1039" max="1039" width="24.85546875" style="103" customWidth="1"/>
    <col min="1040" max="1040" width="18.140625" style="103" customWidth="1"/>
    <col min="1041" max="1041" width="22.7109375" style="103" bestFit="1" customWidth="1"/>
    <col min="1042" max="1280" width="11.42578125" style="103"/>
    <col min="1281" max="1281" width="125.85546875" style="103" customWidth="1"/>
    <col min="1282" max="1282" width="20.140625" style="103" customWidth="1"/>
    <col min="1283" max="1283" width="22" style="103" customWidth="1"/>
    <col min="1284" max="1284" width="21.7109375" style="103" customWidth="1"/>
    <col min="1285" max="1285" width="22.28515625" style="103" customWidth="1"/>
    <col min="1286" max="1286" width="20.140625" style="103" customWidth="1"/>
    <col min="1287" max="1287" width="22.7109375" style="103" customWidth="1"/>
    <col min="1288" max="1288" width="21.7109375" style="103" customWidth="1"/>
    <col min="1289" max="1289" width="22.140625" style="103" customWidth="1"/>
    <col min="1290" max="1290" width="20.140625" style="103" customWidth="1"/>
    <col min="1291" max="1291" width="22.42578125" style="103" customWidth="1"/>
    <col min="1292" max="1292" width="21.7109375" style="103" customWidth="1"/>
    <col min="1293" max="1293" width="22.140625" style="103" customWidth="1"/>
    <col min="1294" max="1294" width="17.140625" style="103" customWidth="1"/>
    <col min="1295" max="1295" width="24.85546875" style="103" customWidth="1"/>
    <col min="1296" max="1296" width="18.140625" style="103" customWidth="1"/>
    <col min="1297" max="1297" width="22.7109375" style="103" bestFit="1" customWidth="1"/>
    <col min="1298" max="1536" width="11.42578125" style="103"/>
    <col min="1537" max="1537" width="125.85546875" style="103" customWidth="1"/>
    <col min="1538" max="1538" width="20.140625" style="103" customWidth="1"/>
    <col min="1539" max="1539" width="22" style="103" customWidth="1"/>
    <col min="1540" max="1540" width="21.7109375" style="103" customWidth="1"/>
    <col min="1541" max="1541" width="22.28515625" style="103" customWidth="1"/>
    <col min="1542" max="1542" width="20.140625" style="103" customWidth="1"/>
    <col min="1543" max="1543" width="22.7109375" style="103" customWidth="1"/>
    <col min="1544" max="1544" width="21.7109375" style="103" customWidth="1"/>
    <col min="1545" max="1545" width="22.140625" style="103" customWidth="1"/>
    <col min="1546" max="1546" width="20.140625" style="103" customWidth="1"/>
    <col min="1547" max="1547" width="22.42578125" style="103" customWidth="1"/>
    <col min="1548" max="1548" width="21.7109375" style="103" customWidth="1"/>
    <col min="1549" max="1549" width="22.140625" style="103" customWidth="1"/>
    <col min="1550" max="1550" width="17.140625" style="103" customWidth="1"/>
    <col min="1551" max="1551" width="24.85546875" style="103" customWidth="1"/>
    <col min="1552" max="1552" width="18.140625" style="103" customWidth="1"/>
    <col min="1553" max="1553" width="22.7109375" style="103" bestFit="1" customWidth="1"/>
    <col min="1554" max="1792" width="11.42578125" style="103"/>
    <col min="1793" max="1793" width="125.85546875" style="103" customWidth="1"/>
    <col min="1794" max="1794" width="20.140625" style="103" customWidth="1"/>
    <col min="1795" max="1795" width="22" style="103" customWidth="1"/>
    <col min="1796" max="1796" width="21.7109375" style="103" customWidth="1"/>
    <col min="1797" max="1797" width="22.28515625" style="103" customWidth="1"/>
    <col min="1798" max="1798" width="20.140625" style="103" customWidth="1"/>
    <col min="1799" max="1799" width="22.7109375" style="103" customWidth="1"/>
    <col min="1800" max="1800" width="21.7109375" style="103" customWidth="1"/>
    <col min="1801" max="1801" width="22.140625" style="103" customWidth="1"/>
    <col min="1802" max="1802" width="20.140625" style="103" customWidth="1"/>
    <col min="1803" max="1803" width="22.42578125" style="103" customWidth="1"/>
    <col min="1804" max="1804" width="21.7109375" style="103" customWidth="1"/>
    <col min="1805" max="1805" width="22.140625" style="103" customWidth="1"/>
    <col min="1806" max="1806" width="17.140625" style="103" customWidth="1"/>
    <col min="1807" max="1807" width="24.85546875" style="103" customWidth="1"/>
    <col min="1808" max="1808" width="18.140625" style="103" customWidth="1"/>
    <col min="1809" max="1809" width="22.7109375" style="103" bestFit="1" customWidth="1"/>
    <col min="1810" max="2048" width="11.42578125" style="103"/>
    <col min="2049" max="2049" width="125.85546875" style="103" customWidth="1"/>
    <col min="2050" max="2050" width="20.140625" style="103" customWidth="1"/>
    <col min="2051" max="2051" width="22" style="103" customWidth="1"/>
    <col min="2052" max="2052" width="21.7109375" style="103" customWidth="1"/>
    <col min="2053" max="2053" width="22.28515625" style="103" customWidth="1"/>
    <col min="2054" max="2054" width="20.140625" style="103" customWidth="1"/>
    <col min="2055" max="2055" width="22.7109375" style="103" customWidth="1"/>
    <col min="2056" max="2056" width="21.7109375" style="103" customWidth="1"/>
    <col min="2057" max="2057" width="22.140625" style="103" customWidth="1"/>
    <col min="2058" max="2058" width="20.140625" style="103" customWidth="1"/>
    <col min="2059" max="2059" width="22.42578125" style="103" customWidth="1"/>
    <col min="2060" max="2060" width="21.7109375" style="103" customWidth="1"/>
    <col min="2061" max="2061" width="22.140625" style="103" customWidth="1"/>
    <col min="2062" max="2062" width="17.140625" style="103" customWidth="1"/>
    <col min="2063" max="2063" width="24.85546875" style="103" customWidth="1"/>
    <col min="2064" max="2064" width="18.140625" style="103" customWidth="1"/>
    <col min="2065" max="2065" width="22.7109375" style="103" bestFit="1" customWidth="1"/>
    <col min="2066" max="2304" width="11.42578125" style="103"/>
    <col min="2305" max="2305" width="125.85546875" style="103" customWidth="1"/>
    <col min="2306" max="2306" width="20.140625" style="103" customWidth="1"/>
    <col min="2307" max="2307" width="22" style="103" customWidth="1"/>
    <col min="2308" max="2308" width="21.7109375" style="103" customWidth="1"/>
    <col min="2309" max="2309" width="22.28515625" style="103" customWidth="1"/>
    <col min="2310" max="2310" width="20.140625" style="103" customWidth="1"/>
    <col min="2311" max="2311" width="22.7109375" style="103" customWidth="1"/>
    <col min="2312" max="2312" width="21.7109375" style="103" customWidth="1"/>
    <col min="2313" max="2313" width="22.140625" style="103" customWidth="1"/>
    <col min="2314" max="2314" width="20.140625" style="103" customWidth="1"/>
    <col min="2315" max="2315" width="22.42578125" style="103" customWidth="1"/>
    <col min="2316" max="2316" width="21.7109375" style="103" customWidth="1"/>
    <col min="2317" max="2317" width="22.140625" style="103" customWidth="1"/>
    <col min="2318" max="2318" width="17.140625" style="103" customWidth="1"/>
    <col min="2319" max="2319" width="24.85546875" style="103" customWidth="1"/>
    <col min="2320" max="2320" width="18.140625" style="103" customWidth="1"/>
    <col min="2321" max="2321" width="22.7109375" style="103" bestFit="1" customWidth="1"/>
    <col min="2322" max="2560" width="11.42578125" style="103"/>
    <col min="2561" max="2561" width="125.85546875" style="103" customWidth="1"/>
    <col min="2562" max="2562" width="20.140625" style="103" customWidth="1"/>
    <col min="2563" max="2563" width="22" style="103" customWidth="1"/>
    <col min="2564" max="2564" width="21.7109375" style="103" customWidth="1"/>
    <col min="2565" max="2565" width="22.28515625" style="103" customWidth="1"/>
    <col min="2566" max="2566" width="20.140625" style="103" customWidth="1"/>
    <col min="2567" max="2567" width="22.7109375" style="103" customWidth="1"/>
    <col min="2568" max="2568" width="21.7109375" style="103" customWidth="1"/>
    <col min="2569" max="2569" width="22.140625" style="103" customWidth="1"/>
    <col min="2570" max="2570" width="20.140625" style="103" customWidth="1"/>
    <col min="2571" max="2571" width="22.42578125" style="103" customWidth="1"/>
    <col min="2572" max="2572" width="21.7109375" style="103" customWidth="1"/>
    <col min="2573" max="2573" width="22.140625" style="103" customWidth="1"/>
    <col min="2574" max="2574" width="17.140625" style="103" customWidth="1"/>
    <col min="2575" max="2575" width="24.85546875" style="103" customWidth="1"/>
    <col min="2576" max="2576" width="18.140625" style="103" customWidth="1"/>
    <col min="2577" max="2577" width="22.7109375" style="103" bestFit="1" customWidth="1"/>
    <col min="2578" max="2816" width="11.42578125" style="103"/>
    <col min="2817" max="2817" width="125.85546875" style="103" customWidth="1"/>
    <col min="2818" max="2818" width="20.140625" style="103" customWidth="1"/>
    <col min="2819" max="2819" width="22" style="103" customWidth="1"/>
    <col min="2820" max="2820" width="21.7109375" style="103" customWidth="1"/>
    <col min="2821" max="2821" width="22.28515625" style="103" customWidth="1"/>
    <col min="2822" max="2822" width="20.140625" style="103" customWidth="1"/>
    <col min="2823" max="2823" width="22.7109375" style="103" customWidth="1"/>
    <col min="2824" max="2824" width="21.7109375" style="103" customWidth="1"/>
    <col min="2825" max="2825" width="22.140625" style="103" customWidth="1"/>
    <col min="2826" max="2826" width="20.140625" style="103" customWidth="1"/>
    <col min="2827" max="2827" width="22.42578125" style="103" customWidth="1"/>
    <col min="2828" max="2828" width="21.7109375" style="103" customWidth="1"/>
    <col min="2829" max="2829" width="22.140625" style="103" customWidth="1"/>
    <col min="2830" max="2830" width="17.140625" style="103" customWidth="1"/>
    <col min="2831" max="2831" width="24.85546875" style="103" customWidth="1"/>
    <col min="2832" max="2832" width="18.140625" style="103" customWidth="1"/>
    <col min="2833" max="2833" width="22.7109375" style="103" bestFit="1" customWidth="1"/>
    <col min="2834" max="3072" width="11.42578125" style="103"/>
    <col min="3073" max="3073" width="125.85546875" style="103" customWidth="1"/>
    <col min="3074" max="3074" width="20.140625" style="103" customWidth="1"/>
    <col min="3075" max="3075" width="22" style="103" customWidth="1"/>
    <col min="3076" max="3076" width="21.7109375" style="103" customWidth="1"/>
    <col min="3077" max="3077" width="22.28515625" style="103" customWidth="1"/>
    <col min="3078" max="3078" width="20.140625" style="103" customWidth="1"/>
    <col min="3079" max="3079" width="22.7109375" style="103" customWidth="1"/>
    <col min="3080" max="3080" width="21.7109375" style="103" customWidth="1"/>
    <col min="3081" max="3081" width="22.140625" style="103" customWidth="1"/>
    <col min="3082" max="3082" width="20.140625" style="103" customWidth="1"/>
    <col min="3083" max="3083" width="22.42578125" style="103" customWidth="1"/>
    <col min="3084" max="3084" width="21.7109375" style="103" customWidth="1"/>
    <col min="3085" max="3085" width="22.140625" style="103" customWidth="1"/>
    <col min="3086" max="3086" width="17.140625" style="103" customWidth="1"/>
    <col min="3087" max="3087" width="24.85546875" style="103" customWidth="1"/>
    <col min="3088" max="3088" width="18.140625" style="103" customWidth="1"/>
    <col min="3089" max="3089" width="22.7109375" style="103" bestFit="1" customWidth="1"/>
    <col min="3090" max="3328" width="11.42578125" style="103"/>
    <col min="3329" max="3329" width="125.85546875" style="103" customWidth="1"/>
    <col min="3330" max="3330" width="20.140625" style="103" customWidth="1"/>
    <col min="3331" max="3331" width="22" style="103" customWidth="1"/>
    <col min="3332" max="3332" width="21.7109375" style="103" customWidth="1"/>
    <col min="3333" max="3333" width="22.28515625" style="103" customWidth="1"/>
    <col min="3334" max="3334" width="20.140625" style="103" customWidth="1"/>
    <col min="3335" max="3335" width="22.7109375" style="103" customWidth="1"/>
    <col min="3336" max="3336" width="21.7109375" style="103" customWidth="1"/>
    <col min="3337" max="3337" width="22.140625" style="103" customWidth="1"/>
    <col min="3338" max="3338" width="20.140625" style="103" customWidth="1"/>
    <col min="3339" max="3339" width="22.42578125" style="103" customWidth="1"/>
    <col min="3340" max="3340" width="21.7109375" style="103" customWidth="1"/>
    <col min="3341" max="3341" width="22.140625" style="103" customWidth="1"/>
    <col min="3342" max="3342" width="17.140625" style="103" customWidth="1"/>
    <col min="3343" max="3343" width="24.85546875" style="103" customWidth="1"/>
    <col min="3344" max="3344" width="18.140625" style="103" customWidth="1"/>
    <col min="3345" max="3345" width="22.7109375" style="103" bestFit="1" customWidth="1"/>
    <col min="3346" max="3584" width="11.42578125" style="103"/>
    <col min="3585" max="3585" width="125.85546875" style="103" customWidth="1"/>
    <col min="3586" max="3586" width="20.140625" style="103" customWidth="1"/>
    <col min="3587" max="3587" width="22" style="103" customWidth="1"/>
    <col min="3588" max="3588" width="21.7109375" style="103" customWidth="1"/>
    <col min="3589" max="3589" width="22.28515625" style="103" customWidth="1"/>
    <col min="3590" max="3590" width="20.140625" style="103" customWidth="1"/>
    <col min="3591" max="3591" width="22.7109375" style="103" customWidth="1"/>
    <col min="3592" max="3592" width="21.7109375" style="103" customWidth="1"/>
    <col min="3593" max="3593" width="22.140625" style="103" customWidth="1"/>
    <col min="3594" max="3594" width="20.140625" style="103" customWidth="1"/>
    <col min="3595" max="3595" width="22.42578125" style="103" customWidth="1"/>
    <col min="3596" max="3596" width="21.7109375" style="103" customWidth="1"/>
    <col min="3597" max="3597" width="22.140625" style="103" customWidth="1"/>
    <col min="3598" max="3598" width="17.140625" style="103" customWidth="1"/>
    <col min="3599" max="3599" width="24.85546875" style="103" customWidth="1"/>
    <col min="3600" max="3600" width="18.140625" style="103" customWidth="1"/>
    <col min="3601" max="3601" width="22.7109375" style="103" bestFit="1" customWidth="1"/>
    <col min="3602" max="3840" width="11.42578125" style="103"/>
    <col min="3841" max="3841" width="125.85546875" style="103" customWidth="1"/>
    <col min="3842" max="3842" width="20.140625" style="103" customWidth="1"/>
    <col min="3843" max="3843" width="22" style="103" customWidth="1"/>
    <col min="3844" max="3844" width="21.7109375" style="103" customWidth="1"/>
    <col min="3845" max="3845" width="22.28515625" style="103" customWidth="1"/>
    <col min="3846" max="3846" width="20.140625" style="103" customWidth="1"/>
    <col min="3847" max="3847" width="22.7109375" style="103" customWidth="1"/>
    <col min="3848" max="3848" width="21.7109375" style="103" customWidth="1"/>
    <col min="3849" max="3849" width="22.140625" style="103" customWidth="1"/>
    <col min="3850" max="3850" width="20.140625" style="103" customWidth="1"/>
    <col min="3851" max="3851" width="22.42578125" style="103" customWidth="1"/>
    <col min="3852" max="3852" width="21.7109375" style="103" customWidth="1"/>
    <col min="3853" max="3853" width="22.140625" style="103" customWidth="1"/>
    <col min="3854" max="3854" width="17.140625" style="103" customWidth="1"/>
    <col min="3855" max="3855" width="24.85546875" style="103" customWidth="1"/>
    <col min="3856" max="3856" width="18.140625" style="103" customWidth="1"/>
    <col min="3857" max="3857" width="22.7109375" style="103" bestFit="1" customWidth="1"/>
    <col min="3858" max="4096" width="11.42578125" style="103"/>
    <col min="4097" max="4097" width="125.85546875" style="103" customWidth="1"/>
    <col min="4098" max="4098" width="20.140625" style="103" customWidth="1"/>
    <col min="4099" max="4099" width="22" style="103" customWidth="1"/>
    <col min="4100" max="4100" width="21.7109375" style="103" customWidth="1"/>
    <col min="4101" max="4101" width="22.28515625" style="103" customWidth="1"/>
    <col min="4102" max="4102" width="20.140625" style="103" customWidth="1"/>
    <col min="4103" max="4103" width="22.7109375" style="103" customWidth="1"/>
    <col min="4104" max="4104" width="21.7109375" style="103" customWidth="1"/>
    <col min="4105" max="4105" width="22.140625" style="103" customWidth="1"/>
    <col min="4106" max="4106" width="20.140625" style="103" customWidth="1"/>
    <col min="4107" max="4107" width="22.42578125" style="103" customWidth="1"/>
    <col min="4108" max="4108" width="21.7109375" style="103" customWidth="1"/>
    <col min="4109" max="4109" width="22.140625" style="103" customWidth="1"/>
    <col min="4110" max="4110" width="17.140625" style="103" customWidth="1"/>
    <col min="4111" max="4111" width="24.85546875" style="103" customWidth="1"/>
    <col min="4112" max="4112" width="18.140625" style="103" customWidth="1"/>
    <col min="4113" max="4113" width="22.7109375" style="103" bestFit="1" customWidth="1"/>
    <col min="4114" max="4352" width="11.42578125" style="103"/>
    <col min="4353" max="4353" width="125.85546875" style="103" customWidth="1"/>
    <col min="4354" max="4354" width="20.140625" style="103" customWidth="1"/>
    <col min="4355" max="4355" width="22" style="103" customWidth="1"/>
    <col min="4356" max="4356" width="21.7109375" style="103" customWidth="1"/>
    <col min="4357" max="4357" width="22.28515625" style="103" customWidth="1"/>
    <col min="4358" max="4358" width="20.140625" style="103" customWidth="1"/>
    <col min="4359" max="4359" width="22.7109375" style="103" customWidth="1"/>
    <col min="4360" max="4360" width="21.7109375" style="103" customWidth="1"/>
    <col min="4361" max="4361" width="22.140625" style="103" customWidth="1"/>
    <col min="4362" max="4362" width="20.140625" style="103" customWidth="1"/>
    <col min="4363" max="4363" width="22.42578125" style="103" customWidth="1"/>
    <col min="4364" max="4364" width="21.7109375" style="103" customWidth="1"/>
    <col min="4365" max="4365" width="22.140625" style="103" customWidth="1"/>
    <col min="4366" max="4366" width="17.140625" style="103" customWidth="1"/>
    <col min="4367" max="4367" width="24.85546875" style="103" customWidth="1"/>
    <col min="4368" max="4368" width="18.140625" style="103" customWidth="1"/>
    <col min="4369" max="4369" width="22.7109375" style="103" bestFit="1" customWidth="1"/>
    <col min="4370" max="4608" width="11.42578125" style="103"/>
    <col min="4609" max="4609" width="125.85546875" style="103" customWidth="1"/>
    <col min="4610" max="4610" width="20.140625" style="103" customWidth="1"/>
    <col min="4611" max="4611" width="22" style="103" customWidth="1"/>
    <col min="4612" max="4612" width="21.7109375" style="103" customWidth="1"/>
    <col min="4613" max="4613" width="22.28515625" style="103" customWidth="1"/>
    <col min="4614" max="4614" width="20.140625" style="103" customWidth="1"/>
    <col min="4615" max="4615" width="22.7109375" style="103" customWidth="1"/>
    <col min="4616" max="4616" width="21.7109375" style="103" customWidth="1"/>
    <col min="4617" max="4617" width="22.140625" style="103" customWidth="1"/>
    <col min="4618" max="4618" width="20.140625" style="103" customWidth="1"/>
    <col min="4619" max="4619" width="22.42578125" style="103" customWidth="1"/>
    <col min="4620" max="4620" width="21.7109375" style="103" customWidth="1"/>
    <col min="4621" max="4621" width="22.140625" style="103" customWidth="1"/>
    <col min="4622" max="4622" width="17.140625" style="103" customWidth="1"/>
    <col min="4623" max="4623" width="24.85546875" style="103" customWidth="1"/>
    <col min="4624" max="4624" width="18.140625" style="103" customWidth="1"/>
    <col min="4625" max="4625" width="22.7109375" style="103" bestFit="1" customWidth="1"/>
    <col min="4626" max="4864" width="11.42578125" style="103"/>
    <col min="4865" max="4865" width="125.85546875" style="103" customWidth="1"/>
    <col min="4866" max="4866" width="20.140625" style="103" customWidth="1"/>
    <col min="4867" max="4867" width="22" style="103" customWidth="1"/>
    <col min="4868" max="4868" width="21.7109375" style="103" customWidth="1"/>
    <col min="4869" max="4869" width="22.28515625" style="103" customWidth="1"/>
    <col min="4870" max="4870" width="20.140625" style="103" customWidth="1"/>
    <col min="4871" max="4871" width="22.7109375" style="103" customWidth="1"/>
    <col min="4872" max="4872" width="21.7109375" style="103" customWidth="1"/>
    <col min="4873" max="4873" width="22.140625" style="103" customWidth="1"/>
    <col min="4874" max="4874" width="20.140625" style="103" customWidth="1"/>
    <col min="4875" max="4875" width="22.42578125" style="103" customWidth="1"/>
    <col min="4876" max="4876" width="21.7109375" style="103" customWidth="1"/>
    <col min="4877" max="4877" width="22.140625" style="103" customWidth="1"/>
    <col min="4878" max="4878" width="17.140625" style="103" customWidth="1"/>
    <col min="4879" max="4879" width="24.85546875" style="103" customWidth="1"/>
    <col min="4880" max="4880" width="18.140625" style="103" customWidth="1"/>
    <col min="4881" max="4881" width="22.7109375" style="103" bestFit="1" customWidth="1"/>
    <col min="4882" max="5120" width="11.42578125" style="103"/>
    <col min="5121" max="5121" width="125.85546875" style="103" customWidth="1"/>
    <col min="5122" max="5122" width="20.140625" style="103" customWidth="1"/>
    <col min="5123" max="5123" width="22" style="103" customWidth="1"/>
    <col min="5124" max="5124" width="21.7109375" style="103" customWidth="1"/>
    <col min="5125" max="5125" width="22.28515625" style="103" customWidth="1"/>
    <col min="5126" max="5126" width="20.140625" style="103" customWidth="1"/>
    <col min="5127" max="5127" width="22.7109375" style="103" customWidth="1"/>
    <col min="5128" max="5128" width="21.7109375" style="103" customWidth="1"/>
    <col min="5129" max="5129" width="22.140625" style="103" customWidth="1"/>
    <col min="5130" max="5130" width="20.140625" style="103" customWidth="1"/>
    <col min="5131" max="5131" width="22.42578125" style="103" customWidth="1"/>
    <col min="5132" max="5132" width="21.7109375" style="103" customWidth="1"/>
    <col min="5133" max="5133" width="22.140625" style="103" customWidth="1"/>
    <col min="5134" max="5134" width="17.140625" style="103" customWidth="1"/>
    <col min="5135" max="5135" width="24.85546875" style="103" customWidth="1"/>
    <col min="5136" max="5136" width="18.140625" style="103" customWidth="1"/>
    <col min="5137" max="5137" width="22.7109375" style="103" bestFit="1" customWidth="1"/>
    <col min="5138" max="5376" width="11.42578125" style="103"/>
    <col min="5377" max="5377" width="125.85546875" style="103" customWidth="1"/>
    <col min="5378" max="5378" width="20.140625" style="103" customWidth="1"/>
    <col min="5379" max="5379" width="22" style="103" customWidth="1"/>
    <col min="5380" max="5380" width="21.7109375" style="103" customWidth="1"/>
    <col min="5381" max="5381" width="22.28515625" style="103" customWidth="1"/>
    <col min="5382" max="5382" width="20.140625" style="103" customWidth="1"/>
    <col min="5383" max="5383" width="22.7109375" style="103" customWidth="1"/>
    <col min="5384" max="5384" width="21.7109375" style="103" customWidth="1"/>
    <col min="5385" max="5385" width="22.140625" style="103" customWidth="1"/>
    <col min="5386" max="5386" width="20.140625" style="103" customWidth="1"/>
    <col min="5387" max="5387" width="22.42578125" style="103" customWidth="1"/>
    <col min="5388" max="5388" width="21.7109375" style="103" customWidth="1"/>
    <col min="5389" max="5389" width="22.140625" style="103" customWidth="1"/>
    <col min="5390" max="5390" width="17.140625" style="103" customWidth="1"/>
    <col min="5391" max="5391" width="24.85546875" style="103" customWidth="1"/>
    <col min="5392" max="5392" width="18.140625" style="103" customWidth="1"/>
    <col min="5393" max="5393" width="22.7109375" style="103" bestFit="1" customWidth="1"/>
    <col min="5394" max="5632" width="11.42578125" style="103"/>
    <col min="5633" max="5633" width="125.85546875" style="103" customWidth="1"/>
    <col min="5634" max="5634" width="20.140625" style="103" customWidth="1"/>
    <col min="5635" max="5635" width="22" style="103" customWidth="1"/>
    <col min="5636" max="5636" width="21.7109375" style="103" customWidth="1"/>
    <col min="5637" max="5637" width="22.28515625" style="103" customWidth="1"/>
    <col min="5638" max="5638" width="20.140625" style="103" customWidth="1"/>
    <col min="5639" max="5639" width="22.7109375" style="103" customWidth="1"/>
    <col min="5640" max="5640" width="21.7109375" style="103" customWidth="1"/>
    <col min="5641" max="5641" width="22.140625" style="103" customWidth="1"/>
    <col min="5642" max="5642" width="20.140625" style="103" customWidth="1"/>
    <col min="5643" max="5643" width="22.42578125" style="103" customWidth="1"/>
    <col min="5644" max="5644" width="21.7109375" style="103" customWidth="1"/>
    <col min="5645" max="5645" width="22.140625" style="103" customWidth="1"/>
    <col min="5646" max="5646" width="17.140625" style="103" customWidth="1"/>
    <col min="5647" max="5647" width="24.85546875" style="103" customWidth="1"/>
    <col min="5648" max="5648" width="18.140625" style="103" customWidth="1"/>
    <col min="5649" max="5649" width="22.7109375" style="103" bestFit="1" customWidth="1"/>
    <col min="5650" max="5888" width="11.42578125" style="103"/>
    <col min="5889" max="5889" width="125.85546875" style="103" customWidth="1"/>
    <col min="5890" max="5890" width="20.140625" style="103" customWidth="1"/>
    <col min="5891" max="5891" width="22" style="103" customWidth="1"/>
    <col min="5892" max="5892" width="21.7109375" style="103" customWidth="1"/>
    <col min="5893" max="5893" width="22.28515625" style="103" customWidth="1"/>
    <col min="5894" max="5894" width="20.140625" style="103" customWidth="1"/>
    <col min="5895" max="5895" width="22.7109375" style="103" customWidth="1"/>
    <col min="5896" max="5896" width="21.7109375" style="103" customWidth="1"/>
    <col min="5897" max="5897" width="22.140625" style="103" customWidth="1"/>
    <col min="5898" max="5898" width="20.140625" style="103" customWidth="1"/>
    <col min="5899" max="5899" width="22.42578125" style="103" customWidth="1"/>
    <col min="5900" max="5900" width="21.7109375" style="103" customWidth="1"/>
    <col min="5901" max="5901" width="22.140625" style="103" customWidth="1"/>
    <col min="5902" max="5902" width="17.140625" style="103" customWidth="1"/>
    <col min="5903" max="5903" width="24.85546875" style="103" customWidth="1"/>
    <col min="5904" max="5904" width="18.140625" style="103" customWidth="1"/>
    <col min="5905" max="5905" width="22.7109375" style="103" bestFit="1" customWidth="1"/>
    <col min="5906" max="6144" width="11.42578125" style="103"/>
    <col min="6145" max="6145" width="125.85546875" style="103" customWidth="1"/>
    <col min="6146" max="6146" width="20.140625" style="103" customWidth="1"/>
    <col min="6147" max="6147" width="22" style="103" customWidth="1"/>
    <col min="6148" max="6148" width="21.7109375" style="103" customWidth="1"/>
    <col min="6149" max="6149" width="22.28515625" style="103" customWidth="1"/>
    <col min="6150" max="6150" width="20.140625" style="103" customWidth="1"/>
    <col min="6151" max="6151" width="22.7109375" style="103" customWidth="1"/>
    <col min="6152" max="6152" width="21.7109375" style="103" customWidth="1"/>
    <col min="6153" max="6153" width="22.140625" style="103" customWidth="1"/>
    <col min="6154" max="6154" width="20.140625" style="103" customWidth="1"/>
    <col min="6155" max="6155" width="22.42578125" style="103" customWidth="1"/>
    <col min="6156" max="6156" width="21.7109375" style="103" customWidth="1"/>
    <col min="6157" max="6157" width="22.140625" style="103" customWidth="1"/>
    <col min="6158" max="6158" width="17.140625" style="103" customWidth="1"/>
    <col min="6159" max="6159" width="24.85546875" style="103" customWidth="1"/>
    <col min="6160" max="6160" width="18.140625" style="103" customWidth="1"/>
    <col min="6161" max="6161" width="22.7109375" style="103" bestFit="1" customWidth="1"/>
    <col min="6162" max="6400" width="11.42578125" style="103"/>
    <col min="6401" max="6401" width="125.85546875" style="103" customWidth="1"/>
    <col min="6402" max="6402" width="20.140625" style="103" customWidth="1"/>
    <col min="6403" max="6403" width="22" style="103" customWidth="1"/>
    <col min="6404" max="6404" width="21.7109375" style="103" customWidth="1"/>
    <col min="6405" max="6405" width="22.28515625" style="103" customWidth="1"/>
    <col min="6406" max="6406" width="20.140625" style="103" customWidth="1"/>
    <col min="6407" max="6407" width="22.7109375" style="103" customWidth="1"/>
    <col min="6408" max="6408" width="21.7109375" style="103" customWidth="1"/>
    <col min="6409" max="6409" width="22.140625" style="103" customWidth="1"/>
    <col min="6410" max="6410" width="20.140625" style="103" customWidth="1"/>
    <col min="6411" max="6411" width="22.42578125" style="103" customWidth="1"/>
    <col min="6412" max="6412" width="21.7109375" style="103" customWidth="1"/>
    <col min="6413" max="6413" width="22.140625" style="103" customWidth="1"/>
    <col min="6414" max="6414" width="17.140625" style="103" customWidth="1"/>
    <col min="6415" max="6415" width="24.85546875" style="103" customWidth="1"/>
    <col min="6416" max="6416" width="18.140625" style="103" customWidth="1"/>
    <col min="6417" max="6417" width="22.7109375" style="103" bestFit="1" customWidth="1"/>
    <col min="6418" max="6656" width="11.42578125" style="103"/>
    <col min="6657" max="6657" width="125.85546875" style="103" customWidth="1"/>
    <col min="6658" max="6658" width="20.140625" style="103" customWidth="1"/>
    <col min="6659" max="6659" width="22" style="103" customWidth="1"/>
    <col min="6660" max="6660" width="21.7109375" style="103" customWidth="1"/>
    <col min="6661" max="6661" width="22.28515625" style="103" customWidth="1"/>
    <col min="6662" max="6662" width="20.140625" style="103" customWidth="1"/>
    <col min="6663" max="6663" width="22.7109375" style="103" customWidth="1"/>
    <col min="6664" max="6664" width="21.7109375" style="103" customWidth="1"/>
    <col min="6665" max="6665" width="22.140625" style="103" customWidth="1"/>
    <col min="6666" max="6666" width="20.140625" style="103" customWidth="1"/>
    <col min="6667" max="6667" width="22.42578125" style="103" customWidth="1"/>
    <col min="6668" max="6668" width="21.7109375" style="103" customWidth="1"/>
    <col min="6669" max="6669" width="22.140625" style="103" customWidth="1"/>
    <col min="6670" max="6670" width="17.140625" style="103" customWidth="1"/>
    <col min="6671" max="6671" width="24.85546875" style="103" customWidth="1"/>
    <col min="6672" max="6672" width="18.140625" style="103" customWidth="1"/>
    <col min="6673" max="6673" width="22.7109375" style="103" bestFit="1" customWidth="1"/>
    <col min="6674" max="6912" width="11.42578125" style="103"/>
    <col min="6913" max="6913" width="125.85546875" style="103" customWidth="1"/>
    <col min="6914" max="6914" width="20.140625" style="103" customWidth="1"/>
    <col min="6915" max="6915" width="22" style="103" customWidth="1"/>
    <col min="6916" max="6916" width="21.7109375" style="103" customWidth="1"/>
    <col min="6917" max="6917" width="22.28515625" style="103" customWidth="1"/>
    <col min="6918" max="6918" width="20.140625" style="103" customWidth="1"/>
    <col min="6919" max="6919" width="22.7109375" style="103" customWidth="1"/>
    <col min="6920" max="6920" width="21.7109375" style="103" customWidth="1"/>
    <col min="6921" max="6921" width="22.140625" style="103" customWidth="1"/>
    <col min="6922" max="6922" width="20.140625" style="103" customWidth="1"/>
    <col min="6923" max="6923" width="22.42578125" style="103" customWidth="1"/>
    <col min="6924" max="6924" width="21.7109375" style="103" customWidth="1"/>
    <col min="6925" max="6925" width="22.140625" style="103" customWidth="1"/>
    <col min="6926" max="6926" width="17.140625" style="103" customWidth="1"/>
    <col min="6927" max="6927" width="24.85546875" style="103" customWidth="1"/>
    <col min="6928" max="6928" width="18.140625" style="103" customWidth="1"/>
    <col min="6929" max="6929" width="22.7109375" style="103" bestFit="1" customWidth="1"/>
    <col min="6930" max="7168" width="11.42578125" style="103"/>
    <col min="7169" max="7169" width="125.85546875" style="103" customWidth="1"/>
    <col min="7170" max="7170" width="20.140625" style="103" customWidth="1"/>
    <col min="7171" max="7171" width="22" style="103" customWidth="1"/>
    <col min="7172" max="7172" width="21.7109375" style="103" customWidth="1"/>
    <col min="7173" max="7173" width="22.28515625" style="103" customWidth="1"/>
    <col min="7174" max="7174" width="20.140625" style="103" customWidth="1"/>
    <col min="7175" max="7175" width="22.7109375" style="103" customWidth="1"/>
    <col min="7176" max="7176" width="21.7109375" style="103" customWidth="1"/>
    <col min="7177" max="7177" width="22.140625" style="103" customWidth="1"/>
    <col min="7178" max="7178" width="20.140625" style="103" customWidth="1"/>
    <col min="7179" max="7179" width="22.42578125" style="103" customWidth="1"/>
    <col min="7180" max="7180" width="21.7109375" style="103" customWidth="1"/>
    <col min="7181" max="7181" width="22.140625" style="103" customWidth="1"/>
    <col min="7182" max="7182" width="17.140625" style="103" customWidth="1"/>
    <col min="7183" max="7183" width="24.85546875" style="103" customWidth="1"/>
    <col min="7184" max="7184" width="18.140625" style="103" customWidth="1"/>
    <col min="7185" max="7185" width="22.7109375" style="103" bestFit="1" customWidth="1"/>
    <col min="7186" max="7424" width="11.42578125" style="103"/>
    <col min="7425" max="7425" width="125.85546875" style="103" customWidth="1"/>
    <col min="7426" max="7426" width="20.140625" style="103" customWidth="1"/>
    <col min="7427" max="7427" width="22" style="103" customWidth="1"/>
    <col min="7428" max="7428" width="21.7109375" style="103" customWidth="1"/>
    <col min="7429" max="7429" width="22.28515625" style="103" customWidth="1"/>
    <col min="7430" max="7430" width="20.140625" style="103" customWidth="1"/>
    <col min="7431" max="7431" width="22.7109375" style="103" customWidth="1"/>
    <col min="7432" max="7432" width="21.7109375" style="103" customWidth="1"/>
    <col min="7433" max="7433" width="22.140625" style="103" customWidth="1"/>
    <col min="7434" max="7434" width="20.140625" style="103" customWidth="1"/>
    <col min="7435" max="7435" width="22.42578125" style="103" customWidth="1"/>
    <col min="7436" max="7436" width="21.7109375" style="103" customWidth="1"/>
    <col min="7437" max="7437" width="22.140625" style="103" customWidth="1"/>
    <col min="7438" max="7438" width="17.140625" style="103" customWidth="1"/>
    <col min="7439" max="7439" width="24.85546875" style="103" customWidth="1"/>
    <col min="7440" max="7440" width="18.140625" style="103" customWidth="1"/>
    <col min="7441" max="7441" width="22.7109375" style="103" bestFit="1" customWidth="1"/>
    <col min="7442" max="7680" width="11.42578125" style="103"/>
    <col min="7681" max="7681" width="125.85546875" style="103" customWidth="1"/>
    <col min="7682" max="7682" width="20.140625" style="103" customWidth="1"/>
    <col min="7683" max="7683" width="22" style="103" customWidth="1"/>
    <col min="7684" max="7684" width="21.7109375" style="103" customWidth="1"/>
    <col min="7685" max="7685" width="22.28515625" style="103" customWidth="1"/>
    <col min="7686" max="7686" width="20.140625" style="103" customWidth="1"/>
    <col min="7687" max="7687" width="22.7109375" style="103" customWidth="1"/>
    <col min="7688" max="7688" width="21.7109375" style="103" customWidth="1"/>
    <col min="7689" max="7689" width="22.140625" style="103" customWidth="1"/>
    <col min="7690" max="7690" width="20.140625" style="103" customWidth="1"/>
    <col min="7691" max="7691" width="22.42578125" style="103" customWidth="1"/>
    <col min="7692" max="7692" width="21.7109375" style="103" customWidth="1"/>
    <col min="7693" max="7693" width="22.140625" style="103" customWidth="1"/>
    <col min="7694" max="7694" width="17.140625" style="103" customWidth="1"/>
    <col min="7695" max="7695" width="24.85546875" style="103" customWidth="1"/>
    <col min="7696" max="7696" width="18.140625" style="103" customWidth="1"/>
    <col min="7697" max="7697" width="22.7109375" style="103" bestFit="1" customWidth="1"/>
    <col min="7698" max="7936" width="11.42578125" style="103"/>
    <col min="7937" max="7937" width="125.85546875" style="103" customWidth="1"/>
    <col min="7938" max="7938" width="20.140625" style="103" customWidth="1"/>
    <col min="7939" max="7939" width="22" style="103" customWidth="1"/>
    <col min="7940" max="7940" width="21.7109375" style="103" customWidth="1"/>
    <col min="7941" max="7941" width="22.28515625" style="103" customWidth="1"/>
    <col min="7942" max="7942" width="20.140625" style="103" customWidth="1"/>
    <col min="7943" max="7943" width="22.7109375" style="103" customWidth="1"/>
    <col min="7944" max="7944" width="21.7109375" style="103" customWidth="1"/>
    <col min="7945" max="7945" width="22.140625" style="103" customWidth="1"/>
    <col min="7946" max="7946" width="20.140625" style="103" customWidth="1"/>
    <col min="7947" max="7947" width="22.42578125" style="103" customWidth="1"/>
    <col min="7948" max="7948" width="21.7109375" style="103" customWidth="1"/>
    <col min="7949" max="7949" width="22.140625" style="103" customWidth="1"/>
    <col min="7950" max="7950" width="17.140625" style="103" customWidth="1"/>
    <col min="7951" max="7951" width="24.85546875" style="103" customWidth="1"/>
    <col min="7952" max="7952" width="18.140625" style="103" customWidth="1"/>
    <col min="7953" max="7953" width="22.7109375" style="103" bestFit="1" customWidth="1"/>
    <col min="7954" max="8192" width="11.42578125" style="103"/>
    <col min="8193" max="8193" width="125.85546875" style="103" customWidth="1"/>
    <col min="8194" max="8194" width="20.140625" style="103" customWidth="1"/>
    <col min="8195" max="8195" width="22" style="103" customWidth="1"/>
    <col min="8196" max="8196" width="21.7109375" style="103" customWidth="1"/>
    <col min="8197" max="8197" width="22.28515625" style="103" customWidth="1"/>
    <col min="8198" max="8198" width="20.140625" style="103" customWidth="1"/>
    <col min="8199" max="8199" width="22.7109375" style="103" customWidth="1"/>
    <col min="8200" max="8200" width="21.7109375" style="103" customWidth="1"/>
    <col min="8201" max="8201" width="22.140625" style="103" customWidth="1"/>
    <col min="8202" max="8202" width="20.140625" style="103" customWidth="1"/>
    <col min="8203" max="8203" width="22.42578125" style="103" customWidth="1"/>
    <col min="8204" max="8204" width="21.7109375" style="103" customWidth="1"/>
    <col min="8205" max="8205" width="22.140625" style="103" customWidth="1"/>
    <col min="8206" max="8206" width="17.140625" style="103" customWidth="1"/>
    <col min="8207" max="8207" width="24.85546875" style="103" customWidth="1"/>
    <col min="8208" max="8208" width="18.140625" style="103" customWidth="1"/>
    <col min="8209" max="8209" width="22.7109375" style="103" bestFit="1" customWidth="1"/>
    <col min="8210" max="8448" width="11.42578125" style="103"/>
    <col min="8449" max="8449" width="125.85546875" style="103" customWidth="1"/>
    <col min="8450" max="8450" width="20.140625" style="103" customWidth="1"/>
    <col min="8451" max="8451" width="22" style="103" customWidth="1"/>
    <col min="8452" max="8452" width="21.7109375" style="103" customWidth="1"/>
    <col min="8453" max="8453" width="22.28515625" style="103" customWidth="1"/>
    <col min="8454" max="8454" width="20.140625" style="103" customWidth="1"/>
    <col min="8455" max="8455" width="22.7109375" style="103" customWidth="1"/>
    <col min="8456" max="8456" width="21.7109375" style="103" customWidth="1"/>
    <col min="8457" max="8457" width="22.140625" style="103" customWidth="1"/>
    <col min="8458" max="8458" width="20.140625" style="103" customWidth="1"/>
    <col min="8459" max="8459" width="22.42578125" style="103" customWidth="1"/>
    <col min="8460" max="8460" width="21.7109375" style="103" customWidth="1"/>
    <col min="8461" max="8461" width="22.140625" style="103" customWidth="1"/>
    <col min="8462" max="8462" width="17.140625" style="103" customWidth="1"/>
    <col min="8463" max="8463" width="24.85546875" style="103" customWidth="1"/>
    <col min="8464" max="8464" width="18.140625" style="103" customWidth="1"/>
    <col min="8465" max="8465" width="22.7109375" style="103" bestFit="1" customWidth="1"/>
    <col min="8466" max="8704" width="11.42578125" style="103"/>
    <col min="8705" max="8705" width="125.85546875" style="103" customWidth="1"/>
    <col min="8706" max="8706" width="20.140625" style="103" customWidth="1"/>
    <col min="8707" max="8707" width="22" style="103" customWidth="1"/>
    <col min="8708" max="8708" width="21.7109375" style="103" customWidth="1"/>
    <col min="8709" max="8709" width="22.28515625" style="103" customWidth="1"/>
    <col min="8710" max="8710" width="20.140625" style="103" customWidth="1"/>
    <col min="8711" max="8711" width="22.7109375" style="103" customWidth="1"/>
    <col min="8712" max="8712" width="21.7109375" style="103" customWidth="1"/>
    <col min="8713" max="8713" width="22.140625" style="103" customWidth="1"/>
    <col min="8714" max="8714" width="20.140625" style="103" customWidth="1"/>
    <col min="8715" max="8715" width="22.42578125" style="103" customWidth="1"/>
    <col min="8716" max="8716" width="21.7109375" style="103" customWidth="1"/>
    <col min="8717" max="8717" width="22.140625" style="103" customWidth="1"/>
    <col min="8718" max="8718" width="17.140625" style="103" customWidth="1"/>
    <col min="8719" max="8719" width="24.85546875" style="103" customWidth="1"/>
    <col min="8720" max="8720" width="18.140625" style="103" customWidth="1"/>
    <col min="8721" max="8721" width="22.7109375" style="103" bestFit="1" customWidth="1"/>
    <col min="8722" max="8960" width="11.42578125" style="103"/>
    <col min="8961" max="8961" width="125.85546875" style="103" customWidth="1"/>
    <col min="8962" max="8962" width="20.140625" style="103" customWidth="1"/>
    <col min="8963" max="8963" width="22" style="103" customWidth="1"/>
    <col min="8964" max="8964" width="21.7109375" style="103" customWidth="1"/>
    <col min="8965" max="8965" width="22.28515625" style="103" customWidth="1"/>
    <col min="8966" max="8966" width="20.140625" style="103" customWidth="1"/>
    <col min="8967" max="8967" width="22.7109375" style="103" customWidth="1"/>
    <col min="8968" max="8968" width="21.7109375" style="103" customWidth="1"/>
    <col min="8969" max="8969" width="22.140625" style="103" customWidth="1"/>
    <col min="8970" max="8970" width="20.140625" style="103" customWidth="1"/>
    <col min="8971" max="8971" width="22.42578125" style="103" customWidth="1"/>
    <col min="8972" max="8972" width="21.7109375" style="103" customWidth="1"/>
    <col min="8973" max="8973" width="22.140625" style="103" customWidth="1"/>
    <col min="8974" max="8974" width="17.140625" style="103" customWidth="1"/>
    <col min="8975" max="8975" width="24.85546875" style="103" customWidth="1"/>
    <col min="8976" max="8976" width="18.140625" style="103" customWidth="1"/>
    <col min="8977" max="8977" width="22.7109375" style="103" bestFit="1" customWidth="1"/>
    <col min="8978" max="9216" width="11.42578125" style="103"/>
    <col min="9217" max="9217" width="125.85546875" style="103" customWidth="1"/>
    <col min="9218" max="9218" width="20.140625" style="103" customWidth="1"/>
    <col min="9219" max="9219" width="22" style="103" customWidth="1"/>
    <col min="9220" max="9220" width="21.7109375" style="103" customWidth="1"/>
    <col min="9221" max="9221" width="22.28515625" style="103" customWidth="1"/>
    <col min="9222" max="9222" width="20.140625" style="103" customWidth="1"/>
    <col min="9223" max="9223" width="22.7109375" style="103" customWidth="1"/>
    <col min="9224" max="9224" width="21.7109375" style="103" customWidth="1"/>
    <col min="9225" max="9225" width="22.140625" style="103" customWidth="1"/>
    <col min="9226" max="9226" width="20.140625" style="103" customWidth="1"/>
    <col min="9227" max="9227" width="22.42578125" style="103" customWidth="1"/>
    <col min="9228" max="9228" width="21.7109375" style="103" customWidth="1"/>
    <col min="9229" max="9229" width="22.140625" style="103" customWidth="1"/>
    <col min="9230" max="9230" width="17.140625" style="103" customWidth="1"/>
    <col min="9231" max="9231" width="24.85546875" style="103" customWidth="1"/>
    <col min="9232" max="9232" width="18.140625" style="103" customWidth="1"/>
    <col min="9233" max="9233" width="22.7109375" style="103" bestFit="1" customWidth="1"/>
    <col min="9234" max="9472" width="11.42578125" style="103"/>
    <col min="9473" max="9473" width="125.85546875" style="103" customWidth="1"/>
    <col min="9474" max="9474" width="20.140625" style="103" customWidth="1"/>
    <col min="9475" max="9475" width="22" style="103" customWidth="1"/>
    <col min="9476" max="9476" width="21.7109375" style="103" customWidth="1"/>
    <col min="9477" max="9477" width="22.28515625" style="103" customWidth="1"/>
    <col min="9478" max="9478" width="20.140625" style="103" customWidth="1"/>
    <col min="9479" max="9479" width="22.7109375" style="103" customWidth="1"/>
    <col min="9480" max="9480" width="21.7109375" style="103" customWidth="1"/>
    <col min="9481" max="9481" width="22.140625" style="103" customWidth="1"/>
    <col min="9482" max="9482" width="20.140625" style="103" customWidth="1"/>
    <col min="9483" max="9483" width="22.42578125" style="103" customWidth="1"/>
    <col min="9484" max="9484" width="21.7109375" style="103" customWidth="1"/>
    <col min="9485" max="9485" width="22.140625" style="103" customWidth="1"/>
    <col min="9486" max="9486" width="17.140625" style="103" customWidth="1"/>
    <col min="9487" max="9487" width="24.85546875" style="103" customWidth="1"/>
    <col min="9488" max="9488" width="18.140625" style="103" customWidth="1"/>
    <col min="9489" max="9489" width="22.7109375" style="103" bestFit="1" customWidth="1"/>
    <col min="9490" max="9728" width="11.42578125" style="103"/>
    <col min="9729" max="9729" width="125.85546875" style="103" customWidth="1"/>
    <col min="9730" max="9730" width="20.140625" style="103" customWidth="1"/>
    <col min="9731" max="9731" width="22" style="103" customWidth="1"/>
    <col min="9732" max="9732" width="21.7109375" style="103" customWidth="1"/>
    <col min="9733" max="9733" width="22.28515625" style="103" customWidth="1"/>
    <col min="9734" max="9734" width="20.140625" style="103" customWidth="1"/>
    <col min="9735" max="9735" width="22.7109375" style="103" customWidth="1"/>
    <col min="9736" max="9736" width="21.7109375" style="103" customWidth="1"/>
    <col min="9737" max="9737" width="22.140625" style="103" customWidth="1"/>
    <col min="9738" max="9738" width="20.140625" style="103" customWidth="1"/>
    <col min="9739" max="9739" width="22.42578125" style="103" customWidth="1"/>
    <col min="9740" max="9740" width="21.7109375" style="103" customWidth="1"/>
    <col min="9741" max="9741" width="22.140625" style="103" customWidth="1"/>
    <col min="9742" max="9742" width="17.140625" style="103" customWidth="1"/>
    <col min="9743" max="9743" width="24.85546875" style="103" customWidth="1"/>
    <col min="9744" max="9744" width="18.140625" style="103" customWidth="1"/>
    <col min="9745" max="9745" width="22.7109375" style="103" bestFit="1" customWidth="1"/>
    <col min="9746" max="9984" width="11.42578125" style="103"/>
    <col min="9985" max="9985" width="125.85546875" style="103" customWidth="1"/>
    <col min="9986" max="9986" width="20.140625" style="103" customWidth="1"/>
    <col min="9987" max="9987" width="22" style="103" customWidth="1"/>
    <col min="9988" max="9988" width="21.7109375" style="103" customWidth="1"/>
    <col min="9989" max="9989" width="22.28515625" style="103" customWidth="1"/>
    <col min="9990" max="9990" width="20.140625" style="103" customWidth="1"/>
    <col min="9991" max="9991" width="22.7109375" style="103" customWidth="1"/>
    <col min="9992" max="9992" width="21.7109375" style="103" customWidth="1"/>
    <col min="9993" max="9993" width="22.140625" style="103" customWidth="1"/>
    <col min="9994" max="9994" width="20.140625" style="103" customWidth="1"/>
    <col min="9995" max="9995" width="22.42578125" style="103" customWidth="1"/>
    <col min="9996" max="9996" width="21.7109375" style="103" customWidth="1"/>
    <col min="9997" max="9997" width="22.140625" style="103" customWidth="1"/>
    <col min="9998" max="9998" width="17.140625" style="103" customWidth="1"/>
    <col min="9999" max="9999" width="24.85546875" style="103" customWidth="1"/>
    <col min="10000" max="10000" width="18.140625" style="103" customWidth="1"/>
    <col min="10001" max="10001" width="22.7109375" style="103" bestFit="1" customWidth="1"/>
    <col min="10002" max="10240" width="11.42578125" style="103"/>
    <col min="10241" max="10241" width="125.85546875" style="103" customWidth="1"/>
    <col min="10242" max="10242" width="20.140625" style="103" customWidth="1"/>
    <col min="10243" max="10243" width="22" style="103" customWidth="1"/>
    <col min="10244" max="10244" width="21.7109375" style="103" customWidth="1"/>
    <col min="10245" max="10245" width="22.28515625" style="103" customWidth="1"/>
    <col min="10246" max="10246" width="20.140625" style="103" customWidth="1"/>
    <col min="10247" max="10247" width="22.7109375" style="103" customWidth="1"/>
    <col min="10248" max="10248" width="21.7109375" style="103" customWidth="1"/>
    <col min="10249" max="10249" width="22.140625" style="103" customWidth="1"/>
    <col min="10250" max="10250" width="20.140625" style="103" customWidth="1"/>
    <col min="10251" max="10251" width="22.42578125" style="103" customWidth="1"/>
    <col min="10252" max="10252" width="21.7109375" style="103" customWidth="1"/>
    <col min="10253" max="10253" width="22.140625" style="103" customWidth="1"/>
    <col min="10254" max="10254" width="17.140625" style="103" customWidth="1"/>
    <col min="10255" max="10255" width="24.85546875" style="103" customWidth="1"/>
    <col min="10256" max="10256" width="18.140625" style="103" customWidth="1"/>
    <col min="10257" max="10257" width="22.7109375" style="103" bestFit="1" customWidth="1"/>
    <col min="10258" max="10496" width="11.42578125" style="103"/>
    <col min="10497" max="10497" width="125.85546875" style="103" customWidth="1"/>
    <col min="10498" max="10498" width="20.140625" style="103" customWidth="1"/>
    <col min="10499" max="10499" width="22" style="103" customWidth="1"/>
    <col min="10500" max="10500" width="21.7109375" style="103" customWidth="1"/>
    <col min="10501" max="10501" width="22.28515625" style="103" customWidth="1"/>
    <col min="10502" max="10502" width="20.140625" style="103" customWidth="1"/>
    <col min="10503" max="10503" width="22.7109375" style="103" customWidth="1"/>
    <col min="10504" max="10504" width="21.7109375" style="103" customWidth="1"/>
    <col min="10505" max="10505" width="22.140625" style="103" customWidth="1"/>
    <col min="10506" max="10506" width="20.140625" style="103" customWidth="1"/>
    <col min="10507" max="10507" width="22.42578125" style="103" customWidth="1"/>
    <col min="10508" max="10508" width="21.7109375" style="103" customWidth="1"/>
    <col min="10509" max="10509" width="22.140625" style="103" customWidth="1"/>
    <col min="10510" max="10510" width="17.140625" style="103" customWidth="1"/>
    <col min="10511" max="10511" width="24.85546875" style="103" customWidth="1"/>
    <col min="10512" max="10512" width="18.140625" style="103" customWidth="1"/>
    <col min="10513" max="10513" width="22.7109375" style="103" bestFit="1" customWidth="1"/>
    <col min="10514" max="10752" width="11.42578125" style="103"/>
    <col min="10753" max="10753" width="125.85546875" style="103" customWidth="1"/>
    <col min="10754" max="10754" width="20.140625" style="103" customWidth="1"/>
    <col min="10755" max="10755" width="22" style="103" customWidth="1"/>
    <col min="10756" max="10756" width="21.7109375" style="103" customWidth="1"/>
    <col min="10757" max="10757" width="22.28515625" style="103" customWidth="1"/>
    <col min="10758" max="10758" width="20.140625" style="103" customWidth="1"/>
    <col min="10759" max="10759" width="22.7109375" style="103" customWidth="1"/>
    <col min="10760" max="10760" width="21.7109375" style="103" customWidth="1"/>
    <col min="10761" max="10761" width="22.140625" style="103" customWidth="1"/>
    <col min="10762" max="10762" width="20.140625" style="103" customWidth="1"/>
    <col min="10763" max="10763" width="22.42578125" style="103" customWidth="1"/>
    <col min="10764" max="10764" width="21.7109375" style="103" customWidth="1"/>
    <col min="10765" max="10765" width="22.140625" style="103" customWidth="1"/>
    <col min="10766" max="10766" width="17.140625" style="103" customWidth="1"/>
    <col min="10767" max="10767" width="24.85546875" style="103" customWidth="1"/>
    <col min="10768" max="10768" width="18.140625" style="103" customWidth="1"/>
    <col min="10769" max="10769" width="22.7109375" style="103" bestFit="1" customWidth="1"/>
    <col min="10770" max="11008" width="11.42578125" style="103"/>
    <col min="11009" max="11009" width="125.85546875" style="103" customWidth="1"/>
    <col min="11010" max="11010" width="20.140625" style="103" customWidth="1"/>
    <col min="11011" max="11011" width="22" style="103" customWidth="1"/>
    <col min="11012" max="11012" width="21.7109375" style="103" customWidth="1"/>
    <col min="11013" max="11013" width="22.28515625" style="103" customWidth="1"/>
    <col min="11014" max="11014" width="20.140625" style="103" customWidth="1"/>
    <col min="11015" max="11015" width="22.7109375" style="103" customWidth="1"/>
    <col min="11016" max="11016" width="21.7109375" style="103" customWidth="1"/>
    <col min="11017" max="11017" width="22.140625" style="103" customWidth="1"/>
    <col min="11018" max="11018" width="20.140625" style="103" customWidth="1"/>
    <col min="11019" max="11019" width="22.42578125" style="103" customWidth="1"/>
    <col min="11020" max="11020" width="21.7109375" style="103" customWidth="1"/>
    <col min="11021" max="11021" width="22.140625" style="103" customWidth="1"/>
    <col min="11022" max="11022" width="17.140625" style="103" customWidth="1"/>
    <col min="11023" max="11023" width="24.85546875" style="103" customWidth="1"/>
    <col min="11024" max="11024" width="18.140625" style="103" customWidth="1"/>
    <col min="11025" max="11025" width="22.7109375" style="103" bestFit="1" customWidth="1"/>
    <col min="11026" max="11264" width="11.42578125" style="103"/>
    <col min="11265" max="11265" width="125.85546875" style="103" customWidth="1"/>
    <col min="11266" max="11266" width="20.140625" style="103" customWidth="1"/>
    <col min="11267" max="11267" width="22" style="103" customWidth="1"/>
    <col min="11268" max="11268" width="21.7109375" style="103" customWidth="1"/>
    <col min="11269" max="11269" width="22.28515625" style="103" customWidth="1"/>
    <col min="11270" max="11270" width="20.140625" style="103" customWidth="1"/>
    <col min="11271" max="11271" width="22.7109375" style="103" customWidth="1"/>
    <col min="11272" max="11272" width="21.7109375" style="103" customWidth="1"/>
    <col min="11273" max="11273" width="22.140625" style="103" customWidth="1"/>
    <col min="11274" max="11274" width="20.140625" style="103" customWidth="1"/>
    <col min="11275" max="11275" width="22.42578125" style="103" customWidth="1"/>
    <col min="11276" max="11276" width="21.7109375" style="103" customWidth="1"/>
    <col min="11277" max="11277" width="22.140625" style="103" customWidth="1"/>
    <col min="11278" max="11278" width="17.140625" style="103" customWidth="1"/>
    <col min="11279" max="11279" width="24.85546875" style="103" customWidth="1"/>
    <col min="11280" max="11280" width="18.140625" style="103" customWidth="1"/>
    <col min="11281" max="11281" width="22.7109375" style="103" bestFit="1" customWidth="1"/>
    <col min="11282" max="11520" width="11.42578125" style="103"/>
    <col min="11521" max="11521" width="125.85546875" style="103" customWidth="1"/>
    <col min="11522" max="11522" width="20.140625" style="103" customWidth="1"/>
    <col min="11523" max="11523" width="22" style="103" customWidth="1"/>
    <col min="11524" max="11524" width="21.7109375" style="103" customWidth="1"/>
    <col min="11525" max="11525" width="22.28515625" style="103" customWidth="1"/>
    <col min="11526" max="11526" width="20.140625" style="103" customWidth="1"/>
    <col min="11527" max="11527" width="22.7109375" style="103" customWidth="1"/>
    <col min="11528" max="11528" width="21.7109375" style="103" customWidth="1"/>
    <col min="11529" max="11529" width="22.140625" style="103" customWidth="1"/>
    <col min="11530" max="11530" width="20.140625" style="103" customWidth="1"/>
    <col min="11531" max="11531" width="22.42578125" style="103" customWidth="1"/>
    <col min="11532" max="11532" width="21.7109375" style="103" customWidth="1"/>
    <col min="11533" max="11533" width="22.140625" style="103" customWidth="1"/>
    <col min="11534" max="11534" width="17.140625" style="103" customWidth="1"/>
    <col min="11535" max="11535" width="24.85546875" style="103" customWidth="1"/>
    <col min="11536" max="11536" width="18.140625" style="103" customWidth="1"/>
    <col min="11537" max="11537" width="22.7109375" style="103" bestFit="1" customWidth="1"/>
    <col min="11538" max="11776" width="11.42578125" style="103"/>
    <col min="11777" max="11777" width="125.85546875" style="103" customWidth="1"/>
    <col min="11778" max="11778" width="20.140625" style="103" customWidth="1"/>
    <col min="11779" max="11779" width="22" style="103" customWidth="1"/>
    <col min="11780" max="11780" width="21.7109375" style="103" customWidth="1"/>
    <col min="11781" max="11781" width="22.28515625" style="103" customWidth="1"/>
    <col min="11782" max="11782" width="20.140625" style="103" customWidth="1"/>
    <col min="11783" max="11783" width="22.7109375" style="103" customWidth="1"/>
    <col min="11784" max="11784" width="21.7109375" style="103" customWidth="1"/>
    <col min="11785" max="11785" width="22.140625" style="103" customWidth="1"/>
    <col min="11786" max="11786" width="20.140625" style="103" customWidth="1"/>
    <col min="11787" max="11787" width="22.42578125" style="103" customWidth="1"/>
    <col min="11788" max="11788" width="21.7109375" style="103" customWidth="1"/>
    <col min="11789" max="11789" width="22.140625" style="103" customWidth="1"/>
    <col min="11790" max="11790" width="17.140625" style="103" customWidth="1"/>
    <col min="11791" max="11791" width="24.85546875" style="103" customWidth="1"/>
    <col min="11792" max="11792" width="18.140625" style="103" customWidth="1"/>
    <col min="11793" max="11793" width="22.7109375" style="103" bestFit="1" customWidth="1"/>
    <col min="11794" max="12032" width="11.42578125" style="103"/>
    <col min="12033" max="12033" width="125.85546875" style="103" customWidth="1"/>
    <col min="12034" max="12034" width="20.140625" style="103" customWidth="1"/>
    <col min="12035" max="12035" width="22" style="103" customWidth="1"/>
    <col min="12036" max="12036" width="21.7109375" style="103" customWidth="1"/>
    <col min="12037" max="12037" width="22.28515625" style="103" customWidth="1"/>
    <col min="12038" max="12038" width="20.140625" style="103" customWidth="1"/>
    <col min="12039" max="12039" width="22.7109375" style="103" customWidth="1"/>
    <col min="12040" max="12040" width="21.7109375" style="103" customWidth="1"/>
    <col min="12041" max="12041" width="22.140625" style="103" customWidth="1"/>
    <col min="12042" max="12042" width="20.140625" style="103" customWidth="1"/>
    <col min="12043" max="12043" width="22.42578125" style="103" customWidth="1"/>
    <col min="12044" max="12044" width="21.7109375" style="103" customWidth="1"/>
    <col min="12045" max="12045" width="22.140625" style="103" customWidth="1"/>
    <col min="12046" max="12046" width="17.140625" style="103" customWidth="1"/>
    <col min="12047" max="12047" width="24.85546875" style="103" customWidth="1"/>
    <col min="12048" max="12048" width="18.140625" style="103" customWidth="1"/>
    <col min="12049" max="12049" width="22.7109375" style="103" bestFit="1" customWidth="1"/>
    <col min="12050" max="12288" width="11.42578125" style="103"/>
    <col min="12289" max="12289" width="125.85546875" style="103" customWidth="1"/>
    <col min="12290" max="12290" width="20.140625" style="103" customWidth="1"/>
    <col min="12291" max="12291" width="22" style="103" customWidth="1"/>
    <col min="12292" max="12292" width="21.7109375" style="103" customWidth="1"/>
    <col min="12293" max="12293" width="22.28515625" style="103" customWidth="1"/>
    <col min="12294" max="12294" width="20.140625" style="103" customWidth="1"/>
    <col min="12295" max="12295" width="22.7109375" style="103" customWidth="1"/>
    <col min="12296" max="12296" width="21.7109375" style="103" customWidth="1"/>
    <col min="12297" max="12297" width="22.140625" style="103" customWidth="1"/>
    <col min="12298" max="12298" width="20.140625" style="103" customWidth="1"/>
    <col min="12299" max="12299" width="22.42578125" style="103" customWidth="1"/>
    <col min="12300" max="12300" width="21.7109375" style="103" customWidth="1"/>
    <col min="12301" max="12301" width="22.140625" style="103" customWidth="1"/>
    <col min="12302" max="12302" width="17.140625" style="103" customWidth="1"/>
    <col min="12303" max="12303" width="24.85546875" style="103" customWidth="1"/>
    <col min="12304" max="12304" width="18.140625" style="103" customWidth="1"/>
    <col min="12305" max="12305" width="22.7109375" style="103" bestFit="1" customWidth="1"/>
    <col min="12306" max="12544" width="11.42578125" style="103"/>
    <col min="12545" max="12545" width="125.85546875" style="103" customWidth="1"/>
    <col min="12546" max="12546" width="20.140625" style="103" customWidth="1"/>
    <col min="12547" max="12547" width="22" style="103" customWidth="1"/>
    <col min="12548" max="12548" width="21.7109375" style="103" customWidth="1"/>
    <col min="12549" max="12549" width="22.28515625" style="103" customWidth="1"/>
    <col min="12550" max="12550" width="20.140625" style="103" customWidth="1"/>
    <col min="12551" max="12551" width="22.7109375" style="103" customWidth="1"/>
    <col min="12552" max="12552" width="21.7109375" style="103" customWidth="1"/>
    <col min="12553" max="12553" width="22.140625" style="103" customWidth="1"/>
    <col min="12554" max="12554" width="20.140625" style="103" customWidth="1"/>
    <col min="12555" max="12555" width="22.42578125" style="103" customWidth="1"/>
    <col min="12556" max="12556" width="21.7109375" style="103" customWidth="1"/>
    <col min="12557" max="12557" width="22.140625" style="103" customWidth="1"/>
    <col min="12558" max="12558" width="17.140625" style="103" customWidth="1"/>
    <col min="12559" max="12559" width="24.85546875" style="103" customWidth="1"/>
    <col min="12560" max="12560" width="18.140625" style="103" customWidth="1"/>
    <col min="12561" max="12561" width="22.7109375" style="103" bestFit="1" customWidth="1"/>
    <col min="12562" max="12800" width="11.42578125" style="103"/>
    <col min="12801" max="12801" width="125.85546875" style="103" customWidth="1"/>
    <col min="12802" max="12802" width="20.140625" style="103" customWidth="1"/>
    <col min="12803" max="12803" width="22" style="103" customWidth="1"/>
    <col min="12804" max="12804" width="21.7109375" style="103" customWidth="1"/>
    <col min="12805" max="12805" width="22.28515625" style="103" customWidth="1"/>
    <col min="12806" max="12806" width="20.140625" style="103" customWidth="1"/>
    <col min="12807" max="12807" width="22.7109375" style="103" customWidth="1"/>
    <col min="12808" max="12808" width="21.7109375" style="103" customWidth="1"/>
    <col min="12809" max="12809" width="22.140625" style="103" customWidth="1"/>
    <col min="12810" max="12810" width="20.140625" style="103" customWidth="1"/>
    <col min="12811" max="12811" width="22.42578125" style="103" customWidth="1"/>
    <col min="12812" max="12812" width="21.7109375" style="103" customWidth="1"/>
    <col min="12813" max="12813" width="22.140625" style="103" customWidth="1"/>
    <col min="12814" max="12814" width="17.140625" style="103" customWidth="1"/>
    <col min="12815" max="12815" width="24.85546875" style="103" customWidth="1"/>
    <col min="12816" max="12816" width="18.140625" style="103" customWidth="1"/>
    <col min="12817" max="12817" width="22.7109375" style="103" bestFit="1" customWidth="1"/>
    <col min="12818" max="13056" width="11.42578125" style="103"/>
    <col min="13057" max="13057" width="125.85546875" style="103" customWidth="1"/>
    <col min="13058" max="13058" width="20.140625" style="103" customWidth="1"/>
    <col min="13059" max="13059" width="22" style="103" customWidth="1"/>
    <col min="13060" max="13060" width="21.7109375" style="103" customWidth="1"/>
    <col min="13061" max="13061" width="22.28515625" style="103" customWidth="1"/>
    <col min="13062" max="13062" width="20.140625" style="103" customWidth="1"/>
    <col min="13063" max="13063" width="22.7109375" style="103" customWidth="1"/>
    <col min="13064" max="13064" width="21.7109375" style="103" customWidth="1"/>
    <col min="13065" max="13065" width="22.140625" style="103" customWidth="1"/>
    <col min="13066" max="13066" width="20.140625" style="103" customWidth="1"/>
    <col min="13067" max="13067" width="22.42578125" style="103" customWidth="1"/>
    <col min="13068" max="13068" width="21.7109375" style="103" customWidth="1"/>
    <col min="13069" max="13069" width="22.140625" style="103" customWidth="1"/>
    <col min="13070" max="13070" width="17.140625" style="103" customWidth="1"/>
    <col min="13071" max="13071" width="24.85546875" style="103" customWidth="1"/>
    <col min="13072" max="13072" width="18.140625" style="103" customWidth="1"/>
    <col min="13073" max="13073" width="22.7109375" style="103" bestFit="1" customWidth="1"/>
    <col min="13074" max="13312" width="11.42578125" style="103"/>
    <col min="13313" max="13313" width="125.85546875" style="103" customWidth="1"/>
    <col min="13314" max="13314" width="20.140625" style="103" customWidth="1"/>
    <col min="13315" max="13315" width="22" style="103" customWidth="1"/>
    <col min="13316" max="13316" width="21.7109375" style="103" customWidth="1"/>
    <col min="13317" max="13317" width="22.28515625" style="103" customWidth="1"/>
    <col min="13318" max="13318" width="20.140625" style="103" customWidth="1"/>
    <col min="13319" max="13319" width="22.7109375" style="103" customWidth="1"/>
    <col min="13320" max="13320" width="21.7109375" style="103" customWidth="1"/>
    <col min="13321" max="13321" width="22.140625" style="103" customWidth="1"/>
    <col min="13322" max="13322" width="20.140625" style="103" customWidth="1"/>
    <col min="13323" max="13323" width="22.42578125" style="103" customWidth="1"/>
    <col min="13324" max="13324" width="21.7109375" style="103" customWidth="1"/>
    <col min="13325" max="13325" width="22.140625" style="103" customWidth="1"/>
    <col min="13326" max="13326" width="17.140625" style="103" customWidth="1"/>
    <col min="13327" max="13327" width="24.85546875" style="103" customWidth="1"/>
    <col min="13328" max="13328" width="18.140625" style="103" customWidth="1"/>
    <col min="13329" max="13329" width="22.7109375" style="103" bestFit="1" customWidth="1"/>
    <col min="13330" max="13568" width="11.42578125" style="103"/>
    <col min="13569" max="13569" width="125.85546875" style="103" customWidth="1"/>
    <col min="13570" max="13570" width="20.140625" style="103" customWidth="1"/>
    <col min="13571" max="13571" width="22" style="103" customWidth="1"/>
    <col min="13572" max="13572" width="21.7109375" style="103" customWidth="1"/>
    <col min="13573" max="13573" width="22.28515625" style="103" customWidth="1"/>
    <col min="13574" max="13574" width="20.140625" style="103" customWidth="1"/>
    <col min="13575" max="13575" width="22.7109375" style="103" customWidth="1"/>
    <col min="13576" max="13576" width="21.7109375" style="103" customWidth="1"/>
    <col min="13577" max="13577" width="22.140625" style="103" customWidth="1"/>
    <col min="13578" max="13578" width="20.140625" style="103" customWidth="1"/>
    <col min="13579" max="13579" width="22.42578125" style="103" customWidth="1"/>
    <col min="13580" max="13580" width="21.7109375" style="103" customWidth="1"/>
    <col min="13581" max="13581" width="22.140625" style="103" customWidth="1"/>
    <col min="13582" max="13582" width="17.140625" style="103" customWidth="1"/>
    <col min="13583" max="13583" width="24.85546875" style="103" customWidth="1"/>
    <col min="13584" max="13584" width="18.140625" style="103" customWidth="1"/>
    <col min="13585" max="13585" width="22.7109375" style="103" bestFit="1" customWidth="1"/>
    <col min="13586" max="13824" width="11.42578125" style="103"/>
    <col min="13825" max="13825" width="125.85546875" style="103" customWidth="1"/>
    <col min="13826" max="13826" width="20.140625" style="103" customWidth="1"/>
    <col min="13827" max="13827" width="22" style="103" customWidth="1"/>
    <col min="13828" max="13828" width="21.7109375" style="103" customWidth="1"/>
    <col min="13829" max="13829" width="22.28515625" style="103" customWidth="1"/>
    <col min="13830" max="13830" width="20.140625" style="103" customWidth="1"/>
    <col min="13831" max="13831" width="22.7109375" style="103" customWidth="1"/>
    <col min="13832" max="13832" width="21.7109375" style="103" customWidth="1"/>
    <col min="13833" max="13833" width="22.140625" style="103" customWidth="1"/>
    <col min="13834" max="13834" width="20.140625" style="103" customWidth="1"/>
    <col min="13835" max="13835" width="22.42578125" style="103" customWidth="1"/>
    <col min="13836" max="13836" width="21.7109375" style="103" customWidth="1"/>
    <col min="13837" max="13837" width="22.140625" style="103" customWidth="1"/>
    <col min="13838" max="13838" width="17.140625" style="103" customWidth="1"/>
    <col min="13839" max="13839" width="24.85546875" style="103" customWidth="1"/>
    <col min="13840" max="13840" width="18.140625" style="103" customWidth="1"/>
    <col min="13841" max="13841" width="22.7109375" style="103" bestFit="1" customWidth="1"/>
    <col min="13842" max="14080" width="11.42578125" style="103"/>
    <col min="14081" max="14081" width="125.85546875" style="103" customWidth="1"/>
    <col min="14082" max="14082" width="20.140625" style="103" customWidth="1"/>
    <col min="14083" max="14083" width="22" style="103" customWidth="1"/>
    <col min="14084" max="14084" width="21.7109375" style="103" customWidth="1"/>
    <col min="14085" max="14085" width="22.28515625" style="103" customWidth="1"/>
    <col min="14086" max="14086" width="20.140625" style="103" customWidth="1"/>
    <col min="14087" max="14087" width="22.7109375" style="103" customWidth="1"/>
    <col min="14088" max="14088" width="21.7109375" style="103" customWidth="1"/>
    <col min="14089" max="14089" width="22.140625" style="103" customWidth="1"/>
    <col min="14090" max="14090" width="20.140625" style="103" customWidth="1"/>
    <col min="14091" max="14091" width="22.42578125" style="103" customWidth="1"/>
    <col min="14092" max="14092" width="21.7109375" style="103" customWidth="1"/>
    <col min="14093" max="14093" width="22.140625" style="103" customWidth="1"/>
    <col min="14094" max="14094" width="17.140625" style="103" customWidth="1"/>
    <col min="14095" max="14095" width="24.85546875" style="103" customWidth="1"/>
    <col min="14096" max="14096" width="18.140625" style="103" customWidth="1"/>
    <col min="14097" max="14097" width="22.7109375" style="103" bestFit="1" customWidth="1"/>
    <col min="14098" max="14336" width="11.42578125" style="103"/>
    <col min="14337" max="14337" width="125.85546875" style="103" customWidth="1"/>
    <col min="14338" max="14338" width="20.140625" style="103" customWidth="1"/>
    <col min="14339" max="14339" width="22" style="103" customWidth="1"/>
    <col min="14340" max="14340" width="21.7109375" style="103" customWidth="1"/>
    <col min="14341" max="14341" width="22.28515625" style="103" customWidth="1"/>
    <col min="14342" max="14342" width="20.140625" style="103" customWidth="1"/>
    <col min="14343" max="14343" width="22.7109375" style="103" customWidth="1"/>
    <col min="14344" max="14344" width="21.7109375" style="103" customWidth="1"/>
    <col min="14345" max="14345" width="22.140625" style="103" customWidth="1"/>
    <col min="14346" max="14346" width="20.140625" style="103" customWidth="1"/>
    <col min="14347" max="14347" width="22.42578125" style="103" customWidth="1"/>
    <col min="14348" max="14348" width="21.7109375" style="103" customWidth="1"/>
    <col min="14349" max="14349" width="22.140625" style="103" customWidth="1"/>
    <col min="14350" max="14350" width="17.140625" style="103" customWidth="1"/>
    <col min="14351" max="14351" width="24.85546875" style="103" customWidth="1"/>
    <col min="14352" max="14352" width="18.140625" style="103" customWidth="1"/>
    <col min="14353" max="14353" width="22.7109375" style="103" bestFit="1" customWidth="1"/>
    <col min="14354" max="14592" width="11.42578125" style="103"/>
    <col min="14593" max="14593" width="125.85546875" style="103" customWidth="1"/>
    <col min="14594" max="14594" width="20.140625" style="103" customWidth="1"/>
    <col min="14595" max="14595" width="22" style="103" customWidth="1"/>
    <col min="14596" max="14596" width="21.7109375" style="103" customWidth="1"/>
    <col min="14597" max="14597" width="22.28515625" style="103" customWidth="1"/>
    <col min="14598" max="14598" width="20.140625" style="103" customWidth="1"/>
    <col min="14599" max="14599" width="22.7109375" style="103" customWidth="1"/>
    <col min="14600" max="14600" width="21.7109375" style="103" customWidth="1"/>
    <col min="14601" max="14601" width="22.140625" style="103" customWidth="1"/>
    <col min="14602" max="14602" width="20.140625" style="103" customWidth="1"/>
    <col min="14603" max="14603" width="22.42578125" style="103" customWidth="1"/>
    <col min="14604" max="14604" width="21.7109375" style="103" customWidth="1"/>
    <col min="14605" max="14605" width="22.140625" style="103" customWidth="1"/>
    <col min="14606" max="14606" width="17.140625" style="103" customWidth="1"/>
    <col min="14607" max="14607" width="24.85546875" style="103" customWidth="1"/>
    <col min="14608" max="14608" width="18.140625" style="103" customWidth="1"/>
    <col min="14609" max="14609" width="22.7109375" style="103" bestFit="1" customWidth="1"/>
    <col min="14610" max="14848" width="11.42578125" style="103"/>
    <col min="14849" max="14849" width="125.85546875" style="103" customWidth="1"/>
    <col min="14850" max="14850" width="20.140625" style="103" customWidth="1"/>
    <col min="14851" max="14851" width="22" style="103" customWidth="1"/>
    <col min="14852" max="14852" width="21.7109375" style="103" customWidth="1"/>
    <col min="14853" max="14853" width="22.28515625" style="103" customWidth="1"/>
    <col min="14854" max="14854" width="20.140625" style="103" customWidth="1"/>
    <col min="14855" max="14855" width="22.7109375" style="103" customWidth="1"/>
    <col min="14856" max="14856" width="21.7109375" style="103" customWidth="1"/>
    <col min="14857" max="14857" width="22.140625" style="103" customWidth="1"/>
    <col min="14858" max="14858" width="20.140625" style="103" customWidth="1"/>
    <col min="14859" max="14859" width="22.42578125" style="103" customWidth="1"/>
    <col min="14860" max="14860" width="21.7109375" style="103" customWidth="1"/>
    <col min="14861" max="14861" width="22.140625" style="103" customWidth="1"/>
    <col min="14862" max="14862" width="17.140625" style="103" customWidth="1"/>
    <col min="14863" max="14863" width="24.85546875" style="103" customWidth="1"/>
    <col min="14864" max="14864" width="18.140625" style="103" customWidth="1"/>
    <col min="14865" max="14865" width="22.7109375" style="103" bestFit="1" customWidth="1"/>
    <col min="14866" max="15104" width="11.42578125" style="103"/>
    <col min="15105" max="15105" width="125.85546875" style="103" customWidth="1"/>
    <col min="15106" max="15106" width="20.140625" style="103" customWidth="1"/>
    <col min="15107" max="15107" width="22" style="103" customWidth="1"/>
    <col min="15108" max="15108" width="21.7109375" style="103" customWidth="1"/>
    <col min="15109" max="15109" width="22.28515625" style="103" customWidth="1"/>
    <col min="15110" max="15110" width="20.140625" style="103" customWidth="1"/>
    <col min="15111" max="15111" width="22.7109375" style="103" customWidth="1"/>
    <col min="15112" max="15112" width="21.7109375" style="103" customWidth="1"/>
    <col min="15113" max="15113" width="22.140625" style="103" customWidth="1"/>
    <col min="15114" max="15114" width="20.140625" style="103" customWidth="1"/>
    <col min="15115" max="15115" width="22.42578125" style="103" customWidth="1"/>
    <col min="15116" max="15116" width="21.7109375" style="103" customWidth="1"/>
    <col min="15117" max="15117" width="22.140625" style="103" customWidth="1"/>
    <col min="15118" max="15118" width="17.140625" style="103" customWidth="1"/>
    <col min="15119" max="15119" width="24.85546875" style="103" customWidth="1"/>
    <col min="15120" max="15120" width="18.140625" style="103" customWidth="1"/>
    <col min="15121" max="15121" width="22.7109375" style="103" bestFit="1" customWidth="1"/>
    <col min="15122" max="15360" width="11.42578125" style="103"/>
    <col min="15361" max="15361" width="125.85546875" style="103" customWidth="1"/>
    <col min="15362" max="15362" width="20.140625" style="103" customWidth="1"/>
    <col min="15363" max="15363" width="22" style="103" customWidth="1"/>
    <col min="15364" max="15364" width="21.7109375" style="103" customWidth="1"/>
    <col min="15365" max="15365" width="22.28515625" style="103" customWidth="1"/>
    <col min="15366" max="15366" width="20.140625" style="103" customWidth="1"/>
    <col min="15367" max="15367" width="22.7109375" style="103" customWidth="1"/>
    <col min="15368" max="15368" width="21.7109375" style="103" customWidth="1"/>
    <col min="15369" max="15369" width="22.140625" style="103" customWidth="1"/>
    <col min="15370" max="15370" width="20.140625" style="103" customWidth="1"/>
    <col min="15371" max="15371" width="22.42578125" style="103" customWidth="1"/>
    <col min="15372" max="15372" width="21.7109375" style="103" customWidth="1"/>
    <col min="15373" max="15373" width="22.140625" style="103" customWidth="1"/>
    <col min="15374" max="15374" width="17.140625" style="103" customWidth="1"/>
    <col min="15375" max="15375" width="24.85546875" style="103" customWidth="1"/>
    <col min="15376" max="15376" width="18.140625" style="103" customWidth="1"/>
    <col min="15377" max="15377" width="22.7109375" style="103" bestFit="1" customWidth="1"/>
    <col min="15378" max="15616" width="11.42578125" style="103"/>
    <col min="15617" max="15617" width="125.85546875" style="103" customWidth="1"/>
    <col min="15618" max="15618" width="20.140625" style="103" customWidth="1"/>
    <col min="15619" max="15619" width="22" style="103" customWidth="1"/>
    <col min="15620" max="15620" width="21.7109375" style="103" customWidth="1"/>
    <col min="15621" max="15621" width="22.28515625" style="103" customWidth="1"/>
    <col min="15622" max="15622" width="20.140625" style="103" customWidth="1"/>
    <col min="15623" max="15623" width="22.7109375" style="103" customWidth="1"/>
    <col min="15624" max="15624" width="21.7109375" style="103" customWidth="1"/>
    <col min="15625" max="15625" width="22.140625" style="103" customWidth="1"/>
    <col min="15626" max="15626" width="20.140625" style="103" customWidth="1"/>
    <col min="15627" max="15627" width="22.42578125" style="103" customWidth="1"/>
    <col min="15628" max="15628" width="21.7109375" style="103" customWidth="1"/>
    <col min="15629" max="15629" width="22.140625" style="103" customWidth="1"/>
    <col min="15630" max="15630" width="17.140625" style="103" customWidth="1"/>
    <col min="15631" max="15631" width="24.85546875" style="103" customWidth="1"/>
    <col min="15632" max="15632" width="18.140625" style="103" customWidth="1"/>
    <col min="15633" max="15633" width="22.7109375" style="103" bestFit="1" customWidth="1"/>
    <col min="15634" max="15872" width="11.42578125" style="103"/>
    <col min="15873" max="15873" width="125.85546875" style="103" customWidth="1"/>
    <col min="15874" max="15874" width="20.140625" style="103" customWidth="1"/>
    <col min="15875" max="15875" width="22" style="103" customWidth="1"/>
    <col min="15876" max="15876" width="21.7109375" style="103" customWidth="1"/>
    <col min="15877" max="15877" width="22.28515625" style="103" customWidth="1"/>
    <col min="15878" max="15878" width="20.140625" style="103" customWidth="1"/>
    <col min="15879" max="15879" width="22.7109375" style="103" customWidth="1"/>
    <col min="15880" max="15880" width="21.7109375" style="103" customWidth="1"/>
    <col min="15881" max="15881" width="22.140625" style="103" customWidth="1"/>
    <col min="15882" max="15882" width="20.140625" style="103" customWidth="1"/>
    <col min="15883" max="15883" width="22.42578125" style="103" customWidth="1"/>
    <col min="15884" max="15884" width="21.7109375" style="103" customWidth="1"/>
    <col min="15885" max="15885" width="22.140625" style="103" customWidth="1"/>
    <col min="15886" max="15886" width="17.140625" style="103" customWidth="1"/>
    <col min="15887" max="15887" width="24.85546875" style="103" customWidth="1"/>
    <col min="15888" max="15888" width="18.140625" style="103" customWidth="1"/>
    <col min="15889" max="15889" width="22.7109375" style="103" bestFit="1" customWidth="1"/>
    <col min="15890" max="16128" width="11.42578125" style="103"/>
    <col min="16129" max="16129" width="125.85546875" style="103" customWidth="1"/>
    <col min="16130" max="16130" width="20.140625" style="103" customWidth="1"/>
    <col min="16131" max="16131" width="22" style="103" customWidth="1"/>
    <col min="16132" max="16132" width="21.7109375" style="103" customWidth="1"/>
    <col min="16133" max="16133" width="22.28515625" style="103" customWidth="1"/>
    <col min="16134" max="16134" width="20.140625" style="103" customWidth="1"/>
    <col min="16135" max="16135" width="22.7109375" style="103" customWidth="1"/>
    <col min="16136" max="16136" width="21.7109375" style="103" customWidth="1"/>
    <col min="16137" max="16137" width="22.140625" style="103" customWidth="1"/>
    <col min="16138" max="16138" width="20.140625" style="103" customWidth="1"/>
    <col min="16139" max="16139" width="22.42578125" style="103" customWidth="1"/>
    <col min="16140" max="16140" width="21.7109375" style="103" customWidth="1"/>
    <col min="16141" max="16141" width="22.140625" style="103" customWidth="1"/>
    <col min="16142" max="16142" width="17.140625" style="103" customWidth="1"/>
    <col min="16143" max="16143" width="24.85546875" style="103" customWidth="1"/>
    <col min="16144" max="16144" width="18.140625" style="103" customWidth="1"/>
    <col min="16145" max="16145" width="22.7109375" style="103" bestFit="1" customWidth="1"/>
    <col min="16146" max="16384" width="11.42578125" style="103"/>
  </cols>
  <sheetData>
    <row r="1" spans="1:17" s="161" customFormat="1" ht="5.25" hidden="1" customHeight="1">
      <c r="A1" s="318"/>
      <c r="B1" s="319"/>
      <c r="C1" s="319"/>
      <c r="D1" s="319"/>
      <c r="E1" s="319"/>
      <c r="F1" s="319"/>
      <c r="G1" s="319"/>
      <c r="H1" s="319"/>
      <c r="I1" s="319"/>
      <c r="J1" s="319"/>
      <c r="K1" s="319"/>
      <c r="L1" s="319"/>
      <c r="M1" s="319"/>
      <c r="N1" s="320"/>
    </row>
    <row r="2" spans="1:17" s="252" customFormat="1" ht="70.5" customHeight="1">
      <c r="A2" s="1030" t="s">
        <v>142</v>
      </c>
      <c r="B2" s="1030"/>
      <c r="C2" s="1030"/>
      <c r="D2" s="1030"/>
      <c r="E2" s="1030"/>
      <c r="F2" s="1030"/>
      <c r="G2" s="1030"/>
      <c r="H2" s="1030"/>
      <c r="I2" s="1030"/>
      <c r="J2" s="1030"/>
      <c r="K2" s="1030"/>
      <c r="L2" s="1030"/>
      <c r="M2" s="1030"/>
      <c r="N2" s="1030"/>
      <c r="O2" s="1030"/>
      <c r="P2" s="1030"/>
      <c r="Q2" s="1030"/>
    </row>
    <row r="3" spans="1:17" s="252" customFormat="1" ht="42.75" customHeight="1">
      <c r="A3" s="1030" t="s">
        <v>466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M3" s="1030"/>
      <c r="N3" s="1030"/>
      <c r="O3" s="1030"/>
      <c r="P3" s="1030"/>
      <c r="Q3" s="1030"/>
    </row>
    <row r="4" spans="1:17" s="252" customFormat="1" ht="40.5" customHeight="1">
      <c r="A4" s="1030" t="s">
        <v>370</v>
      </c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  <c r="M4" s="1030"/>
      <c r="N4" s="1030"/>
      <c r="O4" s="1030"/>
      <c r="P4" s="1030"/>
      <c r="Q4" s="1030"/>
    </row>
    <row r="5" spans="1:17" s="254" customFormat="1" ht="74.25" customHeight="1">
      <c r="A5" s="1057" t="s">
        <v>59</v>
      </c>
      <c r="B5" s="1057"/>
      <c r="C5" s="1057"/>
      <c r="D5" s="1057"/>
      <c r="E5" s="1057"/>
      <c r="F5" s="1057"/>
      <c r="G5" s="1057"/>
      <c r="H5" s="1057"/>
      <c r="I5" s="1057"/>
      <c r="J5" s="1057"/>
      <c r="K5" s="1057"/>
      <c r="L5" s="1057"/>
      <c r="M5" s="1057"/>
      <c r="N5" s="1057"/>
      <c r="O5" s="1057"/>
      <c r="P5" s="1057"/>
      <c r="Q5" s="1057"/>
    </row>
    <row r="6" spans="1:17" ht="6" customHeight="1"/>
    <row r="7" spans="1:17" ht="19.5" customHeight="1">
      <c r="A7" s="255"/>
      <c r="B7" s="256"/>
      <c r="C7" s="256"/>
      <c r="D7" s="257"/>
      <c r="E7" s="257"/>
      <c r="F7" s="256"/>
      <c r="G7" s="257"/>
      <c r="H7" s="256"/>
      <c r="I7" s="256"/>
      <c r="J7" s="257"/>
      <c r="K7" s="257"/>
      <c r="L7" s="256"/>
      <c r="M7" s="257"/>
      <c r="N7" s="324"/>
    </row>
    <row r="8" spans="1:17" s="325" customFormat="1" ht="33.75" customHeight="1">
      <c r="A8" s="259"/>
      <c r="B8" s="1040" t="s">
        <v>83</v>
      </c>
      <c r="C8" s="1040"/>
      <c r="D8" s="1040"/>
      <c r="E8" s="1040"/>
      <c r="F8" s="1040" t="s">
        <v>79</v>
      </c>
      <c r="G8" s="1040"/>
      <c r="H8" s="1040"/>
      <c r="I8" s="1040"/>
      <c r="J8" s="1040" t="s">
        <v>86</v>
      </c>
      <c r="K8" s="1040"/>
      <c r="L8" s="1040"/>
      <c r="M8" s="1040"/>
      <c r="N8" s="1040" t="s">
        <v>76</v>
      </c>
      <c r="O8" s="1040"/>
      <c r="P8" s="1040"/>
      <c r="Q8" s="1040"/>
    </row>
    <row r="9" spans="1:17" s="327" customFormat="1" ht="75" customHeight="1">
      <c r="A9" s="262" t="s">
        <v>442</v>
      </c>
      <c r="B9" s="262" t="s">
        <v>451</v>
      </c>
      <c r="C9" s="263" t="s">
        <v>452</v>
      </c>
      <c r="D9" s="262" t="s">
        <v>453</v>
      </c>
      <c r="E9" s="262" t="s">
        <v>76</v>
      </c>
      <c r="F9" s="263" t="s">
        <v>451</v>
      </c>
      <c r="G9" s="262" t="s">
        <v>452</v>
      </c>
      <c r="H9" s="262" t="s">
        <v>453</v>
      </c>
      <c r="I9" s="263" t="s">
        <v>76</v>
      </c>
      <c r="J9" s="262" t="s">
        <v>451</v>
      </c>
      <c r="K9" s="262" t="s">
        <v>452</v>
      </c>
      <c r="L9" s="263" t="s">
        <v>453</v>
      </c>
      <c r="M9" s="262" t="s">
        <v>76</v>
      </c>
      <c r="N9" s="262" t="s">
        <v>451</v>
      </c>
      <c r="O9" s="262" t="s">
        <v>452</v>
      </c>
      <c r="P9" s="263" t="s">
        <v>453</v>
      </c>
      <c r="Q9" s="262" t="s">
        <v>76</v>
      </c>
    </row>
    <row r="10" spans="1:17" s="328" customFormat="1" ht="66.75" customHeight="1">
      <c r="A10" s="266" t="s">
        <v>418</v>
      </c>
      <c r="B10" s="267">
        <v>303.28005999999999</v>
      </c>
      <c r="C10" s="267">
        <v>274802.5616058</v>
      </c>
      <c r="D10" s="267">
        <v>699587.18887219997</v>
      </c>
      <c r="E10" s="267">
        <v>974693.03053799993</v>
      </c>
      <c r="F10" s="267">
        <v>0</v>
      </c>
      <c r="G10" s="267">
        <v>4184.2854900000002</v>
      </c>
      <c r="H10" s="267">
        <v>10985.68959</v>
      </c>
      <c r="I10" s="267">
        <v>15169.97508</v>
      </c>
      <c r="J10" s="267">
        <v>2443.4249399999999</v>
      </c>
      <c r="K10" s="267">
        <v>4766.4898499999999</v>
      </c>
      <c r="L10" s="267">
        <v>11484.05832</v>
      </c>
      <c r="M10" s="267">
        <v>18693.973109999999</v>
      </c>
      <c r="N10" s="267">
        <v>2746.7049999999999</v>
      </c>
      <c r="O10" s="267">
        <v>283753.33694579999</v>
      </c>
      <c r="P10" s="267">
        <v>722056.93678220001</v>
      </c>
      <c r="Q10" s="267">
        <v>1008556.9787280001</v>
      </c>
    </row>
    <row r="11" spans="1:17" s="328" customFormat="1" ht="66.75" customHeight="1">
      <c r="A11" s="266" t="s">
        <v>419</v>
      </c>
      <c r="B11" s="269">
        <v>0</v>
      </c>
      <c r="C11" s="269">
        <v>4198.6150299999999</v>
      </c>
      <c r="D11" s="269">
        <v>6976.36456</v>
      </c>
      <c r="E11" s="269">
        <v>11174.979589999999</v>
      </c>
      <c r="F11" s="269">
        <v>0</v>
      </c>
      <c r="G11" s="269">
        <v>3081.6072200000003</v>
      </c>
      <c r="H11" s="267">
        <v>197.43131</v>
      </c>
      <c r="I11" s="267">
        <v>3279.0385299999998</v>
      </c>
      <c r="J11" s="267">
        <v>0</v>
      </c>
      <c r="K11" s="267">
        <v>0</v>
      </c>
      <c r="L11" s="267">
        <v>1355.3042600000001</v>
      </c>
      <c r="M11" s="267">
        <v>1355.3042600000001</v>
      </c>
      <c r="N11" s="267">
        <v>0</v>
      </c>
      <c r="O11" s="267">
        <v>7280.2222499999998</v>
      </c>
      <c r="P11" s="267">
        <v>8529.1001300000007</v>
      </c>
      <c r="Q11" s="267">
        <v>15809.322380000001</v>
      </c>
    </row>
    <row r="12" spans="1:17" s="328" customFormat="1" ht="66.75" customHeight="1">
      <c r="A12" s="266" t="s">
        <v>420</v>
      </c>
      <c r="B12" s="269">
        <v>0</v>
      </c>
      <c r="C12" s="269">
        <v>273</v>
      </c>
      <c r="D12" s="269">
        <v>0</v>
      </c>
      <c r="E12" s="269">
        <v>273</v>
      </c>
      <c r="F12" s="269">
        <v>0</v>
      </c>
      <c r="G12" s="269">
        <v>6.86</v>
      </c>
      <c r="H12" s="267">
        <v>0</v>
      </c>
      <c r="I12" s="267">
        <v>6.86</v>
      </c>
      <c r="J12" s="267">
        <v>0</v>
      </c>
      <c r="K12" s="267">
        <v>0</v>
      </c>
      <c r="L12" s="267">
        <v>0</v>
      </c>
      <c r="M12" s="267">
        <v>0</v>
      </c>
      <c r="N12" s="267">
        <v>0</v>
      </c>
      <c r="O12" s="267">
        <v>279.86</v>
      </c>
      <c r="P12" s="267">
        <v>0</v>
      </c>
      <c r="Q12" s="267">
        <v>279.86</v>
      </c>
    </row>
    <row r="13" spans="1:17" s="328" customFormat="1" ht="66.75" customHeight="1">
      <c r="A13" s="266" t="s">
        <v>421</v>
      </c>
      <c r="B13" s="267">
        <v>5.0629600000000003</v>
      </c>
      <c r="C13" s="267">
        <v>15768.954609999999</v>
      </c>
      <c r="D13" s="267">
        <v>37830.731839400003</v>
      </c>
      <c r="E13" s="267">
        <v>53604.749409399999</v>
      </c>
      <c r="F13" s="267">
        <v>0</v>
      </c>
      <c r="G13" s="267">
        <v>1248.9228370000001</v>
      </c>
      <c r="H13" s="267">
        <v>5169.8729299999995</v>
      </c>
      <c r="I13" s="267">
        <v>6418.7957669999996</v>
      </c>
      <c r="J13" s="267">
        <v>0</v>
      </c>
      <c r="K13" s="267">
        <v>669.94164000000001</v>
      </c>
      <c r="L13" s="267">
        <v>3649.2085999999999</v>
      </c>
      <c r="M13" s="267">
        <v>4319.1502399999999</v>
      </c>
      <c r="N13" s="267">
        <v>5.0629600000000003</v>
      </c>
      <c r="O13" s="267">
        <v>17687.819087</v>
      </c>
      <c r="P13" s="267">
        <v>46649.813369399999</v>
      </c>
      <c r="Q13" s="267">
        <v>64342.695416399998</v>
      </c>
    </row>
    <row r="14" spans="1:17" s="328" customFormat="1" ht="66.75" customHeight="1">
      <c r="A14" s="266" t="s">
        <v>422</v>
      </c>
      <c r="B14" s="267">
        <v>1498.4208000000001</v>
      </c>
      <c r="C14" s="267">
        <v>164608.26171180001</v>
      </c>
      <c r="D14" s="267">
        <v>355690.10626639996</v>
      </c>
      <c r="E14" s="267">
        <v>521796.78877819999</v>
      </c>
      <c r="F14" s="267">
        <v>8446.6987399999998</v>
      </c>
      <c r="G14" s="267">
        <v>29468.151100000003</v>
      </c>
      <c r="H14" s="267">
        <v>42059.115517600003</v>
      </c>
      <c r="I14" s="267">
        <v>79973.965357599998</v>
      </c>
      <c r="J14" s="267">
        <v>142.39842000000002</v>
      </c>
      <c r="K14" s="267">
        <v>3581.67911</v>
      </c>
      <c r="L14" s="267">
        <v>14355.423050000001</v>
      </c>
      <c r="M14" s="267">
        <v>18079.50058</v>
      </c>
      <c r="N14" s="267">
        <v>10087.517960000001</v>
      </c>
      <c r="O14" s="267">
        <v>197658.09192179999</v>
      </c>
      <c r="P14" s="267">
        <v>412104.64483399998</v>
      </c>
      <c r="Q14" s="267">
        <v>619850.25471580005</v>
      </c>
    </row>
    <row r="15" spans="1:17" s="328" customFormat="1" ht="66.75" customHeight="1">
      <c r="A15" s="266" t="s">
        <v>423</v>
      </c>
      <c r="B15" s="267">
        <v>0</v>
      </c>
      <c r="C15" s="267">
        <v>498.37232</v>
      </c>
      <c r="D15" s="267">
        <v>1076.71723</v>
      </c>
      <c r="E15" s="267">
        <v>1575.0895500000001</v>
      </c>
      <c r="F15" s="267">
        <v>0</v>
      </c>
      <c r="G15" s="267">
        <v>59.772210000000001</v>
      </c>
      <c r="H15" s="267">
        <v>146.70914999999999</v>
      </c>
      <c r="I15" s="267">
        <v>206.48136</v>
      </c>
      <c r="J15" s="267">
        <v>0</v>
      </c>
      <c r="K15" s="267">
        <v>0</v>
      </c>
      <c r="L15" s="267">
        <v>0</v>
      </c>
      <c r="M15" s="267">
        <v>0</v>
      </c>
      <c r="N15" s="267">
        <v>0</v>
      </c>
      <c r="O15" s="267">
        <v>558.14453000000003</v>
      </c>
      <c r="P15" s="267">
        <v>1223.4263799999999</v>
      </c>
      <c r="Q15" s="267">
        <v>1781.5709099999999</v>
      </c>
    </row>
    <row r="16" spans="1:17" s="328" customFormat="1" ht="66.75" customHeight="1">
      <c r="A16" s="266" t="s">
        <v>77</v>
      </c>
      <c r="B16" s="267">
        <v>2236.2954399999999</v>
      </c>
      <c r="C16" s="267">
        <v>83958.027418599988</v>
      </c>
      <c r="D16" s="267">
        <v>314352.29354619997</v>
      </c>
      <c r="E16" s="267">
        <v>400546.61640479998</v>
      </c>
      <c r="F16" s="267">
        <v>31588.870079999997</v>
      </c>
      <c r="G16" s="267">
        <v>31818.121738200003</v>
      </c>
      <c r="H16" s="267">
        <v>60402.929317000002</v>
      </c>
      <c r="I16" s="267">
        <v>123809.9211352</v>
      </c>
      <c r="J16" s="267">
        <v>699.81</v>
      </c>
      <c r="K16" s="267">
        <v>2757.1772900000001</v>
      </c>
      <c r="L16" s="267">
        <v>46739.361770000003</v>
      </c>
      <c r="M16" s="267">
        <v>50196.34906</v>
      </c>
      <c r="N16" s="267">
        <v>34524.97552</v>
      </c>
      <c r="O16" s="267">
        <v>118533.3264468</v>
      </c>
      <c r="P16" s="267">
        <v>421494.58463319996</v>
      </c>
      <c r="Q16" s="267">
        <v>574552.88659999997</v>
      </c>
    </row>
    <row r="17" spans="1:17" s="328" customFormat="1" ht="66.75" customHeight="1">
      <c r="A17" s="266" t="s">
        <v>424</v>
      </c>
      <c r="B17" s="267">
        <v>1869.82275</v>
      </c>
      <c r="C17" s="267">
        <v>360922.09896100004</v>
      </c>
      <c r="D17" s="267">
        <v>403001.37977519998</v>
      </c>
      <c r="E17" s="267">
        <v>765793.30148619995</v>
      </c>
      <c r="F17" s="267">
        <v>25642.542055799997</v>
      </c>
      <c r="G17" s="267">
        <v>41043.825517600002</v>
      </c>
      <c r="H17" s="267">
        <v>45492.047872000003</v>
      </c>
      <c r="I17" s="267">
        <v>112178.41544539999</v>
      </c>
      <c r="J17" s="267">
        <v>1580.5124699999999</v>
      </c>
      <c r="K17" s="267">
        <v>12649.1543578</v>
      </c>
      <c r="L17" s="267">
        <v>34011.755069999999</v>
      </c>
      <c r="M17" s="267">
        <v>48241.421897799999</v>
      </c>
      <c r="N17" s="267">
        <v>29092.877275800001</v>
      </c>
      <c r="O17" s="267">
        <v>414615.07883639995</v>
      </c>
      <c r="P17" s="267">
        <v>482505.18271719996</v>
      </c>
      <c r="Q17" s="267">
        <v>926213.13882939995</v>
      </c>
    </row>
    <row r="18" spans="1:17" s="328" customFormat="1" ht="66.75" customHeight="1">
      <c r="A18" s="266" t="s">
        <v>425</v>
      </c>
      <c r="B18" s="267">
        <v>80.536330000000007</v>
      </c>
      <c r="C18" s="267">
        <v>57503.047229999996</v>
      </c>
      <c r="D18" s="267">
        <v>109867.8687256</v>
      </c>
      <c r="E18" s="267">
        <v>167451.45228560001</v>
      </c>
      <c r="F18" s="267">
        <v>772.70316000000003</v>
      </c>
      <c r="G18" s="267">
        <v>9305.5881300000001</v>
      </c>
      <c r="H18" s="267">
        <v>10246.602220000001</v>
      </c>
      <c r="I18" s="267">
        <v>20324.893510000002</v>
      </c>
      <c r="J18" s="267">
        <v>0</v>
      </c>
      <c r="K18" s="267">
        <v>536.30879000000004</v>
      </c>
      <c r="L18" s="267">
        <v>3858.1983399999999</v>
      </c>
      <c r="M18" s="267">
        <v>4394.50713</v>
      </c>
      <c r="N18" s="267">
        <v>853.23949000000005</v>
      </c>
      <c r="O18" s="267">
        <v>67344.94415000001</v>
      </c>
      <c r="P18" s="267">
        <v>123972.6692856</v>
      </c>
      <c r="Q18" s="267">
        <v>192170.85292559999</v>
      </c>
    </row>
    <row r="19" spans="1:17" s="328" customFormat="1" ht="66.75" customHeight="1">
      <c r="A19" s="266" t="s">
        <v>426</v>
      </c>
      <c r="B19" s="267">
        <v>166.68711999999999</v>
      </c>
      <c r="C19" s="267">
        <v>101724.62887999999</v>
      </c>
      <c r="D19" s="267">
        <v>284866.3522664</v>
      </c>
      <c r="E19" s="267">
        <v>386757.6682664</v>
      </c>
      <c r="F19" s="267">
        <v>53.748899999999999</v>
      </c>
      <c r="G19" s="267">
        <v>4589.4003417999993</v>
      </c>
      <c r="H19" s="267">
        <v>20664.860426800002</v>
      </c>
      <c r="I19" s="267">
        <v>25308.0096686</v>
      </c>
      <c r="J19" s="267">
        <v>290.84992</v>
      </c>
      <c r="K19" s="267">
        <v>1728.3319299999998</v>
      </c>
      <c r="L19" s="267">
        <v>20830.654559999999</v>
      </c>
      <c r="M19" s="267">
        <v>22849.83641</v>
      </c>
      <c r="N19" s="267">
        <v>511.28593999999998</v>
      </c>
      <c r="O19" s="267">
        <v>108042.36115180001</v>
      </c>
      <c r="P19" s="267">
        <v>326361.86725319998</v>
      </c>
      <c r="Q19" s="267">
        <v>434915.51434500003</v>
      </c>
    </row>
    <row r="20" spans="1:17" s="328" customFormat="1" ht="66.75" customHeight="1">
      <c r="A20" s="266" t="s">
        <v>427</v>
      </c>
      <c r="B20" s="267">
        <v>0</v>
      </c>
      <c r="C20" s="267">
        <v>5432.5863300000001</v>
      </c>
      <c r="D20" s="267">
        <v>1219.5705800000001</v>
      </c>
      <c r="E20" s="267">
        <v>6652.1569099999997</v>
      </c>
      <c r="F20" s="267">
        <v>0</v>
      </c>
      <c r="G20" s="267">
        <v>1403.3210800000002</v>
      </c>
      <c r="H20" s="267">
        <v>282.13834059999999</v>
      </c>
      <c r="I20" s="267">
        <v>1685.4594206000002</v>
      </c>
      <c r="J20" s="267">
        <v>0</v>
      </c>
      <c r="K20" s="267">
        <v>4</v>
      </c>
      <c r="L20" s="267">
        <v>0</v>
      </c>
      <c r="M20" s="267">
        <v>4</v>
      </c>
      <c r="N20" s="267">
        <v>0</v>
      </c>
      <c r="O20" s="267">
        <v>6839.9074099999998</v>
      </c>
      <c r="P20" s="267">
        <v>1501.7089206000001</v>
      </c>
      <c r="Q20" s="267">
        <v>8341.6163305999999</v>
      </c>
    </row>
    <row r="21" spans="1:17" s="328" customFormat="1" ht="66.75" customHeight="1">
      <c r="A21" s="266" t="s">
        <v>428</v>
      </c>
      <c r="B21" s="267">
        <v>2744.7178900000004</v>
      </c>
      <c r="C21" s="267">
        <v>49062.0484574</v>
      </c>
      <c r="D21" s="267">
        <v>141593.11842059999</v>
      </c>
      <c r="E21" s="267">
        <v>193399.88476800002</v>
      </c>
      <c r="F21" s="267">
        <v>1373.4255844000002</v>
      </c>
      <c r="G21" s="267">
        <v>11542.393390000001</v>
      </c>
      <c r="H21" s="267">
        <v>48588.767748599996</v>
      </c>
      <c r="I21" s="267">
        <v>61504.586723</v>
      </c>
      <c r="J21" s="267">
        <v>0</v>
      </c>
      <c r="K21" s="267">
        <v>725.64562999999998</v>
      </c>
      <c r="L21" s="267">
        <v>24014.7081158</v>
      </c>
      <c r="M21" s="267">
        <v>24740.353745799999</v>
      </c>
      <c r="N21" s="267">
        <v>4118.1434743999998</v>
      </c>
      <c r="O21" s="267">
        <v>61330.087477399997</v>
      </c>
      <c r="P21" s="267">
        <v>214196.594285</v>
      </c>
      <c r="Q21" s="267">
        <v>279644.82523680001</v>
      </c>
    </row>
    <row r="22" spans="1:17" s="328" customFormat="1" ht="66.75" customHeight="1">
      <c r="A22" s="266" t="s">
        <v>429</v>
      </c>
      <c r="B22" s="267">
        <v>0.67105999999999999</v>
      </c>
      <c r="C22" s="267">
        <v>3709.114</v>
      </c>
      <c r="D22" s="267">
        <v>434.80740999999995</v>
      </c>
      <c r="E22" s="267">
        <v>4144.5924700000005</v>
      </c>
      <c r="F22" s="267">
        <v>0</v>
      </c>
      <c r="G22" s="267">
        <v>2.2471999999999999</v>
      </c>
      <c r="H22" s="267">
        <v>0</v>
      </c>
      <c r="I22" s="267">
        <v>2.2471999999999999</v>
      </c>
      <c r="J22" s="267">
        <v>0</v>
      </c>
      <c r="K22" s="267">
        <v>0</v>
      </c>
      <c r="L22" s="267">
        <v>69.792770000000004</v>
      </c>
      <c r="M22" s="267">
        <v>69.792770000000004</v>
      </c>
      <c r="N22" s="267">
        <v>0.67105999999999999</v>
      </c>
      <c r="O22" s="267">
        <v>3711.3612000000003</v>
      </c>
      <c r="P22" s="267">
        <v>504.60017999999997</v>
      </c>
      <c r="Q22" s="267">
        <v>4216.6324400000003</v>
      </c>
    </row>
    <row r="23" spans="1:17" s="328" customFormat="1" ht="66.75" customHeight="1">
      <c r="A23" s="266" t="s">
        <v>430</v>
      </c>
      <c r="B23" s="267">
        <v>13.636100000000001</v>
      </c>
      <c r="C23" s="267">
        <v>3168.6184900000003</v>
      </c>
      <c r="D23" s="267">
        <v>3520.4976900000001</v>
      </c>
      <c r="E23" s="267">
        <v>6702.7522800000006</v>
      </c>
      <c r="F23" s="267">
        <v>0</v>
      </c>
      <c r="G23" s="267">
        <v>73.668109999999999</v>
      </c>
      <c r="H23" s="267">
        <v>112.69038999999999</v>
      </c>
      <c r="I23" s="267">
        <v>186.35849999999999</v>
      </c>
      <c r="J23" s="267">
        <v>0</v>
      </c>
      <c r="K23" s="267">
        <v>107.87847000000001</v>
      </c>
      <c r="L23" s="267">
        <v>0</v>
      </c>
      <c r="M23" s="267">
        <v>107.87847000000001</v>
      </c>
      <c r="N23" s="267">
        <v>13.636100000000001</v>
      </c>
      <c r="O23" s="267">
        <v>3350.16507</v>
      </c>
      <c r="P23" s="267">
        <v>3633.1880799999999</v>
      </c>
      <c r="Q23" s="267">
        <v>6996.9892499999996</v>
      </c>
    </row>
    <row r="24" spans="1:17" s="328" customFormat="1" ht="66.75" customHeight="1">
      <c r="A24" s="266" t="s">
        <v>431</v>
      </c>
      <c r="B24" s="267">
        <v>21.8902</v>
      </c>
      <c r="C24" s="267">
        <v>19163.652719999998</v>
      </c>
      <c r="D24" s="267">
        <v>22657.868583399999</v>
      </c>
      <c r="E24" s="267">
        <v>41843.411503399999</v>
      </c>
      <c r="F24" s="267">
        <v>205.01479</v>
      </c>
      <c r="G24" s="267">
        <v>682.05174999999997</v>
      </c>
      <c r="H24" s="267">
        <v>4401.5077359999996</v>
      </c>
      <c r="I24" s="267">
        <v>5288.5742759999994</v>
      </c>
      <c r="J24" s="267">
        <v>31</v>
      </c>
      <c r="K24" s="267">
        <v>241.73954000000001</v>
      </c>
      <c r="L24" s="267">
        <v>769.21338000000003</v>
      </c>
      <c r="M24" s="267">
        <v>1041.9529199999999</v>
      </c>
      <c r="N24" s="267">
        <v>257.90499</v>
      </c>
      <c r="O24" s="267">
        <v>20087.444010000003</v>
      </c>
      <c r="P24" s="267">
        <v>27828.5896994</v>
      </c>
      <c r="Q24" s="267">
        <v>48173.938699400001</v>
      </c>
    </row>
    <row r="25" spans="1:17" s="328" customFormat="1" ht="66.75" customHeight="1">
      <c r="A25" s="266" t="s">
        <v>432</v>
      </c>
      <c r="B25" s="267">
        <v>0</v>
      </c>
      <c r="C25" s="267">
        <v>475.85588000000001</v>
      </c>
      <c r="D25" s="267">
        <v>114.75622</v>
      </c>
      <c r="E25" s="267">
        <v>590.61209999999994</v>
      </c>
      <c r="F25" s="267">
        <v>0</v>
      </c>
      <c r="G25" s="267">
        <v>0</v>
      </c>
      <c r="H25" s="267">
        <v>0</v>
      </c>
      <c r="I25" s="267">
        <v>0</v>
      </c>
      <c r="J25" s="267">
        <v>0</v>
      </c>
      <c r="K25" s="267">
        <v>6.86</v>
      </c>
      <c r="L25" s="267">
        <v>0</v>
      </c>
      <c r="M25" s="267">
        <v>6.86</v>
      </c>
      <c r="N25" s="267">
        <v>0</v>
      </c>
      <c r="O25" s="267">
        <v>482.71588000000003</v>
      </c>
      <c r="P25" s="267">
        <v>114.75622</v>
      </c>
      <c r="Q25" s="267">
        <v>597.47209999999995</v>
      </c>
    </row>
    <row r="26" spans="1:17" s="328" customFormat="1" ht="66.75" customHeight="1">
      <c r="A26" s="266" t="s">
        <v>433</v>
      </c>
      <c r="B26" s="267">
        <v>0</v>
      </c>
      <c r="C26" s="267">
        <v>0</v>
      </c>
      <c r="D26" s="267">
        <v>0</v>
      </c>
      <c r="E26" s="267">
        <v>0</v>
      </c>
      <c r="F26" s="267">
        <v>0</v>
      </c>
      <c r="G26" s="267">
        <v>0</v>
      </c>
      <c r="H26" s="267">
        <v>0</v>
      </c>
      <c r="I26" s="267">
        <v>0</v>
      </c>
      <c r="J26" s="267">
        <v>0</v>
      </c>
      <c r="K26" s="267">
        <v>0</v>
      </c>
      <c r="L26" s="267">
        <v>0</v>
      </c>
      <c r="M26" s="267">
        <v>0</v>
      </c>
      <c r="N26" s="267">
        <v>0</v>
      </c>
      <c r="O26" s="267">
        <v>0</v>
      </c>
      <c r="P26" s="267">
        <v>0</v>
      </c>
      <c r="Q26" s="267">
        <v>0</v>
      </c>
    </row>
    <row r="27" spans="1:17" s="330" customFormat="1" ht="92.25" customHeight="1" thickBot="1">
      <c r="A27" s="270" t="s">
        <v>434</v>
      </c>
      <c r="B27" s="271">
        <v>0</v>
      </c>
      <c r="C27" s="271">
        <v>1535.7415600000002</v>
      </c>
      <c r="D27" s="271">
        <v>19.351009999999999</v>
      </c>
      <c r="E27" s="271">
        <v>1555.09257</v>
      </c>
      <c r="F27" s="271">
        <v>20</v>
      </c>
      <c r="G27" s="271">
        <v>82.647999999999996</v>
      </c>
      <c r="H27" s="271">
        <v>0</v>
      </c>
      <c r="I27" s="271">
        <v>102.648</v>
      </c>
      <c r="J27" s="271">
        <v>0</v>
      </c>
      <c r="K27" s="271">
        <v>0</v>
      </c>
      <c r="L27" s="271">
        <v>0</v>
      </c>
      <c r="M27" s="271">
        <v>0</v>
      </c>
      <c r="N27" s="271">
        <v>20</v>
      </c>
      <c r="O27" s="271">
        <v>1618.3895600000001</v>
      </c>
      <c r="P27" s="271">
        <v>19.351009999999999</v>
      </c>
      <c r="Q27" s="271">
        <v>1657.7405700000002</v>
      </c>
    </row>
    <row r="28" spans="1:17" s="328" customFormat="1" ht="42" customHeight="1" thickTop="1" thickBot="1">
      <c r="A28" s="331" t="s">
        <v>81</v>
      </c>
      <c r="B28" s="332">
        <f>SUM(B10:B27)</f>
        <v>8941.0207100000007</v>
      </c>
      <c r="C28" s="332">
        <f t="shared" ref="C28:Q28" si="0">SUM(C10:C27)</f>
        <v>1146805.1852046002</v>
      </c>
      <c r="D28" s="332">
        <f t="shared" si="0"/>
        <v>2382808.9729953995</v>
      </c>
      <c r="E28" s="332">
        <f t="shared" si="0"/>
        <v>3538555.1789099993</v>
      </c>
      <c r="F28" s="332">
        <f t="shared" si="0"/>
        <v>68103.003310200002</v>
      </c>
      <c r="G28" s="332">
        <f t="shared" si="0"/>
        <v>138592.86411460003</v>
      </c>
      <c r="H28" s="332">
        <f t="shared" si="0"/>
        <v>248750.36254860001</v>
      </c>
      <c r="I28" s="332">
        <f t="shared" si="0"/>
        <v>455446.22997339995</v>
      </c>
      <c r="J28" s="332">
        <f t="shared" si="0"/>
        <v>5187.9957499999991</v>
      </c>
      <c r="K28" s="332">
        <f t="shared" si="0"/>
        <v>27775.206607799995</v>
      </c>
      <c r="L28" s="332">
        <f t="shared" si="0"/>
        <v>161137.67823580001</v>
      </c>
      <c r="M28" s="332">
        <f t="shared" si="0"/>
        <v>194100.88059359998</v>
      </c>
      <c r="N28" s="332">
        <f t="shared" si="0"/>
        <v>82232.0197702</v>
      </c>
      <c r="O28" s="332">
        <f t="shared" si="0"/>
        <v>1313173.255927</v>
      </c>
      <c r="P28" s="332">
        <f t="shared" si="0"/>
        <v>2792697.0137798004</v>
      </c>
      <c r="Q28" s="332">
        <f t="shared" si="0"/>
        <v>4188102.289477</v>
      </c>
    </row>
    <row r="29" spans="1:17" ht="11.25" customHeight="1" thickTop="1" thickBot="1">
      <c r="A29" s="276"/>
      <c r="B29" s="277"/>
      <c r="C29" s="278"/>
      <c r="D29" s="278"/>
      <c r="E29" s="278"/>
      <c r="F29" s="278"/>
      <c r="G29" s="278"/>
      <c r="H29" s="277"/>
      <c r="I29" s="277"/>
      <c r="J29" s="277"/>
      <c r="K29" s="277"/>
      <c r="L29" s="277"/>
      <c r="M29" s="277"/>
      <c r="N29" s="277"/>
      <c r="O29" s="277"/>
      <c r="P29" s="277"/>
      <c r="Q29" s="277"/>
    </row>
    <row r="30" spans="1:17" ht="33" customHeight="1" thickTop="1">
      <c r="A30" s="279" t="s">
        <v>437</v>
      </c>
      <c r="B30" s="226"/>
      <c r="C30" s="227"/>
      <c r="D30" s="227"/>
      <c r="E30" s="227"/>
      <c r="F30" s="227"/>
      <c r="G30" s="227"/>
      <c r="H30" s="228"/>
      <c r="I30" s="228"/>
      <c r="J30" s="107"/>
      <c r="K30" s="107"/>
      <c r="L30" s="107"/>
      <c r="M30" s="107"/>
      <c r="N30" s="107"/>
      <c r="O30" s="107"/>
      <c r="P30" s="107"/>
      <c r="Q30" s="107"/>
    </row>
    <row r="31" spans="1:17" ht="13.5" customHeight="1">
      <c r="A31" s="232"/>
      <c r="B31" s="237"/>
      <c r="C31" s="193"/>
      <c r="D31" s="193"/>
      <c r="E31" s="193"/>
      <c r="F31" s="193"/>
      <c r="G31" s="193"/>
      <c r="H31" s="193"/>
      <c r="I31" s="283"/>
      <c r="J31" s="107"/>
      <c r="K31" s="107"/>
      <c r="L31" s="107"/>
      <c r="M31" s="107"/>
    </row>
    <row r="32" spans="1:17" ht="13.5" customHeight="1">
      <c r="A32" s="232"/>
      <c r="B32" s="237"/>
      <c r="C32" s="193"/>
      <c r="D32" s="193"/>
      <c r="E32" s="193"/>
      <c r="F32" s="193"/>
      <c r="G32" s="193"/>
      <c r="H32" s="193"/>
      <c r="I32" s="283"/>
      <c r="J32" s="107"/>
      <c r="K32" s="107"/>
      <c r="L32" s="107"/>
      <c r="M32" s="107"/>
    </row>
    <row r="33" spans="1:13" ht="13.5" customHeight="1">
      <c r="A33" s="232"/>
      <c r="B33" s="237"/>
      <c r="C33" s="193"/>
      <c r="D33" s="193"/>
      <c r="E33" s="193"/>
      <c r="F33" s="193"/>
      <c r="G33" s="193"/>
      <c r="H33" s="193"/>
      <c r="I33" s="283"/>
      <c r="J33" s="107"/>
      <c r="K33" s="107"/>
      <c r="L33" s="107"/>
      <c r="M33" s="107"/>
    </row>
    <row r="34" spans="1:13" ht="13.5" customHeight="1">
      <c r="A34" s="232"/>
      <c r="B34" s="237"/>
      <c r="C34" s="193"/>
      <c r="D34" s="193"/>
      <c r="E34" s="193"/>
      <c r="F34" s="193"/>
      <c r="G34" s="193"/>
      <c r="H34" s="193"/>
      <c r="I34" s="283"/>
      <c r="J34" s="107"/>
      <c r="K34" s="107"/>
      <c r="L34" s="107"/>
      <c r="M34" s="107"/>
    </row>
    <row r="35" spans="1:13" ht="13.5" customHeight="1">
      <c r="A35" s="232"/>
      <c r="B35" s="237"/>
      <c r="C35" s="193"/>
      <c r="D35" s="193"/>
      <c r="E35" s="193"/>
      <c r="F35" s="193"/>
      <c r="G35" s="193"/>
      <c r="H35" s="193"/>
      <c r="I35" s="283"/>
      <c r="J35" s="107"/>
      <c r="K35" s="107"/>
      <c r="L35" s="107"/>
      <c r="M35" s="107"/>
    </row>
    <row r="36" spans="1:13" ht="13.5" customHeight="1">
      <c r="A36" s="232"/>
      <c r="B36" s="237"/>
      <c r="C36" s="193"/>
      <c r="D36" s="193"/>
      <c r="E36" s="193"/>
      <c r="F36" s="193"/>
      <c r="G36" s="193"/>
      <c r="H36" s="193"/>
      <c r="I36" s="283"/>
      <c r="J36" s="107"/>
      <c r="K36" s="107"/>
      <c r="L36" s="107"/>
      <c r="M36" s="107"/>
    </row>
    <row r="37" spans="1:13" ht="13.5" customHeight="1">
      <c r="A37" s="231"/>
      <c r="B37" s="285"/>
      <c r="C37" s="193"/>
      <c r="D37" s="193"/>
      <c r="E37" s="193"/>
      <c r="F37" s="193"/>
      <c r="G37" s="193"/>
      <c r="H37" s="193"/>
      <c r="I37" s="283"/>
      <c r="J37" s="107"/>
      <c r="K37" s="107"/>
      <c r="L37" s="107"/>
      <c r="M37" s="107"/>
    </row>
    <row r="38" spans="1:13" ht="13.5" customHeight="1">
      <c r="A38" s="232"/>
      <c r="B38" s="285"/>
      <c r="C38" s="193"/>
      <c r="D38" s="193"/>
      <c r="E38" s="193"/>
      <c r="F38" s="193"/>
      <c r="G38" s="193"/>
      <c r="H38" s="193"/>
      <c r="I38" s="283"/>
      <c r="J38" s="107"/>
      <c r="K38" s="107"/>
      <c r="L38" s="107"/>
      <c r="M38" s="107"/>
    </row>
    <row r="39" spans="1:13" ht="13.5" customHeight="1">
      <c r="A39" s="232"/>
      <c r="B39" s="285"/>
      <c r="C39" s="193"/>
      <c r="D39" s="193"/>
      <c r="E39" s="193"/>
      <c r="F39" s="193"/>
      <c r="G39" s="193"/>
      <c r="H39" s="193"/>
      <c r="I39" s="283"/>
      <c r="J39" s="107"/>
      <c r="K39" s="107"/>
      <c r="L39" s="107"/>
      <c r="M39" s="107"/>
    </row>
    <row r="40" spans="1:13" ht="13.5" customHeight="1">
      <c r="A40" s="232"/>
      <c r="B40" s="285"/>
      <c r="C40" s="193"/>
      <c r="D40" s="193"/>
      <c r="E40" s="193"/>
      <c r="F40" s="193"/>
      <c r="G40" s="193"/>
      <c r="H40" s="193"/>
      <c r="I40" s="283"/>
      <c r="J40" s="107"/>
      <c r="K40" s="107"/>
      <c r="L40" s="107"/>
      <c r="M40" s="107"/>
    </row>
    <row r="41" spans="1:13" ht="13.5" customHeight="1">
      <c r="A41" s="232"/>
      <c r="B41" s="285"/>
      <c r="C41" s="193"/>
      <c r="D41" s="193"/>
      <c r="E41" s="193"/>
      <c r="F41" s="193"/>
      <c r="G41" s="193"/>
      <c r="H41" s="193"/>
      <c r="I41" s="283"/>
      <c r="J41" s="107"/>
      <c r="K41" s="107"/>
      <c r="L41" s="107"/>
      <c r="M41" s="107"/>
    </row>
    <row r="42" spans="1:13" ht="13.5" customHeight="1">
      <c r="A42" s="232"/>
      <c r="B42" s="285"/>
      <c r="C42" s="193"/>
      <c r="D42" s="193"/>
      <c r="E42" s="193"/>
      <c r="F42" s="193"/>
      <c r="G42" s="193"/>
      <c r="H42" s="193"/>
      <c r="I42" s="283"/>
      <c r="J42" s="107"/>
      <c r="K42" s="107"/>
      <c r="L42" s="107"/>
      <c r="M42" s="107"/>
    </row>
    <row r="43" spans="1:13" ht="13.5" customHeight="1">
      <c r="A43" s="231"/>
      <c r="B43" s="285"/>
      <c r="C43" s="193"/>
      <c r="D43" s="193"/>
      <c r="E43" s="193"/>
      <c r="F43" s="193"/>
      <c r="G43" s="193"/>
      <c r="H43" s="193"/>
      <c r="I43" s="283"/>
      <c r="J43" s="107"/>
      <c r="K43" s="107"/>
      <c r="L43" s="107"/>
      <c r="M43" s="107"/>
    </row>
    <row r="44" spans="1:13" ht="13.5" customHeight="1">
      <c r="A44" s="232"/>
      <c r="B44" s="237"/>
      <c r="C44" s="193"/>
      <c r="D44" s="193"/>
      <c r="E44" s="193"/>
      <c r="F44" s="193"/>
      <c r="G44" s="193"/>
      <c r="H44" s="193"/>
      <c r="I44" s="283"/>
      <c r="J44" s="107"/>
      <c r="K44" s="107"/>
      <c r="L44" s="107"/>
      <c r="M44" s="107"/>
    </row>
    <row r="45" spans="1:13" ht="13.5" customHeight="1">
      <c r="A45" s="232"/>
      <c r="B45" s="237"/>
      <c r="C45" s="193"/>
      <c r="D45" s="193"/>
      <c r="E45" s="193"/>
      <c r="F45" s="193"/>
      <c r="G45" s="193"/>
      <c r="H45" s="193"/>
      <c r="I45" s="283"/>
      <c r="J45" s="107"/>
      <c r="K45" s="107"/>
      <c r="L45" s="107"/>
      <c r="M45" s="107"/>
    </row>
    <row r="46" spans="1:13" ht="13.5" customHeight="1">
      <c r="A46" s="232"/>
      <c r="B46" s="237"/>
      <c r="C46" s="193"/>
      <c r="D46" s="193"/>
      <c r="E46" s="193"/>
      <c r="F46" s="193"/>
      <c r="G46" s="193"/>
      <c r="H46" s="193"/>
      <c r="I46" s="283"/>
      <c r="J46" s="107"/>
      <c r="K46" s="107"/>
      <c r="L46" s="107"/>
      <c r="M46" s="107"/>
    </row>
    <row r="47" spans="1:13" ht="13.5" customHeight="1">
      <c r="A47" s="231"/>
      <c r="B47" s="237"/>
      <c r="C47" s="193"/>
      <c r="D47" s="193"/>
      <c r="E47" s="193"/>
      <c r="F47" s="193"/>
      <c r="G47" s="193"/>
      <c r="H47" s="193"/>
      <c r="I47" s="283"/>
      <c r="J47" s="107"/>
      <c r="K47" s="107"/>
      <c r="L47" s="107"/>
      <c r="M47" s="107"/>
    </row>
    <row r="48" spans="1:13" ht="13.5" customHeight="1">
      <c r="A48" s="232"/>
      <c r="B48" s="237"/>
      <c r="C48" s="193"/>
      <c r="D48" s="193"/>
      <c r="E48" s="193"/>
      <c r="F48" s="193"/>
      <c r="G48" s="193"/>
      <c r="H48" s="193"/>
      <c r="I48" s="283"/>
      <c r="J48" s="107"/>
      <c r="K48" s="107"/>
      <c r="L48" s="107"/>
      <c r="M48" s="107"/>
    </row>
    <row r="49" spans="1:13" ht="13.5" customHeight="1">
      <c r="A49" s="232"/>
      <c r="B49" s="237"/>
      <c r="C49" s="193"/>
      <c r="D49" s="193"/>
      <c r="E49" s="193"/>
      <c r="F49" s="193"/>
      <c r="G49" s="193"/>
      <c r="H49" s="193"/>
      <c r="I49" s="283"/>
      <c r="J49" s="107"/>
      <c r="K49" s="107"/>
      <c r="L49" s="107"/>
      <c r="M49" s="107"/>
    </row>
    <row r="50" spans="1:13" ht="13.5" customHeight="1">
      <c r="A50" s="232"/>
      <c r="B50" s="237"/>
      <c r="C50" s="193"/>
      <c r="D50" s="193"/>
      <c r="E50" s="193"/>
      <c r="F50" s="193"/>
      <c r="G50" s="193"/>
      <c r="H50" s="193"/>
      <c r="I50" s="283"/>
      <c r="J50" s="107"/>
      <c r="K50" s="107"/>
      <c r="L50" s="107"/>
      <c r="M50" s="107"/>
    </row>
    <row r="51" spans="1:13" ht="13.5" customHeight="1">
      <c r="A51" s="232"/>
      <c r="B51" s="237"/>
      <c r="C51" s="193"/>
      <c r="D51" s="193"/>
      <c r="E51" s="193"/>
      <c r="F51" s="193"/>
      <c r="G51" s="193"/>
      <c r="H51" s="193"/>
      <c r="I51" s="283"/>
      <c r="J51" s="107"/>
      <c r="K51" s="107"/>
      <c r="L51" s="107"/>
      <c r="M51" s="107"/>
    </row>
    <row r="52" spans="1:13" ht="13.5" customHeight="1">
      <c r="A52" s="231"/>
      <c r="B52" s="237"/>
      <c r="C52" s="193"/>
      <c r="D52" s="193"/>
      <c r="E52" s="193"/>
      <c r="F52" s="193"/>
      <c r="G52" s="193"/>
      <c r="H52" s="193"/>
      <c r="I52" s="283"/>
      <c r="J52" s="107"/>
      <c r="K52" s="107"/>
      <c r="L52" s="107"/>
      <c r="M52" s="107"/>
    </row>
    <row r="53" spans="1:13" ht="13.5" customHeight="1">
      <c r="A53" s="232"/>
      <c r="B53" s="237"/>
      <c r="C53" s="193"/>
      <c r="D53" s="193"/>
      <c r="E53" s="193"/>
      <c r="F53" s="193"/>
      <c r="G53" s="193"/>
      <c r="H53" s="193"/>
      <c r="I53" s="283"/>
      <c r="J53" s="107"/>
      <c r="K53" s="107"/>
      <c r="L53" s="107"/>
      <c r="M53" s="107"/>
    </row>
    <row r="54" spans="1:13" ht="13.5" customHeight="1">
      <c r="A54" s="232"/>
      <c r="B54" s="237"/>
      <c r="C54" s="193"/>
      <c r="D54" s="193"/>
      <c r="E54" s="193"/>
      <c r="F54" s="193"/>
      <c r="G54" s="193"/>
      <c r="H54" s="193"/>
      <c r="I54" s="283"/>
      <c r="J54" s="107"/>
      <c r="K54" s="107"/>
      <c r="L54" s="107"/>
      <c r="M54" s="107"/>
    </row>
    <row r="55" spans="1:13" ht="13.5" customHeight="1">
      <c r="A55" s="232"/>
      <c r="B55" s="237"/>
      <c r="C55" s="193"/>
      <c r="D55" s="193"/>
      <c r="E55" s="193"/>
      <c r="F55" s="193"/>
      <c r="G55" s="193"/>
      <c r="H55" s="193"/>
      <c r="I55" s="283"/>
      <c r="J55" s="107"/>
      <c r="K55" s="107"/>
      <c r="L55" s="107"/>
      <c r="M55" s="107"/>
    </row>
    <row r="56" spans="1:13" ht="9" customHeight="1">
      <c r="A56" s="235"/>
      <c r="B56" s="237"/>
      <c r="C56" s="193"/>
      <c r="D56" s="193"/>
      <c r="E56" s="193"/>
      <c r="F56" s="193"/>
      <c r="G56" s="193"/>
      <c r="H56" s="193"/>
      <c r="I56" s="283"/>
      <c r="J56" s="107"/>
      <c r="K56" s="107"/>
      <c r="L56" s="107"/>
      <c r="M56" s="107"/>
    </row>
    <row r="57" spans="1:13" ht="9" customHeight="1">
      <c r="A57" s="235"/>
      <c r="B57" s="237"/>
      <c r="C57" s="193"/>
      <c r="D57" s="193"/>
      <c r="E57" s="193"/>
      <c r="F57" s="193"/>
      <c r="G57" s="193"/>
      <c r="H57" s="193"/>
      <c r="I57" s="283"/>
      <c r="J57" s="107"/>
      <c r="K57" s="107"/>
      <c r="L57" s="107"/>
      <c r="M57" s="107"/>
    </row>
    <row r="58" spans="1:13" ht="9" customHeight="1">
      <c r="A58" s="235"/>
      <c r="B58" s="237"/>
      <c r="C58" s="193"/>
      <c r="D58" s="193"/>
      <c r="E58" s="193"/>
      <c r="F58" s="193"/>
      <c r="G58" s="193"/>
      <c r="H58" s="193"/>
      <c r="I58" s="283"/>
      <c r="J58" s="107"/>
      <c r="K58" s="107"/>
      <c r="L58" s="107"/>
      <c r="M58" s="107"/>
    </row>
    <row r="59" spans="1:13" ht="9" customHeight="1">
      <c r="A59" s="235"/>
      <c r="B59" s="237"/>
      <c r="C59" s="193"/>
      <c r="D59" s="193"/>
      <c r="E59" s="193"/>
      <c r="F59" s="193"/>
      <c r="G59" s="193"/>
      <c r="H59" s="193"/>
      <c r="I59" s="283"/>
      <c r="J59" s="107"/>
      <c r="K59" s="107"/>
      <c r="L59" s="107"/>
      <c r="M59" s="107"/>
    </row>
    <row r="60" spans="1:13" ht="9" customHeight="1">
      <c r="A60" s="236"/>
      <c r="B60" s="237"/>
      <c r="C60" s="193"/>
      <c r="D60" s="193"/>
      <c r="E60" s="193"/>
      <c r="F60" s="193"/>
      <c r="G60" s="193"/>
      <c r="H60" s="193"/>
      <c r="I60" s="283"/>
      <c r="J60" s="107"/>
      <c r="K60" s="107"/>
      <c r="L60" s="107"/>
      <c r="M60" s="107"/>
    </row>
    <row r="61" spans="1:13" ht="9" customHeight="1">
      <c r="A61" s="236"/>
      <c r="C61" s="193"/>
      <c r="D61" s="193"/>
      <c r="E61" s="193"/>
      <c r="F61" s="193"/>
      <c r="G61" s="193"/>
      <c r="H61" s="193"/>
      <c r="I61" s="107"/>
      <c r="J61" s="107"/>
      <c r="K61" s="107"/>
      <c r="L61" s="107"/>
      <c r="M61" s="107"/>
    </row>
    <row r="62" spans="1:13" ht="9" customHeight="1">
      <c r="A62" s="231"/>
      <c r="C62" s="193"/>
      <c r="D62" s="193"/>
      <c r="E62" s="193"/>
      <c r="F62" s="193"/>
      <c r="G62" s="193"/>
      <c r="H62" s="193"/>
      <c r="I62" s="107"/>
      <c r="J62" s="107"/>
      <c r="K62" s="107"/>
      <c r="L62" s="107"/>
      <c r="M62" s="107"/>
    </row>
    <row r="63" spans="1:13" ht="9" customHeight="1">
      <c r="A63" s="232"/>
      <c r="C63" s="193"/>
      <c r="D63" s="193"/>
      <c r="E63" s="193"/>
      <c r="F63" s="193"/>
      <c r="G63" s="193"/>
      <c r="H63" s="193"/>
      <c r="I63" s="107"/>
      <c r="J63" s="107"/>
      <c r="K63" s="107"/>
      <c r="L63" s="107"/>
      <c r="M63" s="107"/>
    </row>
    <row r="64" spans="1:13" ht="9" customHeight="1">
      <c r="A64" s="232"/>
      <c r="C64" s="193"/>
      <c r="D64" s="193"/>
      <c r="E64" s="193"/>
      <c r="F64" s="193"/>
      <c r="G64" s="193"/>
      <c r="H64" s="193"/>
      <c r="I64" s="107"/>
      <c r="J64" s="107"/>
      <c r="K64" s="107"/>
      <c r="L64" s="107"/>
      <c r="M64" s="107"/>
    </row>
    <row r="65" spans="1:13" ht="9" customHeight="1">
      <c r="A65" s="232"/>
      <c r="C65" s="193"/>
      <c r="D65" s="193"/>
      <c r="E65" s="193"/>
      <c r="F65" s="193"/>
      <c r="G65" s="193"/>
      <c r="H65" s="193"/>
      <c r="I65" s="107"/>
      <c r="J65" s="107"/>
      <c r="K65" s="107"/>
      <c r="L65" s="107"/>
      <c r="M65" s="107"/>
    </row>
    <row r="66" spans="1:13" ht="9" customHeight="1">
      <c r="A66" s="232"/>
      <c r="C66" s="193"/>
      <c r="D66" s="193"/>
      <c r="E66" s="193"/>
      <c r="F66" s="193"/>
      <c r="G66" s="193"/>
      <c r="H66" s="193"/>
      <c r="I66" s="107"/>
      <c r="J66" s="107"/>
      <c r="K66" s="107"/>
      <c r="L66" s="107"/>
      <c r="M66" s="107"/>
    </row>
    <row r="67" spans="1:13" ht="9" customHeight="1">
      <c r="A67" s="235"/>
      <c r="C67" s="193"/>
      <c r="D67" s="193"/>
      <c r="E67" s="193"/>
      <c r="F67" s="193"/>
      <c r="G67" s="193"/>
      <c r="H67" s="193"/>
      <c r="I67" s="107"/>
      <c r="J67" s="107"/>
      <c r="K67" s="107"/>
      <c r="L67" s="107"/>
      <c r="M67" s="107"/>
    </row>
    <row r="68" spans="1:13" ht="9" customHeight="1">
      <c r="A68" s="231"/>
      <c r="C68" s="193"/>
      <c r="D68" s="193"/>
      <c r="E68" s="193"/>
      <c r="F68" s="193"/>
      <c r="G68" s="193"/>
      <c r="H68" s="193"/>
      <c r="I68" s="107"/>
      <c r="J68" s="107"/>
      <c r="K68" s="107"/>
      <c r="L68" s="107"/>
      <c r="M68" s="107"/>
    </row>
    <row r="69" spans="1:13" ht="9" customHeight="1">
      <c r="A69" s="232"/>
      <c r="C69" s="193"/>
      <c r="D69" s="193"/>
      <c r="E69" s="193"/>
      <c r="F69" s="193"/>
      <c r="G69" s="193"/>
      <c r="H69" s="193"/>
      <c r="I69" s="107"/>
      <c r="J69" s="107"/>
      <c r="K69" s="107"/>
      <c r="L69" s="107"/>
      <c r="M69" s="107"/>
    </row>
    <row r="70" spans="1:13" ht="9" customHeight="1">
      <c r="A70" s="232"/>
      <c r="C70" s="193"/>
      <c r="D70" s="193"/>
      <c r="E70" s="193"/>
      <c r="F70" s="193"/>
      <c r="G70" s="193"/>
      <c r="H70" s="193"/>
      <c r="I70" s="107"/>
      <c r="J70" s="107"/>
      <c r="K70" s="107"/>
      <c r="L70" s="107"/>
      <c r="M70" s="107"/>
    </row>
    <row r="71" spans="1:13" ht="9" customHeight="1">
      <c r="A71" s="232"/>
      <c r="C71" s="193"/>
      <c r="D71" s="193"/>
      <c r="E71" s="193"/>
      <c r="F71" s="193"/>
      <c r="G71" s="193"/>
      <c r="H71" s="193"/>
      <c r="I71" s="107"/>
      <c r="J71" s="107"/>
      <c r="K71" s="107"/>
      <c r="L71" s="107"/>
      <c r="M71" s="107"/>
    </row>
    <row r="72" spans="1:13" ht="9" customHeight="1">
      <c r="A72" s="232"/>
      <c r="C72" s="193"/>
      <c r="D72" s="193"/>
      <c r="E72" s="193"/>
      <c r="F72" s="193"/>
      <c r="G72" s="193"/>
      <c r="H72" s="193"/>
      <c r="I72" s="107"/>
      <c r="J72" s="107"/>
      <c r="K72" s="107"/>
      <c r="L72" s="107"/>
      <c r="M72" s="107"/>
    </row>
    <row r="73" spans="1:13" ht="9" customHeight="1">
      <c r="A73" s="235"/>
      <c r="C73" s="193"/>
      <c r="D73" s="193"/>
      <c r="E73" s="193"/>
      <c r="F73" s="193"/>
      <c r="G73" s="193"/>
      <c r="H73" s="193"/>
      <c r="I73" s="107"/>
      <c r="J73" s="107"/>
      <c r="K73" s="107"/>
      <c r="L73" s="107"/>
      <c r="M73" s="107"/>
    </row>
    <row r="74" spans="1:13" ht="9" customHeight="1">
      <c r="A74" s="231"/>
      <c r="C74" s="193"/>
      <c r="D74" s="193"/>
      <c r="E74" s="193"/>
      <c r="F74" s="193"/>
      <c r="G74" s="193"/>
      <c r="H74" s="193"/>
      <c r="I74" s="107"/>
      <c r="J74" s="107"/>
      <c r="K74" s="107"/>
      <c r="L74" s="107"/>
      <c r="M74" s="107"/>
    </row>
    <row r="75" spans="1:13" ht="9" customHeight="1">
      <c r="A75" s="232"/>
      <c r="C75" s="193"/>
      <c r="D75" s="193"/>
      <c r="E75" s="193"/>
      <c r="F75" s="193"/>
      <c r="G75" s="193"/>
      <c r="H75" s="193"/>
      <c r="I75" s="107"/>
      <c r="J75" s="107"/>
      <c r="K75" s="107"/>
      <c r="L75" s="107"/>
      <c r="M75" s="107"/>
    </row>
    <row r="76" spans="1:13" ht="9" customHeight="1">
      <c r="A76" s="232"/>
      <c r="C76" s="193"/>
      <c r="D76" s="193"/>
      <c r="E76" s="193"/>
      <c r="F76" s="193"/>
      <c r="G76" s="193"/>
      <c r="H76" s="193"/>
      <c r="I76" s="107"/>
      <c r="J76" s="107"/>
      <c r="K76" s="107"/>
      <c r="L76" s="107"/>
      <c r="M76" s="107"/>
    </row>
    <row r="77" spans="1:13" ht="9" customHeight="1">
      <c r="A77" s="232"/>
      <c r="C77" s="193"/>
      <c r="D77" s="193"/>
      <c r="E77" s="193"/>
      <c r="F77" s="193"/>
      <c r="G77" s="193"/>
      <c r="H77" s="193"/>
      <c r="I77" s="107"/>
      <c r="J77" s="107"/>
      <c r="K77" s="107"/>
      <c r="L77" s="107"/>
      <c r="M77" s="107"/>
    </row>
    <row r="78" spans="1:13" ht="9" customHeight="1">
      <c r="A78" s="232"/>
      <c r="C78" s="193"/>
      <c r="D78" s="193"/>
      <c r="E78" s="193"/>
      <c r="F78" s="193"/>
      <c r="G78" s="193"/>
      <c r="H78" s="193"/>
      <c r="I78" s="107"/>
      <c r="J78" s="107"/>
      <c r="K78" s="107"/>
      <c r="L78" s="107"/>
      <c r="M78" s="107"/>
    </row>
    <row r="79" spans="1:13">
      <c r="A79" s="232"/>
      <c r="C79" s="237"/>
      <c r="D79" s="237"/>
      <c r="E79" s="237"/>
      <c r="F79" s="237"/>
      <c r="G79" s="237"/>
      <c r="H79" s="237"/>
    </row>
    <row r="80" spans="1:13">
      <c r="A80" s="232"/>
      <c r="C80" s="237"/>
      <c r="D80" s="237"/>
      <c r="E80" s="237"/>
      <c r="F80" s="237"/>
      <c r="G80" s="237"/>
      <c r="H80" s="237"/>
    </row>
    <row r="81" spans="1:8">
      <c r="A81" s="232"/>
      <c r="C81" s="237"/>
      <c r="D81" s="237"/>
      <c r="E81" s="237"/>
      <c r="F81" s="237"/>
      <c r="G81" s="237"/>
      <c r="H81" s="237"/>
    </row>
    <row r="82" spans="1:8">
      <c r="A82" s="232"/>
      <c r="C82" s="237"/>
      <c r="D82" s="237"/>
      <c r="E82" s="237"/>
      <c r="F82" s="237"/>
      <c r="G82" s="237"/>
      <c r="H82" s="237"/>
    </row>
    <row r="83" spans="1:8">
      <c r="A83" s="235"/>
      <c r="C83" s="237"/>
      <c r="D83" s="237"/>
      <c r="E83" s="237"/>
      <c r="F83" s="237"/>
      <c r="G83" s="237"/>
      <c r="H83" s="237"/>
    </row>
    <row r="84" spans="1:8">
      <c r="A84" s="231"/>
      <c r="C84" s="237"/>
      <c r="D84" s="237"/>
      <c r="E84" s="237"/>
      <c r="F84" s="237"/>
      <c r="G84" s="237"/>
      <c r="H84" s="237"/>
    </row>
    <row r="85" spans="1:8">
      <c r="A85" s="232"/>
      <c r="C85" s="237"/>
      <c r="D85" s="237"/>
      <c r="E85" s="237"/>
      <c r="F85" s="237"/>
      <c r="G85" s="237"/>
      <c r="H85" s="237"/>
    </row>
    <row r="86" spans="1:8">
      <c r="A86" s="232"/>
      <c r="C86" s="237"/>
      <c r="D86" s="237"/>
      <c r="E86" s="237"/>
      <c r="F86" s="237"/>
      <c r="G86" s="237"/>
      <c r="H86" s="237"/>
    </row>
    <row r="87" spans="1:8">
      <c r="A87" s="232"/>
      <c r="C87" s="237"/>
      <c r="D87" s="237"/>
      <c r="E87" s="237"/>
      <c r="F87" s="237"/>
      <c r="G87" s="237"/>
      <c r="H87" s="237"/>
    </row>
    <row r="88" spans="1:8">
      <c r="A88" s="232"/>
      <c r="C88" s="237"/>
      <c r="D88" s="237"/>
      <c r="E88" s="237"/>
      <c r="F88" s="237"/>
      <c r="G88" s="237"/>
      <c r="H88" s="237"/>
    </row>
    <row r="89" spans="1:8">
      <c r="A89" s="232"/>
      <c r="C89" s="237"/>
      <c r="D89" s="237"/>
      <c r="E89" s="237"/>
      <c r="F89" s="237"/>
      <c r="G89" s="237"/>
      <c r="H89" s="237"/>
    </row>
    <row r="90" spans="1:8">
      <c r="A90" s="232"/>
      <c r="C90" s="237"/>
      <c r="D90" s="237"/>
      <c r="E90" s="237"/>
      <c r="F90" s="237"/>
      <c r="G90" s="237"/>
      <c r="H90" s="237"/>
    </row>
    <row r="91" spans="1:8">
      <c r="A91" s="232"/>
      <c r="C91" s="237"/>
      <c r="D91" s="237"/>
      <c r="E91" s="237"/>
      <c r="F91" s="237"/>
      <c r="G91" s="237"/>
      <c r="H91" s="237"/>
    </row>
    <row r="92" spans="1:8">
      <c r="A92" s="232"/>
      <c r="C92" s="237"/>
      <c r="D92" s="237"/>
      <c r="E92" s="237"/>
      <c r="F92" s="237"/>
      <c r="G92" s="237"/>
      <c r="H92" s="237"/>
    </row>
    <row r="93" spans="1:8">
      <c r="A93" s="232"/>
      <c r="C93" s="237"/>
      <c r="D93" s="237"/>
      <c r="E93" s="237"/>
      <c r="F93" s="237"/>
      <c r="G93" s="237"/>
      <c r="H93" s="237"/>
    </row>
    <row r="94" spans="1:8">
      <c r="A94" s="231"/>
      <c r="C94" s="237"/>
      <c r="D94" s="237"/>
      <c r="E94" s="237"/>
      <c r="F94" s="237"/>
      <c r="G94" s="237"/>
      <c r="H94" s="237"/>
    </row>
    <row r="95" spans="1:8">
      <c r="A95" s="232"/>
      <c r="C95" s="237"/>
      <c r="D95" s="237"/>
      <c r="E95" s="237"/>
      <c r="F95" s="237"/>
      <c r="G95" s="237"/>
      <c r="H95" s="237"/>
    </row>
    <row r="96" spans="1:8">
      <c r="A96" s="232"/>
      <c r="C96" s="237"/>
      <c r="D96" s="237"/>
      <c r="E96" s="237"/>
      <c r="F96" s="237"/>
      <c r="G96" s="237"/>
      <c r="H96" s="237"/>
    </row>
    <row r="97" spans="1:8">
      <c r="A97" s="232"/>
      <c r="C97" s="237"/>
      <c r="D97" s="237"/>
      <c r="E97" s="237"/>
      <c r="F97" s="237"/>
      <c r="G97" s="237"/>
      <c r="H97" s="237"/>
    </row>
    <row r="98" spans="1:8">
      <c r="A98" s="238"/>
      <c r="C98" s="237"/>
      <c r="D98" s="237"/>
      <c r="E98" s="237"/>
      <c r="F98" s="237"/>
      <c r="G98" s="237"/>
      <c r="H98" s="237"/>
    </row>
    <row r="99" spans="1:8">
      <c r="A99" s="238"/>
      <c r="C99" s="237"/>
      <c r="D99" s="237"/>
      <c r="E99" s="237"/>
      <c r="F99" s="237"/>
      <c r="G99" s="237"/>
      <c r="H99" s="237"/>
    </row>
    <row r="100" spans="1:8">
      <c r="A100" s="238"/>
      <c r="C100" s="237"/>
      <c r="D100" s="237"/>
      <c r="E100" s="237"/>
      <c r="F100" s="237"/>
      <c r="G100" s="237"/>
      <c r="H100" s="237"/>
    </row>
    <row r="101" spans="1:8">
      <c r="A101" s="238"/>
      <c r="C101" s="237"/>
      <c r="D101" s="237"/>
      <c r="E101" s="237"/>
      <c r="F101" s="237"/>
      <c r="G101" s="237"/>
      <c r="H101" s="237"/>
    </row>
    <row r="102" spans="1:8">
      <c r="A102" s="238"/>
      <c r="C102" s="237"/>
      <c r="D102" s="237"/>
      <c r="E102" s="237"/>
      <c r="F102" s="237"/>
      <c r="G102" s="237"/>
      <c r="H102" s="237"/>
    </row>
    <row r="103" spans="1:8">
      <c r="A103" s="238"/>
      <c r="C103" s="237"/>
      <c r="D103" s="237"/>
      <c r="E103" s="237"/>
      <c r="F103" s="237"/>
      <c r="G103" s="237"/>
      <c r="H103" s="237"/>
    </row>
    <row r="104" spans="1:8">
      <c r="A104" s="238"/>
      <c r="C104" s="237"/>
      <c r="D104" s="237"/>
      <c r="E104" s="237"/>
      <c r="F104" s="237"/>
      <c r="G104" s="237"/>
      <c r="H104" s="237"/>
    </row>
    <row r="105" spans="1:8">
      <c r="A105" s="238"/>
      <c r="C105" s="237"/>
      <c r="D105" s="237"/>
      <c r="E105" s="237"/>
      <c r="F105" s="237"/>
      <c r="G105" s="237"/>
      <c r="H105" s="237"/>
    </row>
    <row r="106" spans="1:8">
      <c r="A106" s="238"/>
      <c r="C106" s="237"/>
      <c r="D106" s="237"/>
      <c r="E106" s="237"/>
      <c r="F106" s="237"/>
      <c r="G106" s="237"/>
      <c r="H106" s="237"/>
    </row>
    <row r="107" spans="1:8" ht="15.75">
      <c r="A107" s="239"/>
      <c r="C107" s="237"/>
      <c r="D107" s="237"/>
      <c r="E107" s="237"/>
      <c r="F107" s="237"/>
      <c r="G107" s="237"/>
      <c r="H107" s="237"/>
    </row>
    <row r="108" spans="1:8" ht="15.75">
      <c r="A108" s="239"/>
      <c r="C108" s="237"/>
      <c r="D108" s="237"/>
      <c r="E108" s="237"/>
      <c r="F108" s="237"/>
      <c r="G108" s="237"/>
      <c r="H108" s="237"/>
    </row>
    <row r="109" spans="1:8" ht="15.75">
      <c r="A109" s="239"/>
      <c r="C109" s="237"/>
      <c r="D109" s="237"/>
      <c r="E109" s="237"/>
      <c r="F109" s="237"/>
      <c r="G109" s="237"/>
      <c r="H109" s="237"/>
    </row>
    <row r="110" spans="1:8" ht="15.75">
      <c r="A110" s="239"/>
      <c r="C110" s="237"/>
      <c r="D110" s="237"/>
      <c r="E110" s="237"/>
      <c r="F110" s="237"/>
      <c r="G110" s="237"/>
      <c r="H110" s="237"/>
    </row>
    <row r="111" spans="1:8" ht="15.75">
      <c r="A111" s="239"/>
      <c r="C111" s="237"/>
      <c r="D111" s="237"/>
      <c r="E111" s="237"/>
      <c r="F111" s="237"/>
      <c r="G111" s="237"/>
      <c r="H111" s="237"/>
    </row>
    <row r="112" spans="1:8" ht="15.75">
      <c r="A112" s="239"/>
      <c r="C112" s="237"/>
      <c r="D112" s="237"/>
      <c r="E112" s="237"/>
      <c r="F112" s="237"/>
      <c r="G112" s="237"/>
      <c r="H112" s="237"/>
    </row>
    <row r="113" spans="1:8" ht="15.75">
      <c r="A113" s="239"/>
      <c r="C113" s="237"/>
      <c r="D113" s="237"/>
      <c r="E113" s="237"/>
      <c r="F113" s="237"/>
      <c r="G113" s="237"/>
      <c r="H113" s="237"/>
    </row>
    <row r="114" spans="1:8" ht="15.75">
      <c r="A114" s="239"/>
      <c r="C114" s="237"/>
      <c r="D114" s="237"/>
      <c r="E114" s="237"/>
      <c r="F114" s="237"/>
      <c r="G114" s="237"/>
      <c r="H114" s="237"/>
    </row>
    <row r="115" spans="1:8" ht="15.75">
      <c r="A115" s="239"/>
      <c r="C115" s="237"/>
      <c r="D115" s="237"/>
      <c r="E115" s="237"/>
      <c r="F115" s="237"/>
      <c r="G115" s="237"/>
      <c r="H115" s="237"/>
    </row>
    <row r="116" spans="1:8" ht="15.75">
      <c r="A116" s="239"/>
      <c r="C116" s="237"/>
      <c r="D116" s="237"/>
      <c r="E116" s="237"/>
      <c r="F116" s="237"/>
      <c r="G116" s="237"/>
      <c r="H116" s="237"/>
    </row>
    <row r="117" spans="1:8" ht="15.75">
      <c r="A117" s="239"/>
      <c r="C117" s="237"/>
      <c r="D117" s="237"/>
      <c r="E117" s="237"/>
      <c r="F117" s="237"/>
      <c r="G117" s="237"/>
      <c r="H117" s="237"/>
    </row>
    <row r="118" spans="1:8" ht="15.75">
      <c r="A118" s="239"/>
      <c r="C118" s="237"/>
      <c r="D118" s="237"/>
      <c r="E118" s="237"/>
      <c r="F118" s="237"/>
      <c r="G118" s="237"/>
      <c r="H118" s="237"/>
    </row>
    <row r="119" spans="1:8" ht="15.75">
      <c r="A119" s="239"/>
      <c r="C119" s="237"/>
      <c r="D119" s="237"/>
      <c r="E119" s="237"/>
      <c r="F119" s="237"/>
      <c r="G119" s="237"/>
      <c r="H119" s="237"/>
    </row>
    <row r="120" spans="1:8" ht="15.75">
      <c r="A120" s="239"/>
    </row>
    <row r="121" spans="1:8" ht="15.75">
      <c r="A121" s="239"/>
    </row>
    <row r="122" spans="1:8" ht="15.75">
      <c r="A122" s="239"/>
    </row>
    <row r="123" spans="1:8" ht="15.75">
      <c r="A123" s="239"/>
    </row>
    <row r="124" spans="1:8" ht="15.75">
      <c r="A124" s="239"/>
    </row>
    <row r="125" spans="1:8" ht="15.75">
      <c r="A125" s="239"/>
    </row>
    <row r="126" spans="1:8" ht="15.75">
      <c r="A126" s="239"/>
    </row>
    <row r="127" spans="1:8" ht="15.75">
      <c r="A127" s="239"/>
    </row>
    <row r="128" spans="1:8" ht="15.75">
      <c r="A128" s="239"/>
    </row>
    <row r="129" spans="1:1" ht="15.75">
      <c r="A129" s="239"/>
    </row>
    <row r="130" spans="1:1" ht="15.75">
      <c r="A130" s="239"/>
    </row>
    <row r="131" spans="1:1" ht="15.75">
      <c r="A131" s="239"/>
    </row>
    <row r="132" spans="1:1" ht="15.75">
      <c r="A132" s="239"/>
    </row>
    <row r="133" spans="1:1" ht="15.75">
      <c r="A133" s="239"/>
    </row>
    <row r="134" spans="1:1" ht="15.75">
      <c r="A134" s="239"/>
    </row>
    <row r="135" spans="1:1" ht="15.75">
      <c r="A135" s="239"/>
    </row>
    <row r="136" spans="1:1" ht="15.75">
      <c r="A136" s="239"/>
    </row>
    <row r="137" spans="1:1" ht="15.75">
      <c r="A137" s="239"/>
    </row>
    <row r="138" spans="1:1" ht="15.75">
      <c r="A138" s="239"/>
    </row>
    <row r="139" spans="1:1" ht="15.75">
      <c r="A139" s="239"/>
    </row>
    <row r="140" spans="1:1" ht="15.75">
      <c r="A140" s="239"/>
    </row>
    <row r="141" spans="1:1" ht="15.75">
      <c r="A141" s="239"/>
    </row>
    <row r="142" spans="1:1" ht="15.75">
      <c r="A142" s="239"/>
    </row>
    <row r="143" spans="1:1" ht="15.75">
      <c r="A143" s="239"/>
    </row>
    <row r="144" spans="1:1" ht="15.75">
      <c r="A144" s="239"/>
    </row>
    <row r="145" spans="1:1" ht="15.75">
      <c r="A145" s="239"/>
    </row>
    <row r="146" spans="1:1" ht="15.75">
      <c r="A146" s="239"/>
    </row>
    <row r="147" spans="1:1" ht="15.75">
      <c r="A147" s="239"/>
    </row>
    <row r="148" spans="1:1" ht="15.75">
      <c r="A148" s="239"/>
    </row>
    <row r="149" spans="1:1" ht="15.75">
      <c r="A149" s="239"/>
    </row>
    <row r="150" spans="1:1" ht="15.75">
      <c r="A150" s="239"/>
    </row>
    <row r="151" spans="1:1" ht="15.75">
      <c r="A151" s="239"/>
    </row>
    <row r="152" spans="1:1" ht="15.75">
      <c r="A152" s="239"/>
    </row>
    <row r="153" spans="1:1" ht="15.75">
      <c r="A153" s="239"/>
    </row>
    <row r="154" spans="1:1" ht="15.75">
      <c r="A154" s="239"/>
    </row>
    <row r="155" spans="1:1" ht="15.75">
      <c r="A155" s="239"/>
    </row>
    <row r="156" spans="1:1" ht="15.75">
      <c r="A156" s="239"/>
    </row>
    <row r="157" spans="1:1" ht="15.75">
      <c r="A157" s="239"/>
    </row>
    <row r="158" spans="1:1" ht="15.75">
      <c r="A158" s="239"/>
    </row>
    <row r="159" spans="1:1" ht="15.75">
      <c r="A159" s="239"/>
    </row>
    <row r="160" spans="1:1" ht="15.75">
      <c r="A160" s="239"/>
    </row>
    <row r="161" spans="1:1" ht="15.75">
      <c r="A161" s="239"/>
    </row>
    <row r="162" spans="1:1" ht="15.75">
      <c r="A162" s="239"/>
    </row>
    <row r="163" spans="1:1" ht="15.75">
      <c r="A163" s="239"/>
    </row>
    <row r="164" spans="1:1" ht="15.75">
      <c r="A164" s="239"/>
    </row>
    <row r="165" spans="1:1" ht="15.75">
      <c r="A165" s="239"/>
    </row>
    <row r="166" spans="1:1" ht="15.75">
      <c r="A166" s="239"/>
    </row>
    <row r="167" spans="1:1" ht="15.75">
      <c r="A167" s="239"/>
    </row>
    <row r="168" spans="1:1" ht="15.75">
      <c r="A168" s="239"/>
    </row>
    <row r="169" spans="1:1" ht="15.75">
      <c r="A169" s="239"/>
    </row>
    <row r="170" spans="1:1" ht="15.75">
      <c r="A170" s="239"/>
    </row>
    <row r="171" spans="1:1" ht="15.75">
      <c r="A171" s="239"/>
    </row>
    <row r="172" spans="1:1" ht="15.75">
      <c r="A172" s="239"/>
    </row>
    <row r="173" spans="1:1" ht="15.75">
      <c r="A173" s="239"/>
    </row>
    <row r="174" spans="1:1" ht="15.75">
      <c r="A174" s="239"/>
    </row>
    <row r="175" spans="1:1" ht="15.75">
      <c r="A175" s="239"/>
    </row>
    <row r="176" spans="1:1" ht="15.75">
      <c r="A176" s="239"/>
    </row>
    <row r="177" spans="1:1" ht="15.75">
      <c r="A177" s="239"/>
    </row>
    <row r="178" spans="1:1" ht="15.75">
      <c r="A178" s="239"/>
    </row>
    <row r="179" spans="1:1" ht="15.75">
      <c r="A179" s="239"/>
    </row>
    <row r="180" spans="1:1" ht="15.75">
      <c r="A180" s="239"/>
    </row>
    <row r="181" spans="1:1" ht="15.75">
      <c r="A181" s="239"/>
    </row>
    <row r="182" spans="1:1" ht="15.75">
      <c r="A182" s="239"/>
    </row>
    <row r="183" spans="1:1" ht="15.75">
      <c r="A183" s="239"/>
    </row>
    <row r="184" spans="1:1" ht="15.75">
      <c r="A184" s="239"/>
    </row>
    <row r="185" spans="1:1" ht="15.75">
      <c r="A185" s="239"/>
    </row>
    <row r="186" spans="1:1" ht="15.75">
      <c r="A186" s="239"/>
    </row>
    <row r="187" spans="1:1" ht="15.75">
      <c r="A187" s="239"/>
    </row>
    <row r="188" spans="1:1" ht="15.75">
      <c r="A188" s="239"/>
    </row>
    <row r="189" spans="1:1" ht="15.75">
      <c r="A189" s="239"/>
    </row>
    <row r="190" spans="1:1" ht="15.75">
      <c r="A190" s="239"/>
    </row>
    <row r="191" spans="1:1" ht="15.75">
      <c r="A191" s="239"/>
    </row>
    <row r="192" spans="1:1" ht="15.75">
      <c r="A192" s="239"/>
    </row>
    <row r="193" spans="1:1" ht="15.75">
      <c r="A193" s="239"/>
    </row>
    <row r="194" spans="1:1" ht="15.75">
      <c r="A194" s="239"/>
    </row>
    <row r="195" spans="1:1" ht="15.75">
      <c r="A195" s="239"/>
    </row>
    <row r="196" spans="1:1" ht="15.75">
      <c r="A196" s="239"/>
    </row>
    <row r="197" spans="1:1" ht="15.75">
      <c r="A197" s="239"/>
    </row>
    <row r="198" spans="1:1" ht="15.75">
      <c r="A198" s="239"/>
    </row>
    <row r="199" spans="1:1" ht="15.75">
      <c r="A199" s="239"/>
    </row>
    <row r="200" spans="1:1" ht="15.75">
      <c r="A200" s="239"/>
    </row>
    <row r="201" spans="1:1" ht="15.75">
      <c r="A201" s="239"/>
    </row>
    <row r="202" spans="1:1" ht="15.75">
      <c r="A202" s="239"/>
    </row>
    <row r="203" spans="1:1" ht="15.75">
      <c r="A203" s="239"/>
    </row>
    <row r="204" spans="1:1" ht="15.75">
      <c r="A204" s="239"/>
    </row>
    <row r="205" spans="1:1" ht="15.75">
      <c r="A205" s="239"/>
    </row>
    <row r="206" spans="1:1" ht="15.75">
      <c r="A206" s="239"/>
    </row>
    <row r="207" spans="1:1" ht="15.75">
      <c r="A207" s="239"/>
    </row>
    <row r="208" spans="1:1" ht="15.75">
      <c r="A208" s="239"/>
    </row>
    <row r="209" spans="1:1" ht="15.75">
      <c r="A209" s="239"/>
    </row>
    <row r="210" spans="1:1" ht="15.75">
      <c r="A210" s="239"/>
    </row>
    <row r="211" spans="1:1" ht="15.75">
      <c r="A211" s="239"/>
    </row>
    <row r="212" spans="1:1" ht="15.75">
      <c r="A212" s="239"/>
    </row>
    <row r="213" spans="1:1" ht="15.75">
      <c r="A213" s="239"/>
    </row>
    <row r="214" spans="1:1" ht="15.75">
      <c r="A214" s="239"/>
    </row>
    <row r="215" spans="1:1" ht="15.75">
      <c r="A215" s="239"/>
    </row>
    <row r="216" spans="1:1" ht="15.75">
      <c r="A216" s="239"/>
    </row>
    <row r="217" spans="1:1" ht="15.75">
      <c r="A217" s="239"/>
    </row>
    <row r="218" spans="1:1" ht="15.75">
      <c r="A218" s="239"/>
    </row>
    <row r="219" spans="1:1" ht="15.75">
      <c r="A219" s="239"/>
    </row>
    <row r="220" spans="1:1" ht="15.75">
      <c r="A220" s="240"/>
    </row>
    <row r="221" spans="1:1" ht="15.75">
      <c r="A221" s="240"/>
    </row>
    <row r="222" spans="1:1" ht="15.75">
      <c r="A222" s="240"/>
    </row>
    <row r="223" spans="1:1" ht="15.75">
      <c r="A223" s="240"/>
    </row>
    <row r="224" spans="1:1" ht="15.75">
      <c r="A224" s="240"/>
    </row>
    <row r="225" spans="1:1" ht="15.75">
      <c r="A225" s="240"/>
    </row>
    <row r="226" spans="1:1" ht="15.75">
      <c r="A226" s="240"/>
    </row>
    <row r="227" spans="1:1" ht="15.75">
      <c r="A227" s="240"/>
    </row>
    <row r="228" spans="1:1" ht="15.75">
      <c r="A228" s="240"/>
    </row>
    <row r="229" spans="1:1" ht="15.75">
      <c r="A229" s="240"/>
    </row>
    <row r="230" spans="1:1" ht="15.75">
      <c r="A230" s="240"/>
    </row>
    <row r="231" spans="1:1" ht="15.75">
      <c r="A231" s="240"/>
    </row>
    <row r="232" spans="1:1" ht="15.75">
      <c r="A232" s="240"/>
    </row>
    <row r="233" spans="1:1" ht="15.75">
      <c r="A233" s="240"/>
    </row>
    <row r="234" spans="1:1" ht="15.75">
      <c r="A234" s="240"/>
    </row>
    <row r="235" spans="1:1" ht="15.75">
      <c r="A235" s="240"/>
    </row>
    <row r="236" spans="1:1" ht="15.75">
      <c r="A236" s="240"/>
    </row>
    <row r="237" spans="1:1" ht="15.75">
      <c r="A237" s="240"/>
    </row>
    <row r="238" spans="1:1" ht="15.75">
      <c r="A238" s="240"/>
    </row>
    <row r="239" spans="1:1" ht="15.75">
      <c r="A239" s="240"/>
    </row>
    <row r="240" spans="1:1" ht="15.75">
      <c r="A240" s="240"/>
    </row>
    <row r="241" spans="1:1" ht="15.75">
      <c r="A241" s="240"/>
    </row>
    <row r="242" spans="1:1" ht="15.75">
      <c r="A242" s="240"/>
    </row>
    <row r="243" spans="1:1" ht="15.75">
      <c r="A243" s="240"/>
    </row>
    <row r="244" spans="1:1" ht="15.75">
      <c r="A244" s="240"/>
    </row>
    <row r="245" spans="1:1" ht="15.75">
      <c r="A245" s="240"/>
    </row>
    <row r="246" spans="1:1" ht="15.75">
      <c r="A246" s="240"/>
    </row>
    <row r="247" spans="1:1" ht="15.75">
      <c r="A247" s="240"/>
    </row>
    <row r="248" spans="1:1" ht="15.75">
      <c r="A248" s="240"/>
    </row>
    <row r="249" spans="1:1" ht="15.75">
      <c r="A249" s="240"/>
    </row>
    <row r="250" spans="1:1" ht="15.75">
      <c r="A250" s="240"/>
    </row>
    <row r="251" spans="1:1" ht="15.75">
      <c r="A251" s="240"/>
    </row>
    <row r="252" spans="1:1" ht="15.75">
      <c r="A252" s="240"/>
    </row>
    <row r="253" spans="1:1" ht="15.75">
      <c r="A253" s="240"/>
    </row>
    <row r="254" spans="1:1" ht="15.75">
      <c r="A254" s="240"/>
    </row>
    <row r="255" spans="1:1" ht="15.75">
      <c r="A255" s="240"/>
    </row>
    <row r="256" spans="1:1" ht="15.75">
      <c r="A256" s="240"/>
    </row>
    <row r="257" spans="1:1" ht="15.75">
      <c r="A257" s="240"/>
    </row>
    <row r="258" spans="1:1" ht="15.75">
      <c r="A258" s="240"/>
    </row>
    <row r="259" spans="1:1" ht="15.75">
      <c r="A259" s="240"/>
    </row>
    <row r="260" spans="1:1" ht="15.75">
      <c r="A260" s="240"/>
    </row>
    <row r="261" spans="1:1" ht="15.75">
      <c r="A261" s="240"/>
    </row>
    <row r="262" spans="1:1" ht="15.75">
      <c r="A262" s="240"/>
    </row>
    <row r="263" spans="1:1" ht="15.75">
      <c r="A263" s="240"/>
    </row>
    <row r="264" spans="1:1" ht="15.75">
      <c r="A264" s="240"/>
    </row>
    <row r="265" spans="1:1" ht="15.75">
      <c r="A265" s="240"/>
    </row>
    <row r="266" spans="1:1" ht="15.75">
      <c r="A266" s="240"/>
    </row>
    <row r="267" spans="1:1" ht="15.75">
      <c r="A267" s="240"/>
    </row>
    <row r="268" spans="1:1" ht="15.75">
      <c r="A268" s="240"/>
    </row>
    <row r="269" spans="1:1" ht="15.75">
      <c r="A269" s="240"/>
    </row>
    <row r="270" spans="1:1" ht="15.75">
      <c r="A270" s="240"/>
    </row>
    <row r="271" spans="1:1" ht="15.75">
      <c r="A271" s="240"/>
    </row>
    <row r="272" spans="1:1" ht="15.75">
      <c r="A272" s="240"/>
    </row>
    <row r="273" spans="1:1" ht="15.75">
      <c r="A273" s="240"/>
    </row>
    <row r="274" spans="1:1" ht="15.75">
      <c r="A274" s="240"/>
    </row>
    <row r="275" spans="1:1" ht="15.75">
      <c r="A275" s="240"/>
    </row>
    <row r="276" spans="1:1" ht="15.75">
      <c r="A276" s="240"/>
    </row>
    <row r="277" spans="1:1" ht="15.75">
      <c r="A277" s="240"/>
    </row>
    <row r="278" spans="1:1" ht="15.75">
      <c r="A278" s="240"/>
    </row>
    <row r="279" spans="1:1" ht="15.75">
      <c r="A279" s="240"/>
    </row>
    <row r="280" spans="1:1" ht="15.75">
      <c r="A280" s="240"/>
    </row>
    <row r="281" spans="1:1" ht="15.75">
      <c r="A281" s="240"/>
    </row>
    <row r="282" spans="1:1" ht="15.75">
      <c r="A282" s="240"/>
    </row>
    <row r="283" spans="1:1" ht="15.75">
      <c r="A283" s="240"/>
    </row>
    <row r="284" spans="1:1" ht="15.75">
      <c r="A284" s="240"/>
    </row>
    <row r="285" spans="1:1" ht="15.75">
      <c r="A285" s="240"/>
    </row>
    <row r="286" spans="1:1" ht="15.75">
      <c r="A286" s="240"/>
    </row>
    <row r="287" spans="1:1" ht="15.75">
      <c r="A287" s="240"/>
    </row>
    <row r="288" spans="1:1" ht="15.75">
      <c r="A288" s="240"/>
    </row>
    <row r="289" spans="1:1" ht="15.75">
      <c r="A289" s="240"/>
    </row>
    <row r="290" spans="1:1" ht="15.75">
      <c r="A290" s="240"/>
    </row>
    <row r="291" spans="1:1" ht="15.75">
      <c r="A291" s="240"/>
    </row>
    <row r="292" spans="1:1" ht="15.75">
      <c r="A292" s="240"/>
    </row>
    <row r="293" spans="1:1" ht="15.75">
      <c r="A293" s="240"/>
    </row>
    <row r="294" spans="1:1" ht="15.75">
      <c r="A294" s="240"/>
    </row>
    <row r="295" spans="1:1" ht="15.75">
      <c r="A295" s="240"/>
    </row>
    <row r="296" spans="1:1" ht="15.75">
      <c r="A296" s="240"/>
    </row>
    <row r="297" spans="1:1" ht="15.75">
      <c r="A297" s="240"/>
    </row>
    <row r="298" spans="1:1" ht="15.75">
      <c r="A298" s="240"/>
    </row>
    <row r="299" spans="1:1" ht="15.75">
      <c r="A299" s="240"/>
    </row>
    <row r="300" spans="1:1" ht="15.75">
      <c r="A300" s="240"/>
    </row>
    <row r="301" spans="1:1" ht="15.75">
      <c r="A301" s="240"/>
    </row>
    <row r="302" spans="1:1" ht="15.75">
      <c r="A302" s="240"/>
    </row>
    <row r="303" spans="1:1" ht="15.75">
      <c r="A303" s="240"/>
    </row>
    <row r="304" spans="1:1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J653"/>
  <sheetViews>
    <sheetView topLeftCell="A2" zoomScale="15" zoomScaleNormal="15" workbookViewId="0">
      <selection activeCell="F11" sqref="F11"/>
    </sheetView>
  </sheetViews>
  <sheetFormatPr defaultColWidth="11.42578125" defaultRowHeight="60"/>
  <cols>
    <col min="1" max="1" width="255.7109375" style="195" bestFit="1" customWidth="1"/>
    <col min="2" max="2" width="39.42578125" style="103" customWidth="1"/>
    <col min="3" max="3" width="67.5703125" style="289" customWidth="1"/>
    <col min="4" max="4" width="41.140625" style="103" customWidth="1"/>
    <col min="5" max="5" width="67.5703125" style="103" customWidth="1"/>
    <col min="6" max="6" width="51.140625" style="103" customWidth="1"/>
    <col min="7" max="7" width="67.5703125" style="103" customWidth="1"/>
    <col min="8" max="8" width="64" style="103" customWidth="1"/>
    <col min="9" max="9" width="42.42578125" style="103" customWidth="1"/>
    <col min="10" max="10" width="39.42578125" style="103" customWidth="1"/>
    <col min="11" max="11" width="73.85546875" style="103" customWidth="1"/>
    <col min="12" max="12" width="41.140625" style="103" customWidth="1"/>
    <col min="13" max="13" width="73.85546875" style="103" customWidth="1"/>
    <col min="14" max="14" width="51.140625" style="103" customWidth="1"/>
    <col min="15" max="15" width="73.85546875" style="103" customWidth="1"/>
    <col min="16" max="16" width="64" style="103" customWidth="1"/>
    <col min="17" max="17" width="42.42578125" style="103" customWidth="1"/>
    <col min="18" max="18" width="39.42578125" style="103" customWidth="1"/>
    <col min="19" max="19" width="73.85546875" style="103" customWidth="1"/>
    <col min="20" max="20" width="41.140625" style="103" customWidth="1"/>
    <col min="21" max="21" width="73.85546875" style="103" customWidth="1"/>
    <col min="22" max="22" width="51.140625" style="103" customWidth="1"/>
    <col min="23" max="23" width="73.85546875" style="103" customWidth="1"/>
    <col min="24" max="24" width="64" style="103" customWidth="1"/>
    <col min="25" max="25" width="42.42578125" style="103" customWidth="1"/>
    <col min="26" max="26" width="31.5703125" style="290" bestFit="1" customWidth="1"/>
    <col min="27" max="27" width="75.5703125" style="103" customWidth="1"/>
    <col min="28" max="28" width="34.42578125" style="103" bestFit="1" customWidth="1"/>
    <col min="29" max="29" width="75.5703125" style="103" customWidth="1"/>
    <col min="30" max="30" width="44.140625" style="103" bestFit="1" customWidth="1"/>
    <col min="31" max="31" width="75.5703125" style="103" customWidth="1"/>
    <col min="32" max="32" width="53.85546875" style="103" bestFit="1" customWidth="1"/>
    <col min="33" max="33" width="39" style="103" bestFit="1" customWidth="1"/>
    <col min="34" max="35" width="11.42578125" style="103" customWidth="1"/>
    <col min="36" max="36" width="33.42578125" style="103" customWidth="1"/>
    <col min="37" max="256" width="11.42578125" style="103"/>
    <col min="257" max="257" width="255.7109375" style="103" bestFit="1" customWidth="1"/>
    <col min="258" max="258" width="39.42578125" style="103" customWidth="1"/>
    <col min="259" max="259" width="67.5703125" style="103" customWidth="1"/>
    <col min="260" max="260" width="41.140625" style="103" customWidth="1"/>
    <col min="261" max="261" width="67.5703125" style="103" customWidth="1"/>
    <col min="262" max="262" width="51.140625" style="103" customWidth="1"/>
    <col min="263" max="263" width="67.5703125" style="103" customWidth="1"/>
    <col min="264" max="264" width="64" style="103" customWidth="1"/>
    <col min="265" max="265" width="42.42578125" style="103" customWidth="1"/>
    <col min="266" max="266" width="39.42578125" style="103" customWidth="1"/>
    <col min="267" max="267" width="73.85546875" style="103" customWidth="1"/>
    <col min="268" max="268" width="41.140625" style="103" customWidth="1"/>
    <col min="269" max="269" width="73.85546875" style="103" customWidth="1"/>
    <col min="270" max="270" width="51.140625" style="103" customWidth="1"/>
    <col min="271" max="271" width="73.85546875" style="103" customWidth="1"/>
    <col min="272" max="272" width="64" style="103" customWidth="1"/>
    <col min="273" max="273" width="42.42578125" style="103" customWidth="1"/>
    <col min="274" max="274" width="39.42578125" style="103" customWidth="1"/>
    <col min="275" max="275" width="73.85546875" style="103" customWidth="1"/>
    <col min="276" max="276" width="41.140625" style="103" customWidth="1"/>
    <col min="277" max="277" width="73.85546875" style="103" customWidth="1"/>
    <col min="278" max="278" width="51.140625" style="103" customWidth="1"/>
    <col min="279" max="279" width="73.85546875" style="103" customWidth="1"/>
    <col min="280" max="280" width="64" style="103" customWidth="1"/>
    <col min="281" max="281" width="42.42578125" style="103" customWidth="1"/>
    <col min="282" max="282" width="31.5703125" style="103" bestFit="1" customWidth="1"/>
    <col min="283" max="283" width="75.5703125" style="103" customWidth="1"/>
    <col min="284" max="284" width="34.42578125" style="103" bestFit="1" customWidth="1"/>
    <col min="285" max="285" width="75.5703125" style="103" customWidth="1"/>
    <col min="286" max="286" width="44.140625" style="103" bestFit="1" customWidth="1"/>
    <col min="287" max="287" width="75.5703125" style="103" customWidth="1"/>
    <col min="288" max="288" width="53.85546875" style="103" bestFit="1" customWidth="1"/>
    <col min="289" max="289" width="39" style="103" bestFit="1" customWidth="1"/>
    <col min="290" max="291" width="11.42578125" style="103" customWidth="1"/>
    <col min="292" max="292" width="33.42578125" style="103" customWidth="1"/>
    <col min="293" max="512" width="11.42578125" style="103"/>
    <col min="513" max="513" width="255.7109375" style="103" bestFit="1" customWidth="1"/>
    <col min="514" max="514" width="39.42578125" style="103" customWidth="1"/>
    <col min="515" max="515" width="67.5703125" style="103" customWidth="1"/>
    <col min="516" max="516" width="41.140625" style="103" customWidth="1"/>
    <col min="517" max="517" width="67.5703125" style="103" customWidth="1"/>
    <col min="518" max="518" width="51.140625" style="103" customWidth="1"/>
    <col min="519" max="519" width="67.5703125" style="103" customWidth="1"/>
    <col min="520" max="520" width="64" style="103" customWidth="1"/>
    <col min="521" max="521" width="42.42578125" style="103" customWidth="1"/>
    <col min="522" max="522" width="39.42578125" style="103" customWidth="1"/>
    <col min="523" max="523" width="73.85546875" style="103" customWidth="1"/>
    <col min="524" max="524" width="41.140625" style="103" customWidth="1"/>
    <col min="525" max="525" width="73.85546875" style="103" customWidth="1"/>
    <col min="526" max="526" width="51.140625" style="103" customWidth="1"/>
    <col min="527" max="527" width="73.85546875" style="103" customWidth="1"/>
    <col min="528" max="528" width="64" style="103" customWidth="1"/>
    <col min="529" max="529" width="42.42578125" style="103" customWidth="1"/>
    <col min="530" max="530" width="39.42578125" style="103" customWidth="1"/>
    <col min="531" max="531" width="73.85546875" style="103" customWidth="1"/>
    <col min="532" max="532" width="41.140625" style="103" customWidth="1"/>
    <col min="533" max="533" width="73.85546875" style="103" customWidth="1"/>
    <col min="534" max="534" width="51.140625" style="103" customWidth="1"/>
    <col min="535" max="535" width="73.85546875" style="103" customWidth="1"/>
    <col min="536" max="536" width="64" style="103" customWidth="1"/>
    <col min="537" max="537" width="42.42578125" style="103" customWidth="1"/>
    <col min="538" max="538" width="31.5703125" style="103" bestFit="1" customWidth="1"/>
    <col min="539" max="539" width="75.5703125" style="103" customWidth="1"/>
    <col min="540" max="540" width="34.42578125" style="103" bestFit="1" customWidth="1"/>
    <col min="541" max="541" width="75.5703125" style="103" customWidth="1"/>
    <col min="542" max="542" width="44.140625" style="103" bestFit="1" customWidth="1"/>
    <col min="543" max="543" width="75.5703125" style="103" customWidth="1"/>
    <col min="544" max="544" width="53.85546875" style="103" bestFit="1" customWidth="1"/>
    <col min="545" max="545" width="39" style="103" bestFit="1" customWidth="1"/>
    <col min="546" max="547" width="11.42578125" style="103" customWidth="1"/>
    <col min="548" max="548" width="33.42578125" style="103" customWidth="1"/>
    <col min="549" max="768" width="11.42578125" style="103"/>
    <col min="769" max="769" width="255.7109375" style="103" bestFit="1" customWidth="1"/>
    <col min="770" max="770" width="39.42578125" style="103" customWidth="1"/>
    <col min="771" max="771" width="67.5703125" style="103" customWidth="1"/>
    <col min="772" max="772" width="41.140625" style="103" customWidth="1"/>
    <col min="773" max="773" width="67.5703125" style="103" customWidth="1"/>
    <col min="774" max="774" width="51.140625" style="103" customWidth="1"/>
    <col min="775" max="775" width="67.5703125" style="103" customWidth="1"/>
    <col min="776" max="776" width="64" style="103" customWidth="1"/>
    <col min="777" max="777" width="42.42578125" style="103" customWidth="1"/>
    <col min="778" max="778" width="39.42578125" style="103" customWidth="1"/>
    <col min="779" max="779" width="73.85546875" style="103" customWidth="1"/>
    <col min="780" max="780" width="41.140625" style="103" customWidth="1"/>
    <col min="781" max="781" width="73.85546875" style="103" customWidth="1"/>
    <col min="782" max="782" width="51.140625" style="103" customWidth="1"/>
    <col min="783" max="783" width="73.85546875" style="103" customWidth="1"/>
    <col min="784" max="784" width="64" style="103" customWidth="1"/>
    <col min="785" max="785" width="42.42578125" style="103" customWidth="1"/>
    <col min="786" max="786" width="39.42578125" style="103" customWidth="1"/>
    <col min="787" max="787" width="73.85546875" style="103" customWidth="1"/>
    <col min="788" max="788" width="41.140625" style="103" customWidth="1"/>
    <col min="789" max="789" width="73.85546875" style="103" customWidth="1"/>
    <col min="790" max="790" width="51.140625" style="103" customWidth="1"/>
    <col min="791" max="791" width="73.85546875" style="103" customWidth="1"/>
    <col min="792" max="792" width="64" style="103" customWidth="1"/>
    <col min="793" max="793" width="42.42578125" style="103" customWidth="1"/>
    <col min="794" max="794" width="31.5703125" style="103" bestFit="1" customWidth="1"/>
    <col min="795" max="795" width="75.5703125" style="103" customWidth="1"/>
    <col min="796" max="796" width="34.42578125" style="103" bestFit="1" customWidth="1"/>
    <col min="797" max="797" width="75.5703125" style="103" customWidth="1"/>
    <col min="798" max="798" width="44.140625" style="103" bestFit="1" customWidth="1"/>
    <col min="799" max="799" width="75.5703125" style="103" customWidth="1"/>
    <col min="800" max="800" width="53.85546875" style="103" bestFit="1" customWidth="1"/>
    <col min="801" max="801" width="39" style="103" bestFit="1" customWidth="1"/>
    <col min="802" max="803" width="11.42578125" style="103" customWidth="1"/>
    <col min="804" max="804" width="33.42578125" style="103" customWidth="1"/>
    <col min="805" max="1024" width="11.42578125" style="103"/>
    <col min="1025" max="1025" width="255.7109375" style="103" bestFit="1" customWidth="1"/>
    <col min="1026" max="1026" width="39.42578125" style="103" customWidth="1"/>
    <col min="1027" max="1027" width="67.5703125" style="103" customWidth="1"/>
    <col min="1028" max="1028" width="41.140625" style="103" customWidth="1"/>
    <col min="1029" max="1029" width="67.5703125" style="103" customWidth="1"/>
    <col min="1030" max="1030" width="51.140625" style="103" customWidth="1"/>
    <col min="1031" max="1031" width="67.5703125" style="103" customWidth="1"/>
    <col min="1032" max="1032" width="64" style="103" customWidth="1"/>
    <col min="1033" max="1033" width="42.42578125" style="103" customWidth="1"/>
    <col min="1034" max="1034" width="39.42578125" style="103" customWidth="1"/>
    <col min="1035" max="1035" width="73.85546875" style="103" customWidth="1"/>
    <col min="1036" max="1036" width="41.140625" style="103" customWidth="1"/>
    <col min="1037" max="1037" width="73.85546875" style="103" customWidth="1"/>
    <col min="1038" max="1038" width="51.140625" style="103" customWidth="1"/>
    <col min="1039" max="1039" width="73.85546875" style="103" customWidth="1"/>
    <col min="1040" max="1040" width="64" style="103" customWidth="1"/>
    <col min="1041" max="1041" width="42.42578125" style="103" customWidth="1"/>
    <col min="1042" max="1042" width="39.42578125" style="103" customWidth="1"/>
    <col min="1043" max="1043" width="73.85546875" style="103" customWidth="1"/>
    <col min="1044" max="1044" width="41.140625" style="103" customWidth="1"/>
    <col min="1045" max="1045" width="73.85546875" style="103" customWidth="1"/>
    <col min="1046" max="1046" width="51.140625" style="103" customWidth="1"/>
    <col min="1047" max="1047" width="73.85546875" style="103" customWidth="1"/>
    <col min="1048" max="1048" width="64" style="103" customWidth="1"/>
    <col min="1049" max="1049" width="42.42578125" style="103" customWidth="1"/>
    <col min="1050" max="1050" width="31.5703125" style="103" bestFit="1" customWidth="1"/>
    <col min="1051" max="1051" width="75.5703125" style="103" customWidth="1"/>
    <col min="1052" max="1052" width="34.42578125" style="103" bestFit="1" customWidth="1"/>
    <col min="1053" max="1053" width="75.5703125" style="103" customWidth="1"/>
    <col min="1054" max="1054" width="44.140625" style="103" bestFit="1" customWidth="1"/>
    <col min="1055" max="1055" width="75.5703125" style="103" customWidth="1"/>
    <col min="1056" max="1056" width="53.85546875" style="103" bestFit="1" customWidth="1"/>
    <col min="1057" max="1057" width="39" style="103" bestFit="1" customWidth="1"/>
    <col min="1058" max="1059" width="11.42578125" style="103" customWidth="1"/>
    <col min="1060" max="1060" width="33.42578125" style="103" customWidth="1"/>
    <col min="1061" max="1280" width="11.42578125" style="103"/>
    <col min="1281" max="1281" width="255.7109375" style="103" bestFit="1" customWidth="1"/>
    <col min="1282" max="1282" width="39.42578125" style="103" customWidth="1"/>
    <col min="1283" max="1283" width="67.5703125" style="103" customWidth="1"/>
    <col min="1284" max="1284" width="41.140625" style="103" customWidth="1"/>
    <col min="1285" max="1285" width="67.5703125" style="103" customWidth="1"/>
    <col min="1286" max="1286" width="51.140625" style="103" customWidth="1"/>
    <col min="1287" max="1287" width="67.5703125" style="103" customWidth="1"/>
    <col min="1288" max="1288" width="64" style="103" customWidth="1"/>
    <col min="1289" max="1289" width="42.42578125" style="103" customWidth="1"/>
    <col min="1290" max="1290" width="39.42578125" style="103" customWidth="1"/>
    <col min="1291" max="1291" width="73.85546875" style="103" customWidth="1"/>
    <col min="1292" max="1292" width="41.140625" style="103" customWidth="1"/>
    <col min="1293" max="1293" width="73.85546875" style="103" customWidth="1"/>
    <col min="1294" max="1294" width="51.140625" style="103" customWidth="1"/>
    <col min="1295" max="1295" width="73.85546875" style="103" customWidth="1"/>
    <col min="1296" max="1296" width="64" style="103" customWidth="1"/>
    <col min="1297" max="1297" width="42.42578125" style="103" customWidth="1"/>
    <col min="1298" max="1298" width="39.42578125" style="103" customWidth="1"/>
    <col min="1299" max="1299" width="73.85546875" style="103" customWidth="1"/>
    <col min="1300" max="1300" width="41.140625" style="103" customWidth="1"/>
    <col min="1301" max="1301" width="73.85546875" style="103" customWidth="1"/>
    <col min="1302" max="1302" width="51.140625" style="103" customWidth="1"/>
    <col min="1303" max="1303" width="73.85546875" style="103" customWidth="1"/>
    <col min="1304" max="1304" width="64" style="103" customWidth="1"/>
    <col min="1305" max="1305" width="42.42578125" style="103" customWidth="1"/>
    <col min="1306" max="1306" width="31.5703125" style="103" bestFit="1" customWidth="1"/>
    <col min="1307" max="1307" width="75.5703125" style="103" customWidth="1"/>
    <col min="1308" max="1308" width="34.42578125" style="103" bestFit="1" customWidth="1"/>
    <col min="1309" max="1309" width="75.5703125" style="103" customWidth="1"/>
    <col min="1310" max="1310" width="44.140625" style="103" bestFit="1" customWidth="1"/>
    <col min="1311" max="1311" width="75.5703125" style="103" customWidth="1"/>
    <col min="1312" max="1312" width="53.85546875" style="103" bestFit="1" customWidth="1"/>
    <col min="1313" max="1313" width="39" style="103" bestFit="1" customWidth="1"/>
    <col min="1314" max="1315" width="11.42578125" style="103" customWidth="1"/>
    <col min="1316" max="1316" width="33.42578125" style="103" customWidth="1"/>
    <col min="1317" max="1536" width="11.42578125" style="103"/>
    <col min="1537" max="1537" width="255.7109375" style="103" bestFit="1" customWidth="1"/>
    <col min="1538" max="1538" width="39.42578125" style="103" customWidth="1"/>
    <col min="1539" max="1539" width="67.5703125" style="103" customWidth="1"/>
    <col min="1540" max="1540" width="41.140625" style="103" customWidth="1"/>
    <col min="1541" max="1541" width="67.5703125" style="103" customWidth="1"/>
    <col min="1542" max="1542" width="51.140625" style="103" customWidth="1"/>
    <col min="1543" max="1543" width="67.5703125" style="103" customWidth="1"/>
    <col min="1544" max="1544" width="64" style="103" customWidth="1"/>
    <col min="1545" max="1545" width="42.42578125" style="103" customWidth="1"/>
    <col min="1546" max="1546" width="39.42578125" style="103" customWidth="1"/>
    <col min="1547" max="1547" width="73.85546875" style="103" customWidth="1"/>
    <col min="1548" max="1548" width="41.140625" style="103" customWidth="1"/>
    <col min="1549" max="1549" width="73.85546875" style="103" customWidth="1"/>
    <col min="1550" max="1550" width="51.140625" style="103" customWidth="1"/>
    <col min="1551" max="1551" width="73.85546875" style="103" customWidth="1"/>
    <col min="1552" max="1552" width="64" style="103" customWidth="1"/>
    <col min="1553" max="1553" width="42.42578125" style="103" customWidth="1"/>
    <col min="1554" max="1554" width="39.42578125" style="103" customWidth="1"/>
    <col min="1555" max="1555" width="73.85546875" style="103" customWidth="1"/>
    <col min="1556" max="1556" width="41.140625" style="103" customWidth="1"/>
    <col min="1557" max="1557" width="73.85546875" style="103" customWidth="1"/>
    <col min="1558" max="1558" width="51.140625" style="103" customWidth="1"/>
    <col min="1559" max="1559" width="73.85546875" style="103" customWidth="1"/>
    <col min="1560" max="1560" width="64" style="103" customWidth="1"/>
    <col min="1561" max="1561" width="42.42578125" style="103" customWidth="1"/>
    <col min="1562" max="1562" width="31.5703125" style="103" bestFit="1" customWidth="1"/>
    <col min="1563" max="1563" width="75.5703125" style="103" customWidth="1"/>
    <col min="1564" max="1564" width="34.42578125" style="103" bestFit="1" customWidth="1"/>
    <col min="1565" max="1565" width="75.5703125" style="103" customWidth="1"/>
    <col min="1566" max="1566" width="44.140625" style="103" bestFit="1" customWidth="1"/>
    <col min="1567" max="1567" width="75.5703125" style="103" customWidth="1"/>
    <col min="1568" max="1568" width="53.85546875" style="103" bestFit="1" customWidth="1"/>
    <col min="1569" max="1569" width="39" style="103" bestFit="1" customWidth="1"/>
    <col min="1570" max="1571" width="11.42578125" style="103" customWidth="1"/>
    <col min="1572" max="1572" width="33.42578125" style="103" customWidth="1"/>
    <col min="1573" max="1792" width="11.42578125" style="103"/>
    <col min="1793" max="1793" width="255.7109375" style="103" bestFit="1" customWidth="1"/>
    <col min="1794" max="1794" width="39.42578125" style="103" customWidth="1"/>
    <col min="1795" max="1795" width="67.5703125" style="103" customWidth="1"/>
    <col min="1796" max="1796" width="41.140625" style="103" customWidth="1"/>
    <col min="1797" max="1797" width="67.5703125" style="103" customWidth="1"/>
    <col min="1798" max="1798" width="51.140625" style="103" customWidth="1"/>
    <col min="1799" max="1799" width="67.5703125" style="103" customWidth="1"/>
    <col min="1800" max="1800" width="64" style="103" customWidth="1"/>
    <col min="1801" max="1801" width="42.42578125" style="103" customWidth="1"/>
    <col min="1802" max="1802" width="39.42578125" style="103" customWidth="1"/>
    <col min="1803" max="1803" width="73.85546875" style="103" customWidth="1"/>
    <col min="1804" max="1804" width="41.140625" style="103" customWidth="1"/>
    <col min="1805" max="1805" width="73.85546875" style="103" customWidth="1"/>
    <col min="1806" max="1806" width="51.140625" style="103" customWidth="1"/>
    <col min="1807" max="1807" width="73.85546875" style="103" customWidth="1"/>
    <col min="1808" max="1808" width="64" style="103" customWidth="1"/>
    <col min="1809" max="1809" width="42.42578125" style="103" customWidth="1"/>
    <col min="1810" max="1810" width="39.42578125" style="103" customWidth="1"/>
    <col min="1811" max="1811" width="73.85546875" style="103" customWidth="1"/>
    <col min="1812" max="1812" width="41.140625" style="103" customWidth="1"/>
    <col min="1813" max="1813" width="73.85546875" style="103" customWidth="1"/>
    <col min="1814" max="1814" width="51.140625" style="103" customWidth="1"/>
    <col min="1815" max="1815" width="73.85546875" style="103" customWidth="1"/>
    <col min="1816" max="1816" width="64" style="103" customWidth="1"/>
    <col min="1817" max="1817" width="42.42578125" style="103" customWidth="1"/>
    <col min="1818" max="1818" width="31.5703125" style="103" bestFit="1" customWidth="1"/>
    <col min="1819" max="1819" width="75.5703125" style="103" customWidth="1"/>
    <col min="1820" max="1820" width="34.42578125" style="103" bestFit="1" customWidth="1"/>
    <col min="1821" max="1821" width="75.5703125" style="103" customWidth="1"/>
    <col min="1822" max="1822" width="44.140625" style="103" bestFit="1" customWidth="1"/>
    <col min="1823" max="1823" width="75.5703125" style="103" customWidth="1"/>
    <col min="1824" max="1824" width="53.85546875" style="103" bestFit="1" customWidth="1"/>
    <col min="1825" max="1825" width="39" style="103" bestFit="1" customWidth="1"/>
    <col min="1826" max="1827" width="11.42578125" style="103" customWidth="1"/>
    <col min="1828" max="1828" width="33.42578125" style="103" customWidth="1"/>
    <col min="1829" max="2048" width="11.42578125" style="103"/>
    <col min="2049" max="2049" width="255.7109375" style="103" bestFit="1" customWidth="1"/>
    <col min="2050" max="2050" width="39.42578125" style="103" customWidth="1"/>
    <col min="2051" max="2051" width="67.5703125" style="103" customWidth="1"/>
    <col min="2052" max="2052" width="41.140625" style="103" customWidth="1"/>
    <col min="2053" max="2053" width="67.5703125" style="103" customWidth="1"/>
    <col min="2054" max="2054" width="51.140625" style="103" customWidth="1"/>
    <col min="2055" max="2055" width="67.5703125" style="103" customWidth="1"/>
    <col min="2056" max="2056" width="64" style="103" customWidth="1"/>
    <col min="2057" max="2057" width="42.42578125" style="103" customWidth="1"/>
    <col min="2058" max="2058" width="39.42578125" style="103" customWidth="1"/>
    <col min="2059" max="2059" width="73.85546875" style="103" customWidth="1"/>
    <col min="2060" max="2060" width="41.140625" style="103" customWidth="1"/>
    <col min="2061" max="2061" width="73.85546875" style="103" customWidth="1"/>
    <col min="2062" max="2062" width="51.140625" style="103" customWidth="1"/>
    <col min="2063" max="2063" width="73.85546875" style="103" customWidth="1"/>
    <col min="2064" max="2064" width="64" style="103" customWidth="1"/>
    <col min="2065" max="2065" width="42.42578125" style="103" customWidth="1"/>
    <col min="2066" max="2066" width="39.42578125" style="103" customWidth="1"/>
    <col min="2067" max="2067" width="73.85546875" style="103" customWidth="1"/>
    <col min="2068" max="2068" width="41.140625" style="103" customWidth="1"/>
    <col min="2069" max="2069" width="73.85546875" style="103" customWidth="1"/>
    <col min="2070" max="2070" width="51.140625" style="103" customWidth="1"/>
    <col min="2071" max="2071" width="73.85546875" style="103" customWidth="1"/>
    <col min="2072" max="2072" width="64" style="103" customWidth="1"/>
    <col min="2073" max="2073" width="42.42578125" style="103" customWidth="1"/>
    <col min="2074" max="2074" width="31.5703125" style="103" bestFit="1" customWidth="1"/>
    <col min="2075" max="2075" width="75.5703125" style="103" customWidth="1"/>
    <col min="2076" max="2076" width="34.42578125" style="103" bestFit="1" customWidth="1"/>
    <col min="2077" max="2077" width="75.5703125" style="103" customWidth="1"/>
    <col min="2078" max="2078" width="44.140625" style="103" bestFit="1" customWidth="1"/>
    <col min="2079" max="2079" width="75.5703125" style="103" customWidth="1"/>
    <col min="2080" max="2080" width="53.85546875" style="103" bestFit="1" customWidth="1"/>
    <col min="2081" max="2081" width="39" style="103" bestFit="1" customWidth="1"/>
    <col min="2082" max="2083" width="11.42578125" style="103" customWidth="1"/>
    <col min="2084" max="2084" width="33.42578125" style="103" customWidth="1"/>
    <col min="2085" max="2304" width="11.42578125" style="103"/>
    <col min="2305" max="2305" width="255.7109375" style="103" bestFit="1" customWidth="1"/>
    <col min="2306" max="2306" width="39.42578125" style="103" customWidth="1"/>
    <col min="2307" max="2307" width="67.5703125" style="103" customWidth="1"/>
    <col min="2308" max="2308" width="41.140625" style="103" customWidth="1"/>
    <col min="2309" max="2309" width="67.5703125" style="103" customWidth="1"/>
    <col min="2310" max="2310" width="51.140625" style="103" customWidth="1"/>
    <col min="2311" max="2311" width="67.5703125" style="103" customWidth="1"/>
    <col min="2312" max="2312" width="64" style="103" customWidth="1"/>
    <col min="2313" max="2313" width="42.42578125" style="103" customWidth="1"/>
    <col min="2314" max="2314" width="39.42578125" style="103" customWidth="1"/>
    <col min="2315" max="2315" width="73.85546875" style="103" customWidth="1"/>
    <col min="2316" max="2316" width="41.140625" style="103" customWidth="1"/>
    <col min="2317" max="2317" width="73.85546875" style="103" customWidth="1"/>
    <col min="2318" max="2318" width="51.140625" style="103" customWidth="1"/>
    <col min="2319" max="2319" width="73.85546875" style="103" customWidth="1"/>
    <col min="2320" max="2320" width="64" style="103" customWidth="1"/>
    <col min="2321" max="2321" width="42.42578125" style="103" customWidth="1"/>
    <col min="2322" max="2322" width="39.42578125" style="103" customWidth="1"/>
    <col min="2323" max="2323" width="73.85546875" style="103" customWidth="1"/>
    <col min="2324" max="2324" width="41.140625" style="103" customWidth="1"/>
    <col min="2325" max="2325" width="73.85546875" style="103" customWidth="1"/>
    <col min="2326" max="2326" width="51.140625" style="103" customWidth="1"/>
    <col min="2327" max="2327" width="73.85546875" style="103" customWidth="1"/>
    <col min="2328" max="2328" width="64" style="103" customWidth="1"/>
    <col min="2329" max="2329" width="42.42578125" style="103" customWidth="1"/>
    <col min="2330" max="2330" width="31.5703125" style="103" bestFit="1" customWidth="1"/>
    <col min="2331" max="2331" width="75.5703125" style="103" customWidth="1"/>
    <col min="2332" max="2332" width="34.42578125" style="103" bestFit="1" customWidth="1"/>
    <col min="2333" max="2333" width="75.5703125" style="103" customWidth="1"/>
    <col min="2334" max="2334" width="44.140625" style="103" bestFit="1" customWidth="1"/>
    <col min="2335" max="2335" width="75.5703125" style="103" customWidth="1"/>
    <col min="2336" max="2336" width="53.85546875" style="103" bestFit="1" customWidth="1"/>
    <col min="2337" max="2337" width="39" style="103" bestFit="1" customWidth="1"/>
    <col min="2338" max="2339" width="11.42578125" style="103" customWidth="1"/>
    <col min="2340" max="2340" width="33.42578125" style="103" customWidth="1"/>
    <col min="2341" max="2560" width="11.42578125" style="103"/>
    <col min="2561" max="2561" width="255.7109375" style="103" bestFit="1" customWidth="1"/>
    <col min="2562" max="2562" width="39.42578125" style="103" customWidth="1"/>
    <col min="2563" max="2563" width="67.5703125" style="103" customWidth="1"/>
    <col min="2564" max="2564" width="41.140625" style="103" customWidth="1"/>
    <col min="2565" max="2565" width="67.5703125" style="103" customWidth="1"/>
    <col min="2566" max="2566" width="51.140625" style="103" customWidth="1"/>
    <col min="2567" max="2567" width="67.5703125" style="103" customWidth="1"/>
    <col min="2568" max="2568" width="64" style="103" customWidth="1"/>
    <col min="2569" max="2569" width="42.42578125" style="103" customWidth="1"/>
    <col min="2570" max="2570" width="39.42578125" style="103" customWidth="1"/>
    <col min="2571" max="2571" width="73.85546875" style="103" customWidth="1"/>
    <col min="2572" max="2572" width="41.140625" style="103" customWidth="1"/>
    <col min="2573" max="2573" width="73.85546875" style="103" customWidth="1"/>
    <col min="2574" max="2574" width="51.140625" style="103" customWidth="1"/>
    <col min="2575" max="2575" width="73.85546875" style="103" customWidth="1"/>
    <col min="2576" max="2576" width="64" style="103" customWidth="1"/>
    <col min="2577" max="2577" width="42.42578125" style="103" customWidth="1"/>
    <col min="2578" max="2578" width="39.42578125" style="103" customWidth="1"/>
    <col min="2579" max="2579" width="73.85546875" style="103" customWidth="1"/>
    <col min="2580" max="2580" width="41.140625" style="103" customWidth="1"/>
    <col min="2581" max="2581" width="73.85546875" style="103" customWidth="1"/>
    <col min="2582" max="2582" width="51.140625" style="103" customWidth="1"/>
    <col min="2583" max="2583" width="73.85546875" style="103" customWidth="1"/>
    <col min="2584" max="2584" width="64" style="103" customWidth="1"/>
    <col min="2585" max="2585" width="42.42578125" style="103" customWidth="1"/>
    <col min="2586" max="2586" width="31.5703125" style="103" bestFit="1" customWidth="1"/>
    <col min="2587" max="2587" width="75.5703125" style="103" customWidth="1"/>
    <col min="2588" max="2588" width="34.42578125" style="103" bestFit="1" customWidth="1"/>
    <col min="2589" max="2589" width="75.5703125" style="103" customWidth="1"/>
    <col min="2590" max="2590" width="44.140625" style="103" bestFit="1" customWidth="1"/>
    <col min="2591" max="2591" width="75.5703125" style="103" customWidth="1"/>
    <col min="2592" max="2592" width="53.85546875" style="103" bestFit="1" customWidth="1"/>
    <col min="2593" max="2593" width="39" style="103" bestFit="1" customWidth="1"/>
    <col min="2594" max="2595" width="11.42578125" style="103" customWidth="1"/>
    <col min="2596" max="2596" width="33.42578125" style="103" customWidth="1"/>
    <col min="2597" max="2816" width="11.42578125" style="103"/>
    <col min="2817" max="2817" width="255.7109375" style="103" bestFit="1" customWidth="1"/>
    <col min="2818" max="2818" width="39.42578125" style="103" customWidth="1"/>
    <col min="2819" max="2819" width="67.5703125" style="103" customWidth="1"/>
    <col min="2820" max="2820" width="41.140625" style="103" customWidth="1"/>
    <col min="2821" max="2821" width="67.5703125" style="103" customWidth="1"/>
    <col min="2822" max="2822" width="51.140625" style="103" customWidth="1"/>
    <col min="2823" max="2823" width="67.5703125" style="103" customWidth="1"/>
    <col min="2824" max="2824" width="64" style="103" customWidth="1"/>
    <col min="2825" max="2825" width="42.42578125" style="103" customWidth="1"/>
    <col min="2826" max="2826" width="39.42578125" style="103" customWidth="1"/>
    <col min="2827" max="2827" width="73.85546875" style="103" customWidth="1"/>
    <col min="2828" max="2828" width="41.140625" style="103" customWidth="1"/>
    <col min="2829" max="2829" width="73.85546875" style="103" customWidth="1"/>
    <col min="2830" max="2830" width="51.140625" style="103" customWidth="1"/>
    <col min="2831" max="2831" width="73.85546875" style="103" customWidth="1"/>
    <col min="2832" max="2832" width="64" style="103" customWidth="1"/>
    <col min="2833" max="2833" width="42.42578125" style="103" customWidth="1"/>
    <col min="2834" max="2834" width="39.42578125" style="103" customWidth="1"/>
    <col min="2835" max="2835" width="73.85546875" style="103" customWidth="1"/>
    <col min="2836" max="2836" width="41.140625" style="103" customWidth="1"/>
    <col min="2837" max="2837" width="73.85546875" style="103" customWidth="1"/>
    <col min="2838" max="2838" width="51.140625" style="103" customWidth="1"/>
    <col min="2839" max="2839" width="73.85546875" style="103" customWidth="1"/>
    <col min="2840" max="2840" width="64" style="103" customWidth="1"/>
    <col min="2841" max="2841" width="42.42578125" style="103" customWidth="1"/>
    <col min="2842" max="2842" width="31.5703125" style="103" bestFit="1" customWidth="1"/>
    <col min="2843" max="2843" width="75.5703125" style="103" customWidth="1"/>
    <col min="2844" max="2844" width="34.42578125" style="103" bestFit="1" customWidth="1"/>
    <col min="2845" max="2845" width="75.5703125" style="103" customWidth="1"/>
    <col min="2846" max="2846" width="44.140625" style="103" bestFit="1" customWidth="1"/>
    <col min="2847" max="2847" width="75.5703125" style="103" customWidth="1"/>
    <col min="2848" max="2848" width="53.85546875" style="103" bestFit="1" customWidth="1"/>
    <col min="2849" max="2849" width="39" style="103" bestFit="1" customWidth="1"/>
    <col min="2850" max="2851" width="11.42578125" style="103" customWidth="1"/>
    <col min="2852" max="2852" width="33.42578125" style="103" customWidth="1"/>
    <col min="2853" max="3072" width="11.42578125" style="103"/>
    <col min="3073" max="3073" width="255.7109375" style="103" bestFit="1" customWidth="1"/>
    <col min="3074" max="3074" width="39.42578125" style="103" customWidth="1"/>
    <col min="3075" max="3075" width="67.5703125" style="103" customWidth="1"/>
    <col min="3076" max="3076" width="41.140625" style="103" customWidth="1"/>
    <col min="3077" max="3077" width="67.5703125" style="103" customWidth="1"/>
    <col min="3078" max="3078" width="51.140625" style="103" customWidth="1"/>
    <col min="3079" max="3079" width="67.5703125" style="103" customWidth="1"/>
    <col min="3080" max="3080" width="64" style="103" customWidth="1"/>
    <col min="3081" max="3081" width="42.42578125" style="103" customWidth="1"/>
    <col min="3082" max="3082" width="39.42578125" style="103" customWidth="1"/>
    <col min="3083" max="3083" width="73.85546875" style="103" customWidth="1"/>
    <col min="3084" max="3084" width="41.140625" style="103" customWidth="1"/>
    <col min="3085" max="3085" width="73.85546875" style="103" customWidth="1"/>
    <col min="3086" max="3086" width="51.140625" style="103" customWidth="1"/>
    <col min="3087" max="3087" width="73.85546875" style="103" customWidth="1"/>
    <col min="3088" max="3088" width="64" style="103" customWidth="1"/>
    <col min="3089" max="3089" width="42.42578125" style="103" customWidth="1"/>
    <col min="3090" max="3090" width="39.42578125" style="103" customWidth="1"/>
    <col min="3091" max="3091" width="73.85546875" style="103" customWidth="1"/>
    <col min="3092" max="3092" width="41.140625" style="103" customWidth="1"/>
    <col min="3093" max="3093" width="73.85546875" style="103" customWidth="1"/>
    <col min="3094" max="3094" width="51.140625" style="103" customWidth="1"/>
    <col min="3095" max="3095" width="73.85546875" style="103" customWidth="1"/>
    <col min="3096" max="3096" width="64" style="103" customWidth="1"/>
    <col min="3097" max="3097" width="42.42578125" style="103" customWidth="1"/>
    <col min="3098" max="3098" width="31.5703125" style="103" bestFit="1" customWidth="1"/>
    <col min="3099" max="3099" width="75.5703125" style="103" customWidth="1"/>
    <col min="3100" max="3100" width="34.42578125" style="103" bestFit="1" customWidth="1"/>
    <col min="3101" max="3101" width="75.5703125" style="103" customWidth="1"/>
    <col min="3102" max="3102" width="44.140625" style="103" bestFit="1" customWidth="1"/>
    <col min="3103" max="3103" width="75.5703125" style="103" customWidth="1"/>
    <col min="3104" max="3104" width="53.85546875" style="103" bestFit="1" customWidth="1"/>
    <col min="3105" max="3105" width="39" style="103" bestFit="1" customWidth="1"/>
    <col min="3106" max="3107" width="11.42578125" style="103" customWidth="1"/>
    <col min="3108" max="3108" width="33.42578125" style="103" customWidth="1"/>
    <col min="3109" max="3328" width="11.42578125" style="103"/>
    <col min="3329" max="3329" width="255.7109375" style="103" bestFit="1" customWidth="1"/>
    <col min="3330" max="3330" width="39.42578125" style="103" customWidth="1"/>
    <col min="3331" max="3331" width="67.5703125" style="103" customWidth="1"/>
    <col min="3332" max="3332" width="41.140625" style="103" customWidth="1"/>
    <col min="3333" max="3333" width="67.5703125" style="103" customWidth="1"/>
    <col min="3334" max="3334" width="51.140625" style="103" customWidth="1"/>
    <col min="3335" max="3335" width="67.5703125" style="103" customWidth="1"/>
    <col min="3336" max="3336" width="64" style="103" customWidth="1"/>
    <col min="3337" max="3337" width="42.42578125" style="103" customWidth="1"/>
    <col min="3338" max="3338" width="39.42578125" style="103" customWidth="1"/>
    <col min="3339" max="3339" width="73.85546875" style="103" customWidth="1"/>
    <col min="3340" max="3340" width="41.140625" style="103" customWidth="1"/>
    <col min="3341" max="3341" width="73.85546875" style="103" customWidth="1"/>
    <col min="3342" max="3342" width="51.140625" style="103" customWidth="1"/>
    <col min="3343" max="3343" width="73.85546875" style="103" customWidth="1"/>
    <col min="3344" max="3344" width="64" style="103" customWidth="1"/>
    <col min="3345" max="3345" width="42.42578125" style="103" customWidth="1"/>
    <col min="3346" max="3346" width="39.42578125" style="103" customWidth="1"/>
    <col min="3347" max="3347" width="73.85546875" style="103" customWidth="1"/>
    <col min="3348" max="3348" width="41.140625" style="103" customWidth="1"/>
    <col min="3349" max="3349" width="73.85546875" style="103" customWidth="1"/>
    <col min="3350" max="3350" width="51.140625" style="103" customWidth="1"/>
    <col min="3351" max="3351" width="73.85546875" style="103" customWidth="1"/>
    <col min="3352" max="3352" width="64" style="103" customWidth="1"/>
    <col min="3353" max="3353" width="42.42578125" style="103" customWidth="1"/>
    <col min="3354" max="3354" width="31.5703125" style="103" bestFit="1" customWidth="1"/>
    <col min="3355" max="3355" width="75.5703125" style="103" customWidth="1"/>
    <col min="3356" max="3356" width="34.42578125" style="103" bestFit="1" customWidth="1"/>
    <col min="3357" max="3357" width="75.5703125" style="103" customWidth="1"/>
    <col min="3358" max="3358" width="44.140625" style="103" bestFit="1" customWidth="1"/>
    <col min="3359" max="3359" width="75.5703125" style="103" customWidth="1"/>
    <col min="3360" max="3360" width="53.85546875" style="103" bestFit="1" customWidth="1"/>
    <col min="3361" max="3361" width="39" style="103" bestFit="1" customWidth="1"/>
    <col min="3362" max="3363" width="11.42578125" style="103" customWidth="1"/>
    <col min="3364" max="3364" width="33.42578125" style="103" customWidth="1"/>
    <col min="3365" max="3584" width="11.42578125" style="103"/>
    <col min="3585" max="3585" width="255.7109375" style="103" bestFit="1" customWidth="1"/>
    <col min="3586" max="3586" width="39.42578125" style="103" customWidth="1"/>
    <col min="3587" max="3587" width="67.5703125" style="103" customWidth="1"/>
    <col min="3588" max="3588" width="41.140625" style="103" customWidth="1"/>
    <col min="3589" max="3589" width="67.5703125" style="103" customWidth="1"/>
    <col min="3590" max="3590" width="51.140625" style="103" customWidth="1"/>
    <col min="3591" max="3591" width="67.5703125" style="103" customWidth="1"/>
    <col min="3592" max="3592" width="64" style="103" customWidth="1"/>
    <col min="3593" max="3593" width="42.42578125" style="103" customWidth="1"/>
    <col min="3594" max="3594" width="39.42578125" style="103" customWidth="1"/>
    <col min="3595" max="3595" width="73.85546875" style="103" customWidth="1"/>
    <col min="3596" max="3596" width="41.140625" style="103" customWidth="1"/>
    <col min="3597" max="3597" width="73.85546875" style="103" customWidth="1"/>
    <col min="3598" max="3598" width="51.140625" style="103" customWidth="1"/>
    <col min="3599" max="3599" width="73.85546875" style="103" customWidth="1"/>
    <col min="3600" max="3600" width="64" style="103" customWidth="1"/>
    <col min="3601" max="3601" width="42.42578125" style="103" customWidth="1"/>
    <col min="3602" max="3602" width="39.42578125" style="103" customWidth="1"/>
    <col min="3603" max="3603" width="73.85546875" style="103" customWidth="1"/>
    <col min="3604" max="3604" width="41.140625" style="103" customWidth="1"/>
    <col min="3605" max="3605" width="73.85546875" style="103" customWidth="1"/>
    <col min="3606" max="3606" width="51.140625" style="103" customWidth="1"/>
    <col min="3607" max="3607" width="73.85546875" style="103" customWidth="1"/>
    <col min="3608" max="3608" width="64" style="103" customWidth="1"/>
    <col min="3609" max="3609" width="42.42578125" style="103" customWidth="1"/>
    <col min="3610" max="3610" width="31.5703125" style="103" bestFit="1" customWidth="1"/>
    <col min="3611" max="3611" width="75.5703125" style="103" customWidth="1"/>
    <col min="3612" max="3612" width="34.42578125" style="103" bestFit="1" customWidth="1"/>
    <col min="3613" max="3613" width="75.5703125" style="103" customWidth="1"/>
    <col min="3614" max="3614" width="44.140625" style="103" bestFit="1" customWidth="1"/>
    <col min="3615" max="3615" width="75.5703125" style="103" customWidth="1"/>
    <col min="3616" max="3616" width="53.85546875" style="103" bestFit="1" customWidth="1"/>
    <col min="3617" max="3617" width="39" style="103" bestFit="1" customWidth="1"/>
    <col min="3618" max="3619" width="11.42578125" style="103" customWidth="1"/>
    <col min="3620" max="3620" width="33.42578125" style="103" customWidth="1"/>
    <col min="3621" max="3840" width="11.42578125" style="103"/>
    <col min="3841" max="3841" width="255.7109375" style="103" bestFit="1" customWidth="1"/>
    <col min="3842" max="3842" width="39.42578125" style="103" customWidth="1"/>
    <col min="3843" max="3843" width="67.5703125" style="103" customWidth="1"/>
    <col min="3844" max="3844" width="41.140625" style="103" customWidth="1"/>
    <col min="3845" max="3845" width="67.5703125" style="103" customWidth="1"/>
    <col min="3846" max="3846" width="51.140625" style="103" customWidth="1"/>
    <col min="3847" max="3847" width="67.5703125" style="103" customWidth="1"/>
    <col min="3848" max="3848" width="64" style="103" customWidth="1"/>
    <col min="3849" max="3849" width="42.42578125" style="103" customWidth="1"/>
    <col min="3850" max="3850" width="39.42578125" style="103" customWidth="1"/>
    <col min="3851" max="3851" width="73.85546875" style="103" customWidth="1"/>
    <col min="3852" max="3852" width="41.140625" style="103" customWidth="1"/>
    <col min="3853" max="3853" width="73.85546875" style="103" customWidth="1"/>
    <col min="3854" max="3854" width="51.140625" style="103" customWidth="1"/>
    <col min="3855" max="3855" width="73.85546875" style="103" customWidth="1"/>
    <col min="3856" max="3856" width="64" style="103" customWidth="1"/>
    <col min="3857" max="3857" width="42.42578125" style="103" customWidth="1"/>
    <col min="3858" max="3858" width="39.42578125" style="103" customWidth="1"/>
    <col min="3859" max="3859" width="73.85546875" style="103" customWidth="1"/>
    <col min="3860" max="3860" width="41.140625" style="103" customWidth="1"/>
    <col min="3861" max="3861" width="73.85546875" style="103" customWidth="1"/>
    <col min="3862" max="3862" width="51.140625" style="103" customWidth="1"/>
    <col min="3863" max="3863" width="73.85546875" style="103" customWidth="1"/>
    <col min="3864" max="3864" width="64" style="103" customWidth="1"/>
    <col min="3865" max="3865" width="42.42578125" style="103" customWidth="1"/>
    <col min="3866" max="3866" width="31.5703125" style="103" bestFit="1" customWidth="1"/>
    <col min="3867" max="3867" width="75.5703125" style="103" customWidth="1"/>
    <col min="3868" max="3868" width="34.42578125" style="103" bestFit="1" customWidth="1"/>
    <col min="3869" max="3869" width="75.5703125" style="103" customWidth="1"/>
    <col min="3870" max="3870" width="44.140625" style="103" bestFit="1" customWidth="1"/>
    <col min="3871" max="3871" width="75.5703125" style="103" customWidth="1"/>
    <col min="3872" max="3872" width="53.85546875" style="103" bestFit="1" customWidth="1"/>
    <col min="3873" max="3873" width="39" style="103" bestFit="1" customWidth="1"/>
    <col min="3874" max="3875" width="11.42578125" style="103" customWidth="1"/>
    <col min="3876" max="3876" width="33.42578125" style="103" customWidth="1"/>
    <col min="3877" max="4096" width="11.42578125" style="103"/>
    <col min="4097" max="4097" width="255.7109375" style="103" bestFit="1" customWidth="1"/>
    <col min="4098" max="4098" width="39.42578125" style="103" customWidth="1"/>
    <col min="4099" max="4099" width="67.5703125" style="103" customWidth="1"/>
    <col min="4100" max="4100" width="41.140625" style="103" customWidth="1"/>
    <col min="4101" max="4101" width="67.5703125" style="103" customWidth="1"/>
    <col min="4102" max="4102" width="51.140625" style="103" customWidth="1"/>
    <col min="4103" max="4103" width="67.5703125" style="103" customWidth="1"/>
    <col min="4104" max="4104" width="64" style="103" customWidth="1"/>
    <col min="4105" max="4105" width="42.42578125" style="103" customWidth="1"/>
    <col min="4106" max="4106" width="39.42578125" style="103" customWidth="1"/>
    <col min="4107" max="4107" width="73.85546875" style="103" customWidth="1"/>
    <col min="4108" max="4108" width="41.140625" style="103" customWidth="1"/>
    <col min="4109" max="4109" width="73.85546875" style="103" customWidth="1"/>
    <col min="4110" max="4110" width="51.140625" style="103" customWidth="1"/>
    <col min="4111" max="4111" width="73.85546875" style="103" customWidth="1"/>
    <col min="4112" max="4112" width="64" style="103" customWidth="1"/>
    <col min="4113" max="4113" width="42.42578125" style="103" customWidth="1"/>
    <col min="4114" max="4114" width="39.42578125" style="103" customWidth="1"/>
    <col min="4115" max="4115" width="73.85546875" style="103" customWidth="1"/>
    <col min="4116" max="4116" width="41.140625" style="103" customWidth="1"/>
    <col min="4117" max="4117" width="73.85546875" style="103" customWidth="1"/>
    <col min="4118" max="4118" width="51.140625" style="103" customWidth="1"/>
    <col min="4119" max="4119" width="73.85546875" style="103" customWidth="1"/>
    <col min="4120" max="4120" width="64" style="103" customWidth="1"/>
    <col min="4121" max="4121" width="42.42578125" style="103" customWidth="1"/>
    <col min="4122" max="4122" width="31.5703125" style="103" bestFit="1" customWidth="1"/>
    <col min="4123" max="4123" width="75.5703125" style="103" customWidth="1"/>
    <col min="4124" max="4124" width="34.42578125" style="103" bestFit="1" customWidth="1"/>
    <col min="4125" max="4125" width="75.5703125" style="103" customWidth="1"/>
    <col min="4126" max="4126" width="44.140625" style="103" bestFit="1" customWidth="1"/>
    <col min="4127" max="4127" width="75.5703125" style="103" customWidth="1"/>
    <col min="4128" max="4128" width="53.85546875" style="103" bestFit="1" customWidth="1"/>
    <col min="4129" max="4129" width="39" style="103" bestFit="1" customWidth="1"/>
    <col min="4130" max="4131" width="11.42578125" style="103" customWidth="1"/>
    <col min="4132" max="4132" width="33.42578125" style="103" customWidth="1"/>
    <col min="4133" max="4352" width="11.42578125" style="103"/>
    <col min="4353" max="4353" width="255.7109375" style="103" bestFit="1" customWidth="1"/>
    <col min="4354" max="4354" width="39.42578125" style="103" customWidth="1"/>
    <col min="4355" max="4355" width="67.5703125" style="103" customWidth="1"/>
    <col min="4356" max="4356" width="41.140625" style="103" customWidth="1"/>
    <col min="4357" max="4357" width="67.5703125" style="103" customWidth="1"/>
    <col min="4358" max="4358" width="51.140625" style="103" customWidth="1"/>
    <col min="4359" max="4359" width="67.5703125" style="103" customWidth="1"/>
    <col min="4360" max="4360" width="64" style="103" customWidth="1"/>
    <col min="4361" max="4361" width="42.42578125" style="103" customWidth="1"/>
    <col min="4362" max="4362" width="39.42578125" style="103" customWidth="1"/>
    <col min="4363" max="4363" width="73.85546875" style="103" customWidth="1"/>
    <col min="4364" max="4364" width="41.140625" style="103" customWidth="1"/>
    <col min="4365" max="4365" width="73.85546875" style="103" customWidth="1"/>
    <col min="4366" max="4366" width="51.140625" style="103" customWidth="1"/>
    <col min="4367" max="4367" width="73.85546875" style="103" customWidth="1"/>
    <col min="4368" max="4368" width="64" style="103" customWidth="1"/>
    <col min="4369" max="4369" width="42.42578125" style="103" customWidth="1"/>
    <col min="4370" max="4370" width="39.42578125" style="103" customWidth="1"/>
    <col min="4371" max="4371" width="73.85546875" style="103" customWidth="1"/>
    <col min="4372" max="4372" width="41.140625" style="103" customWidth="1"/>
    <col min="4373" max="4373" width="73.85546875" style="103" customWidth="1"/>
    <col min="4374" max="4374" width="51.140625" style="103" customWidth="1"/>
    <col min="4375" max="4375" width="73.85546875" style="103" customWidth="1"/>
    <col min="4376" max="4376" width="64" style="103" customWidth="1"/>
    <col min="4377" max="4377" width="42.42578125" style="103" customWidth="1"/>
    <col min="4378" max="4378" width="31.5703125" style="103" bestFit="1" customWidth="1"/>
    <col min="4379" max="4379" width="75.5703125" style="103" customWidth="1"/>
    <col min="4380" max="4380" width="34.42578125" style="103" bestFit="1" customWidth="1"/>
    <col min="4381" max="4381" width="75.5703125" style="103" customWidth="1"/>
    <col min="4382" max="4382" width="44.140625" style="103" bestFit="1" customWidth="1"/>
    <col min="4383" max="4383" width="75.5703125" style="103" customWidth="1"/>
    <col min="4384" max="4384" width="53.85546875" style="103" bestFit="1" customWidth="1"/>
    <col min="4385" max="4385" width="39" style="103" bestFit="1" customWidth="1"/>
    <col min="4386" max="4387" width="11.42578125" style="103" customWidth="1"/>
    <col min="4388" max="4388" width="33.42578125" style="103" customWidth="1"/>
    <col min="4389" max="4608" width="11.42578125" style="103"/>
    <col min="4609" max="4609" width="255.7109375" style="103" bestFit="1" customWidth="1"/>
    <col min="4610" max="4610" width="39.42578125" style="103" customWidth="1"/>
    <col min="4611" max="4611" width="67.5703125" style="103" customWidth="1"/>
    <col min="4612" max="4612" width="41.140625" style="103" customWidth="1"/>
    <col min="4613" max="4613" width="67.5703125" style="103" customWidth="1"/>
    <col min="4614" max="4614" width="51.140625" style="103" customWidth="1"/>
    <col min="4615" max="4615" width="67.5703125" style="103" customWidth="1"/>
    <col min="4616" max="4616" width="64" style="103" customWidth="1"/>
    <col min="4617" max="4617" width="42.42578125" style="103" customWidth="1"/>
    <col min="4618" max="4618" width="39.42578125" style="103" customWidth="1"/>
    <col min="4619" max="4619" width="73.85546875" style="103" customWidth="1"/>
    <col min="4620" max="4620" width="41.140625" style="103" customWidth="1"/>
    <col min="4621" max="4621" width="73.85546875" style="103" customWidth="1"/>
    <col min="4622" max="4622" width="51.140625" style="103" customWidth="1"/>
    <col min="4623" max="4623" width="73.85546875" style="103" customWidth="1"/>
    <col min="4624" max="4624" width="64" style="103" customWidth="1"/>
    <col min="4625" max="4625" width="42.42578125" style="103" customWidth="1"/>
    <col min="4626" max="4626" width="39.42578125" style="103" customWidth="1"/>
    <col min="4627" max="4627" width="73.85546875" style="103" customWidth="1"/>
    <col min="4628" max="4628" width="41.140625" style="103" customWidth="1"/>
    <col min="4629" max="4629" width="73.85546875" style="103" customWidth="1"/>
    <col min="4630" max="4630" width="51.140625" style="103" customWidth="1"/>
    <col min="4631" max="4631" width="73.85546875" style="103" customWidth="1"/>
    <col min="4632" max="4632" width="64" style="103" customWidth="1"/>
    <col min="4633" max="4633" width="42.42578125" style="103" customWidth="1"/>
    <col min="4634" max="4634" width="31.5703125" style="103" bestFit="1" customWidth="1"/>
    <col min="4635" max="4635" width="75.5703125" style="103" customWidth="1"/>
    <col min="4636" max="4636" width="34.42578125" style="103" bestFit="1" customWidth="1"/>
    <col min="4637" max="4637" width="75.5703125" style="103" customWidth="1"/>
    <col min="4638" max="4638" width="44.140625" style="103" bestFit="1" customWidth="1"/>
    <col min="4639" max="4639" width="75.5703125" style="103" customWidth="1"/>
    <col min="4640" max="4640" width="53.85546875" style="103" bestFit="1" customWidth="1"/>
    <col min="4641" max="4641" width="39" style="103" bestFit="1" customWidth="1"/>
    <col min="4642" max="4643" width="11.42578125" style="103" customWidth="1"/>
    <col min="4644" max="4644" width="33.42578125" style="103" customWidth="1"/>
    <col min="4645" max="4864" width="11.42578125" style="103"/>
    <col min="4865" max="4865" width="255.7109375" style="103" bestFit="1" customWidth="1"/>
    <col min="4866" max="4866" width="39.42578125" style="103" customWidth="1"/>
    <col min="4867" max="4867" width="67.5703125" style="103" customWidth="1"/>
    <col min="4868" max="4868" width="41.140625" style="103" customWidth="1"/>
    <col min="4869" max="4869" width="67.5703125" style="103" customWidth="1"/>
    <col min="4870" max="4870" width="51.140625" style="103" customWidth="1"/>
    <col min="4871" max="4871" width="67.5703125" style="103" customWidth="1"/>
    <col min="4872" max="4872" width="64" style="103" customWidth="1"/>
    <col min="4873" max="4873" width="42.42578125" style="103" customWidth="1"/>
    <col min="4874" max="4874" width="39.42578125" style="103" customWidth="1"/>
    <col min="4875" max="4875" width="73.85546875" style="103" customWidth="1"/>
    <col min="4876" max="4876" width="41.140625" style="103" customWidth="1"/>
    <col min="4877" max="4877" width="73.85546875" style="103" customWidth="1"/>
    <col min="4878" max="4878" width="51.140625" style="103" customWidth="1"/>
    <col min="4879" max="4879" width="73.85546875" style="103" customWidth="1"/>
    <col min="4880" max="4880" width="64" style="103" customWidth="1"/>
    <col min="4881" max="4881" width="42.42578125" style="103" customWidth="1"/>
    <col min="4882" max="4882" width="39.42578125" style="103" customWidth="1"/>
    <col min="4883" max="4883" width="73.85546875" style="103" customWidth="1"/>
    <col min="4884" max="4884" width="41.140625" style="103" customWidth="1"/>
    <col min="4885" max="4885" width="73.85546875" style="103" customWidth="1"/>
    <col min="4886" max="4886" width="51.140625" style="103" customWidth="1"/>
    <col min="4887" max="4887" width="73.85546875" style="103" customWidth="1"/>
    <col min="4888" max="4888" width="64" style="103" customWidth="1"/>
    <col min="4889" max="4889" width="42.42578125" style="103" customWidth="1"/>
    <col min="4890" max="4890" width="31.5703125" style="103" bestFit="1" customWidth="1"/>
    <col min="4891" max="4891" width="75.5703125" style="103" customWidth="1"/>
    <col min="4892" max="4892" width="34.42578125" style="103" bestFit="1" customWidth="1"/>
    <col min="4893" max="4893" width="75.5703125" style="103" customWidth="1"/>
    <col min="4894" max="4894" width="44.140625" style="103" bestFit="1" customWidth="1"/>
    <col min="4895" max="4895" width="75.5703125" style="103" customWidth="1"/>
    <col min="4896" max="4896" width="53.85546875" style="103" bestFit="1" customWidth="1"/>
    <col min="4897" max="4897" width="39" style="103" bestFit="1" customWidth="1"/>
    <col min="4898" max="4899" width="11.42578125" style="103" customWidth="1"/>
    <col min="4900" max="4900" width="33.42578125" style="103" customWidth="1"/>
    <col min="4901" max="5120" width="11.42578125" style="103"/>
    <col min="5121" max="5121" width="255.7109375" style="103" bestFit="1" customWidth="1"/>
    <col min="5122" max="5122" width="39.42578125" style="103" customWidth="1"/>
    <col min="5123" max="5123" width="67.5703125" style="103" customWidth="1"/>
    <col min="5124" max="5124" width="41.140625" style="103" customWidth="1"/>
    <col min="5125" max="5125" width="67.5703125" style="103" customWidth="1"/>
    <col min="5126" max="5126" width="51.140625" style="103" customWidth="1"/>
    <col min="5127" max="5127" width="67.5703125" style="103" customWidth="1"/>
    <col min="5128" max="5128" width="64" style="103" customWidth="1"/>
    <col min="5129" max="5129" width="42.42578125" style="103" customWidth="1"/>
    <col min="5130" max="5130" width="39.42578125" style="103" customWidth="1"/>
    <col min="5131" max="5131" width="73.85546875" style="103" customWidth="1"/>
    <col min="5132" max="5132" width="41.140625" style="103" customWidth="1"/>
    <col min="5133" max="5133" width="73.85546875" style="103" customWidth="1"/>
    <col min="5134" max="5134" width="51.140625" style="103" customWidth="1"/>
    <col min="5135" max="5135" width="73.85546875" style="103" customWidth="1"/>
    <col min="5136" max="5136" width="64" style="103" customWidth="1"/>
    <col min="5137" max="5137" width="42.42578125" style="103" customWidth="1"/>
    <col min="5138" max="5138" width="39.42578125" style="103" customWidth="1"/>
    <col min="5139" max="5139" width="73.85546875" style="103" customWidth="1"/>
    <col min="5140" max="5140" width="41.140625" style="103" customWidth="1"/>
    <col min="5141" max="5141" width="73.85546875" style="103" customWidth="1"/>
    <col min="5142" max="5142" width="51.140625" style="103" customWidth="1"/>
    <col min="5143" max="5143" width="73.85546875" style="103" customWidth="1"/>
    <col min="5144" max="5144" width="64" style="103" customWidth="1"/>
    <col min="5145" max="5145" width="42.42578125" style="103" customWidth="1"/>
    <col min="5146" max="5146" width="31.5703125" style="103" bestFit="1" customWidth="1"/>
    <col min="5147" max="5147" width="75.5703125" style="103" customWidth="1"/>
    <col min="5148" max="5148" width="34.42578125" style="103" bestFit="1" customWidth="1"/>
    <col min="5149" max="5149" width="75.5703125" style="103" customWidth="1"/>
    <col min="5150" max="5150" width="44.140625" style="103" bestFit="1" customWidth="1"/>
    <col min="5151" max="5151" width="75.5703125" style="103" customWidth="1"/>
    <col min="5152" max="5152" width="53.85546875" style="103" bestFit="1" customWidth="1"/>
    <col min="5153" max="5153" width="39" style="103" bestFit="1" customWidth="1"/>
    <col min="5154" max="5155" width="11.42578125" style="103" customWidth="1"/>
    <col min="5156" max="5156" width="33.42578125" style="103" customWidth="1"/>
    <col min="5157" max="5376" width="11.42578125" style="103"/>
    <col min="5377" max="5377" width="255.7109375" style="103" bestFit="1" customWidth="1"/>
    <col min="5378" max="5378" width="39.42578125" style="103" customWidth="1"/>
    <col min="5379" max="5379" width="67.5703125" style="103" customWidth="1"/>
    <col min="5380" max="5380" width="41.140625" style="103" customWidth="1"/>
    <col min="5381" max="5381" width="67.5703125" style="103" customWidth="1"/>
    <col min="5382" max="5382" width="51.140625" style="103" customWidth="1"/>
    <col min="5383" max="5383" width="67.5703125" style="103" customWidth="1"/>
    <col min="5384" max="5384" width="64" style="103" customWidth="1"/>
    <col min="5385" max="5385" width="42.42578125" style="103" customWidth="1"/>
    <col min="5386" max="5386" width="39.42578125" style="103" customWidth="1"/>
    <col min="5387" max="5387" width="73.85546875" style="103" customWidth="1"/>
    <col min="5388" max="5388" width="41.140625" style="103" customWidth="1"/>
    <col min="5389" max="5389" width="73.85546875" style="103" customWidth="1"/>
    <col min="5390" max="5390" width="51.140625" style="103" customWidth="1"/>
    <col min="5391" max="5391" width="73.85546875" style="103" customWidth="1"/>
    <col min="5392" max="5392" width="64" style="103" customWidth="1"/>
    <col min="5393" max="5393" width="42.42578125" style="103" customWidth="1"/>
    <col min="5394" max="5394" width="39.42578125" style="103" customWidth="1"/>
    <col min="5395" max="5395" width="73.85546875" style="103" customWidth="1"/>
    <col min="5396" max="5396" width="41.140625" style="103" customWidth="1"/>
    <col min="5397" max="5397" width="73.85546875" style="103" customWidth="1"/>
    <col min="5398" max="5398" width="51.140625" style="103" customWidth="1"/>
    <col min="5399" max="5399" width="73.85546875" style="103" customWidth="1"/>
    <col min="5400" max="5400" width="64" style="103" customWidth="1"/>
    <col min="5401" max="5401" width="42.42578125" style="103" customWidth="1"/>
    <col min="5402" max="5402" width="31.5703125" style="103" bestFit="1" customWidth="1"/>
    <col min="5403" max="5403" width="75.5703125" style="103" customWidth="1"/>
    <col min="5404" max="5404" width="34.42578125" style="103" bestFit="1" customWidth="1"/>
    <col min="5405" max="5405" width="75.5703125" style="103" customWidth="1"/>
    <col min="5406" max="5406" width="44.140625" style="103" bestFit="1" customWidth="1"/>
    <col min="5407" max="5407" width="75.5703125" style="103" customWidth="1"/>
    <col min="5408" max="5408" width="53.85546875" style="103" bestFit="1" customWidth="1"/>
    <col min="5409" max="5409" width="39" style="103" bestFit="1" customWidth="1"/>
    <col min="5410" max="5411" width="11.42578125" style="103" customWidth="1"/>
    <col min="5412" max="5412" width="33.42578125" style="103" customWidth="1"/>
    <col min="5413" max="5632" width="11.42578125" style="103"/>
    <col min="5633" max="5633" width="255.7109375" style="103" bestFit="1" customWidth="1"/>
    <col min="5634" max="5634" width="39.42578125" style="103" customWidth="1"/>
    <col min="5635" max="5635" width="67.5703125" style="103" customWidth="1"/>
    <col min="5636" max="5636" width="41.140625" style="103" customWidth="1"/>
    <col min="5637" max="5637" width="67.5703125" style="103" customWidth="1"/>
    <col min="5638" max="5638" width="51.140625" style="103" customWidth="1"/>
    <col min="5639" max="5639" width="67.5703125" style="103" customWidth="1"/>
    <col min="5640" max="5640" width="64" style="103" customWidth="1"/>
    <col min="5641" max="5641" width="42.42578125" style="103" customWidth="1"/>
    <col min="5642" max="5642" width="39.42578125" style="103" customWidth="1"/>
    <col min="5643" max="5643" width="73.85546875" style="103" customWidth="1"/>
    <col min="5644" max="5644" width="41.140625" style="103" customWidth="1"/>
    <col min="5645" max="5645" width="73.85546875" style="103" customWidth="1"/>
    <col min="5646" max="5646" width="51.140625" style="103" customWidth="1"/>
    <col min="5647" max="5647" width="73.85546875" style="103" customWidth="1"/>
    <col min="5648" max="5648" width="64" style="103" customWidth="1"/>
    <col min="5649" max="5649" width="42.42578125" style="103" customWidth="1"/>
    <col min="5650" max="5650" width="39.42578125" style="103" customWidth="1"/>
    <col min="5651" max="5651" width="73.85546875" style="103" customWidth="1"/>
    <col min="5652" max="5652" width="41.140625" style="103" customWidth="1"/>
    <col min="5653" max="5653" width="73.85546875" style="103" customWidth="1"/>
    <col min="5654" max="5654" width="51.140625" style="103" customWidth="1"/>
    <col min="5655" max="5655" width="73.85546875" style="103" customWidth="1"/>
    <col min="5656" max="5656" width="64" style="103" customWidth="1"/>
    <col min="5657" max="5657" width="42.42578125" style="103" customWidth="1"/>
    <col min="5658" max="5658" width="31.5703125" style="103" bestFit="1" customWidth="1"/>
    <col min="5659" max="5659" width="75.5703125" style="103" customWidth="1"/>
    <col min="5660" max="5660" width="34.42578125" style="103" bestFit="1" customWidth="1"/>
    <col min="5661" max="5661" width="75.5703125" style="103" customWidth="1"/>
    <col min="5662" max="5662" width="44.140625" style="103" bestFit="1" customWidth="1"/>
    <col min="5663" max="5663" width="75.5703125" style="103" customWidth="1"/>
    <col min="5664" max="5664" width="53.85546875" style="103" bestFit="1" customWidth="1"/>
    <col min="5665" max="5665" width="39" style="103" bestFit="1" customWidth="1"/>
    <col min="5666" max="5667" width="11.42578125" style="103" customWidth="1"/>
    <col min="5668" max="5668" width="33.42578125" style="103" customWidth="1"/>
    <col min="5669" max="5888" width="11.42578125" style="103"/>
    <col min="5889" max="5889" width="255.7109375" style="103" bestFit="1" customWidth="1"/>
    <col min="5890" max="5890" width="39.42578125" style="103" customWidth="1"/>
    <col min="5891" max="5891" width="67.5703125" style="103" customWidth="1"/>
    <col min="5892" max="5892" width="41.140625" style="103" customWidth="1"/>
    <col min="5893" max="5893" width="67.5703125" style="103" customWidth="1"/>
    <col min="5894" max="5894" width="51.140625" style="103" customWidth="1"/>
    <col min="5895" max="5895" width="67.5703125" style="103" customWidth="1"/>
    <col min="5896" max="5896" width="64" style="103" customWidth="1"/>
    <col min="5897" max="5897" width="42.42578125" style="103" customWidth="1"/>
    <col min="5898" max="5898" width="39.42578125" style="103" customWidth="1"/>
    <col min="5899" max="5899" width="73.85546875" style="103" customWidth="1"/>
    <col min="5900" max="5900" width="41.140625" style="103" customWidth="1"/>
    <col min="5901" max="5901" width="73.85546875" style="103" customWidth="1"/>
    <col min="5902" max="5902" width="51.140625" style="103" customWidth="1"/>
    <col min="5903" max="5903" width="73.85546875" style="103" customWidth="1"/>
    <col min="5904" max="5904" width="64" style="103" customWidth="1"/>
    <col min="5905" max="5905" width="42.42578125" style="103" customWidth="1"/>
    <col min="5906" max="5906" width="39.42578125" style="103" customWidth="1"/>
    <col min="5907" max="5907" width="73.85546875" style="103" customWidth="1"/>
    <col min="5908" max="5908" width="41.140625" style="103" customWidth="1"/>
    <col min="5909" max="5909" width="73.85546875" style="103" customWidth="1"/>
    <col min="5910" max="5910" width="51.140625" style="103" customWidth="1"/>
    <col min="5911" max="5911" width="73.85546875" style="103" customWidth="1"/>
    <col min="5912" max="5912" width="64" style="103" customWidth="1"/>
    <col min="5913" max="5913" width="42.42578125" style="103" customWidth="1"/>
    <col min="5914" max="5914" width="31.5703125" style="103" bestFit="1" customWidth="1"/>
    <col min="5915" max="5915" width="75.5703125" style="103" customWidth="1"/>
    <col min="5916" max="5916" width="34.42578125" style="103" bestFit="1" customWidth="1"/>
    <col min="5917" max="5917" width="75.5703125" style="103" customWidth="1"/>
    <col min="5918" max="5918" width="44.140625" style="103" bestFit="1" customWidth="1"/>
    <col min="5919" max="5919" width="75.5703125" style="103" customWidth="1"/>
    <col min="5920" max="5920" width="53.85546875" style="103" bestFit="1" customWidth="1"/>
    <col min="5921" max="5921" width="39" style="103" bestFit="1" customWidth="1"/>
    <col min="5922" max="5923" width="11.42578125" style="103" customWidth="1"/>
    <col min="5924" max="5924" width="33.42578125" style="103" customWidth="1"/>
    <col min="5925" max="6144" width="11.42578125" style="103"/>
    <col min="6145" max="6145" width="255.7109375" style="103" bestFit="1" customWidth="1"/>
    <col min="6146" max="6146" width="39.42578125" style="103" customWidth="1"/>
    <col min="6147" max="6147" width="67.5703125" style="103" customWidth="1"/>
    <col min="6148" max="6148" width="41.140625" style="103" customWidth="1"/>
    <col min="6149" max="6149" width="67.5703125" style="103" customWidth="1"/>
    <col min="6150" max="6150" width="51.140625" style="103" customWidth="1"/>
    <col min="6151" max="6151" width="67.5703125" style="103" customWidth="1"/>
    <col min="6152" max="6152" width="64" style="103" customWidth="1"/>
    <col min="6153" max="6153" width="42.42578125" style="103" customWidth="1"/>
    <col min="6154" max="6154" width="39.42578125" style="103" customWidth="1"/>
    <col min="6155" max="6155" width="73.85546875" style="103" customWidth="1"/>
    <col min="6156" max="6156" width="41.140625" style="103" customWidth="1"/>
    <col min="6157" max="6157" width="73.85546875" style="103" customWidth="1"/>
    <col min="6158" max="6158" width="51.140625" style="103" customWidth="1"/>
    <col min="6159" max="6159" width="73.85546875" style="103" customWidth="1"/>
    <col min="6160" max="6160" width="64" style="103" customWidth="1"/>
    <col min="6161" max="6161" width="42.42578125" style="103" customWidth="1"/>
    <col min="6162" max="6162" width="39.42578125" style="103" customWidth="1"/>
    <col min="6163" max="6163" width="73.85546875" style="103" customWidth="1"/>
    <col min="6164" max="6164" width="41.140625" style="103" customWidth="1"/>
    <col min="6165" max="6165" width="73.85546875" style="103" customWidth="1"/>
    <col min="6166" max="6166" width="51.140625" style="103" customWidth="1"/>
    <col min="6167" max="6167" width="73.85546875" style="103" customWidth="1"/>
    <col min="6168" max="6168" width="64" style="103" customWidth="1"/>
    <col min="6169" max="6169" width="42.42578125" style="103" customWidth="1"/>
    <col min="6170" max="6170" width="31.5703125" style="103" bestFit="1" customWidth="1"/>
    <col min="6171" max="6171" width="75.5703125" style="103" customWidth="1"/>
    <col min="6172" max="6172" width="34.42578125" style="103" bestFit="1" customWidth="1"/>
    <col min="6173" max="6173" width="75.5703125" style="103" customWidth="1"/>
    <col min="6174" max="6174" width="44.140625" style="103" bestFit="1" customWidth="1"/>
    <col min="6175" max="6175" width="75.5703125" style="103" customWidth="1"/>
    <col min="6176" max="6176" width="53.85546875" style="103" bestFit="1" customWidth="1"/>
    <col min="6177" max="6177" width="39" style="103" bestFit="1" customWidth="1"/>
    <col min="6178" max="6179" width="11.42578125" style="103" customWidth="1"/>
    <col min="6180" max="6180" width="33.42578125" style="103" customWidth="1"/>
    <col min="6181" max="6400" width="11.42578125" style="103"/>
    <col min="6401" max="6401" width="255.7109375" style="103" bestFit="1" customWidth="1"/>
    <col min="6402" max="6402" width="39.42578125" style="103" customWidth="1"/>
    <col min="6403" max="6403" width="67.5703125" style="103" customWidth="1"/>
    <col min="6404" max="6404" width="41.140625" style="103" customWidth="1"/>
    <col min="6405" max="6405" width="67.5703125" style="103" customWidth="1"/>
    <col min="6406" max="6406" width="51.140625" style="103" customWidth="1"/>
    <col min="6407" max="6407" width="67.5703125" style="103" customWidth="1"/>
    <col min="6408" max="6408" width="64" style="103" customWidth="1"/>
    <col min="6409" max="6409" width="42.42578125" style="103" customWidth="1"/>
    <col min="6410" max="6410" width="39.42578125" style="103" customWidth="1"/>
    <col min="6411" max="6411" width="73.85546875" style="103" customWidth="1"/>
    <col min="6412" max="6412" width="41.140625" style="103" customWidth="1"/>
    <col min="6413" max="6413" width="73.85546875" style="103" customWidth="1"/>
    <col min="6414" max="6414" width="51.140625" style="103" customWidth="1"/>
    <col min="6415" max="6415" width="73.85546875" style="103" customWidth="1"/>
    <col min="6416" max="6416" width="64" style="103" customWidth="1"/>
    <col min="6417" max="6417" width="42.42578125" style="103" customWidth="1"/>
    <col min="6418" max="6418" width="39.42578125" style="103" customWidth="1"/>
    <col min="6419" max="6419" width="73.85546875" style="103" customWidth="1"/>
    <col min="6420" max="6420" width="41.140625" style="103" customWidth="1"/>
    <col min="6421" max="6421" width="73.85546875" style="103" customWidth="1"/>
    <col min="6422" max="6422" width="51.140625" style="103" customWidth="1"/>
    <col min="6423" max="6423" width="73.85546875" style="103" customWidth="1"/>
    <col min="6424" max="6424" width="64" style="103" customWidth="1"/>
    <col min="6425" max="6425" width="42.42578125" style="103" customWidth="1"/>
    <col min="6426" max="6426" width="31.5703125" style="103" bestFit="1" customWidth="1"/>
    <col min="6427" max="6427" width="75.5703125" style="103" customWidth="1"/>
    <col min="6428" max="6428" width="34.42578125" style="103" bestFit="1" customWidth="1"/>
    <col min="6429" max="6429" width="75.5703125" style="103" customWidth="1"/>
    <col min="6430" max="6430" width="44.140625" style="103" bestFit="1" customWidth="1"/>
    <col min="6431" max="6431" width="75.5703125" style="103" customWidth="1"/>
    <col min="6432" max="6432" width="53.85546875" style="103" bestFit="1" customWidth="1"/>
    <col min="6433" max="6433" width="39" style="103" bestFit="1" customWidth="1"/>
    <col min="6434" max="6435" width="11.42578125" style="103" customWidth="1"/>
    <col min="6436" max="6436" width="33.42578125" style="103" customWidth="1"/>
    <col min="6437" max="6656" width="11.42578125" style="103"/>
    <col min="6657" max="6657" width="255.7109375" style="103" bestFit="1" customWidth="1"/>
    <col min="6658" max="6658" width="39.42578125" style="103" customWidth="1"/>
    <col min="6659" max="6659" width="67.5703125" style="103" customWidth="1"/>
    <col min="6660" max="6660" width="41.140625" style="103" customWidth="1"/>
    <col min="6661" max="6661" width="67.5703125" style="103" customWidth="1"/>
    <col min="6662" max="6662" width="51.140625" style="103" customWidth="1"/>
    <col min="6663" max="6663" width="67.5703125" style="103" customWidth="1"/>
    <col min="6664" max="6664" width="64" style="103" customWidth="1"/>
    <col min="6665" max="6665" width="42.42578125" style="103" customWidth="1"/>
    <col min="6666" max="6666" width="39.42578125" style="103" customWidth="1"/>
    <col min="6667" max="6667" width="73.85546875" style="103" customWidth="1"/>
    <col min="6668" max="6668" width="41.140625" style="103" customWidth="1"/>
    <col min="6669" max="6669" width="73.85546875" style="103" customWidth="1"/>
    <col min="6670" max="6670" width="51.140625" style="103" customWidth="1"/>
    <col min="6671" max="6671" width="73.85546875" style="103" customWidth="1"/>
    <col min="6672" max="6672" width="64" style="103" customWidth="1"/>
    <col min="6673" max="6673" width="42.42578125" style="103" customWidth="1"/>
    <col min="6674" max="6674" width="39.42578125" style="103" customWidth="1"/>
    <col min="6675" max="6675" width="73.85546875" style="103" customWidth="1"/>
    <col min="6676" max="6676" width="41.140625" style="103" customWidth="1"/>
    <col min="6677" max="6677" width="73.85546875" style="103" customWidth="1"/>
    <col min="6678" max="6678" width="51.140625" style="103" customWidth="1"/>
    <col min="6679" max="6679" width="73.85546875" style="103" customWidth="1"/>
    <col min="6680" max="6680" width="64" style="103" customWidth="1"/>
    <col min="6681" max="6681" width="42.42578125" style="103" customWidth="1"/>
    <col min="6682" max="6682" width="31.5703125" style="103" bestFit="1" customWidth="1"/>
    <col min="6683" max="6683" width="75.5703125" style="103" customWidth="1"/>
    <col min="6684" max="6684" width="34.42578125" style="103" bestFit="1" customWidth="1"/>
    <col min="6685" max="6685" width="75.5703125" style="103" customWidth="1"/>
    <col min="6686" max="6686" width="44.140625" style="103" bestFit="1" customWidth="1"/>
    <col min="6687" max="6687" width="75.5703125" style="103" customWidth="1"/>
    <col min="6688" max="6688" width="53.85546875" style="103" bestFit="1" customWidth="1"/>
    <col min="6689" max="6689" width="39" style="103" bestFit="1" customWidth="1"/>
    <col min="6690" max="6691" width="11.42578125" style="103" customWidth="1"/>
    <col min="6692" max="6692" width="33.42578125" style="103" customWidth="1"/>
    <col min="6693" max="6912" width="11.42578125" style="103"/>
    <col min="6913" max="6913" width="255.7109375" style="103" bestFit="1" customWidth="1"/>
    <col min="6914" max="6914" width="39.42578125" style="103" customWidth="1"/>
    <col min="6915" max="6915" width="67.5703125" style="103" customWidth="1"/>
    <col min="6916" max="6916" width="41.140625" style="103" customWidth="1"/>
    <col min="6917" max="6917" width="67.5703125" style="103" customWidth="1"/>
    <col min="6918" max="6918" width="51.140625" style="103" customWidth="1"/>
    <col min="6919" max="6919" width="67.5703125" style="103" customWidth="1"/>
    <col min="6920" max="6920" width="64" style="103" customWidth="1"/>
    <col min="6921" max="6921" width="42.42578125" style="103" customWidth="1"/>
    <col min="6922" max="6922" width="39.42578125" style="103" customWidth="1"/>
    <col min="6923" max="6923" width="73.85546875" style="103" customWidth="1"/>
    <col min="6924" max="6924" width="41.140625" style="103" customWidth="1"/>
    <col min="6925" max="6925" width="73.85546875" style="103" customWidth="1"/>
    <col min="6926" max="6926" width="51.140625" style="103" customWidth="1"/>
    <col min="6927" max="6927" width="73.85546875" style="103" customWidth="1"/>
    <col min="6928" max="6928" width="64" style="103" customWidth="1"/>
    <col min="6929" max="6929" width="42.42578125" style="103" customWidth="1"/>
    <col min="6930" max="6930" width="39.42578125" style="103" customWidth="1"/>
    <col min="6931" max="6931" width="73.85546875" style="103" customWidth="1"/>
    <col min="6932" max="6932" width="41.140625" style="103" customWidth="1"/>
    <col min="6933" max="6933" width="73.85546875" style="103" customWidth="1"/>
    <col min="6934" max="6934" width="51.140625" style="103" customWidth="1"/>
    <col min="6935" max="6935" width="73.85546875" style="103" customWidth="1"/>
    <col min="6936" max="6936" width="64" style="103" customWidth="1"/>
    <col min="6937" max="6937" width="42.42578125" style="103" customWidth="1"/>
    <col min="6938" max="6938" width="31.5703125" style="103" bestFit="1" customWidth="1"/>
    <col min="6939" max="6939" width="75.5703125" style="103" customWidth="1"/>
    <col min="6940" max="6940" width="34.42578125" style="103" bestFit="1" customWidth="1"/>
    <col min="6941" max="6941" width="75.5703125" style="103" customWidth="1"/>
    <col min="6942" max="6942" width="44.140625" style="103" bestFit="1" customWidth="1"/>
    <col min="6943" max="6943" width="75.5703125" style="103" customWidth="1"/>
    <col min="6944" max="6944" width="53.85546875" style="103" bestFit="1" customWidth="1"/>
    <col min="6945" max="6945" width="39" style="103" bestFit="1" customWidth="1"/>
    <col min="6946" max="6947" width="11.42578125" style="103" customWidth="1"/>
    <col min="6948" max="6948" width="33.42578125" style="103" customWidth="1"/>
    <col min="6949" max="7168" width="11.42578125" style="103"/>
    <col min="7169" max="7169" width="255.7109375" style="103" bestFit="1" customWidth="1"/>
    <col min="7170" max="7170" width="39.42578125" style="103" customWidth="1"/>
    <col min="7171" max="7171" width="67.5703125" style="103" customWidth="1"/>
    <col min="7172" max="7172" width="41.140625" style="103" customWidth="1"/>
    <col min="7173" max="7173" width="67.5703125" style="103" customWidth="1"/>
    <col min="7174" max="7174" width="51.140625" style="103" customWidth="1"/>
    <col min="7175" max="7175" width="67.5703125" style="103" customWidth="1"/>
    <col min="7176" max="7176" width="64" style="103" customWidth="1"/>
    <col min="7177" max="7177" width="42.42578125" style="103" customWidth="1"/>
    <col min="7178" max="7178" width="39.42578125" style="103" customWidth="1"/>
    <col min="7179" max="7179" width="73.85546875" style="103" customWidth="1"/>
    <col min="7180" max="7180" width="41.140625" style="103" customWidth="1"/>
    <col min="7181" max="7181" width="73.85546875" style="103" customWidth="1"/>
    <col min="7182" max="7182" width="51.140625" style="103" customWidth="1"/>
    <col min="7183" max="7183" width="73.85546875" style="103" customWidth="1"/>
    <col min="7184" max="7184" width="64" style="103" customWidth="1"/>
    <col min="7185" max="7185" width="42.42578125" style="103" customWidth="1"/>
    <col min="7186" max="7186" width="39.42578125" style="103" customWidth="1"/>
    <col min="7187" max="7187" width="73.85546875" style="103" customWidth="1"/>
    <col min="7188" max="7188" width="41.140625" style="103" customWidth="1"/>
    <col min="7189" max="7189" width="73.85546875" style="103" customWidth="1"/>
    <col min="7190" max="7190" width="51.140625" style="103" customWidth="1"/>
    <col min="7191" max="7191" width="73.85546875" style="103" customWidth="1"/>
    <col min="7192" max="7192" width="64" style="103" customWidth="1"/>
    <col min="7193" max="7193" width="42.42578125" style="103" customWidth="1"/>
    <col min="7194" max="7194" width="31.5703125" style="103" bestFit="1" customWidth="1"/>
    <col min="7195" max="7195" width="75.5703125" style="103" customWidth="1"/>
    <col min="7196" max="7196" width="34.42578125" style="103" bestFit="1" customWidth="1"/>
    <col min="7197" max="7197" width="75.5703125" style="103" customWidth="1"/>
    <col min="7198" max="7198" width="44.140625" style="103" bestFit="1" customWidth="1"/>
    <col min="7199" max="7199" width="75.5703125" style="103" customWidth="1"/>
    <col min="7200" max="7200" width="53.85546875" style="103" bestFit="1" customWidth="1"/>
    <col min="7201" max="7201" width="39" style="103" bestFit="1" customWidth="1"/>
    <col min="7202" max="7203" width="11.42578125" style="103" customWidth="1"/>
    <col min="7204" max="7204" width="33.42578125" style="103" customWidth="1"/>
    <col min="7205" max="7424" width="11.42578125" style="103"/>
    <col min="7425" max="7425" width="255.7109375" style="103" bestFit="1" customWidth="1"/>
    <col min="7426" max="7426" width="39.42578125" style="103" customWidth="1"/>
    <col min="7427" max="7427" width="67.5703125" style="103" customWidth="1"/>
    <col min="7428" max="7428" width="41.140625" style="103" customWidth="1"/>
    <col min="7429" max="7429" width="67.5703125" style="103" customWidth="1"/>
    <col min="7430" max="7430" width="51.140625" style="103" customWidth="1"/>
    <col min="7431" max="7431" width="67.5703125" style="103" customWidth="1"/>
    <col min="7432" max="7432" width="64" style="103" customWidth="1"/>
    <col min="7433" max="7433" width="42.42578125" style="103" customWidth="1"/>
    <col min="7434" max="7434" width="39.42578125" style="103" customWidth="1"/>
    <col min="7435" max="7435" width="73.85546875" style="103" customWidth="1"/>
    <col min="7436" max="7436" width="41.140625" style="103" customWidth="1"/>
    <col min="7437" max="7437" width="73.85546875" style="103" customWidth="1"/>
    <col min="7438" max="7438" width="51.140625" style="103" customWidth="1"/>
    <col min="7439" max="7439" width="73.85546875" style="103" customWidth="1"/>
    <col min="7440" max="7440" width="64" style="103" customWidth="1"/>
    <col min="7441" max="7441" width="42.42578125" style="103" customWidth="1"/>
    <col min="7442" max="7442" width="39.42578125" style="103" customWidth="1"/>
    <col min="7443" max="7443" width="73.85546875" style="103" customWidth="1"/>
    <col min="7444" max="7444" width="41.140625" style="103" customWidth="1"/>
    <col min="7445" max="7445" width="73.85546875" style="103" customWidth="1"/>
    <col min="7446" max="7446" width="51.140625" style="103" customWidth="1"/>
    <col min="7447" max="7447" width="73.85546875" style="103" customWidth="1"/>
    <col min="7448" max="7448" width="64" style="103" customWidth="1"/>
    <col min="7449" max="7449" width="42.42578125" style="103" customWidth="1"/>
    <col min="7450" max="7450" width="31.5703125" style="103" bestFit="1" customWidth="1"/>
    <col min="7451" max="7451" width="75.5703125" style="103" customWidth="1"/>
    <col min="7452" max="7452" width="34.42578125" style="103" bestFit="1" customWidth="1"/>
    <col min="7453" max="7453" width="75.5703125" style="103" customWidth="1"/>
    <col min="7454" max="7454" width="44.140625" style="103" bestFit="1" customWidth="1"/>
    <col min="7455" max="7455" width="75.5703125" style="103" customWidth="1"/>
    <col min="7456" max="7456" width="53.85546875" style="103" bestFit="1" customWidth="1"/>
    <col min="7457" max="7457" width="39" style="103" bestFit="1" customWidth="1"/>
    <col min="7458" max="7459" width="11.42578125" style="103" customWidth="1"/>
    <col min="7460" max="7460" width="33.42578125" style="103" customWidth="1"/>
    <col min="7461" max="7680" width="11.42578125" style="103"/>
    <col min="7681" max="7681" width="255.7109375" style="103" bestFit="1" customWidth="1"/>
    <col min="7682" max="7682" width="39.42578125" style="103" customWidth="1"/>
    <col min="7683" max="7683" width="67.5703125" style="103" customWidth="1"/>
    <col min="7684" max="7684" width="41.140625" style="103" customWidth="1"/>
    <col min="7685" max="7685" width="67.5703125" style="103" customWidth="1"/>
    <col min="7686" max="7686" width="51.140625" style="103" customWidth="1"/>
    <col min="7687" max="7687" width="67.5703125" style="103" customWidth="1"/>
    <col min="7688" max="7688" width="64" style="103" customWidth="1"/>
    <col min="7689" max="7689" width="42.42578125" style="103" customWidth="1"/>
    <col min="7690" max="7690" width="39.42578125" style="103" customWidth="1"/>
    <col min="7691" max="7691" width="73.85546875" style="103" customWidth="1"/>
    <col min="7692" max="7692" width="41.140625" style="103" customWidth="1"/>
    <col min="7693" max="7693" width="73.85546875" style="103" customWidth="1"/>
    <col min="7694" max="7694" width="51.140625" style="103" customWidth="1"/>
    <col min="7695" max="7695" width="73.85546875" style="103" customWidth="1"/>
    <col min="7696" max="7696" width="64" style="103" customWidth="1"/>
    <col min="7697" max="7697" width="42.42578125" style="103" customWidth="1"/>
    <col min="7698" max="7698" width="39.42578125" style="103" customWidth="1"/>
    <col min="7699" max="7699" width="73.85546875" style="103" customWidth="1"/>
    <col min="7700" max="7700" width="41.140625" style="103" customWidth="1"/>
    <col min="7701" max="7701" width="73.85546875" style="103" customWidth="1"/>
    <col min="7702" max="7702" width="51.140625" style="103" customWidth="1"/>
    <col min="7703" max="7703" width="73.85546875" style="103" customWidth="1"/>
    <col min="7704" max="7704" width="64" style="103" customWidth="1"/>
    <col min="7705" max="7705" width="42.42578125" style="103" customWidth="1"/>
    <col min="7706" max="7706" width="31.5703125" style="103" bestFit="1" customWidth="1"/>
    <col min="7707" max="7707" width="75.5703125" style="103" customWidth="1"/>
    <col min="7708" max="7708" width="34.42578125" style="103" bestFit="1" customWidth="1"/>
    <col min="7709" max="7709" width="75.5703125" style="103" customWidth="1"/>
    <col min="7710" max="7710" width="44.140625" style="103" bestFit="1" customWidth="1"/>
    <col min="7711" max="7711" width="75.5703125" style="103" customWidth="1"/>
    <col min="7712" max="7712" width="53.85546875" style="103" bestFit="1" customWidth="1"/>
    <col min="7713" max="7713" width="39" style="103" bestFit="1" customWidth="1"/>
    <col min="7714" max="7715" width="11.42578125" style="103" customWidth="1"/>
    <col min="7716" max="7716" width="33.42578125" style="103" customWidth="1"/>
    <col min="7717" max="7936" width="11.42578125" style="103"/>
    <col min="7937" max="7937" width="255.7109375" style="103" bestFit="1" customWidth="1"/>
    <col min="7938" max="7938" width="39.42578125" style="103" customWidth="1"/>
    <col min="7939" max="7939" width="67.5703125" style="103" customWidth="1"/>
    <col min="7940" max="7940" width="41.140625" style="103" customWidth="1"/>
    <col min="7941" max="7941" width="67.5703125" style="103" customWidth="1"/>
    <col min="7942" max="7942" width="51.140625" style="103" customWidth="1"/>
    <col min="7943" max="7943" width="67.5703125" style="103" customWidth="1"/>
    <col min="7944" max="7944" width="64" style="103" customWidth="1"/>
    <col min="7945" max="7945" width="42.42578125" style="103" customWidth="1"/>
    <col min="7946" max="7946" width="39.42578125" style="103" customWidth="1"/>
    <col min="7947" max="7947" width="73.85546875" style="103" customWidth="1"/>
    <col min="7948" max="7948" width="41.140625" style="103" customWidth="1"/>
    <col min="7949" max="7949" width="73.85546875" style="103" customWidth="1"/>
    <col min="7950" max="7950" width="51.140625" style="103" customWidth="1"/>
    <col min="7951" max="7951" width="73.85546875" style="103" customWidth="1"/>
    <col min="7952" max="7952" width="64" style="103" customWidth="1"/>
    <col min="7953" max="7953" width="42.42578125" style="103" customWidth="1"/>
    <col min="7954" max="7954" width="39.42578125" style="103" customWidth="1"/>
    <col min="7955" max="7955" width="73.85546875" style="103" customWidth="1"/>
    <col min="7956" max="7956" width="41.140625" style="103" customWidth="1"/>
    <col min="7957" max="7957" width="73.85546875" style="103" customWidth="1"/>
    <col min="7958" max="7958" width="51.140625" style="103" customWidth="1"/>
    <col min="7959" max="7959" width="73.85546875" style="103" customWidth="1"/>
    <col min="7960" max="7960" width="64" style="103" customWidth="1"/>
    <col min="7961" max="7961" width="42.42578125" style="103" customWidth="1"/>
    <col min="7962" max="7962" width="31.5703125" style="103" bestFit="1" customWidth="1"/>
    <col min="7963" max="7963" width="75.5703125" style="103" customWidth="1"/>
    <col min="7964" max="7964" width="34.42578125" style="103" bestFit="1" customWidth="1"/>
    <col min="7965" max="7965" width="75.5703125" style="103" customWidth="1"/>
    <col min="7966" max="7966" width="44.140625" style="103" bestFit="1" customWidth="1"/>
    <col min="7967" max="7967" width="75.5703125" style="103" customWidth="1"/>
    <col min="7968" max="7968" width="53.85546875" style="103" bestFit="1" customWidth="1"/>
    <col min="7969" max="7969" width="39" style="103" bestFit="1" customWidth="1"/>
    <col min="7970" max="7971" width="11.42578125" style="103" customWidth="1"/>
    <col min="7972" max="7972" width="33.42578125" style="103" customWidth="1"/>
    <col min="7973" max="8192" width="11.42578125" style="103"/>
    <col min="8193" max="8193" width="255.7109375" style="103" bestFit="1" customWidth="1"/>
    <col min="8194" max="8194" width="39.42578125" style="103" customWidth="1"/>
    <col min="8195" max="8195" width="67.5703125" style="103" customWidth="1"/>
    <col min="8196" max="8196" width="41.140625" style="103" customWidth="1"/>
    <col min="8197" max="8197" width="67.5703125" style="103" customWidth="1"/>
    <col min="8198" max="8198" width="51.140625" style="103" customWidth="1"/>
    <col min="8199" max="8199" width="67.5703125" style="103" customWidth="1"/>
    <col min="8200" max="8200" width="64" style="103" customWidth="1"/>
    <col min="8201" max="8201" width="42.42578125" style="103" customWidth="1"/>
    <col min="8202" max="8202" width="39.42578125" style="103" customWidth="1"/>
    <col min="8203" max="8203" width="73.85546875" style="103" customWidth="1"/>
    <col min="8204" max="8204" width="41.140625" style="103" customWidth="1"/>
    <col min="8205" max="8205" width="73.85546875" style="103" customWidth="1"/>
    <col min="8206" max="8206" width="51.140625" style="103" customWidth="1"/>
    <col min="8207" max="8207" width="73.85546875" style="103" customWidth="1"/>
    <col min="8208" max="8208" width="64" style="103" customWidth="1"/>
    <col min="8209" max="8209" width="42.42578125" style="103" customWidth="1"/>
    <col min="8210" max="8210" width="39.42578125" style="103" customWidth="1"/>
    <col min="8211" max="8211" width="73.85546875" style="103" customWidth="1"/>
    <col min="8212" max="8212" width="41.140625" style="103" customWidth="1"/>
    <col min="8213" max="8213" width="73.85546875" style="103" customWidth="1"/>
    <col min="8214" max="8214" width="51.140625" style="103" customWidth="1"/>
    <col min="8215" max="8215" width="73.85546875" style="103" customWidth="1"/>
    <col min="8216" max="8216" width="64" style="103" customWidth="1"/>
    <col min="8217" max="8217" width="42.42578125" style="103" customWidth="1"/>
    <col min="8218" max="8218" width="31.5703125" style="103" bestFit="1" customWidth="1"/>
    <col min="8219" max="8219" width="75.5703125" style="103" customWidth="1"/>
    <col min="8220" max="8220" width="34.42578125" style="103" bestFit="1" customWidth="1"/>
    <col min="8221" max="8221" width="75.5703125" style="103" customWidth="1"/>
    <col min="8222" max="8222" width="44.140625" style="103" bestFit="1" customWidth="1"/>
    <col min="8223" max="8223" width="75.5703125" style="103" customWidth="1"/>
    <col min="8224" max="8224" width="53.85546875" style="103" bestFit="1" customWidth="1"/>
    <col min="8225" max="8225" width="39" style="103" bestFit="1" customWidth="1"/>
    <col min="8226" max="8227" width="11.42578125" style="103" customWidth="1"/>
    <col min="8228" max="8228" width="33.42578125" style="103" customWidth="1"/>
    <col min="8229" max="8448" width="11.42578125" style="103"/>
    <col min="8449" max="8449" width="255.7109375" style="103" bestFit="1" customWidth="1"/>
    <col min="8450" max="8450" width="39.42578125" style="103" customWidth="1"/>
    <col min="8451" max="8451" width="67.5703125" style="103" customWidth="1"/>
    <col min="8452" max="8452" width="41.140625" style="103" customWidth="1"/>
    <col min="8453" max="8453" width="67.5703125" style="103" customWidth="1"/>
    <col min="8454" max="8454" width="51.140625" style="103" customWidth="1"/>
    <col min="8455" max="8455" width="67.5703125" style="103" customWidth="1"/>
    <col min="8456" max="8456" width="64" style="103" customWidth="1"/>
    <col min="8457" max="8457" width="42.42578125" style="103" customWidth="1"/>
    <col min="8458" max="8458" width="39.42578125" style="103" customWidth="1"/>
    <col min="8459" max="8459" width="73.85546875" style="103" customWidth="1"/>
    <col min="8460" max="8460" width="41.140625" style="103" customWidth="1"/>
    <col min="8461" max="8461" width="73.85546875" style="103" customWidth="1"/>
    <col min="8462" max="8462" width="51.140625" style="103" customWidth="1"/>
    <col min="8463" max="8463" width="73.85546875" style="103" customWidth="1"/>
    <col min="8464" max="8464" width="64" style="103" customWidth="1"/>
    <col min="8465" max="8465" width="42.42578125" style="103" customWidth="1"/>
    <col min="8466" max="8466" width="39.42578125" style="103" customWidth="1"/>
    <col min="8467" max="8467" width="73.85546875" style="103" customWidth="1"/>
    <col min="8468" max="8468" width="41.140625" style="103" customWidth="1"/>
    <col min="8469" max="8469" width="73.85546875" style="103" customWidth="1"/>
    <col min="8470" max="8470" width="51.140625" style="103" customWidth="1"/>
    <col min="8471" max="8471" width="73.85546875" style="103" customWidth="1"/>
    <col min="8472" max="8472" width="64" style="103" customWidth="1"/>
    <col min="8473" max="8473" width="42.42578125" style="103" customWidth="1"/>
    <col min="8474" max="8474" width="31.5703125" style="103" bestFit="1" customWidth="1"/>
    <col min="8475" max="8475" width="75.5703125" style="103" customWidth="1"/>
    <col min="8476" max="8476" width="34.42578125" style="103" bestFit="1" customWidth="1"/>
    <col min="8477" max="8477" width="75.5703125" style="103" customWidth="1"/>
    <col min="8478" max="8478" width="44.140625" style="103" bestFit="1" customWidth="1"/>
    <col min="8479" max="8479" width="75.5703125" style="103" customWidth="1"/>
    <col min="8480" max="8480" width="53.85546875" style="103" bestFit="1" customWidth="1"/>
    <col min="8481" max="8481" width="39" style="103" bestFit="1" customWidth="1"/>
    <col min="8482" max="8483" width="11.42578125" style="103" customWidth="1"/>
    <col min="8484" max="8484" width="33.42578125" style="103" customWidth="1"/>
    <col min="8485" max="8704" width="11.42578125" style="103"/>
    <col min="8705" max="8705" width="255.7109375" style="103" bestFit="1" customWidth="1"/>
    <col min="8706" max="8706" width="39.42578125" style="103" customWidth="1"/>
    <col min="8707" max="8707" width="67.5703125" style="103" customWidth="1"/>
    <col min="8708" max="8708" width="41.140625" style="103" customWidth="1"/>
    <col min="8709" max="8709" width="67.5703125" style="103" customWidth="1"/>
    <col min="8710" max="8710" width="51.140625" style="103" customWidth="1"/>
    <col min="8711" max="8711" width="67.5703125" style="103" customWidth="1"/>
    <col min="8712" max="8712" width="64" style="103" customWidth="1"/>
    <col min="8713" max="8713" width="42.42578125" style="103" customWidth="1"/>
    <col min="8714" max="8714" width="39.42578125" style="103" customWidth="1"/>
    <col min="8715" max="8715" width="73.85546875" style="103" customWidth="1"/>
    <col min="8716" max="8716" width="41.140625" style="103" customWidth="1"/>
    <col min="8717" max="8717" width="73.85546875" style="103" customWidth="1"/>
    <col min="8718" max="8718" width="51.140625" style="103" customWidth="1"/>
    <col min="8719" max="8719" width="73.85546875" style="103" customWidth="1"/>
    <col min="8720" max="8720" width="64" style="103" customWidth="1"/>
    <col min="8721" max="8721" width="42.42578125" style="103" customWidth="1"/>
    <col min="8722" max="8722" width="39.42578125" style="103" customWidth="1"/>
    <col min="8723" max="8723" width="73.85546875" style="103" customWidth="1"/>
    <col min="8724" max="8724" width="41.140625" style="103" customWidth="1"/>
    <col min="8725" max="8725" width="73.85546875" style="103" customWidth="1"/>
    <col min="8726" max="8726" width="51.140625" style="103" customWidth="1"/>
    <col min="8727" max="8727" width="73.85546875" style="103" customWidth="1"/>
    <col min="8728" max="8728" width="64" style="103" customWidth="1"/>
    <col min="8729" max="8729" width="42.42578125" style="103" customWidth="1"/>
    <col min="8730" max="8730" width="31.5703125" style="103" bestFit="1" customWidth="1"/>
    <col min="8731" max="8731" width="75.5703125" style="103" customWidth="1"/>
    <col min="8732" max="8732" width="34.42578125" style="103" bestFit="1" customWidth="1"/>
    <col min="8733" max="8733" width="75.5703125" style="103" customWidth="1"/>
    <col min="8734" max="8734" width="44.140625" style="103" bestFit="1" customWidth="1"/>
    <col min="8735" max="8735" width="75.5703125" style="103" customWidth="1"/>
    <col min="8736" max="8736" width="53.85546875" style="103" bestFit="1" customWidth="1"/>
    <col min="8737" max="8737" width="39" style="103" bestFit="1" customWidth="1"/>
    <col min="8738" max="8739" width="11.42578125" style="103" customWidth="1"/>
    <col min="8740" max="8740" width="33.42578125" style="103" customWidth="1"/>
    <col min="8741" max="8960" width="11.42578125" style="103"/>
    <col min="8961" max="8961" width="255.7109375" style="103" bestFit="1" customWidth="1"/>
    <col min="8962" max="8962" width="39.42578125" style="103" customWidth="1"/>
    <col min="8963" max="8963" width="67.5703125" style="103" customWidth="1"/>
    <col min="8964" max="8964" width="41.140625" style="103" customWidth="1"/>
    <col min="8965" max="8965" width="67.5703125" style="103" customWidth="1"/>
    <col min="8966" max="8966" width="51.140625" style="103" customWidth="1"/>
    <col min="8967" max="8967" width="67.5703125" style="103" customWidth="1"/>
    <col min="8968" max="8968" width="64" style="103" customWidth="1"/>
    <col min="8969" max="8969" width="42.42578125" style="103" customWidth="1"/>
    <col min="8970" max="8970" width="39.42578125" style="103" customWidth="1"/>
    <col min="8971" max="8971" width="73.85546875" style="103" customWidth="1"/>
    <col min="8972" max="8972" width="41.140625" style="103" customWidth="1"/>
    <col min="8973" max="8973" width="73.85546875" style="103" customWidth="1"/>
    <col min="8974" max="8974" width="51.140625" style="103" customWidth="1"/>
    <col min="8975" max="8975" width="73.85546875" style="103" customWidth="1"/>
    <col min="8976" max="8976" width="64" style="103" customWidth="1"/>
    <col min="8977" max="8977" width="42.42578125" style="103" customWidth="1"/>
    <col min="8978" max="8978" width="39.42578125" style="103" customWidth="1"/>
    <col min="8979" max="8979" width="73.85546875" style="103" customWidth="1"/>
    <col min="8980" max="8980" width="41.140625" style="103" customWidth="1"/>
    <col min="8981" max="8981" width="73.85546875" style="103" customWidth="1"/>
    <col min="8982" max="8982" width="51.140625" style="103" customWidth="1"/>
    <col min="8983" max="8983" width="73.85546875" style="103" customWidth="1"/>
    <col min="8984" max="8984" width="64" style="103" customWidth="1"/>
    <col min="8985" max="8985" width="42.42578125" style="103" customWidth="1"/>
    <col min="8986" max="8986" width="31.5703125" style="103" bestFit="1" customWidth="1"/>
    <col min="8987" max="8987" width="75.5703125" style="103" customWidth="1"/>
    <col min="8988" max="8988" width="34.42578125" style="103" bestFit="1" customWidth="1"/>
    <col min="8989" max="8989" width="75.5703125" style="103" customWidth="1"/>
    <col min="8990" max="8990" width="44.140625" style="103" bestFit="1" customWidth="1"/>
    <col min="8991" max="8991" width="75.5703125" style="103" customWidth="1"/>
    <col min="8992" max="8992" width="53.85546875" style="103" bestFit="1" customWidth="1"/>
    <col min="8993" max="8993" width="39" style="103" bestFit="1" customWidth="1"/>
    <col min="8994" max="8995" width="11.42578125" style="103" customWidth="1"/>
    <col min="8996" max="8996" width="33.42578125" style="103" customWidth="1"/>
    <col min="8997" max="9216" width="11.42578125" style="103"/>
    <col min="9217" max="9217" width="255.7109375" style="103" bestFit="1" customWidth="1"/>
    <col min="9218" max="9218" width="39.42578125" style="103" customWidth="1"/>
    <col min="9219" max="9219" width="67.5703125" style="103" customWidth="1"/>
    <col min="9220" max="9220" width="41.140625" style="103" customWidth="1"/>
    <col min="9221" max="9221" width="67.5703125" style="103" customWidth="1"/>
    <col min="9222" max="9222" width="51.140625" style="103" customWidth="1"/>
    <col min="9223" max="9223" width="67.5703125" style="103" customWidth="1"/>
    <col min="9224" max="9224" width="64" style="103" customWidth="1"/>
    <col min="9225" max="9225" width="42.42578125" style="103" customWidth="1"/>
    <col min="9226" max="9226" width="39.42578125" style="103" customWidth="1"/>
    <col min="9227" max="9227" width="73.85546875" style="103" customWidth="1"/>
    <col min="9228" max="9228" width="41.140625" style="103" customWidth="1"/>
    <col min="9229" max="9229" width="73.85546875" style="103" customWidth="1"/>
    <col min="9230" max="9230" width="51.140625" style="103" customWidth="1"/>
    <col min="9231" max="9231" width="73.85546875" style="103" customWidth="1"/>
    <col min="9232" max="9232" width="64" style="103" customWidth="1"/>
    <col min="9233" max="9233" width="42.42578125" style="103" customWidth="1"/>
    <col min="9234" max="9234" width="39.42578125" style="103" customWidth="1"/>
    <col min="9235" max="9235" width="73.85546875" style="103" customWidth="1"/>
    <col min="9236" max="9236" width="41.140625" style="103" customWidth="1"/>
    <col min="9237" max="9237" width="73.85546875" style="103" customWidth="1"/>
    <col min="9238" max="9238" width="51.140625" style="103" customWidth="1"/>
    <col min="9239" max="9239" width="73.85546875" style="103" customWidth="1"/>
    <col min="9240" max="9240" width="64" style="103" customWidth="1"/>
    <col min="9241" max="9241" width="42.42578125" style="103" customWidth="1"/>
    <col min="9242" max="9242" width="31.5703125" style="103" bestFit="1" customWidth="1"/>
    <col min="9243" max="9243" width="75.5703125" style="103" customWidth="1"/>
    <col min="9244" max="9244" width="34.42578125" style="103" bestFit="1" customWidth="1"/>
    <col min="9245" max="9245" width="75.5703125" style="103" customWidth="1"/>
    <col min="9246" max="9246" width="44.140625" style="103" bestFit="1" customWidth="1"/>
    <col min="9247" max="9247" width="75.5703125" style="103" customWidth="1"/>
    <col min="9248" max="9248" width="53.85546875" style="103" bestFit="1" customWidth="1"/>
    <col min="9249" max="9249" width="39" style="103" bestFit="1" customWidth="1"/>
    <col min="9250" max="9251" width="11.42578125" style="103" customWidth="1"/>
    <col min="9252" max="9252" width="33.42578125" style="103" customWidth="1"/>
    <col min="9253" max="9472" width="11.42578125" style="103"/>
    <col min="9473" max="9473" width="255.7109375" style="103" bestFit="1" customWidth="1"/>
    <col min="9474" max="9474" width="39.42578125" style="103" customWidth="1"/>
    <col min="9475" max="9475" width="67.5703125" style="103" customWidth="1"/>
    <col min="9476" max="9476" width="41.140625" style="103" customWidth="1"/>
    <col min="9477" max="9477" width="67.5703125" style="103" customWidth="1"/>
    <col min="9478" max="9478" width="51.140625" style="103" customWidth="1"/>
    <col min="9479" max="9479" width="67.5703125" style="103" customWidth="1"/>
    <col min="9480" max="9480" width="64" style="103" customWidth="1"/>
    <col min="9481" max="9481" width="42.42578125" style="103" customWidth="1"/>
    <col min="9482" max="9482" width="39.42578125" style="103" customWidth="1"/>
    <col min="9483" max="9483" width="73.85546875" style="103" customWidth="1"/>
    <col min="9484" max="9484" width="41.140625" style="103" customWidth="1"/>
    <col min="9485" max="9485" width="73.85546875" style="103" customWidth="1"/>
    <col min="9486" max="9486" width="51.140625" style="103" customWidth="1"/>
    <col min="9487" max="9487" width="73.85546875" style="103" customWidth="1"/>
    <col min="9488" max="9488" width="64" style="103" customWidth="1"/>
    <col min="9489" max="9489" width="42.42578125" style="103" customWidth="1"/>
    <col min="9490" max="9490" width="39.42578125" style="103" customWidth="1"/>
    <col min="9491" max="9491" width="73.85546875" style="103" customWidth="1"/>
    <col min="9492" max="9492" width="41.140625" style="103" customWidth="1"/>
    <col min="9493" max="9493" width="73.85546875" style="103" customWidth="1"/>
    <col min="9494" max="9494" width="51.140625" style="103" customWidth="1"/>
    <col min="9495" max="9495" width="73.85546875" style="103" customWidth="1"/>
    <col min="9496" max="9496" width="64" style="103" customWidth="1"/>
    <col min="9497" max="9497" width="42.42578125" style="103" customWidth="1"/>
    <col min="9498" max="9498" width="31.5703125" style="103" bestFit="1" customWidth="1"/>
    <col min="9499" max="9499" width="75.5703125" style="103" customWidth="1"/>
    <col min="9500" max="9500" width="34.42578125" style="103" bestFit="1" customWidth="1"/>
    <col min="9501" max="9501" width="75.5703125" style="103" customWidth="1"/>
    <col min="9502" max="9502" width="44.140625" style="103" bestFit="1" customWidth="1"/>
    <col min="9503" max="9503" width="75.5703125" style="103" customWidth="1"/>
    <col min="9504" max="9504" width="53.85546875" style="103" bestFit="1" customWidth="1"/>
    <col min="9505" max="9505" width="39" style="103" bestFit="1" customWidth="1"/>
    <col min="9506" max="9507" width="11.42578125" style="103" customWidth="1"/>
    <col min="9508" max="9508" width="33.42578125" style="103" customWidth="1"/>
    <col min="9509" max="9728" width="11.42578125" style="103"/>
    <col min="9729" max="9729" width="255.7109375" style="103" bestFit="1" customWidth="1"/>
    <col min="9730" max="9730" width="39.42578125" style="103" customWidth="1"/>
    <col min="9731" max="9731" width="67.5703125" style="103" customWidth="1"/>
    <col min="9732" max="9732" width="41.140625" style="103" customWidth="1"/>
    <col min="9733" max="9733" width="67.5703125" style="103" customWidth="1"/>
    <col min="9734" max="9734" width="51.140625" style="103" customWidth="1"/>
    <col min="9735" max="9735" width="67.5703125" style="103" customWidth="1"/>
    <col min="9736" max="9736" width="64" style="103" customWidth="1"/>
    <col min="9737" max="9737" width="42.42578125" style="103" customWidth="1"/>
    <col min="9738" max="9738" width="39.42578125" style="103" customWidth="1"/>
    <col min="9739" max="9739" width="73.85546875" style="103" customWidth="1"/>
    <col min="9740" max="9740" width="41.140625" style="103" customWidth="1"/>
    <col min="9741" max="9741" width="73.85546875" style="103" customWidth="1"/>
    <col min="9742" max="9742" width="51.140625" style="103" customWidth="1"/>
    <col min="9743" max="9743" width="73.85546875" style="103" customWidth="1"/>
    <col min="9744" max="9744" width="64" style="103" customWidth="1"/>
    <col min="9745" max="9745" width="42.42578125" style="103" customWidth="1"/>
    <col min="9746" max="9746" width="39.42578125" style="103" customWidth="1"/>
    <col min="9747" max="9747" width="73.85546875" style="103" customWidth="1"/>
    <col min="9748" max="9748" width="41.140625" style="103" customWidth="1"/>
    <col min="9749" max="9749" width="73.85546875" style="103" customWidth="1"/>
    <col min="9750" max="9750" width="51.140625" style="103" customWidth="1"/>
    <col min="9751" max="9751" width="73.85546875" style="103" customWidth="1"/>
    <col min="9752" max="9752" width="64" style="103" customWidth="1"/>
    <col min="9753" max="9753" width="42.42578125" style="103" customWidth="1"/>
    <col min="9754" max="9754" width="31.5703125" style="103" bestFit="1" customWidth="1"/>
    <col min="9755" max="9755" width="75.5703125" style="103" customWidth="1"/>
    <col min="9756" max="9756" width="34.42578125" style="103" bestFit="1" customWidth="1"/>
    <col min="9757" max="9757" width="75.5703125" style="103" customWidth="1"/>
    <col min="9758" max="9758" width="44.140625" style="103" bestFit="1" customWidth="1"/>
    <col min="9759" max="9759" width="75.5703125" style="103" customWidth="1"/>
    <col min="9760" max="9760" width="53.85546875" style="103" bestFit="1" customWidth="1"/>
    <col min="9761" max="9761" width="39" style="103" bestFit="1" customWidth="1"/>
    <col min="9762" max="9763" width="11.42578125" style="103" customWidth="1"/>
    <col min="9764" max="9764" width="33.42578125" style="103" customWidth="1"/>
    <col min="9765" max="9984" width="11.42578125" style="103"/>
    <col min="9985" max="9985" width="255.7109375" style="103" bestFit="1" customWidth="1"/>
    <col min="9986" max="9986" width="39.42578125" style="103" customWidth="1"/>
    <col min="9987" max="9987" width="67.5703125" style="103" customWidth="1"/>
    <col min="9988" max="9988" width="41.140625" style="103" customWidth="1"/>
    <col min="9989" max="9989" width="67.5703125" style="103" customWidth="1"/>
    <col min="9990" max="9990" width="51.140625" style="103" customWidth="1"/>
    <col min="9991" max="9991" width="67.5703125" style="103" customWidth="1"/>
    <col min="9992" max="9992" width="64" style="103" customWidth="1"/>
    <col min="9993" max="9993" width="42.42578125" style="103" customWidth="1"/>
    <col min="9994" max="9994" width="39.42578125" style="103" customWidth="1"/>
    <col min="9995" max="9995" width="73.85546875" style="103" customWidth="1"/>
    <col min="9996" max="9996" width="41.140625" style="103" customWidth="1"/>
    <col min="9997" max="9997" width="73.85546875" style="103" customWidth="1"/>
    <col min="9998" max="9998" width="51.140625" style="103" customWidth="1"/>
    <col min="9999" max="9999" width="73.85546875" style="103" customWidth="1"/>
    <col min="10000" max="10000" width="64" style="103" customWidth="1"/>
    <col min="10001" max="10001" width="42.42578125" style="103" customWidth="1"/>
    <col min="10002" max="10002" width="39.42578125" style="103" customWidth="1"/>
    <col min="10003" max="10003" width="73.85546875" style="103" customWidth="1"/>
    <col min="10004" max="10004" width="41.140625" style="103" customWidth="1"/>
    <col min="10005" max="10005" width="73.85546875" style="103" customWidth="1"/>
    <col min="10006" max="10006" width="51.140625" style="103" customWidth="1"/>
    <col min="10007" max="10007" width="73.85546875" style="103" customWidth="1"/>
    <col min="10008" max="10008" width="64" style="103" customWidth="1"/>
    <col min="10009" max="10009" width="42.42578125" style="103" customWidth="1"/>
    <col min="10010" max="10010" width="31.5703125" style="103" bestFit="1" customWidth="1"/>
    <col min="10011" max="10011" width="75.5703125" style="103" customWidth="1"/>
    <col min="10012" max="10012" width="34.42578125" style="103" bestFit="1" customWidth="1"/>
    <col min="10013" max="10013" width="75.5703125" style="103" customWidth="1"/>
    <col min="10014" max="10014" width="44.140625" style="103" bestFit="1" customWidth="1"/>
    <col min="10015" max="10015" width="75.5703125" style="103" customWidth="1"/>
    <col min="10016" max="10016" width="53.85546875" style="103" bestFit="1" customWidth="1"/>
    <col min="10017" max="10017" width="39" style="103" bestFit="1" customWidth="1"/>
    <col min="10018" max="10019" width="11.42578125" style="103" customWidth="1"/>
    <col min="10020" max="10020" width="33.42578125" style="103" customWidth="1"/>
    <col min="10021" max="10240" width="11.42578125" style="103"/>
    <col min="10241" max="10241" width="255.7109375" style="103" bestFit="1" customWidth="1"/>
    <col min="10242" max="10242" width="39.42578125" style="103" customWidth="1"/>
    <col min="10243" max="10243" width="67.5703125" style="103" customWidth="1"/>
    <col min="10244" max="10244" width="41.140625" style="103" customWidth="1"/>
    <col min="10245" max="10245" width="67.5703125" style="103" customWidth="1"/>
    <col min="10246" max="10246" width="51.140625" style="103" customWidth="1"/>
    <col min="10247" max="10247" width="67.5703125" style="103" customWidth="1"/>
    <col min="10248" max="10248" width="64" style="103" customWidth="1"/>
    <col min="10249" max="10249" width="42.42578125" style="103" customWidth="1"/>
    <col min="10250" max="10250" width="39.42578125" style="103" customWidth="1"/>
    <col min="10251" max="10251" width="73.85546875" style="103" customWidth="1"/>
    <col min="10252" max="10252" width="41.140625" style="103" customWidth="1"/>
    <col min="10253" max="10253" width="73.85546875" style="103" customWidth="1"/>
    <col min="10254" max="10254" width="51.140625" style="103" customWidth="1"/>
    <col min="10255" max="10255" width="73.85546875" style="103" customWidth="1"/>
    <col min="10256" max="10256" width="64" style="103" customWidth="1"/>
    <col min="10257" max="10257" width="42.42578125" style="103" customWidth="1"/>
    <col min="10258" max="10258" width="39.42578125" style="103" customWidth="1"/>
    <col min="10259" max="10259" width="73.85546875" style="103" customWidth="1"/>
    <col min="10260" max="10260" width="41.140625" style="103" customWidth="1"/>
    <col min="10261" max="10261" width="73.85546875" style="103" customWidth="1"/>
    <col min="10262" max="10262" width="51.140625" style="103" customWidth="1"/>
    <col min="10263" max="10263" width="73.85546875" style="103" customWidth="1"/>
    <col min="10264" max="10264" width="64" style="103" customWidth="1"/>
    <col min="10265" max="10265" width="42.42578125" style="103" customWidth="1"/>
    <col min="10266" max="10266" width="31.5703125" style="103" bestFit="1" customWidth="1"/>
    <col min="10267" max="10267" width="75.5703125" style="103" customWidth="1"/>
    <col min="10268" max="10268" width="34.42578125" style="103" bestFit="1" customWidth="1"/>
    <col min="10269" max="10269" width="75.5703125" style="103" customWidth="1"/>
    <col min="10270" max="10270" width="44.140625" style="103" bestFit="1" customWidth="1"/>
    <col min="10271" max="10271" width="75.5703125" style="103" customWidth="1"/>
    <col min="10272" max="10272" width="53.85546875" style="103" bestFit="1" customWidth="1"/>
    <col min="10273" max="10273" width="39" style="103" bestFit="1" customWidth="1"/>
    <col min="10274" max="10275" width="11.42578125" style="103" customWidth="1"/>
    <col min="10276" max="10276" width="33.42578125" style="103" customWidth="1"/>
    <col min="10277" max="10496" width="11.42578125" style="103"/>
    <col min="10497" max="10497" width="255.7109375" style="103" bestFit="1" customWidth="1"/>
    <col min="10498" max="10498" width="39.42578125" style="103" customWidth="1"/>
    <col min="10499" max="10499" width="67.5703125" style="103" customWidth="1"/>
    <col min="10500" max="10500" width="41.140625" style="103" customWidth="1"/>
    <col min="10501" max="10501" width="67.5703125" style="103" customWidth="1"/>
    <col min="10502" max="10502" width="51.140625" style="103" customWidth="1"/>
    <col min="10503" max="10503" width="67.5703125" style="103" customWidth="1"/>
    <col min="10504" max="10504" width="64" style="103" customWidth="1"/>
    <col min="10505" max="10505" width="42.42578125" style="103" customWidth="1"/>
    <col min="10506" max="10506" width="39.42578125" style="103" customWidth="1"/>
    <col min="10507" max="10507" width="73.85546875" style="103" customWidth="1"/>
    <col min="10508" max="10508" width="41.140625" style="103" customWidth="1"/>
    <col min="10509" max="10509" width="73.85546875" style="103" customWidth="1"/>
    <col min="10510" max="10510" width="51.140625" style="103" customWidth="1"/>
    <col min="10511" max="10511" width="73.85546875" style="103" customWidth="1"/>
    <col min="10512" max="10512" width="64" style="103" customWidth="1"/>
    <col min="10513" max="10513" width="42.42578125" style="103" customWidth="1"/>
    <col min="10514" max="10514" width="39.42578125" style="103" customWidth="1"/>
    <col min="10515" max="10515" width="73.85546875" style="103" customWidth="1"/>
    <col min="10516" max="10516" width="41.140625" style="103" customWidth="1"/>
    <col min="10517" max="10517" width="73.85546875" style="103" customWidth="1"/>
    <col min="10518" max="10518" width="51.140625" style="103" customWidth="1"/>
    <col min="10519" max="10519" width="73.85546875" style="103" customWidth="1"/>
    <col min="10520" max="10520" width="64" style="103" customWidth="1"/>
    <col min="10521" max="10521" width="42.42578125" style="103" customWidth="1"/>
    <col min="10522" max="10522" width="31.5703125" style="103" bestFit="1" customWidth="1"/>
    <col min="10523" max="10523" width="75.5703125" style="103" customWidth="1"/>
    <col min="10524" max="10524" width="34.42578125" style="103" bestFit="1" customWidth="1"/>
    <col min="10525" max="10525" width="75.5703125" style="103" customWidth="1"/>
    <col min="10526" max="10526" width="44.140625" style="103" bestFit="1" customWidth="1"/>
    <col min="10527" max="10527" width="75.5703125" style="103" customWidth="1"/>
    <col min="10528" max="10528" width="53.85546875" style="103" bestFit="1" customWidth="1"/>
    <col min="10529" max="10529" width="39" style="103" bestFit="1" customWidth="1"/>
    <col min="10530" max="10531" width="11.42578125" style="103" customWidth="1"/>
    <col min="10532" max="10532" width="33.42578125" style="103" customWidth="1"/>
    <col min="10533" max="10752" width="11.42578125" style="103"/>
    <col min="10753" max="10753" width="255.7109375" style="103" bestFit="1" customWidth="1"/>
    <col min="10754" max="10754" width="39.42578125" style="103" customWidth="1"/>
    <col min="10755" max="10755" width="67.5703125" style="103" customWidth="1"/>
    <col min="10756" max="10756" width="41.140625" style="103" customWidth="1"/>
    <col min="10757" max="10757" width="67.5703125" style="103" customWidth="1"/>
    <col min="10758" max="10758" width="51.140625" style="103" customWidth="1"/>
    <col min="10759" max="10759" width="67.5703125" style="103" customWidth="1"/>
    <col min="10760" max="10760" width="64" style="103" customWidth="1"/>
    <col min="10761" max="10761" width="42.42578125" style="103" customWidth="1"/>
    <col min="10762" max="10762" width="39.42578125" style="103" customWidth="1"/>
    <col min="10763" max="10763" width="73.85546875" style="103" customWidth="1"/>
    <col min="10764" max="10764" width="41.140625" style="103" customWidth="1"/>
    <col min="10765" max="10765" width="73.85546875" style="103" customWidth="1"/>
    <col min="10766" max="10766" width="51.140625" style="103" customWidth="1"/>
    <col min="10767" max="10767" width="73.85546875" style="103" customWidth="1"/>
    <col min="10768" max="10768" width="64" style="103" customWidth="1"/>
    <col min="10769" max="10769" width="42.42578125" style="103" customWidth="1"/>
    <col min="10770" max="10770" width="39.42578125" style="103" customWidth="1"/>
    <col min="10771" max="10771" width="73.85546875" style="103" customWidth="1"/>
    <col min="10772" max="10772" width="41.140625" style="103" customWidth="1"/>
    <col min="10773" max="10773" width="73.85546875" style="103" customWidth="1"/>
    <col min="10774" max="10774" width="51.140625" style="103" customWidth="1"/>
    <col min="10775" max="10775" width="73.85546875" style="103" customWidth="1"/>
    <col min="10776" max="10776" width="64" style="103" customWidth="1"/>
    <col min="10777" max="10777" width="42.42578125" style="103" customWidth="1"/>
    <col min="10778" max="10778" width="31.5703125" style="103" bestFit="1" customWidth="1"/>
    <col min="10779" max="10779" width="75.5703125" style="103" customWidth="1"/>
    <col min="10780" max="10780" width="34.42578125" style="103" bestFit="1" customWidth="1"/>
    <col min="10781" max="10781" width="75.5703125" style="103" customWidth="1"/>
    <col min="10782" max="10782" width="44.140625" style="103" bestFit="1" customWidth="1"/>
    <col min="10783" max="10783" width="75.5703125" style="103" customWidth="1"/>
    <col min="10784" max="10784" width="53.85546875" style="103" bestFit="1" customWidth="1"/>
    <col min="10785" max="10785" width="39" style="103" bestFit="1" customWidth="1"/>
    <col min="10786" max="10787" width="11.42578125" style="103" customWidth="1"/>
    <col min="10788" max="10788" width="33.42578125" style="103" customWidth="1"/>
    <col min="10789" max="11008" width="11.42578125" style="103"/>
    <col min="11009" max="11009" width="255.7109375" style="103" bestFit="1" customWidth="1"/>
    <col min="11010" max="11010" width="39.42578125" style="103" customWidth="1"/>
    <col min="11011" max="11011" width="67.5703125" style="103" customWidth="1"/>
    <col min="11012" max="11012" width="41.140625" style="103" customWidth="1"/>
    <col min="11013" max="11013" width="67.5703125" style="103" customWidth="1"/>
    <col min="11014" max="11014" width="51.140625" style="103" customWidth="1"/>
    <col min="11015" max="11015" width="67.5703125" style="103" customWidth="1"/>
    <col min="11016" max="11016" width="64" style="103" customWidth="1"/>
    <col min="11017" max="11017" width="42.42578125" style="103" customWidth="1"/>
    <col min="11018" max="11018" width="39.42578125" style="103" customWidth="1"/>
    <col min="11019" max="11019" width="73.85546875" style="103" customWidth="1"/>
    <col min="11020" max="11020" width="41.140625" style="103" customWidth="1"/>
    <col min="11021" max="11021" width="73.85546875" style="103" customWidth="1"/>
    <col min="11022" max="11022" width="51.140625" style="103" customWidth="1"/>
    <col min="11023" max="11023" width="73.85546875" style="103" customWidth="1"/>
    <col min="11024" max="11024" width="64" style="103" customWidth="1"/>
    <col min="11025" max="11025" width="42.42578125" style="103" customWidth="1"/>
    <col min="11026" max="11026" width="39.42578125" style="103" customWidth="1"/>
    <col min="11027" max="11027" width="73.85546875" style="103" customWidth="1"/>
    <col min="11028" max="11028" width="41.140625" style="103" customWidth="1"/>
    <col min="11029" max="11029" width="73.85546875" style="103" customWidth="1"/>
    <col min="11030" max="11030" width="51.140625" style="103" customWidth="1"/>
    <col min="11031" max="11031" width="73.85546875" style="103" customWidth="1"/>
    <col min="11032" max="11032" width="64" style="103" customWidth="1"/>
    <col min="11033" max="11033" width="42.42578125" style="103" customWidth="1"/>
    <col min="11034" max="11034" width="31.5703125" style="103" bestFit="1" customWidth="1"/>
    <col min="11035" max="11035" width="75.5703125" style="103" customWidth="1"/>
    <col min="11036" max="11036" width="34.42578125" style="103" bestFit="1" customWidth="1"/>
    <col min="11037" max="11037" width="75.5703125" style="103" customWidth="1"/>
    <col min="11038" max="11038" width="44.140625" style="103" bestFit="1" customWidth="1"/>
    <col min="11039" max="11039" width="75.5703125" style="103" customWidth="1"/>
    <col min="11040" max="11040" width="53.85546875" style="103" bestFit="1" customWidth="1"/>
    <col min="11041" max="11041" width="39" style="103" bestFit="1" customWidth="1"/>
    <col min="11042" max="11043" width="11.42578125" style="103" customWidth="1"/>
    <col min="11044" max="11044" width="33.42578125" style="103" customWidth="1"/>
    <col min="11045" max="11264" width="11.42578125" style="103"/>
    <col min="11265" max="11265" width="255.7109375" style="103" bestFit="1" customWidth="1"/>
    <col min="11266" max="11266" width="39.42578125" style="103" customWidth="1"/>
    <col min="11267" max="11267" width="67.5703125" style="103" customWidth="1"/>
    <col min="11268" max="11268" width="41.140625" style="103" customWidth="1"/>
    <col min="11269" max="11269" width="67.5703125" style="103" customWidth="1"/>
    <col min="11270" max="11270" width="51.140625" style="103" customWidth="1"/>
    <col min="11271" max="11271" width="67.5703125" style="103" customWidth="1"/>
    <col min="11272" max="11272" width="64" style="103" customWidth="1"/>
    <col min="11273" max="11273" width="42.42578125" style="103" customWidth="1"/>
    <col min="11274" max="11274" width="39.42578125" style="103" customWidth="1"/>
    <col min="11275" max="11275" width="73.85546875" style="103" customWidth="1"/>
    <col min="11276" max="11276" width="41.140625" style="103" customWidth="1"/>
    <col min="11277" max="11277" width="73.85546875" style="103" customWidth="1"/>
    <col min="11278" max="11278" width="51.140625" style="103" customWidth="1"/>
    <col min="11279" max="11279" width="73.85546875" style="103" customWidth="1"/>
    <col min="11280" max="11280" width="64" style="103" customWidth="1"/>
    <col min="11281" max="11281" width="42.42578125" style="103" customWidth="1"/>
    <col min="11282" max="11282" width="39.42578125" style="103" customWidth="1"/>
    <col min="11283" max="11283" width="73.85546875" style="103" customWidth="1"/>
    <col min="11284" max="11284" width="41.140625" style="103" customWidth="1"/>
    <col min="11285" max="11285" width="73.85546875" style="103" customWidth="1"/>
    <col min="11286" max="11286" width="51.140625" style="103" customWidth="1"/>
    <col min="11287" max="11287" width="73.85546875" style="103" customWidth="1"/>
    <col min="11288" max="11288" width="64" style="103" customWidth="1"/>
    <col min="11289" max="11289" width="42.42578125" style="103" customWidth="1"/>
    <col min="11290" max="11290" width="31.5703125" style="103" bestFit="1" customWidth="1"/>
    <col min="11291" max="11291" width="75.5703125" style="103" customWidth="1"/>
    <col min="11292" max="11292" width="34.42578125" style="103" bestFit="1" customWidth="1"/>
    <col min="11293" max="11293" width="75.5703125" style="103" customWidth="1"/>
    <col min="11294" max="11294" width="44.140625" style="103" bestFit="1" customWidth="1"/>
    <col min="11295" max="11295" width="75.5703125" style="103" customWidth="1"/>
    <col min="11296" max="11296" width="53.85546875" style="103" bestFit="1" customWidth="1"/>
    <col min="11297" max="11297" width="39" style="103" bestFit="1" customWidth="1"/>
    <col min="11298" max="11299" width="11.42578125" style="103" customWidth="1"/>
    <col min="11300" max="11300" width="33.42578125" style="103" customWidth="1"/>
    <col min="11301" max="11520" width="11.42578125" style="103"/>
    <col min="11521" max="11521" width="255.7109375" style="103" bestFit="1" customWidth="1"/>
    <col min="11522" max="11522" width="39.42578125" style="103" customWidth="1"/>
    <col min="11523" max="11523" width="67.5703125" style="103" customWidth="1"/>
    <col min="11524" max="11524" width="41.140625" style="103" customWidth="1"/>
    <col min="11525" max="11525" width="67.5703125" style="103" customWidth="1"/>
    <col min="11526" max="11526" width="51.140625" style="103" customWidth="1"/>
    <col min="11527" max="11527" width="67.5703125" style="103" customWidth="1"/>
    <col min="11528" max="11528" width="64" style="103" customWidth="1"/>
    <col min="11529" max="11529" width="42.42578125" style="103" customWidth="1"/>
    <col min="11530" max="11530" width="39.42578125" style="103" customWidth="1"/>
    <col min="11531" max="11531" width="73.85546875" style="103" customWidth="1"/>
    <col min="11532" max="11532" width="41.140625" style="103" customWidth="1"/>
    <col min="11533" max="11533" width="73.85546875" style="103" customWidth="1"/>
    <col min="11534" max="11534" width="51.140625" style="103" customWidth="1"/>
    <col min="11535" max="11535" width="73.85546875" style="103" customWidth="1"/>
    <col min="11536" max="11536" width="64" style="103" customWidth="1"/>
    <col min="11537" max="11537" width="42.42578125" style="103" customWidth="1"/>
    <col min="11538" max="11538" width="39.42578125" style="103" customWidth="1"/>
    <col min="11539" max="11539" width="73.85546875" style="103" customWidth="1"/>
    <col min="11540" max="11540" width="41.140625" style="103" customWidth="1"/>
    <col min="11541" max="11541" width="73.85546875" style="103" customWidth="1"/>
    <col min="11542" max="11542" width="51.140625" style="103" customWidth="1"/>
    <col min="11543" max="11543" width="73.85546875" style="103" customWidth="1"/>
    <col min="11544" max="11544" width="64" style="103" customWidth="1"/>
    <col min="11545" max="11545" width="42.42578125" style="103" customWidth="1"/>
    <col min="11546" max="11546" width="31.5703125" style="103" bestFit="1" customWidth="1"/>
    <col min="11547" max="11547" width="75.5703125" style="103" customWidth="1"/>
    <col min="11548" max="11548" width="34.42578125" style="103" bestFit="1" customWidth="1"/>
    <col min="11549" max="11549" width="75.5703125" style="103" customWidth="1"/>
    <col min="11550" max="11550" width="44.140625" style="103" bestFit="1" customWidth="1"/>
    <col min="11551" max="11551" width="75.5703125" style="103" customWidth="1"/>
    <col min="11552" max="11552" width="53.85546875" style="103" bestFit="1" customWidth="1"/>
    <col min="11553" max="11553" width="39" style="103" bestFit="1" customWidth="1"/>
    <col min="11554" max="11555" width="11.42578125" style="103" customWidth="1"/>
    <col min="11556" max="11556" width="33.42578125" style="103" customWidth="1"/>
    <col min="11557" max="11776" width="11.42578125" style="103"/>
    <col min="11777" max="11777" width="255.7109375" style="103" bestFit="1" customWidth="1"/>
    <col min="11778" max="11778" width="39.42578125" style="103" customWidth="1"/>
    <col min="11779" max="11779" width="67.5703125" style="103" customWidth="1"/>
    <col min="11780" max="11780" width="41.140625" style="103" customWidth="1"/>
    <col min="11781" max="11781" width="67.5703125" style="103" customWidth="1"/>
    <col min="11782" max="11782" width="51.140625" style="103" customWidth="1"/>
    <col min="11783" max="11783" width="67.5703125" style="103" customWidth="1"/>
    <col min="11784" max="11784" width="64" style="103" customWidth="1"/>
    <col min="11785" max="11785" width="42.42578125" style="103" customWidth="1"/>
    <col min="11786" max="11786" width="39.42578125" style="103" customWidth="1"/>
    <col min="11787" max="11787" width="73.85546875" style="103" customWidth="1"/>
    <col min="11788" max="11788" width="41.140625" style="103" customWidth="1"/>
    <col min="11789" max="11789" width="73.85546875" style="103" customWidth="1"/>
    <col min="11790" max="11790" width="51.140625" style="103" customWidth="1"/>
    <col min="11791" max="11791" width="73.85546875" style="103" customWidth="1"/>
    <col min="11792" max="11792" width="64" style="103" customWidth="1"/>
    <col min="11793" max="11793" width="42.42578125" style="103" customWidth="1"/>
    <col min="11794" max="11794" width="39.42578125" style="103" customWidth="1"/>
    <col min="11795" max="11795" width="73.85546875" style="103" customWidth="1"/>
    <col min="11796" max="11796" width="41.140625" style="103" customWidth="1"/>
    <col min="11797" max="11797" width="73.85546875" style="103" customWidth="1"/>
    <col min="11798" max="11798" width="51.140625" style="103" customWidth="1"/>
    <col min="11799" max="11799" width="73.85546875" style="103" customWidth="1"/>
    <col min="11800" max="11800" width="64" style="103" customWidth="1"/>
    <col min="11801" max="11801" width="42.42578125" style="103" customWidth="1"/>
    <col min="11802" max="11802" width="31.5703125" style="103" bestFit="1" customWidth="1"/>
    <col min="11803" max="11803" width="75.5703125" style="103" customWidth="1"/>
    <col min="11804" max="11804" width="34.42578125" style="103" bestFit="1" customWidth="1"/>
    <col min="11805" max="11805" width="75.5703125" style="103" customWidth="1"/>
    <col min="11806" max="11806" width="44.140625" style="103" bestFit="1" customWidth="1"/>
    <col min="11807" max="11807" width="75.5703125" style="103" customWidth="1"/>
    <col min="11808" max="11808" width="53.85546875" style="103" bestFit="1" customWidth="1"/>
    <col min="11809" max="11809" width="39" style="103" bestFit="1" customWidth="1"/>
    <col min="11810" max="11811" width="11.42578125" style="103" customWidth="1"/>
    <col min="11812" max="11812" width="33.42578125" style="103" customWidth="1"/>
    <col min="11813" max="12032" width="11.42578125" style="103"/>
    <col min="12033" max="12033" width="255.7109375" style="103" bestFit="1" customWidth="1"/>
    <col min="12034" max="12034" width="39.42578125" style="103" customWidth="1"/>
    <col min="12035" max="12035" width="67.5703125" style="103" customWidth="1"/>
    <col min="12036" max="12036" width="41.140625" style="103" customWidth="1"/>
    <col min="12037" max="12037" width="67.5703125" style="103" customWidth="1"/>
    <col min="12038" max="12038" width="51.140625" style="103" customWidth="1"/>
    <col min="12039" max="12039" width="67.5703125" style="103" customWidth="1"/>
    <col min="12040" max="12040" width="64" style="103" customWidth="1"/>
    <col min="12041" max="12041" width="42.42578125" style="103" customWidth="1"/>
    <col min="12042" max="12042" width="39.42578125" style="103" customWidth="1"/>
    <col min="12043" max="12043" width="73.85546875" style="103" customWidth="1"/>
    <col min="12044" max="12044" width="41.140625" style="103" customWidth="1"/>
    <col min="12045" max="12045" width="73.85546875" style="103" customWidth="1"/>
    <col min="12046" max="12046" width="51.140625" style="103" customWidth="1"/>
    <col min="12047" max="12047" width="73.85546875" style="103" customWidth="1"/>
    <col min="12048" max="12048" width="64" style="103" customWidth="1"/>
    <col min="12049" max="12049" width="42.42578125" style="103" customWidth="1"/>
    <col min="12050" max="12050" width="39.42578125" style="103" customWidth="1"/>
    <col min="12051" max="12051" width="73.85546875" style="103" customWidth="1"/>
    <col min="12052" max="12052" width="41.140625" style="103" customWidth="1"/>
    <col min="12053" max="12053" width="73.85546875" style="103" customWidth="1"/>
    <col min="12054" max="12054" width="51.140625" style="103" customWidth="1"/>
    <col min="12055" max="12055" width="73.85546875" style="103" customWidth="1"/>
    <col min="12056" max="12056" width="64" style="103" customWidth="1"/>
    <col min="12057" max="12057" width="42.42578125" style="103" customWidth="1"/>
    <col min="12058" max="12058" width="31.5703125" style="103" bestFit="1" customWidth="1"/>
    <col min="12059" max="12059" width="75.5703125" style="103" customWidth="1"/>
    <col min="12060" max="12060" width="34.42578125" style="103" bestFit="1" customWidth="1"/>
    <col min="12061" max="12061" width="75.5703125" style="103" customWidth="1"/>
    <col min="12062" max="12062" width="44.140625" style="103" bestFit="1" customWidth="1"/>
    <col min="12063" max="12063" width="75.5703125" style="103" customWidth="1"/>
    <col min="12064" max="12064" width="53.85546875" style="103" bestFit="1" customWidth="1"/>
    <col min="12065" max="12065" width="39" style="103" bestFit="1" customWidth="1"/>
    <col min="12066" max="12067" width="11.42578125" style="103" customWidth="1"/>
    <col min="12068" max="12068" width="33.42578125" style="103" customWidth="1"/>
    <col min="12069" max="12288" width="11.42578125" style="103"/>
    <col min="12289" max="12289" width="255.7109375" style="103" bestFit="1" customWidth="1"/>
    <col min="12290" max="12290" width="39.42578125" style="103" customWidth="1"/>
    <col min="12291" max="12291" width="67.5703125" style="103" customWidth="1"/>
    <col min="12292" max="12292" width="41.140625" style="103" customWidth="1"/>
    <col min="12293" max="12293" width="67.5703125" style="103" customWidth="1"/>
    <col min="12294" max="12294" width="51.140625" style="103" customWidth="1"/>
    <col min="12295" max="12295" width="67.5703125" style="103" customWidth="1"/>
    <col min="12296" max="12296" width="64" style="103" customWidth="1"/>
    <col min="12297" max="12297" width="42.42578125" style="103" customWidth="1"/>
    <col min="12298" max="12298" width="39.42578125" style="103" customWidth="1"/>
    <col min="12299" max="12299" width="73.85546875" style="103" customWidth="1"/>
    <col min="12300" max="12300" width="41.140625" style="103" customWidth="1"/>
    <col min="12301" max="12301" width="73.85546875" style="103" customWidth="1"/>
    <col min="12302" max="12302" width="51.140625" style="103" customWidth="1"/>
    <col min="12303" max="12303" width="73.85546875" style="103" customWidth="1"/>
    <col min="12304" max="12304" width="64" style="103" customWidth="1"/>
    <col min="12305" max="12305" width="42.42578125" style="103" customWidth="1"/>
    <col min="12306" max="12306" width="39.42578125" style="103" customWidth="1"/>
    <col min="12307" max="12307" width="73.85546875" style="103" customWidth="1"/>
    <col min="12308" max="12308" width="41.140625" style="103" customWidth="1"/>
    <col min="12309" max="12309" width="73.85546875" style="103" customWidth="1"/>
    <col min="12310" max="12310" width="51.140625" style="103" customWidth="1"/>
    <col min="12311" max="12311" width="73.85546875" style="103" customWidth="1"/>
    <col min="12312" max="12312" width="64" style="103" customWidth="1"/>
    <col min="12313" max="12313" width="42.42578125" style="103" customWidth="1"/>
    <col min="12314" max="12314" width="31.5703125" style="103" bestFit="1" customWidth="1"/>
    <col min="12315" max="12315" width="75.5703125" style="103" customWidth="1"/>
    <col min="12316" max="12316" width="34.42578125" style="103" bestFit="1" customWidth="1"/>
    <col min="12317" max="12317" width="75.5703125" style="103" customWidth="1"/>
    <col min="12318" max="12318" width="44.140625" style="103" bestFit="1" customWidth="1"/>
    <col min="12319" max="12319" width="75.5703125" style="103" customWidth="1"/>
    <col min="12320" max="12320" width="53.85546875" style="103" bestFit="1" customWidth="1"/>
    <col min="12321" max="12321" width="39" style="103" bestFit="1" customWidth="1"/>
    <col min="12322" max="12323" width="11.42578125" style="103" customWidth="1"/>
    <col min="12324" max="12324" width="33.42578125" style="103" customWidth="1"/>
    <col min="12325" max="12544" width="11.42578125" style="103"/>
    <col min="12545" max="12545" width="255.7109375" style="103" bestFit="1" customWidth="1"/>
    <col min="12546" max="12546" width="39.42578125" style="103" customWidth="1"/>
    <col min="12547" max="12547" width="67.5703125" style="103" customWidth="1"/>
    <col min="12548" max="12548" width="41.140625" style="103" customWidth="1"/>
    <col min="12549" max="12549" width="67.5703125" style="103" customWidth="1"/>
    <col min="12550" max="12550" width="51.140625" style="103" customWidth="1"/>
    <col min="12551" max="12551" width="67.5703125" style="103" customWidth="1"/>
    <col min="12552" max="12552" width="64" style="103" customWidth="1"/>
    <col min="12553" max="12553" width="42.42578125" style="103" customWidth="1"/>
    <col min="12554" max="12554" width="39.42578125" style="103" customWidth="1"/>
    <col min="12555" max="12555" width="73.85546875" style="103" customWidth="1"/>
    <col min="12556" max="12556" width="41.140625" style="103" customWidth="1"/>
    <col min="12557" max="12557" width="73.85546875" style="103" customWidth="1"/>
    <col min="12558" max="12558" width="51.140625" style="103" customWidth="1"/>
    <col min="12559" max="12559" width="73.85546875" style="103" customWidth="1"/>
    <col min="12560" max="12560" width="64" style="103" customWidth="1"/>
    <col min="12561" max="12561" width="42.42578125" style="103" customWidth="1"/>
    <col min="12562" max="12562" width="39.42578125" style="103" customWidth="1"/>
    <col min="12563" max="12563" width="73.85546875" style="103" customWidth="1"/>
    <col min="12564" max="12564" width="41.140625" style="103" customWidth="1"/>
    <col min="12565" max="12565" width="73.85546875" style="103" customWidth="1"/>
    <col min="12566" max="12566" width="51.140625" style="103" customWidth="1"/>
    <col min="12567" max="12567" width="73.85546875" style="103" customWidth="1"/>
    <col min="12568" max="12568" width="64" style="103" customWidth="1"/>
    <col min="12569" max="12569" width="42.42578125" style="103" customWidth="1"/>
    <col min="12570" max="12570" width="31.5703125" style="103" bestFit="1" customWidth="1"/>
    <col min="12571" max="12571" width="75.5703125" style="103" customWidth="1"/>
    <col min="12572" max="12572" width="34.42578125" style="103" bestFit="1" customWidth="1"/>
    <col min="12573" max="12573" width="75.5703125" style="103" customWidth="1"/>
    <col min="12574" max="12574" width="44.140625" style="103" bestFit="1" customWidth="1"/>
    <col min="12575" max="12575" width="75.5703125" style="103" customWidth="1"/>
    <col min="12576" max="12576" width="53.85546875" style="103" bestFit="1" customWidth="1"/>
    <col min="12577" max="12577" width="39" style="103" bestFit="1" customWidth="1"/>
    <col min="12578" max="12579" width="11.42578125" style="103" customWidth="1"/>
    <col min="12580" max="12580" width="33.42578125" style="103" customWidth="1"/>
    <col min="12581" max="12800" width="11.42578125" style="103"/>
    <col min="12801" max="12801" width="255.7109375" style="103" bestFit="1" customWidth="1"/>
    <col min="12802" max="12802" width="39.42578125" style="103" customWidth="1"/>
    <col min="12803" max="12803" width="67.5703125" style="103" customWidth="1"/>
    <col min="12804" max="12804" width="41.140625" style="103" customWidth="1"/>
    <col min="12805" max="12805" width="67.5703125" style="103" customWidth="1"/>
    <col min="12806" max="12806" width="51.140625" style="103" customWidth="1"/>
    <col min="12807" max="12807" width="67.5703125" style="103" customWidth="1"/>
    <col min="12808" max="12808" width="64" style="103" customWidth="1"/>
    <col min="12809" max="12809" width="42.42578125" style="103" customWidth="1"/>
    <col min="12810" max="12810" width="39.42578125" style="103" customWidth="1"/>
    <col min="12811" max="12811" width="73.85546875" style="103" customWidth="1"/>
    <col min="12812" max="12812" width="41.140625" style="103" customWidth="1"/>
    <col min="12813" max="12813" width="73.85546875" style="103" customWidth="1"/>
    <col min="12814" max="12814" width="51.140625" style="103" customWidth="1"/>
    <col min="12815" max="12815" width="73.85546875" style="103" customWidth="1"/>
    <col min="12816" max="12816" width="64" style="103" customWidth="1"/>
    <col min="12817" max="12817" width="42.42578125" style="103" customWidth="1"/>
    <col min="12818" max="12818" width="39.42578125" style="103" customWidth="1"/>
    <col min="12819" max="12819" width="73.85546875" style="103" customWidth="1"/>
    <col min="12820" max="12820" width="41.140625" style="103" customWidth="1"/>
    <col min="12821" max="12821" width="73.85546875" style="103" customWidth="1"/>
    <col min="12822" max="12822" width="51.140625" style="103" customWidth="1"/>
    <col min="12823" max="12823" width="73.85546875" style="103" customWidth="1"/>
    <col min="12824" max="12824" width="64" style="103" customWidth="1"/>
    <col min="12825" max="12825" width="42.42578125" style="103" customWidth="1"/>
    <col min="12826" max="12826" width="31.5703125" style="103" bestFit="1" customWidth="1"/>
    <col min="12827" max="12827" width="75.5703125" style="103" customWidth="1"/>
    <col min="12828" max="12828" width="34.42578125" style="103" bestFit="1" customWidth="1"/>
    <col min="12829" max="12829" width="75.5703125" style="103" customWidth="1"/>
    <col min="12830" max="12830" width="44.140625" style="103" bestFit="1" customWidth="1"/>
    <col min="12831" max="12831" width="75.5703125" style="103" customWidth="1"/>
    <col min="12832" max="12832" width="53.85546875" style="103" bestFit="1" customWidth="1"/>
    <col min="12833" max="12833" width="39" style="103" bestFit="1" customWidth="1"/>
    <col min="12834" max="12835" width="11.42578125" style="103" customWidth="1"/>
    <col min="12836" max="12836" width="33.42578125" style="103" customWidth="1"/>
    <col min="12837" max="13056" width="11.42578125" style="103"/>
    <col min="13057" max="13057" width="255.7109375" style="103" bestFit="1" customWidth="1"/>
    <col min="13058" max="13058" width="39.42578125" style="103" customWidth="1"/>
    <col min="13059" max="13059" width="67.5703125" style="103" customWidth="1"/>
    <col min="13060" max="13060" width="41.140625" style="103" customWidth="1"/>
    <col min="13061" max="13061" width="67.5703125" style="103" customWidth="1"/>
    <col min="13062" max="13062" width="51.140625" style="103" customWidth="1"/>
    <col min="13063" max="13063" width="67.5703125" style="103" customWidth="1"/>
    <col min="13064" max="13064" width="64" style="103" customWidth="1"/>
    <col min="13065" max="13065" width="42.42578125" style="103" customWidth="1"/>
    <col min="13066" max="13066" width="39.42578125" style="103" customWidth="1"/>
    <col min="13067" max="13067" width="73.85546875" style="103" customWidth="1"/>
    <col min="13068" max="13068" width="41.140625" style="103" customWidth="1"/>
    <col min="13069" max="13069" width="73.85546875" style="103" customWidth="1"/>
    <col min="13070" max="13070" width="51.140625" style="103" customWidth="1"/>
    <col min="13071" max="13071" width="73.85546875" style="103" customWidth="1"/>
    <col min="13072" max="13072" width="64" style="103" customWidth="1"/>
    <col min="13073" max="13073" width="42.42578125" style="103" customWidth="1"/>
    <col min="13074" max="13074" width="39.42578125" style="103" customWidth="1"/>
    <col min="13075" max="13075" width="73.85546875" style="103" customWidth="1"/>
    <col min="13076" max="13076" width="41.140625" style="103" customWidth="1"/>
    <col min="13077" max="13077" width="73.85546875" style="103" customWidth="1"/>
    <col min="13078" max="13078" width="51.140625" style="103" customWidth="1"/>
    <col min="13079" max="13079" width="73.85546875" style="103" customWidth="1"/>
    <col min="13080" max="13080" width="64" style="103" customWidth="1"/>
    <col min="13081" max="13081" width="42.42578125" style="103" customWidth="1"/>
    <col min="13082" max="13082" width="31.5703125" style="103" bestFit="1" customWidth="1"/>
    <col min="13083" max="13083" width="75.5703125" style="103" customWidth="1"/>
    <col min="13084" max="13084" width="34.42578125" style="103" bestFit="1" customWidth="1"/>
    <col min="13085" max="13085" width="75.5703125" style="103" customWidth="1"/>
    <col min="13086" max="13086" width="44.140625" style="103" bestFit="1" customWidth="1"/>
    <col min="13087" max="13087" width="75.5703125" style="103" customWidth="1"/>
    <col min="13088" max="13088" width="53.85546875" style="103" bestFit="1" customWidth="1"/>
    <col min="13089" max="13089" width="39" style="103" bestFit="1" customWidth="1"/>
    <col min="13090" max="13091" width="11.42578125" style="103" customWidth="1"/>
    <col min="13092" max="13092" width="33.42578125" style="103" customWidth="1"/>
    <col min="13093" max="13312" width="11.42578125" style="103"/>
    <col min="13313" max="13313" width="255.7109375" style="103" bestFit="1" customWidth="1"/>
    <col min="13314" max="13314" width="39.42578125" style="103" customWidth="1"/>
    <col min="13315" max="13315" width="67.5703125" style="103" customWidth="1"/>
    <col min="13316" max="13316" width="41.140625" style="103" customWidth="1"/>
    <col min="13317" max="13317" width="67.5703125" style="103" customWidth="1"/>
    <col min="13318" max="13318" width="51.140625" style="103" customWidth="1"/>
    <col min="13319" max="13319" width="67.5703125" style="103" customWidth="1"/>
    <col min="13320" max="13320" width="64" style="103" customWidth="1"/>
    <col min="13321" max="13321" width="42.42578125" style="103" customWidth="1"/>
    <col min="13322" max="13322" width="39.42578125" style="103" customWidth="1"/>
    <col min="13323" max="13323" width="73.85546875" style="103" customWidth="1"/>
    <col min="13324" max="13324" width="41.140625" style="103" customWidth="1"/>
    <col min="13325" max="13325" width="73.85546875" style="103" customWidth="1"/>
    <col min="13326" max="13326" width="51.140625" style="103" customWidth="1"/>
    <col min="13327" max="13327" width="73.85546875" style="103" customWidth="1"/>
    <col min="13328" max="13328" width="64" style="103" customWidth="1"/>
    <col min="13329" max="13329" width="42.42578125" style="103" customWidth="1"/>
    <col min="13330" max="13330" width="39.42578125" style="103" customWidth="1"/>
    <col min="13331" max="13331" width="73.85546875" style="103" customWidth="1"/>
    <col min="13332" max="13332" width="41.140625" style="103" customWidth="1"/>
    <col min="13333" max="13333" width="73.85546875" style="103" customWidth="1"/>
    <col min="13334" max="13334" width="51.140625" style="103" customWidth="1"/>
    <col min="13335" max="13335" width="73.85546875" style="103" customWidth="1"/>
    <col min="13336" max="13336" width="64" style="103" customWidth="1"/>
    <col min="13337" max="13337" width="42.42578125" style="103" customWidth="1"/>
    <col min="13338" max="13338" width="31.5703125" style="103" bestFit="1" customWidth="1"/>
    <col min="13339" max="13339" width="75.5703125" style="103" customWidth="1"/>
    <col min="13340" max="13340" width="34.42578125" style="103" bestFit="1" customWidth="1"/>
    <col min="13341" max="13341" width="75.5703125" style="103" customWidth="1"/>
    <col min="13342" max="13342" width="44.140625" style="103" bestFit="1" customWidth="1"/>
    <col min="13343" max="13343" width="75.5703125" style="103" customWidth="1"/>
    <col min="13344" max="13344" width="53.85546875" style="103" bestFit="1" customWidth="1"/>
    <col min="13345" max="13345" width="39" style="103" bestFit="1" customWidth="1"/>
    <col min="13346" max="13347" width="11.42578125" style="103" customWidth="1"/>
    <col min="13348" max="13348" width="33.42578125" style="103" customWidth="1"/>
    <col min="13349" max="13568" width="11.42578125" style="103"/>
    <col min="13569" max="13569" width="255.7109375" style="103" bestFit="1" customWidth="1"/>
    <col min="13570" max="13570" width="39.42578125" style="103" customWidth="1"/>
    <col min="13571" max="13571" width="67.5703125" style="103" customWidth="1"/>
    <col min="13572" max="13572" width="41.140625" style="103" customWidth="1"/>
    <col min="13573" max="13573" width="67.5703125" style="103" customWidth="1"/>
    <col min="13574" max="13574" width="51.140625" style="103" customWidth="1"/>
    <col min="13575" max="13575" width="67.5703125" style="103" customWidth="1"/>
    <col min="13576" max="13576" width="64" style="103" customWidth="1"/>
    <col min="13577" max="13577" width="42.42578125" style="103" customWidth="1"/>
    <col min="13578" max="13578" width="39.42578125" style="103" customWidth="1"/>
    <col min="13579" max="13579" width="73.85546875" style="103" customWidth="1"/>
    <col min="13580" max="13580" width="41.140625" style="103" customWidth="1"/>
    <col min="13581" max="13581" width="73.85546875" style="103" customWidth="1"/>
    <col min="13582" max="13582" width="51.140625" style="103" customWidth="1"/>
    <col min="13583" max="13583" width="73.85546875" style="103" customWidth="1"/>
    <col min="13584" max="13584" width="64" style="103" customWidth="1"/>
    <col min="13585" max="13585" width="42.42578125" style="103" customWidth="1"/>
    <col min="13586" max="13586" width="39.42578125" style="103" customWidth="1"/>
    <col min="13587" max="13587" width="73.85546875" style="103" customWidth="1"/>
    <col min="13588" max="13588" width="41.140625" style="103" customWidth="1"/>
    <col min="13589" max="13589" width="73.85546875" style="103" customWidth="1"/>
    <col min="13590" max="13590" width="51.140625" style="103" customWidth="1"/>
    <col min="13591" max="13591" width="73.85546875" style="103" customWidth="1"/>
    <col min="13592" max="13592" width="64" style="103" customWidth="1"/>
    <col min="13593" max="13593" width="42.42578125" style="103" customWidth="1"/>
    <col min="13594" max="13594" width="31.5703125" style="103" bestFit="1" customWidth="1"/>
    <col min="13595" max="13595" width="75.5703125" style="103" customWidth="1"/>
    <col min="13596" max="13596" width="34.42578125" style="103" bestFit="1" customWidth="1"/>
    <col min="13597" max="13597" width="75.5703125" style="103" customWidth="1"/>
    <col min="13598" max="13598" width="44.140625" style="103" bestFit="1" customWidth="1"/>
    <col min="13599" max="13599" width="75.5703125" style="103" customWidth="1"/>
    <col min="13600" max="13600" width="53.85546875" style="103" bestFit="1" customWidth="1"/>
    <col min="13601" max="13601" width="39" style="103" bestFit="1" customWidth="1"/>
    <col min="13602" max="13603" width="11.42578125" style="103" customWidth="1"/>
    <col min="13604" max="13604" width="33.42578125" style="103" customWidth="1"/>
    <col min="13605" max="13824" width="11.42578125" style="103"/>
    <col min="13825" max="13825" width="255.7109375" style="103" bestFit="1" customWidth="1"/>
    <col min="13826" max="13826" width="39.42578125" style="103" customWidth="1"/>
    <col min="13827" max="13827" width="67.5703125" style="103" customWidth="1"/>
    <col min="13828" max="13828" width="41.140625" style="103" customWidth="1"/>
    <col min="13829" max="13829" width="67.5703125" style="103" customWidth="1"/>
    <col min="13830" max="13830" width="51.140625" style="103" customWidth="1"/>
    <col min="13831" max="13831" width="67.5703125" style="103" customWidth="1"/>
    <col min="13832" max="13832" width="64" style="103" customWidth="1"/>
    <col min="13833" max="13833" width="42.42578125" style="103" customWidth="1"/>
    <col min="13834" max="13834" width="39.42578125" style="103" customWidth="1"/>
    <col min="13835" max="13835" width="73.85546875" style="103" customWidth="1"/>
    <col min="13836" max="13836" width="41.140625" style="103" customWidth="1"/>
    <col min="13837" max="13837" width="73.85546875" style="103" customWidth="1"/>
    <col min="13838" max="13838" width="51.140625" style="103" customWidth="1"/>
    <col min="13839" max="13839" width="73.85546875" style="103" customWidth="1"/>
    <col min="13840" max="13840" width="64" style="103" customWidth="1"/>
    <col min="13841" max="13841" width="42.42578125" style="103" customWidth="1"/>
    <col min="13842" max="13842" width="39.42578125" style="103" customWidth="1"/>
    <col min="13843" max="13843" width="73.85546875" style="103" customWidth="1"/>
    <col min="13844" max="13844" width="41.140625" style="103" customWidth="1"/>
    <col min="13845" max="13845" width="73.85546875" style="103" customWidth="1"/>
    <col min="13846" max="13846" width="51.140625" style="103" customWidth="1"/>
    <col min="13847" max="13847" width="73.85546875" style="103" customWidth="1"/>
    <col min="13848" max="13848" width="64" style="103" customWidth="1"/>
    <col min="13849" max="13849" width="42.42578125" style="103" customWidth="1"/>
    <col min="13850" max="13850" width="31.5703125" style="103" bestFit="1" customWidth="1"/>
    <col min="13851" max="13851" width="75.5703125" style="103" customWidth="1"/>
    <col min="13852" max="13852" width="34.42578125" style="103" bestFit="1" customWidth="1"/>
    <col min="13853" max="13853" width="75.5703125" style="103" customWidth="1"/>
    <col min="13854" max="13854" width="44.140625" style="103" bestFit="1" customWidth="1"/>
    <col min="13855" max="13855" width="75.5703125" style="103" customWidth="1"/>
    <col min="13856" max="13856" width="53.85546875" style="103" bestFit="1" customWidth="1"/>
    <col min="13857" max="13857" width="39" style="103" bestFit="1" customWidth="1"/>
    <col min="13858" max="13859" width="11.42578125" style="103" customWidth="1"/>
    <col min="13860" max="13860" width="33.42578125" style="103" customWidth="1"/>
    <col min="13861" max="14080" width="11.42578125" style="103"/>
    <col min="14081" max="14081" width="255.7109375" style="103" bestFit="1" customWidth="1"/>
    <col min="14082" max="14082" width="39.42578125" style="103" customWidth="1"/>
    <col min="14083" max="14083" width="67.5703125" style="103" customWidth="1"/>
    <col min="14084" max="14084" width="41.140625" style="103" customWidth="1"/>
    <col min="14085" max="14085" width="67.5703125" style="103" customWidth="1"/>
    <col min="14086" max="14086" width="51.140625" style="103" customWidth="1"/>
    <col min="14087" max="14087" width="67.5703125" style="103" customWidth="1"/>
    <col min="14088" max="14088" width="64" style="103" customWidth="1"/>
    <col min="14089" max="14089" width="42.42578125" style="103" customWidth="1"/>
    <col min="14090" max="14090" width="39.42578125" style="103" customWidth="1"/>
    <col min="14091" max="14091" width="73.85546875" style="103" customWidth="1"/>
    <col min="14092" max="14092" width="41.140625" style="103" customWidth="1"/>
    <col min="14093" max="14093" width="73.85546875" style="103" customWidth="1"/>
    <col min="14094" max="14094" width="51.140625" style="103" customWidth="1"/>
    <col min="14095" max="14095" width="73.85546875" style="103" customWidth="1"/>
    <col min="14096" max="14096" width="64" style="103" customWidth="1"/>
    <col min="14097" max="14097" width="42.42578125" style="103" customWidth="1"/>
    <col min="14098" max="14098" width="39.42578125" style="103" customWidth="1"/>
    <col min="14099" max="14099" width="73.85546875" style="103" customWidth="1"/>
    <col min="14100" max="14100" width="41.140625" style="103" customWidth="1"/>
    <col min="14101" max="14101" width="73.85546875" style="103" customWidth="1"/>
    <col min="14102" max="14102" width="51.140625" style="103" customWidth="1"/>
    <col min="14103" max="14103" width="73.85546875" style="103" customWidth="1"/>
    <col min="14104" max="14104" width="64" style="103" customWidth="1"/>
    <col min="14105" max="14105" width="42.42578125" style="103" customWidth="1"/>
    <col min="14106" max="14106" width="31.5703125" style="103" bestFit="1" customWidth="1"/>
    <col min="14107" max="14107" width="75.5703125" style="103" customWidth="1"/>
    <col min="14108" max="14108" width="34.42578125" style="103" bestFit="1" customWidth="1"/>
    <col min="14109" max="14109" width="75.5703125" style="103" customWidth="1"/>
    <col min="14110" max="14110" width="44.140625" style="103" bestFit="1" customWidth="1"/>
    <col min="14111" max="14111" width="75.5703125" style="103" customWidth="1"/>
    <col min="14112" max="14112" width="53.85546875" style="103" bestFit="1" customWidth="1"/>
    <col min="14113" max="14113" width="39" style="103" bestFit="1" customWidth="1"/>
    <col min="14114" max="14115" width="11.42578125" style="103" customWidth="1"/>
    <col min="14116" max="14116" width="33.42578125" style="103" customWidth="1"/>
    <col min="14117" max="14336" width="11.42578125" style="103"/>
    <col min="14337" max="14337" width="255.7109375" style="103" bestFit="1" customWidth="1"/>
    <col min="14338" max="14338" width="39.42578125" style="103" customWidth="1"/>
    <col min="14339" max="14339" width="67.5703125" style="103" customWidth="1"/>
    <col min="14340" max="14340" width="41.140625" style="103" customWidth="1"/>
    <col min="14341" max="14341" width="67.5703125" style="103" customWidth="1"/>
    <col min="14342" max="14342" width="51.140625" style="103" customWidth="1"/>
    <col min="14343" max="14343" width="67.5703125" style="103" customWidth="1"/>
    <col min="14344" max="14344" width="64" style="103" customWidth="1"/>
    <col min="14345" max="14345" width="42.42578125" style="103" customWidth="1"/>
    <col min="14346" max="14346" width="39.42578125" style="103" customWidth="1"/>
    <col min="14347" max="14347" width="73.85546875" style="103" customWidth="1"/>
    <col min="14348" max="14348" width="41.140625" style="103" customWidth="1"/>
    <col min="14349" max="14349" width="73.85546875" style="103" customWidth="1"/>
    <col min="14350" max="14350" width="51.140625" style="103" customWidth="1"/>
    <col min="14351" max="14351" width="73.85546875" style="103" customWidth="1"/>
    <col min="14352" max="14352" width="64" style="103" customWidth="1"/>
    <col min="14353" max="14353" width="42.42578125" style="103" customWidth="1"/>
    <col min="14354" max="14354" width="39.42578125" style="103" customWidth="1"/>
    <col min="14355" max="14355" width="73.85546875" style="103" customWidth="1"/>
    <col min="14356" max="14356" width="41.140625" style="103" customWidth="1"/>
    <col min="14357" max="14357" width="73.85546875" style="103" customWidth="1"/>
    <col min="14358" max="14358" width="51.140625" style="103" customWidth="1"/>
    <col min="14359" max="14359" width="73.85546875" style="103" customWidth="1"/>
    <col min="14360" max="14360" width="64" style="103" customWidth="1"/>
    <col min="14361" max="14361" width="42.42578125" style="103" customWidth="1"/>
    <col min="14362" max="14362" width="31.5703125" style="103" bestFit="1" customWidth="1"/>
    <col min="14363" max="14363" width="75.5703125" style="103" customWidth="1"/>
    <col min="14364" max="14364" width="34.42578125" style="103" bestFit="1" customWidth="1"/>
    <col min="14365" max="14365" width="75.5703125" style="103" customWidth="1"/>
    <col min="14366" max="14366" width="44.140625" style="103" bestFit="1" customWidth="1"/>
    <col min="14367" max="14367" width="75.5703125" style="103" customWidth="1"/>
    <col min="14368" max="14368" width="53.85546875" style="103" bestFit="1" customWidth="1"/>
    <col min="14369" max="14369" width="39" style="103" bestFit="1" customWidth="1"/>
    <col min="14370" max="14371" width="11.42578125" style="103" customWidth="1"/>
    <col min="14372" max="14372" width="33.42578125" style="103" customWidth="1"/>
    <col min="14373" max="14592" width="11.42578125" style="103"/>
    <col min="14593" max="14593" width="255.7109375" style="103" bestFit="1" customWidth="1"/>
    <col min="14594" max="14594" width="39.42578125" style="103" customWidth="1"/>
    <col min="14595" max="14595" width="67.5703125" style="103" customWidth="1"/>
    <col min="14596" max="14596" width="41.140625" style="103" customWidth="1"/>
    <col min="14597" max="14597" width="67.5703125" style="103" customWidth="1"/>
    <col min="14598" max="14598" width="51.140625" style="103" customWidth="1"/>
    <col min="14599" max="14599" width="67.5703125" style="103" customWidth="1"/>
    <col min="14600" max="14600" width="64" style="103" customWidth="1"/>
    <col min="14601" max="14601" width="42.42578125" style="103" customWidth="1"/>
    <col min="14602" max="14602" width="39.42578125" style="103" customWidth="1"/>
    <col min="14603" max="14603" width="73.85546875" style="103" customWidth="1"/>
    <col min="14604" max="14604" width="41.140625" style="103" customWidth="1"/>
    <col min="14605" max="14605" width="73.85546875" style="103" customWidth="1"/>
    <col min="14606" max="14606" width="51.140625" style="103" customWidth="1"/>
    <col min="14607" max="14607" width="73.85546875" style="103" customWidth="1"/>
    <col min="14608" max="14608" width="64" style="103" customWidth="1"/>
    <col min="14609" max="14609" width="42.42578125" style="103" customWidth="1"/>
    <col min="14610" max="14610" width="39.42578125" style="103" customWidth="1"/>
    <col min="14611" max="14611" width="73.85546875" style="103" customWidth="1"/>
    <col min="14612" max="14612" width="41.140625" style="103" customWidth="1"/>
    <col min="14613" max="14613" width="73.85546875" style="103" customWidth="1"/>
    <col min="14614" max="14614" width="51.140625" style="103" customWidth="1"/>
    <col min="14615" max="14615" width="73.85546875" style="103" customWidth="1"/>
    <col min="14616" max="14616" width="64" style="103" customWidth="1"/>
    <col min="14617" max="14617" width="42.42578125" style="103" customWidth="1"/>
    <col min="14618" max="14618" width="31.5703125" style="103" bestFit="1" customWidth="1"/>
    <col min="14619" max="14619" width="75.5703125" style="103" customWidth="1"/>
    <col min="14620" max="14620" width="34.42578125" style="103" bestFit="1" customWidth="1"/>
    <col min="14621" max="14621" width="75.5703125" style="103" customWidth="1"/>
    <col min="14622" max="14622" width="44.140625" style="103" bestFit="1" customWidth="1"/>
    <col min="14623" max="14623" width="75.5703125" style="103" customWidth="1"/>
    <col min="14624" max="14624" width="53.85546875" style="103" bestFit="1" customWidth="1"/>
    <col min="14625" max="14625" width="39" style="103" bestFit="1" customWidth="1"/>
    <col min="14626" max="14627" width="11.42578125" style="103" customWidth="1"/>
    <col min="14628" max="14628" width="33.42578125" style="103" customWidth="1"/>
    <col min="14629" max="14848" width="11.42578125" style="103"/>
    <col min="14849" max="14849" width="255.7109375" style="103" bestFit="1" customWidth="1"/>
    <col min="14850" max="14850" width="39.42578125" style="103" customWidth="1"/>
    <col min="14851" max="14851" width="67.5703125" style="103" customWidth="1"/>
    <col min="14852" max="14852" width="41.140625" style="103" customWidth="1"/>
    <col min="14853" max="14853" width="67.5703125" style="103" customWidth="1"/>
    <col min="14854" max="14854" width="51.140625" style="103" customWidth="1"/>
    <col min="14855" max="14855" width="67.5703125" style="103" customWidth="1"/>
    <col min="14856" max="14856" width="64" style="103" customWidth="1"/>
    <col min="14857" max="14857" width="42.42578125" style="103" customWidth="1"/>
    <col min="14858" max="14858" width="39.42578125" style="103" customWidth="1"/>
    <col min="14859" max="14859" width="73.85546875" style="103" customWidth="1"/>
    <col min="14860" max="14860" width="41.140625" style="103" customWidth="1"/>
    <col min="14861" max="14861" width="73.85546875" style="103" customWidth="1"/>
    <col min="14862" max="14862" width="51.140625" style="103" customWidth="1"/>
    <col min="14863" max="14863" width="73.85546875" style="103" customWidth="1"/>
    <col min="14864" max="14864" width="64" style="103" customWidth="1"/>
    <col min="14865" max="14865" width="42.42578125" style="103" customWidth="1"/>
    <col min="14866" max="14866" width="39.42578125" style="103" customWidth="1"/>
    <col min="14867" max="14867" width="73.85546875" style="103" customWidth="1"/>
    <col min="14868" max="14868" width="41.140625" style="103" customWidth="1"/>
    <col min="14869" max="14869" width="73.85546875" style="103" customWidth="1"/>
    <col min="14870" max="14870" width="51.140625" style="103" customWidth="1"/>
    <col min="14871" max="14871" width="73.85546875" style="103" customWidth="1"/>
    <col min="14872" max="14872" width="64" style="103" customWidth="1"/>
    <col min="14873" max="14873" width="42.42578125" style="103" customWidth="1"/>
    <col min="14874" max="14874" width="31.5703125" style="103" bestFit="1" customWidth="1"/>
    <col min="14875" max="14875" width="75.5703125" style="103" customWidth="1"/>
    <col min="14876" max="14876" width="34.42578125" style="103" bestFit="1" customWidth="1"/>
    <col min="14877" max="14877" width="75.5703125" style="103" customWidth="1"/>
    <col min="14878" max="14878" width="44.140625" style="103" bestFit="1" customWidth="1"/>
    <col min="14879" max="14879" width="75.5703125" style="103" customWidth="1"/>
    <col min="14880" max="14880" width="53.85546875" style="103" bestFit="1" customWidth="1"/>
    <col min="14881" max="14881" width="39" style="103" bestFit="1" customWidth="1"/>
    <col min="14882" max="14883" width="11.42578125" style="103" customWidth="1"/>
    <col min="14884" max="14884" width="33.42578125" style="103" customWidth="1"/>
    <col min="14885" max="15104" width="11.42578125" style="103"/>
    <col min="15105" max="15105" width="255.7109375" style="103" bestFit="1" customWidth="1"/>
    <col min="15106" max="15106" width="39.42578125" style="103" customWidth="1"/>
    <col min="15107" max="15107" width="67.5703125" style="103" customWidth="1"/>
    <col min="15108" max="15108" width="41.140625" style="103" customWidth="1"/>
    <col min="15109" max="15109" width="67.5703125" style="103" customWidth="1"/>
    <col min="15110" max="15110" width="51.140625" style="103" customWidth="1"/>
    <col min="15111" max="15111" width="67.5703125" style="103" customWidth="1"/>
    <col min="15112" max="15112" width="64" style="103" customWidth="1"/>
    <col min="15113" max="15113" width="42.42578125" style="103" customWidth="1"/>
    <col min="15114" max="15114" width="39.42578125" style="103" customWidth="1"/>
    <col min="15115" max="15115" width="73.85546875" style="103" customWidth="1"/>
    <col min="15116" max="15116" width="41.140625" style="103" customWidth="1"/>
    <col min="15117" max="15117" width="73.85546875" style="103" customWidth="1"/>
    <col min="15118" max="15118" width="51.140625" style="103" customWidth="1"/>
    <col min="15119" max="15119" width="73.85546875" style="103" customWidth="1"/>
    <col min="15120" max="15120" width="64" style="103" customWidth="1"/>
    <col min="15121" max="15121" width="42.42578125" style="103" customWidth="1"/>
    <col min="15122" max="15122" width="39.42578125" style="103" customWidth="1"/>
    <col min="15123" max="15123" width="73.85546875" style="103" customWidth="1"/>
    <col min="15124" max="15124" width="41.140625" style="103" customWidth="1"/>
    <col min="15125" max="15125" width="73.85546875" style="103" customWidth="1"/>
    <col min="15126" max="15126" width="51.140625" style="103" customWidth="1"/>
    <col min="15127" max="15127" width="73.85546875" style="103" customWidth="1"/>
    <col min="15128" max="15128" width="64" style="103" customWidth="1"/>
    <col min="15129" max="15129" width="42.42578125" style="103" customWidth="1"/>
    <col min="15130" max="15130" width="31.5703125" style="103" bestFit="1" customWidth="1"/>
    <col min="15131" max="15131" width="75.5703125" style="103" customWidth="1"/>
    <col min="15132" max="15132" width="34.42578125" style="103" bestFit="1" customWidth="1"/>
    <col min="15133" max="15133" width="75.5703125" style="103" customWidth="1"/>
    <col min="15134" max="15134" width="44.140625" style="103" bestFit="1" customWidth="1"/>
    <col min="15135" max="15135" width="75.5703125" style="103" customWidth="1"/>
    <col min="15136" max="15136" width="53.85546875" style="103" bestFit="1" customWidth="1"/>
    <col min="15137" max="15137" width="39" style="103" bestFit="1" customWidth="1"/>
    <col min="15138" max="15139" width="11.42578125" style="103" customWidth="1"/>
    <col min="15140" max="15140" width="33.42578125" style="103" customWidth="1"/>
    <col min="15141" max="15360" width="11.42578125" style="103"/>
    <col min="15361" max="15361" width="255.7109375" style="103" bestFit="1" customWidth="1"/>
    <col min="15362" max="15362" width="39.42578125" style="103" customWidth="1"/>
    <col min="15363" max="15363" width="67.5703125" style="103" customWidth="1"/>
    <col min="15364" max="15364" width="41.140625" style="103" customWidth="1"/>
    <col min="15365" max="15365" width="67.5703125" style="103" customWidth="1"/>
    <col min="15366" max="15366" width="51.140625" style="103" customWidth="1"/>
    <col min="15367" max="15367" width="67.5703125" style="103" customWidth="1"/>
    <col min="15368" max="15368" width="64" style="103" customWidth="1"/>
    <col min="15369" max="15369" width="42.42578125" style="103" customWidth="1"/>
    <col min="15370" max="15370" width="39.42578125" style="103" customWidth="1"/>
    <col min="15371" max="15371" width="73.85546875" style="103" customWidth="1"/>
    <col min="15372" max="15372" width="41.140625" style="103" customWidth="1"/>
    <col min="15373" max="15373" width="73.85546875" style="103" customWidth="1"/>
    <col min="15374" max="15374" width="51.140625" style="103" customWidth="1"/>
    <col min="15375" max="15375" width="73.85546875" style="103" customWidth="1"/>
    <col min="15376" max="15376" width="64" style="103" customWidth="1"/>
    <col min="15377" max="15377" width="42.42578125" style="103" customWidth="1"/>
    <col min="15378" max="15378" width="39.42578125" style="103" customWidth="1"/>
    <col min="15379" max="15379" width="73.85546875" style="103" customWidth="1"/>
    <col min="15380" max="15380" width="41.140625" style="103" customWidth="1"/>
    <col min="15381" max="15381" width="73.85546875" style="103" customWidth="1"/>
    <col min="15382" max="15382" width="51.140625" style="103" customWidth="1"/>
    <col min="15383" max="15383" width="73.85546875" style="103" customWidth="1"/>
    <col min="15384" max="15384" width="64" style="103" customWidth="1"/>
    <col min="15385" max="15385" width="42.42578125" style="103" customWidth="1"/>
    <col min="15386" max="15386" width="31.5703125" style="103" bestFit="1" customWidth="1"/>
    <col min="15387" max="15387" width="75.5703125" style="103" customWidth="1"/>
    <col min="15388" max="15388" width="34.42578125" style="103" bestFit="1" customWidth="1"/>
    <col min="15389" max="15389" width="75.5703125" style="103" customWidth="1"/>
    <col min="15390" max="15390" width="44.140625" style="103" bestFit="1" customWidth="1"/>
    <col min="15391" max="15391" width="75.5703125" style="103" customWidth="1"/>
    <col min="15392" max="15392" width="53.85546875" style="103" bestFit="1" customWidth="1"/>
    <col min="15393" max="15393" width="39" style="103" bestFit="1" customWidth="1"/>
    <col min="15394" max="15395" width="11.42578125" style="103" customWidth="1"/>
    <col min="15396" max="15396" width="33.42578125" style="103" customWidth="1"/>
    <col min="15397" max="15616" width="11.42578125" style="103"/>
    <col min="15617" max="15617" width="255.7109375" style="103" bestFit="1" customWidth="1"/>
    <col min="15618" max="15618" width="39.42578125" style="103" customWidth="1"/>
    <col min="15619" max="15619" width="67.5703125" style="103" customWidth="1"/>
    <col min="15620" max="15620" width="41.140625" style="103" customWidth="1"/>
    <col min="15621" max="15621" width="67.5703125" style="103" customWidth="1"/>
    <col min="15622" max="15622" width="51.140625" style="103" customWidth="1"/>
    <col min="15623" max="15623" width="67.5703125" style="103" customWidth="1"/>
    <col min="15624" max="15624" width="64" style="103" customWidth="1"/>
    <col min="15625" max="15625" width="42.42578125" style="103" customWidth="1"/>
    <col min="15626" max="15626" width="39.42578125" style="103" customWidth="1"/>
    <col min="15627" max="15627" width="73.85546875" style="103" customWidth="1"/>
    <col min="15628" max="15628" width="41.140625" style="103" customWidth="1"/>
    <col min="15629" max="15629" width="73.85546875" style="103" customWidth="1"/>
    <col min="15630" max="15630" width="51.140625" style="103" customWidth="1"/>
    <col min="15631" max="15631" width="73.85546875" style="103" customWidth="1"/>
    <col min="15632" max="15632" width="64" style="103" customWidth="1"/>
    <col min="15633" max="15633" width="42.42578125" style="103" customWidth="1"/>
    <col min="15634" max="15634" width="39.42578125" style="103" customWidth="1"/>
    <col min="15635" max="15635" width="73.85546875" style="103" customWidth="1"/>
    <col min="15636" max="15636" width="41.140625" style="103" customWidth="1"/>
    <col min="15637" max="15637" width="73.85546875" style="103" customWidth="1"/>
    <col min="15638" max="15638" width="51.140625" style="103" customWidth="1"/>
    <col min="15639" max="15639" width="73.85546875" style="103" customWidth="1"/>
    <col min="15640" max="15640" width="64" style="103" customWidth="1"/>
    <col min="15641" max="15641" width="42.42578125" style="103" customWidth="1"/>
    <col min="15642" max="15642" width="31.5703125" style="103" bestFit="1" customWidth="1"/>
    <col min="15643" max="15643" width="75.5703125" style="103" customWidth="1"/>
    <col min="15644" max="15644" width="34.42578125" style="103" bestFit="1" customWidth="1"/>
    <col min="15645" max="15645" width="75.5703125" style="103" customWidth="1"/>
    <col min="15646" max="15646" width="44.140625" style="103" bestFit="1" customWidth="1"/>
    <col min="15647" max="15647" width="75.5703125" style="103" customWidth="1"/>
    <col min="15648" max="15648" width="53.85546875" style="103" bestFit="1" customWidth="1"/>
    <col min="15649" max="15649" width="39" style="103" bestFit="1" customWidth="1"/>
    <col min="15650" max="15651" width="11.42578125" style="103" customWidth="1"/>
    <col min="15652" max="15652" width="33.42578125" style="103" customWidth="1"/>
    <col min="15653" max="15872" width="11.42578125" style="103"/>
    <col min="15873" max="15873" width="255.7109375" style="103" bestFit="1" customWidth="1"/>
    <col min="15874" max="15874" width="39.42578125" style="103" customWidth="1"/>
    <col min="15875" max="15875" width="67.5703125" style="103" customWidth="1"/>
    <col min="15876" max="15876" width="41.140625" style="103" customWidth="1"/>
    <col min="15877" max="15877" width="67.5703125" style="103" customWidth="1"/>
    <col min="15878" max="15878" width="51.140625" style="103" customWidth="1"/>
    <col min="15879" max="15879" width="67.5703125" style="103" customWidth="1"/>
    <col min="15880" max="15880" width="64" style="103" customWidth="1"/>
    <col min="15881" max="15881" width="42.42578125" style="103" customWidth="1"/>
    <col min="15882" max="15882" width="39.42578125" style="103" customWidth="1"/>
    <col min="15883" max="15883" width="73.85546875" style="103" customWidth="1"/>
    <col min="15884" max="15884" width="41.140625" style="103" customWidth="1"/>
    <col min="15885" max="15885" width="73.85546875" style="103" customWidth="1"/>
    <col min="15886" max="15886" width="51.140625" style="103" customWidth="1"/>
    <col min="15887" max="15887" width="73.85546875" style="103" customWidth="1"/>
    <col min="15888" max="15888" width="64" style="103" customWidth="1"/>
    <col min="15889" max="15889" width="42.42578125" style="103" customWidth="1"/>
    <col min="15890" max="15890" width="39.42578125" style="103" customWidth="1"/>
    <col min="15891" max="15891" width="73.85546875" style="103" customWidth="1"/>
    <col min="15892" max="15892" width="41.140625" style="103" customWidth="1"/>
    <col min="15893" max="15893" width="73.85546875" style="103" customWidth="1"/>
    <col min="15894" max="15894" width="51.140625" style="103" customWidth="1"/>
    <col min="15895" max="15895" width="73.85546875" style="103" customWidth="1"/>
    <col min="15896" max="15896" width="64" style="103" customWidth="1"/>
    <col min="15897" max="15897" width="42.42578125" style="103" customWidth="1"/>
    <col min="15898" max="15898" width="31.5703125" style="103" bestFit="1" customWidth="1"/>
    <col min="15899" max="15899" width="75.5703125" style="103" customWidth="1"/>
    <col min="15900" max="15900" width="34.42578125" style="103" bestFit="1" customWidth="1"/>
    <col min="15901" max="15901" width="75.5703125" style="103" customWidth="1"/>
    <col min="15902" max="15902" width="44.140625" style="103" bestFit="1" customWidth="1"/>
    <col min="15903" max="15903" width="75.5703125" style="103" customWidth="1"/>
    <col min="15904" max="15904" width="53.85546875" style="103" bestFit="1" customWidth="1"/>
    <col min="15905" max="15905" width="39" style="103" bestFit="1" customWidth="1"/>
    <col min="15906" max="15907" width="11.42578125" style="103" customWidth="1"/>
    <col min="15908" max="15908" width="33.42578125" style="103" customWidth="1"/>
    <col min="15909" max="16128" width="11.42578125" style="103"/>
    <col min="16129" max="16129" width="255.7109375" style="103" bestFit="1" customWidth="1"/>
    <col min="16130" max="16130" width="39.42578125" style="103" customWidth="1"/>
    <col min="16131" max="16131" width="67.5703125" style="103" customWidth="1"/>
    <col min="16132" max="16132" width="41.140625" style="103" customWidth="1"/>
    <col min="16133" max="16133" width="67.5703125" style="103" customWidth="1"/>
    <col min="16134" max="16134" width="51.140625" style="103" customWidth="1"/>
    <col min="16135" max="16135" width="67.5703125" style="103" customWidth="1"/>
    <col min="16136" max="16136" width="64" style="103" customWidth="1"/>
    <col min="16137" max="16137" width="42.42578125" style="103" customWidth="1"/>
    <col min="16138" max="16138" width="39.42578125" style="103" customWidth="1"/>
    <col min="16139" max="16139" width="73.85546875" style="103" customWidth="1"/>
    <col min="16140" max="16140" width="41.140625" style="103" customWidth="1"/>
    <col min="16141" max="16141" width="73.85546875" style="103" customWidth="1"/>
    <col min="16142" max="16142" width="51.140625" style="103" customWidth="1"/>
    <col min="16143" max="16143" width="73.85546875" style="103" customWidth="1"/>
    <col min="16144" max="16144" width="64" style="103" customWidth="1"/>
    <col min="16145" max="16145" width="42.42578125" style="103" customWidth="1"/>
    <col min="16146" max="16146" width="39.42578125" style="103" customWidth="1"/>
    <col min="16147" max="16147" width="73.85546875" style="103" customWidth="1"/>
    <col min="16148" max="16148" width="41.140625" style="103" customWidth="1"/>
    <col min="16149" max="16149" width="73.85546875" style="103" customWidth="1"/>
    <col min="16150" max="16150" width="51.140625" style="103" customWidth="1"/>
    <col min="16151" max="16151" width="73.85546875" style="103" customWidth="1"/>
    <col min="16152" max="16152" width="64" style="103" customWidth="1"/>
    <col min="16153" max="16153" width="42.42578125" style="103" customWidth="1"/>
    <col min="16154" max="16154" width="31.5703125" style="103" bestFit="1" customWidth="1"/>
    <col min="16155" max="16155" width="75.5703125" style="103" customWidth="1"/>
    <col min="16156" max="16156" width="34.42578125" style="103" bestFit="1" customWidth="1"/>
    <col min="16157" max="16157" width="75.5703125" style="103" customWidth="1"/>
    <col min="16158" max="16158" width="44.140625" style="103" bestFit="1" customWidth="1"/>
    <col min="16159" max="16159" width="75.5703125" style="103" customWidth="1"/>
    <col min="16160" max="16160" width="53.85546875" style="103" bestFit="1" customWidth="1"/>
    <col min="16161" max="16161" width="39" style="103" bestFit="1" customWidth="1"/>
    <col min="16162" max="16163" width="11.42578125" style="103" customWidth="1"/>
    <col min="16164" max="16164" width="33.42578125" style="103" customWidth="1"/>
    <col min="16165" max="16384" width="11.42578125" style="103"/>
  </cols>
  <sheetData>
    <row r="1" spans="1:36" s="161" customFormat="1" ht="5.25" hidden="1" customHeight="1">
      <c r="A1" s="334"/>
      <c r="B1" s="335"/>
      <c r="C1" s="336"/>
      <c r="D1" s="335"/>
      <c r="E1" s="335"/>
      <c r="F1" s="335"/>
      <c r="G1" s="335"/>
      <c r="H1" s="335"/>
      <c r="I1" s="335"/>
      <c r="J1" s="335"/>
      <c r="K1" s="335"/>
      <c r="L1" s="335"/>
      <c r="M1" s="335"/>
      <c r="N1" s="335"/>
      <c r="O1" s="335"/>
      <c r="P1" s="335"/>
      <c r="Q1" s="335"/>
      <c r="R1" s="335"/>
      <c r="S1" s="335"/>
      <c r="T1" s="335"/>
      <c r="U1" s="335"/>
      <c r="V1" s="335"/>
      <c r="W1" s="335"/>
      <c r="X1" s="335"/>
      <c r="Y1" s="335"/>
      <c r="Z1" s="287"/>
    </row>
    <row r="2" spans="1:36" s="252" customFormat="1" ht="145.5" customHeight="1">
      <c r="A2" s="1034" t="s">
        <v>142</v>
      </c>
      <c r="B2" s="1034"/>
      <c r="C2" s="1034"/>
      <c r="D2" s="1034"/>
      <c r="E2" s="1034"/>
      <c r="F2" s="1034"/>
      <c r="G2" s="1034"/>
      <c r="H2" s="1034"/>
      <c r="I2" s="1034"/>
      <c r="J2" s="1034"/>
      <c r="K2" s="1034"/>
      <c r="L2" s="1034"/>
      <c r="M2" s="1034"/>
      <c r="N2" s="1034"/>
      <c r="O2" s="1034"/>
      <c r="P2" s="1034"/>
      <c r="Q2" s="1034"/>
      <c r="R2" s="1034"/>
      <c r="S2" s="1034"/>
      <c r="T2" s="1034"/>
      <c r="U2" s="1034"/>
      <c r="V2" s="1034"/>
      <c r="W2" s="1034"/>
      <c r="X2" s="1034"/>
      <c r="Y2" s="1034"/>
      <c r="Z2" s="1034"/>
      <c r="AA2" s="1034"/>
      <c r="AB2" s="1034"/>
      <c r="AC2" s="1034"/>
      <c r="AD2" s="1034"/>
      <c r="AE2" s="1034"/>
      <c r="AF2" s="1034"/>
      <c r="AG2" s="1034"/>
    </row>
    <row r="3" spans="1:36" s="252" customFormat="1" ht="75" customHeight="1">
      <c r="A3" s="1034" t="s">
        <v>467</v>
      </c>
      <c r="B3" s="1034"/>
      <c r="C3" s="1034"/>
      <c r="D3" s="1034"/>
      <c r="E3" s="1034"/>
      <c r="F3" s="1034"/>
      <c r="G3" s="1034"/>
      <c r="H3" s="1034"/>
      <c r="I3" s="1034"/>
      <c r="J3" s="1034"/>
      <c r="K3" s="1034"/>
      <c r="L3" s="1034"/>
      <c r="M3" s="1034"/>
      <c r="N3" s="1034"/>
      <c r="O3" s="1034"/>
      <c r="P3" s="1034"/>
      <c r="Q3" s="1034"/>
      <c r="R3" s="1034"/>
      <c r="S3" s="1034"/>
      <c r="T3" s="1034"/>
      <c r="U3" s="1034"/>
      <c r="V3" s="1034"/>
      <c r="W3" s="1034"/>
      <c r="X3" s="1034"/>
      <c r="Y3" s="1034"/>
      <c r="Z3" s="1034"/>
      <c r="AA3" s="1034"/>
      <c r="AB3" s="1034"/>
      <c r="AC3" s="1034"/>
      <c r="AD3" s="1034"/>
      <c r="AE3" s="1034"/>
      <c r="AF3" s="1034"/>
      <c r="AG3" s="1034"/>
    </row>
    <row r="4" spans="1:36" s="252" customFormat="1" ht="63" customHeight="1">
      <c r="A4" s="1034" t="s">
        <v>370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1034"/>
      <c r="S4" s="1034"/>
      <c r="T4" s="1034"/>
      <c r="U4" s="1034"/>
      <c r="V4" s="1034"/>
      <c r="W4" s="1034"/>
      <c r="X4" s="1034"/>
      <c r="Y4" s="1034"/>
      <c r="Z4" s="1034"/>
      <c r="AA4" s="1034"/>
      <c r="AB4" s="1034"/>
      <c r="AC4" s="1034"/>
      <c r="AD4" s="1034"/>
      <c r="AE4" s="1034"/>
      <c r="AF4" s="1034"/>
      <c r="AG4" s="1034"/>
    </row>
    <row r="5" spans="1:36" s="254" customFormat="1" ht="144.75" customHeight="1">
      <c r="A5" s="1041" t="s">
        <v>59</v>
      </c>
      <c r="B5" s="1041"/>
      <c r="C5" s="1041"/>
      <c r="D5" s="1041"/>
      <c r="E5" s="1041"/>
      <c r="F5" s="1041"/>
      <c r="G5" s="1041"/>
      <c r="H5" s="1041"/>
      <c r="I5" s="1041"/>
      <c r="J5" s="1041"/>
      <c r="K5" s="1041"/>
      <c r="L5" s="1041"/>
      <c r="M5" s="1041"/>
      <c r="N5" s="1041"/>
      <c r="O5" s="1041"/>
      <c r="P5" s="1041"/>
      <c r="Q5" s="1041"/>
      <c r="R5" s="1041"/>
      <c r="S5" s="1041"/>
      <c r="T5" s="1041"/>
      <c r="U5" s="1041"/>
      <c r="V5" s="1041"/>
      <c r="W5" s="1041"/>
      <c r="X5" s="1041"/>
      <c r="Y5" s="1041"/>
      <c r="Z5" s="1041"/>
      <c r="AA5" s="1041"/>
      <c r="AB5" s="1041"/>
      <c r="AC5" s="1041"/>
      <c r="AD5" s="1041"/>
      <c r="AE5" s="1041"/>
      <c r="AF5" s="1041"/>
      <c r="AG5" s="1041"/>
    </row>
    <row r="6" spans="1:36" ht="6" customHeight="1"/>
    <row r="7" spans="1:36" ht="73.5" customHeight="1">
      <c r="A7" s="255"/>
      <c r="B7" s="256"/>
      <c r="C7" s="291"/>
      <c r="D7" s="257"/>
      <c r="E7" s="257"/>
      <c r="F7" s="256"/>
      <c r="G7" s="256"/>
      <c r="H7" s="256"/>
      <c r="I7" s="256"/>
      <c r="J7" s="256"/>
      <c r="K7" s="257"/>
      <c r="L7" s="256"/>
      <c r="M7" s="256"/>
      <c r="N7" s="257"/>
      <c r="O7" s="257"/>
      <c r="P7" s="256"/>
      <c r="Q7" s="257"/>
      <c r="R7" s="256"/>
      <c r="S7" s="257"/>
      <c r="T7" s="256"/>
      <c r="U7" s="256"/>
      <c r="V7" s="257"/>
      <c r="W7" s="257"/>
      <c r="X7" s="256"/>
      <c r="Y7" s="257"/>
      <c r="Z7" s="292"/>
    </row>
    <row r="8" spans="1:36" s="294" customFormat="1" ht="82.5" customHeight="1">
      <c r="A8" s="337"/>
      <c r="B8" s="1036" t="s">
        <v>83</v>
      </c>
      <c r="C8" s="1036"/>
      <c r="D8" s="1036"/>
      <c r="E8" s="1036"/>
      <c r="F8" s="1036"/>
      <c r="G8" s="1036"/>
      <c r="H8" s="1036"/>
      <c r="I8" s="1036"/>
      <c r="J8" s="1036" t="s">
        <v>79</v>
      </c>
      <c r="K8" s="1036"/>
      <c r="L8" s="1036"/>
      <c r="M8" s="1036"/>
      <c r="N8" s="1036"/>
      <c r="O8" s="1036"/>
      <c r="P8" s="1036"/>
      <c r="Q8" s="1036"/>
      <c r="R8" s="1036" t="s">
        <v>86</v>
      </c>
      <c r="S8" s="1036"/>
      <c r="T8" s="1036"/>
      <c r="U8" s="1036"/>
      <c r="V8" s="1036"/>
      <c r="W8" s="1036"/>
      <c r="X8" s="1036"/>
      <c r="Y8" s="1036"/>
      <c r="Z8" s="1036" t="s">
        <v>76</v>
      </c>
      <c r="AA8" s="1036"/>
      <c r="AB8" s="1036"/>
      <c r="AC8" s="1036"/>
      <c r="AD8" s="1036"/>
      <c r="AE8" s="1036"/>
      <c r="AF8" s="1036"/>
      <c r="AG8" s="1036"/>
    </row>
    <row r="9" spans="1:36" s="300" customFormat="1" ht="262.5" customHeight="1">
      <c r="A9" s="295" t="s">
        <v>442</v>
      </c>
      <c r="B9" s="295" t="s">
        <v>78</v>
      </c>
      <c r="C9" s="296" t="s">
        <v>458</v>
      </c>
      <c r="D9" s="295" t="s">
        <v>459</v>
      </c>
      <c r="E9" s="297" t="s">
        <v>460</v>
      </c>
      <c r="F9" s="298" t="s">
        <v>461</v>
      </c>
      <c r="G9" s="297" t="s">
        <v>462</v>
      </c>
      <c r="H9" s="295" t="s">
        <v>463</v>
      </c>
      <c r="I9" s="298" t="s">
        <v>76</v>
      </c>
      <c r="J9" s="295" t="s">
        <v>78</v>
      </c>
      <c r="K9" s="297" t="s">
        <v>458</v>
      </c>
      <c r="L9" s="298" t="s">
        <v>459</v>
      </c>
      <c r="M9" s="297" t="s">
        <v>460</v>
      </c>
      <c r="N9" s="295" t="s">
        <v>461</v>
      </c>
      <c r="O9" s="297" t="s">
        <v>462</v>
      </c>
      <c r="P9" s="295" t="s">
        <v>463</v>
      </c>
      <c r="Q9" s="295" t="s">
        <v>76</v>
      </c>
      <c r="R9" s="295" t="s">
        <v>78</v>
      </c>
      <c r="S9" s="297" t="s">
        <v>458</v>
      </c>
      <c r="T9" s="298" t="s">
        <v>459</v>
      </c>
      <c r="U9" s="297" t="s">
        <v>460</v>
      </c>
      <c r="V9" s="295" t="s">
        <v>461</v>
      </c>
      <c r="W9" s="297" t="s">
        <v>462</v>
      </c>
      <c r="X9" s="295" t="s">
        <v>463</v>
      </c>
      <c r="Y9" s="295" t="s">
        <v>76</v>
      </c>
      <c r="Z9" s="295" t="s">
        <v>78</v>
      </c>
      <c r="AA9" s="297" t="s">
        <v>458</v>
      </c>
      <c r="AB9" s="298" t="s">
        <v>459</v>
      </c>
      <c r="AC9" s="297" t="s">
        <v>460</v>
      </c>
      <c r="AD9" s="295" t="s">
        <v>461</v>
      </c>
      <c r="AE9" s="297" t="s">
        <v>462</v>
      </c>
      <c r="AF9" s="295" t="s">
        <v>463</v>
      </c>
      <c r="AG9" s="295" t="s">
        <v>76</v>
      </c>
    </row>
    <row r="10" spans="1:36" ht="168" customHeight="1">
      <c r="A10" s="301" t="s">
        <v>418</v>
      </c>
      <c r="B10" s="302">
        <v>938563.43266040005</v>
      </c>
      <c r="C10" s="302">
        <v>15806.3180942</v>
      </c>
      <c r="D10" s="302">
        <v>6916.4201954</v>
      </c>
      <c r="E10" s="302">
        <v>683.28483100000005</v>
      </c>
      <c r="F10" s="302">
        <v>10979.700173800002</v>
      </c>
      <c r="G10" s="302">
        <v>786.13445319999994</v>
      </c>
      <c r="H10" s="302">
        <v>957.74013000000002</v>
      </c>
      <c r="I10" s="302">
        <v>974693.03049999999</v>
      </c>
      <c r="J10" s="302">
        <v>10409.24667</v>
      </c>
      <c r="K10" s="302">
        <v>3598.7734500000001</v>
      </c>
      <c r="L10" s="302">
        <v>472.50011999999998</v>
      </c>
      <c r="M10" s="302">
        <v>327.85748999999998</v>
      </c>
      <c r="N10" s="302">
        <v>347.96265999999997</v>
      </c>
      <c r="O10" s="302">
        <v>0</v>
      </c>
      <c r="P10" s="302">
        <v>13.634690000000001</v>
      </c>
      <c r="Q10" s="302">
        <v>15169.97508</v>
      </c>
      <c r="R10" s="302">
        <v>13343.753990000001</v>
      </c>
      <c r="S10" s="302">
        <v>3051.39597</v>
      </c>
      <c r="T10" s="302">
        <v>2.9465500000000002</v>
      </c>
      <c r="U10" s="302">
        <v>275.83984999999996</v>
      </c>
      <c r="V10" s="302">
        <v>885.18593999999996</v>
      </c>
      <c r="W10" s="302">
        <v>1095.6889799999999</v>
      </c>
      <c r="X10" s="302">
        <v>39.161830000000002</v>
      </c>
      <c r="Y10" s="302">
        <v>18693.973109999999</v>
      </c>
      <c r="Z10" s="302">
        <v>962316.43332039996</v>
      </c>
      <c r="AA10" s="302">
        <v>22456.487514199998</v>
      </c>
      <c r="AB10" s="302">
        <v>7391.8668653999994</v>
      </c>
      <c r="AC10" s="302">
        <v>1286.9821710000001</v>
      </c>
      <c r="AD10" s="302">
        <v>12212.8487738</v>
      </c>
      <c r="AE10" s="302">
        <v>1881.8234332000002</v>
      </c>
      <c r="AF10" s="302">
        <v>1010.53665</v>
      </c>
      <c r="AG10" s="302">
        <v>1008556.97869</v>
      </c>
      <c r="AH10" s="237"/>
      <c r="AJ10" s="237"/>
    </row>
    <row r="11" spans="1:36" ht="168" customHeight="1">
      <c r="A11" s="301" t="s">
        <v>419</v>
      </c>
      <c r="B11" s="303">
        <v>10899.911980000001</v>
      </c>
      <c r="C11" s="303">
        <v>177.88408999999999</v>
      </c>
      <c r="D11" s="303">
        <v>50.115749999999998</v>
      </c>
      <c r="E11" s="303">
        <v>0</v>
      </c>
      <c r="F11" s="303">
        <v>37.315260000000002</v>
      </c>
      <c r="G11" s="303">
        <v>0</v>
      </c>
      <c r="H11" s="303">
        <v>9.7525100000000009</v>
      </c>
      <c r="I11" s="303">
        <v>11174.979589999999</v>
      </c>
      <c r="J11" s="303">
        <v>3263.1886099999997</v>
      </c>
      <c r="K11" s="303">
        <v>15.849920000000001</v>
      </c>
      <c r="L11" s="302">
        <v>0</v>
      </c>
      <c r="M11" s="302">
        <v>0</v>
      </c>
      <c r="N11" s="302">
        <v>0</v>
      </c>
      <c r="O11" s="302">
        <v>0</v>
      </c>
      <c r="P11" s="302">
        <v>0</v>
      </c>
      <c r="Q11" s="302">
        <v>3279.0385299999998</v>
      </c>
      <c r="R11" s="303">
        <v>0</v>
      </c>
      <c r="S11" s="303">
        <v>1355.3042600000001</v>
      </c>
      <c r="T11" s="302">
        <v>0</v>
      </c>
      <c r="U11" s="302">
        <v>0</v>
      </c>
      <c r="V11" s="302">
        <v>0</v>
      </c>
      <c r="W11" s="302">
        <v>0</v>
      </c>
      <c r="X11" s="302">
        <v>0</v>
      </c>
      <c r="Y11" s="302">
        <v>1355.3042600000001</v>
      </c>
      <c r="Z11" s="302">
        <v>14163.10059</v>
      </c>
      <c r="AA11" s="302">
        <v>1549.03827</v>
      </c>
      <c r="AB11" s="302">
        <v>50.115749999999998</v>
      </c>
      <c r="AC11" s="302">
        <v>0</v>
      </c>
      <c r="AD11" s="302">
        <v>37.315260000000002</v>
      </c>
      <c r="AE11" s="302">
        <v>0</v>
      </c>
      <c r="AF11" s="302">
        <v>9.7525100000000009</v>
      </c>
      <c r="AG11" s="302">
        <v>15809.322380000001</v>
      </c>
    </row>
    <row r="12" spans="1:36" ht="168" customHeight="1">
      <c r="A12" s="301" t="s">
        <v>420</v>
      </c>
      <c r="B12" s="303">
        <v>229.92910000000001</v>
      </c>
      <c r="C12" s="303">
        <v>0</v>
      </c>
      <c r="D12" s="303">
        <v>4.9994899999999998</v>
      </c>
      <c r="E12" s="303">
        <v>0</v>
      </c>
      <c r="F12" s="303">
        <v>0</v>
      </c>
      <c r="G12" s="303">
        <v>0</v>
      </c>
      <c r="H12" s="303">
        <v>38.07141</v>
      </c>
      <c r="I12" s="303">
        <v>273</v>
      </c>
      <c r="J12" s="303">
        <v>0</v>
      </c>
      <c r="K12" s="303">
        <v>0</v>
      </c>
      <c r="L12" s="302">
        <v>0</v>
      </c>
      <c r="M12" s="302">
        <v>0</v>
      </c>
      <c r="N12" s="302">
        <v>0</v>
      </c>
      <c r="O12" s="302">
        <v>0</v>
      </c>
      <c r="P12" s="302">
        <v>6.86</v>
      </c>
      <c r="Q12" s="302">
        <v>6.86</v>
      </c>
      <c r="R12" s="303">
        <v>0</v>
      </c>
      <c r="S12" s="303">
        <v>0</v>
      </c>
      <c r="T12" s="302">
        <v>0</v>
      </c>
      <c r="U12" s="302">
        <v>0</v>
      </c>
      <c r="V12" s="302">
        <v>0</v>
      </c>
      <c r="W12" s="302">
        <v>0</v>
      </c>
      <c r="X12" s="302">
        <v>0</v>
      </c>
      <c r="Y12" s="302">
        <v>0</v>
      </c>
      <c r="Z12" s="302">
        <v>229.92910000000001</v>
      </c>
      <c r="AA12" s="302">
        <v>0</v>
      </c>
      <c r="AB12" s="302">
        <v>4.9994899999999998</v>
      </c>
      <c r="AC12" s="302">
        <v>0</v>
      </c>
      <c r="AD12" s="302">
        <v>0</v>
      </c>
      <c r="AE12" s="302">
        <v>0</v>
      </c>
      <c r="AF12" s="302">
        <v>44.931410000000007</v>
      </c>
      <c r="AG12" s="302">
        <v>279.86</v>
      </c>
    </row>
    <row r="13" spans="1:36" ht="168" customHeight="1">
      <c r="A13" s="301" t="s">
        <v>421</v>
      </c>
      <c r="B13" s="302">
        <v>51657.625618799997</v>
      </c>
      <c r="C13" s="302">
        <v>1095.2646106</v>
      </c>
      <c r="D13" s="302">
        <v>297.64446999999996</v>
      </c>
      <c r="E13" s="302">
        <v>0</v>
      </c>
      <c r="F13" s="302">
        <v>34.698879999999996</v>
      </c>
      <c r="G13" s="302">
        <v>0</v>
      </c>
      <c r="H13" s="302">
        <v>519.51583000000005</v>
      </c>
      <c r="I13" s="302">
        <v>53604.749409999997</v>
      </c>
      <c r="J13" s="302">
        <v>2646.2812100000001</v>
      </c>
      <c r="K13" s="302">
        <v>3727.3388569999997</v>
      </c>
      <c r="L13" s="302">
        <v>0</v>
      </c>
      <c r="M13" s="302">
        <v>0</v>
      </c>
      <c r="N13" s="302">
        <v>0</v>
      </c>
      <c r="O13" s="302">
        <v>0</v>
      </c>
      <c r="P13" s="302">
        <v>45.175699999999999</v>
      </c>
      <c r="Q13" s="302">
        <v>6418.7957699999997</v>
      </c>
      <c r="R13" s="302">
        <v>394.31565999999998</v>
      </c>
      <c r="S13" s="302">
        <v>3304.8800099999999</v>
      </c>
      <c r="T13" s="302">
        <v>0</v>
      </c>
      <c r="U13" s="302">
        <v>0</v>
      </c>
      <c r="V13" s="302">
        <v>619.95456999999999</v>
      </c>
      <c r="W13" s="302">
        <v>0</v>
      </c>
      <c r="X13" s="302">
        <v>0</v>
      </c>
      <c r="Y13" s="302">
        <v>4319.1502399999999</v>
      </c>
      <c r="Z13" s="302">
        <v>54698.222488799998</v>
      </c>
      <c r="AA13" s="302">
        <v>8127.4834775999998</v>
      </c>
      <c r="AB13" s="302">
        <v>297.64446999999996</v>
      </c>
      <c r="AC13" s="302">
        <v>0</v>
      </c>
      <c r="AD13" s="302">
        <v>654.65344999999991</v>
      </c>
      <c r="AE13" s="302">
        <v>0</v>
      </c>
      <c r="AF13" s="302">
        <v>564.69153000000006</v>
      </c>
      <c r="AG13" s="302">
        <v>64342.695420000004</v>
      </c>
    </row>
    <row r="14" spans="1:36" ht="168" customHeight="1">
      <c r="A14" s="301" t="s">
        <v>422</v>
      </c>
      <c r="B14" s="302">
        <v>479028.68253460003</v>
      </c>
      <c r="C14" s="302">
        <v>22502.891648200002</v>
      </c>
      <c r="D14" s="302">
        <v>4357.5678399999997</v>
      </c>
      <c r="E14" s="302">
        <v>45.28472</v>
      </c>
      <c r="F14" s="302">
        <v>10278.463475400002</v>
      </c>
      <c r="G14" s="302">
        <v>187.41219000000001</v>
      </c>
      <c r="H14" s="302">
        <v>5396.4863700000005</v>
      </c>
      <c r="I14" s="302">
        <v>521796.78880000004</v>
      </c>
      <c r="J14" s="302">
        <v>34084.352304200002</v>
      </c>
      <c r="K14" s="302">
        <v>25690.337353399998</v>
      </c>
      <c r="L14" s="302">
        <v>1229.3529199999998</v>
      </c>
      <c r="M14" s="302">
        <v>4142.4046200000003</v>
      </c>
      <c r="N14" s="302">
        <v>4085.7603300000001</v>
      </c>
      <c r="O14" s="302">
        <v>8024.0153899999996</v>
      </c>
      <c r="P14" s="302">
        <v>2717.74244</v>
      </c>
      <c r="Q14" s="302">
        <v>79973.965349999999</v>
      </c>
      <c r="R14" s="302">
        <v>13437.578079999999</v>
      </c>
      <c r="S14" s="302">
        <v>4241.5006199999998</v>
      </c>
      <c r="T14" s="302">
        <v>243.82904000000002</v>
      </c>
      <c r="U14" s="302">
        <v>8.4345599999999994</v>
      </c>
      <c r="V14" s="302">
        <v>0</v>
      </c>
      <c r="W14" s="302">
        <v>0</v>
      </c>
      <c r="X14" s="302">
        <v>148.15827999999999</v>
      </c>
      <c r="Y14" s="302">
        <v>18079.50058</v>
      </c>
      <c r="Z14" s="302">
        <v>526550.61291879998</v>
      </c>
      <c r="AA14" s="302">
        <v>52434.729621600003</v>
      </c>
      <c r="AB14" s="302">
        <v>5830.7497999999996</v>
      </c>
      <c r="AC14" s="302">
        <v>4196.1239000000005</v>
      </c>
      <c r="AD14" s="302">
        <v>14364.223805400001</v>
      </c>
      <c r="AE14" s="302">
        <v>8211.4275799999996</v>
      </c>
      <c r="AF14" s="302">
        <v>8262.3870900000002</v>
      </c>
      <c r="AG14" s="302">
        <v>619850.25473000004</v>
      </c>
    </row>
    <row r="15" spans="1:36" ht="168" customHeight="1">
      <c r="A15" s="301" t="s">
        <v>423</v>
      </c>
      <c r="B15" s="302">
        <v>1474.44605</v>
      </c>
      <c r="C15" s="302">
        <v>0</v>
      </c>
      <c r="D15" s="302">
        <v>0</v>
      </c>
      <c r="E15" s="302">
        <v>0</v>
      </c>
      <c r="F15" s="302">
        <v>0</v>
      </c>
      <c r="G15" s="302">
        <v>0</v>
      </c>
      <c r="H15" s="302">
        <v>100.6435</v>
      </c>
      <c r="I15" s="302">
        <v>1575.0895500000001</v>
      </c>
      <c r="J15" s="302">
        <v>199.62135999999998</v>
      </c>
      <c r="K15" s="302">
        <v>0</v>
      </c>
      <c r="L15" s="302">
        <v>0</v>
      </c>
      <c r="M15" s="302">
        <v>0</v>
      </c>
      <c r="N15" s="302">
        <v>0</v>
      </c>
      <c r="O15" s="302">
        <v>0</v>
      </c>
      <c r="P15" s="302">
        <v>6.86</v>
      </c>
      <c r="Q15" s="302">
        <v>206.48136</v>
      </c>
      <c r="R15" s="302">
        <v>0</v>
      </c>
      <c r="S15" s="302">
        <v>0</v>
      </c>
      <c r="T15" s="302">
        <v>0</v>
      </c>
      <c r="U15" s="302">
        <v>0</v>
      </c>
      <c r="V15" s="302">
        <v>0</v>
      </c>
      <c r="W15" s="302">
        <v>0</v>
      </c>
      <c r="X15" s="302">
        <v>0</v>
      </c>
      <c r="Y15" s="302">
        <v>0</v>
      </c>
      <c r="Z15" s="302">
        <v>1674.0674099999999</v>
      </c>
      <c r="AA15" s="302">
        <v>0</v>
      </c>
      <c r="AB15" s="302">
        <v>0</v>
      </c>
      <c r="AC15" s="302">
        <v>0</v>
      </c>
      <c r="AD15" s="302">
        <v>0</v>
      </c>
      <c r="AE15" s="302">
        <v>0</v>
      </c>
      <c r="AF15" s="302">
        <v>107.5035</v>
      </c>
      <c r="AG15" s="302">
        <v>1781.5709099999999</v>
      </c>
    </row>
    <row r="16" spans="1:36" ht="168" customHeight="1">
      <c r="A16" s="301" t="s">
        <v>77</v>
      </c>
      <c r="B16" s="302">
        <v>357755.38360280002</v>
      </c>
      <c r="C16" s="302">
        <v>28862.728942000002</v>
      </c>
      <c r="D16" s="302">
        <v>2764.0550600000001</v>
      </c>
      <c r="E16" s="302">
        <v>403.45999</v>
      </c>
      <c r="F16" s="302">
        <v>6748.1595499999994</v>
      </c>
      <c r="G16" s="302">
        <v>1372.53026</v>
      </c>
      <c r="H16" s="302">
        <v>2640.299</v>
      </c>
      <c r="I16" s="302">
        <v>400546.61642999999</v>
      </c>
      <c r="J16" s="302">
        <v>51458.066705600002</v>
      </c>
      <c r="K16" s="302">
        <v>33197.655219599998</v>
      </c>
      <c r="L16" s="302">
        <v>575.59142000000008</v>
      </c>
      <c r="M16" s="302">
        <v>10821.76144</v>
      </c>
      <c r="N16" s="302">
        <v>2693.4901600000003</v>
      </c>
      <c r="O16" s="302">
        <v>2167.4977400000002</v>
      </c>
      <c r="P16" s="302">
        <v>22895.85845</v>
      </c>
      <c r="Q16" s="302">
        <v>123809.92115000001</v>
      </c>
      <c r="R16" s="302">
        <v>43906.292310000004</v>
      </c>
      <c r="S16" s="302">
        <v>5412.4002099999998</v>
      </c>
      <c r="T16" s="302">
        <v>418.41651000000002</v>
      </c>
      <c r="U16" s="302">
        <v>0</v>
      </c>
      <c r="V16" s="302">
        <v>29.200299999999999</v>
      </c>
      <c r="W16" s="302">
        <v>368.20972999999998</v>
      </c>
      <c r="X16" s="302">
        <v>61.83</v>
      </c>
      <c r="Y16" s="302">
        <v>50196.34906</v>
      </c>
      <c r="Z16" s="302">
        <v>453119.74261839996</v>
      </c>
      <c r="AA16" s="302">
        <v>67472.784371600006</v>
      </c>
      <c r="AB16" s="302">
        <v>3758.0629900000004</v>
      </c>
      <c r="AC16" s="302">
        <v>11225.22143</v>
      </c>
      <c r="AD16" s="302">
        <v>9470.8500100000001</v>
      </c>
      <c r="AE16" s="302">
        <v>3908.2377299999998</v>
      </c>
      <c r="AF16" s="302">
        <v>25597.987450000001</v>
      </c>
      <c r="AG16" s="302">
        <v>574552.88664000004</v>
      </c>
    </row>
    <row r="17" spans="1:33" ht="168" customHeight="1">
      <c r="A17" s="301" t="s">
        <v>424</v>
      </c>
      <c r="B17" s="302">
        <v>710193.87822319998</v>
      </c>
      <c r="C17" s="302">
        <v>23787.342107</v>
      </c>
      <c r="D17" s="302">
        <v>9566.2955161999998</v>
      </c>
      <c r="E17" s="302">
        <v>829.33917299999996</v>
      </c>
      <c r="F17" s="302">
        <v>12051.0603768</v>
      </c>
      <c r="G17" s="302">
        <v>162.89684</v>
      </c>
      <c r="H17" s="302">
        <v>9202.4892500000005</v>
      </c>
      <c r="I17" s="302">
        <v>765793.30148000002</v>
      </c>
      <c r="J17" s="302">
        <v>60236.068952200003</v>
      </c>
      <c r="K17" s="302">
        <v>25365.642389799999</v>
      </c>
      <c r="L17" s="302">
        <v>1259.3517331999999</v>
      </c>
      <c r="M17" s="302">
        <v>8510.2370984000008</v>
      </c>
      <c r="N17" s="302">
        <v>2196.60167</v>
      </c>
      <c r="O17" s="302">
        <v>11696.452551799999</v>
      </c>
      <c r="P17" s="302">
        <v>2914.0610499999998</v>
      </c>
      <c r="Q17" s="302">
        <v>112178.41545999999</v>
      </c>
      <c r="R17" s="302">
        <v>38707.979413400004</v>
      </c>
      <c r="S17" s="302">
        <v>6918.9895344000006</v>
      </c>
      <c r="T17" s="302">
        <v>332.92829999999998</v>
      </c>
      <c r="U17" s="302">
        <v>567.58656999999994</v>
      </c>
      <c r="V17" s="302">
        <v>1064.91255</v>
      </c>
      <c r="W17" s="302">
        <v>546.87986000000001</v>
      </c>
      <c r="X17" s="302">
        <v>102.14567</v>
      </c>
      <c r="Y17" s="302">
        <v>48241.421889999998</v>
      </c>
      <c r="Z17" s="302">
        <v>809137.92658879992</v>
      </c>
      <c r="AA17" s="302">
        <v>56071.974031199999</v>
      </c>
      <c r="AB17" s="302">
        <v>11158.5755494</v>
      </c>
      <c r="AC17" s="302">
        <v>9907.1628413999988</v>
      </c>
      <c r="AD17" s="302">
        <v>15312.574596799999</v>
      </c>
      <c r="AE17" s="302">
        <v>12406.229251800001</v>
      </c>
      <c r="AF17" s="302">
        <v>12218.695970000001</v>
      </c>
      <c r="AG17" s="302">
        <v>926213.13883000007</v>
      </c>
    </row>
    <row r="18" spans="1:33" ht="168" customHeight="1">
      <c r="A18" s="301" t="s">
        <v>425</v>
      </c>
      <c r="B18" s="302">
        <v>149705.99227020002</v>
      </c>
      <c r="C18" s="302">
        <v>5741.4396299999999</v>
      </c>
      <c r="D18" s="302">
        <v>2489.15843</v>
      </c>
      <c r="E18" s="302">
        <v>0</v>
      </c>
      <c r="F18" s="302">
        <v>7006.8410854000003</v>
      </c>
      <c r="G18" s="302">
        <v>0</v>
      </c>
      <c r="H18" s="302">
        <v>2508.0208700000003</v>
      </c>
      <c r="I18" s="302">
        <v>167451.45228</v>
      </c>
      <c r="J18" s="302">
        <v>7895.1371100000006</v>
      </c>
      <c r="K18" s="302">
        <v>9026.5444900000002</v>
      </c>
      <c r="L18" s="302">
        <v>215.97967</v>
      </c>
      <c r="M18" s="302">
        <v>178.22145999999998</v>
      </c>
      <c r="N18" s="302">
        <v>105.07167</v>
      </c>
      <c r="O18" s="302">
        <v>2422.93768</v>
      </c>
      <c r="P18" s="302">
        <v>481.00142999999997</v>
      </c>
      <c r="Q18" s="302">
        <v>20324.893510000002</v>
      </c>
      <c r="R18" s="302">
        <v>3683.0626000000002</v>
      </c>
      <c r="S18" s="302">
        <v>635.50185999999997</v>
      </c>
      <c r="T18" s="302">
        <v>4.1265400000000003</v>
      </c>
      <c r="U18" s="302">
        <v>0</v>
      </c>
      <c r="V18" s="302">
        <v>63.837890000000002</v>
      </c>
      <c r="W18" s="302">
        <v>0</v>
      </c>
      <c r="X18" s="302">
        <v>7.9782399999999996</v>
      </c>
      <c r="Y18" s="302">
        <v>4394.50713</v>
      </c>
      <c r="Z18" s="302">
        <v>161284.1919802</v>
      </c>
      <c r="AA18" s="302">
        <v>15403.485980000001</v>
      </c>
      <c r="AB18" s="302">
        <v>2709.2646400000003</v>
      </c>
      <c r="AC18" s="302">
        <v>178.22145999999998</v>
      </c>
      <c r="AD18" s="302">
        <v>7175.7506453999995</v>
      </c>
      <c r="AE18" s="302">
        <v>2422.93768</v>
      </c>
      <c r="AF18" s="302">
        <v>2997.00054</v>
      </c>
      <c r="AG18" s="302">
        <v>192170.85291999998</v>
      </c>
    </row>
    <row r="19" spans="1:33" ht="168" customHeight="1">
      <c r="A19" s="301" t="s">
        <v>426</v>
      </c>
      <c r="B19" s="302">
        <v>366726.61386500002</v>
      </c>
      <c r="C19" s="302">
        <v>7948.6677813999995</v>
      </c>
      <c r="D19" s="302">
        <v>2868.3171600000001</v>
      </c>
      <c r="E19" s="302">
        <v>0</v>
      </c>
      <c r="F19" s="302">
        <v>4967.96504</v>
      </c>
      <c r="G19" s="302">
        <v>396.08046000000002</v>
      </c>
      <c r="H19" s="302">
        <v>3850.02396</v>
      </c>
      <c r="I19" s="302">
        <v>386757.66827999998</v>
      </c>
      <c r="J19" s="302">
        <v>15191.655971799999</v>
      </c>
      <c r="K19" s="302">
        <v>7277.8526199999997</v>
      </c>
      <c r="L19" s="302">
        <v>538.74031000000002</v>
      </c>
      <c r="M19" s="302">
        <v>26.915189999999999</v>
      </c>
      <c r="N19" s="302">
        <v>1800.29144</v>
      </c>
      <c r="O19" s="302">
        <v>413.13091680000002</v>
      </c>
      <c r="P19" s="302">
        <v>59.423220000000001</v>
      </c>
      <c r="Q19" s="302">
        <v>25308.009670000003</v>
      </c>
      <c r="R19" s="302">
        <v>14984.81654</v>
      </c>
      <c r="S19" s="302">
        <v>3796.0319100000002</v>
      </c>
      <c r="T19" s="302">
        <v>34.24165</v>
      </c>
      <c r="U19" s="302">
        <v>20.74361</v>
      </c>
      <c r="V19" s="302">
        <v>2247.0201000000002</v>
      </c>
      <c r="W19" s="302">
        <v>1703.1453799999999</v>
      </c>
      <c r="X19" s="302">
        <v>63.837220000000002</v>
      </c>
      <c r="Y19" s="302">
        <v>22849.83641</v>
      </c>
      <c r="Z19" s="302">
        <v>396903.08637680003</v>
      </c>
      <c r="AA19" s="302">
        <v>19022.552311399999</v>
      </c>
      <c r="AB19" s="302">
        <v>3441.2991200000001</v>
      </c>
      <c r="AC19" s="302">
        <v>47.658799999999999</v>
      </c>
      <c r="AD19" s="302">
        <v>9015.2765799999997</v>
      </c>
      <c r="AE19" s="302">
        <v>2512.3567568000003</v>
      </c>
      <c r="AF19" s="302">
        <v>3973.2844</v>
      </c>
      <c r="AG19" s="302">
        <v>434915.51436000003</v>
      </c>
    </row>
    <row r="20" spans="1:33" ht="168" customHeight="1">
      <c r="A20" s="301" t="s">
        <v>427</v>
      </c>
      <c r="B20" s="302">
        <v>4983.6704500000005</v>
      </c>
      <c r="C20" s="302">
        <v>34.461919999999999</v>
      </c>
      <c r="D20" s="302">
        <v>95.315380000000005</v>
      </c>
      <c r="E20" s="302">
        <v>0</v>
      </c>
      <c r="F20" s="302">
        <v>80</v>
      </c>
      <c r="G20" s="302">
        <v>0</v>
      </c>
      <c r="H20" s="302">
        <v>1458.7091599999999</v>
      </c>
      <c r="I20" s="302">
        <v>6652.1569099999997</v>
      </c>
      <c r="J20" s="302">
        <v>280.92440060000001</v>
      </c>
      <c r="K20" s="302">
        <v>4.98604</v>
      </c>
      <c r="L20" s="302">
        <v>0</v>
      </c>
      <c r="M20" s="302">
        <v>0</v>
      </c>
      <c r="N20" s="302">
        <v>58.951860000000003</v>
      </c>
      <c r="O20" s="302">
        <v>0</v>
      </c>
      <c r="P20" s="302">
        <v>1340.5971200000001</v>
      </c>
      <c r="Q20" s="302">
        <v>1685.4594199999999</v>
      </c>
      <c r="R20" s="302">
        <v>0</v>
      </c>
      <c r="S20" s="302">
        <v>0</v>
      </c>
      <c r="T20" s="302">
        <v>0</v>
      </c>
      <c r="U20" s="302">
        <v>0</v>
      </c>
      <c r="V20" s="302">
        <v>0</v>
      </c>
      <c r="W20" s="302">
        <v>0</v>
      </c>
      <c r="X20" s="302">
        <v>4</v>
      </c>
      <c r="Y20" s="302">
        <v>4</v>
      </c>
      <c r="Z20" s="302">
        <v>5264.5948505999995</v>
      </c>
      <c r="AA20" s="302">
        <v>39.447960000000002</v>
      </c>
      <c r="AB20" s="302">
        <v>95.315380000000005</v>
      </c>
      <c r="AC20" s="302">
        <v>0</v>
      </c>
      <c r="AD20" s="302">
        <v>138.95185999999998</v>
      </c>
      <c r="AE20" s="302">
        <v>0</v>
      </c>
      <c r="AF20" s="302">
        <v>2803.3062799999998</v>
      </c>
      <c r="AG20" s="302">
        <v>8341.6163300000007</v>
      </c>
    </row>
    <row r="21" spans="1:33" ht="168" customHeight="1">
      <c r="A21" s="301" t="s">
        <v>428</v>
      </c>
      <c r="B21" s="302">
        <v>167727.8083074</v>
      </c>
      <c r="C21" s="302">
        <v>6608.0930785999999</v>
      </c>
      <c r="D21" s="302">
        <v>3216.54837</v>
      </c>
      <c r="E21" s="302">
        <v>0</v>
      </c>
      <c r="F21" s="302">
        <v>9408.4812533999993</v>
      </c>
      <c r="G21" s="302">
        <v>755.6002886</v>
      </c>
      <c r="H21" s="302">
        <v>5683.35347</v>
      </c>
      <c r="I21" s="302">
        <v>193399.88477999999</v>
      </c>
      <c r="J21" s="302">
        <v>42408.718452600006</v>
      </c>
      <c r="K21" s="302">
        <v>6706.4096398000001</v>
      </c>
      <c r="L21" s="302">
        <v>1115.89634</v>
      </c>
      <c r="M21" s="302">
        <v>4168.6422967999997</v>
      </c>
      <c r="N21" s="302">
        <v>3926.1772837999997</v>
      </c>
      <c r="O21" s="302">
        <v>1587.68262</v>
      </c>
      <c r="P21" s="302">
        <v>1591.0600900000002</v>
      </c>
      <c r="Q21" s="302">
        <v>61504.586729999995</v>
      </c>
      <c r="R21" s="302">
        <v>14988.713732</v>
      </c>
      <c r="S21" s="302">
        <v>5489.7139900000002</v>
      </c>
      <c r="T21" s="302">
        <v>520.84834000000001</v>
      </c>
      <c r="U21" s="302">
        <v>0</v>
      </c>
      <c r="V21" s="302">
        <v>3651.4567938</v>
      </c>
      <c r="W21" s="302">
        <v>0</v>
      </c>
      <c r="X21" s="302">
        <v>89.620890000000003</v>
      </c>
      <c r="Y21" s="302">
        <v>24740.353739999999</v>
      </c>
      <c r="Z21" s="302">
        <v>225125.24049200001</v>
      </c>
      <c r="AA21" s="302">
        <v>18804.216708399999</v>
      </c>
      <c r="AB21" s="302">
        <v>4853.2930500000002</v>
      </c>
      <c r="AC21" s="302">
        <v>4168.6422967999997</v>
      </c>
      <c r="AD21" s="302">
        <v>16986.115331000001</v>
      </c>
      <c r="AE21" s="302">
        <v>2343.2829086000002</v>
      </c>
      <c r="AF21" s="302">
        <v>7364.0344500000001</v>
      </c>
      <c r="AG21" s="302">
        <v>279644.82524999999</v>
      </c>
    </row>
    <row r="22" spans="1:33" ht="168" customHeight="1">
      <c r="A22" s="301" t="s">
        <v>429</v>
      </c>
      <c r="B22" s="302">
        <v>3178.53739</v>
      </c>
      <c r="C22" s="302">
        <v>19.53201</v>
      </c>
      <c r="D22" s="302">
        <v>106.13733999999999</v>
      </c>
      <c r="E22" s="302">
        <v>0</v>
      </c>
      <c r="F22" s="302">
        <v>0</v>
      </c>
      <c r="G22" s="302">
        <v>0</v>
      </c>
      <c r="H22" s="302">
        <v>840.38572999999997</v>
      </c>
      <c r="I22" s="302">
        <v>4144.5924700000005</v>
      </c>
      <c r="J22" s="302">
        <v>0</v>
      </c>
      <c r="K22" s="302">
        <v>0</v>
      </c>
      <c r="L22" s="302">
        <v>0</v>
      </c>
      <c r="M22" s="302">
        <v>0</v>
      </c>
      <c r="N22" s="302">
        <v>0</v>
      </c>
      <c r="O22" s="302">
        <v>0</v>
      </c>
      <c r="P22" s="302">
        <v>2.2471999999999999</v>
      </c>
      <c r="Q22" s="302">
        <v>2.2471999999999999</v>
      </c>
      <c r="R22" s="302">
        <v>69.792770000000004</v>
      </c>
      <c r="S22" s="302">
        <v>0</v>
      </c>
      <c r="T22" s="302">
        <v>0</v>
      </c>
      <c r="U22" s="302">
        <v>0</v>
      </c>
      <c r="V22" s="302">
        <v>0</v>
      </c>
      <c r="W22" s="302">
        <v>0</v>
      </c>
      <c r="X22" s="302">
        <v>0</v>
      </c>
      <c r="Y22" s="302">
        <v>69.792770000000004</v>
      </c>
      <c r="Z22" s="302">
        <v>3248.33016</v>
      </c>
      <c r="AA22" s="302">
        <v>19.53201</v>
      </c>
      <c r="AB22" s="302">
        <v>106.13733999999999</v>
      </c>
      <c r="AC22" s="302">
        <v>0</v>
      </c>
      <c r="AD22" s="302">
        <v>0</v>
      </c>
      <c r="AE22" s="302">
        <v>0</v>
      </c>
      <c r="AF22" s="302">
        <v>842.6329300000001</v>
      </c>
      <c r="AG22" s="302">
        <v>4216.6324400000003</v>
      </c>
    </row>
    <row r="23" spans="1:33" ht="168" customHeight="1">
      <c r="A23" s="301" t="s">
        <v>430</v>
      </c>
      <c r="B23" s="302">
        <v>6102.0703700000004</v>
      </c>
      <c r="C23" s="302">
        <v>0</v>
      </c>
      <c r="D23" s="302">
        <v>103.70367999999999</v>
      </c>
      <c r="E23" s="302">
        <v>0</v>
      </c>
      <c r="F23" s="302">
        <v>0</v>
      </c>
      <c r="G23" s="302">
        <v>0</v>
      </c>
      <c r="H23" s="302">
        <v>496.97823</v>
      </c>
      <c r="I23" s="302">
        <v>6702.7522800000006</v>
      </c>
      <c r="J23" s="302">
        <v>164.46706</v>
      </c>
      <c r="K23" s="302">
        <v>0</v>
      </c>
      <c r="L23" s="302">
        <v>0</v>
      </c>
      <c r="M23" s="302">
        <v>0</v>
      </c>
      <c r="N23" s="302">
        <v>0</v>
      </c>
      <c r="O23" s="302">
        <v>0</v>
      </c>
      <c r="P23" s="302">
        <v>21.891439999999999</v>
      </c>
      <c r="Q23" s="302">
        <v>186.35849999999999</v>
      </c>
      <c r="R23" s="302">
        <v>107.87847000000001</v>
      </c>
      <c r="S23" s="302">
        <v>0</v>
      </c>
      <c r="T23" s="302">
        <v>0</v>
      </c>
      <c r="U23" s="302">
        <v>0</v>
      </c>
      <c r="V23" s="302">
        <v>0</v>
      </c>
      <c r="W23" s="302">
        <v>0</v>
      </c>
      <c r="X23" s="302">
        <v>0</v>
      </c>
      <c r="Y23" s="302">
        <v>107.87847000000001</v>
      </c>
      <c r="Z23" s="302">
        <v>6374.4159</v>
      </c>
      <c r="AA23" s="302">
        <v>0</v>
      </c>
      <c r="AB23" s="302">
        <v>103.70367999999999</v>
      </c>
      <c r="AC23" s="302">
        <v>0</v>
      </c>
      <c r="AD23" s="302">
        <v>0</v>
      </c>
      <c r="AE23" s="302">
        <v>0</v>
      </c>
      <c r="AF23" s="302">
        <v>518.86966999999993</v>
      </c>
      <c r="AG23" s="302">
        <v>6996.9892499999996</v>
      </c>
    </row>
    <row r="24" spans="1:33" ht="168" customHeight="1">
      <c r="A24" s="301" t="s">
        <v>431</v>
      </c>
      <c r="B24" s="302">
        <v>37443.156518399999</v>
      </c>
      <c r="C24" s="302">
        <v>1074.2424799999999</v>
      </c>
      <c r="D24" s="302">
        <v>542.50778000000003</v>
      </c>
      <c r="E24" s="302">
        <v>0</v>
      </c>
      <c r="F24" s="302">
        <v>1211.4366150000001</v>
      </c>
      <c r="G24" s="302">
        <v>0</v>
      </c>
      <c r="H24" s="302">
        <v>1572.0681100000002</v>
      </c>
      <c r="I24" s="302">
        <v>41843.411509999998</v>
      </c>
      <c r="J24" s="302">
        <v>2494.4054799999999</v>
      </c>
      <c r="K24" s="302">
        <v>2408.9011559999999</v>
      </c>
      <c r="L24" s="302">
        <v>42.083510000000004</v>
      </c>
      <c r="M24" s="302">
        <v>69.662050000000008</v>
      </c>
      <c r="N24" s="302">
        <v>40.722629999999995</v>
      </c>
      <c r="O24" s="302">
        <v>0</v>
      </c>
      <c r="P24" s="302">
        <v>232.79945000000001</v>
      </c>
      <c r="Q24" s="302">
        <v>5288.5742799999998</v>
      </c>
      <c r="R24" s="302">
        <v>841.09596999999997</v>
      </c>
      <c r="S24" s="302">
        <v>56.724119999999999</v>
      </c>
      <c r="T24" s="302">
        <v>0</v>
      </c>
      <c r="U24" s="302">
        <v>0</v>
      </c>
      <c r="V24" s="302">
        <v>139.18643</v>
      </c>
      <c r="W24" s="302">
        <v>0</v>
      </c>
      <c r="X24" s="302">
        <v>4.9463999999999997</v>
      </c>
      <c r="Y24" s="302">
        <v>1041.9529199999999</v>
      </c>
      <c r="Z24" s="302">
        <v>40778.657968400003</v>
      </c>
      <c r="AA24" s="302">
        <v>3539.8677560000001</v>
      </c>
      <c r="AB24" s="302">
        <v>584.59129000000007</v>
      </c>
      <c r="AC24" s="302">
        <v>69.662050000000008</v>
      </c>
      <c r="AD24" s="302">
        <v>1391.345675</v>
      </c>
      <c r="AE24" s="302">
        <v>0</v>
      </c>
      <c r="AF24" s="302">
        <v>1809.81396</v>
      </c>
      <c r="AG24" s="302">
        <v>48173.938710000002</v>
      </c>
    </row>
    <row r="25" spans="1:33" ht="168" customHeight="1">
      <c r="A25" s="301" t="s">
        <v>432</v>
      </c>
      <c r="B25" s="302">
        <v>519.41250000000002</v>
      </c>
      <c r="C25" s="302">
        <v>0</v>
      </c>
      <c r="D25" s="302">
        <v>17.46452</v>
      </c>
      <c r="E25" s="302">
        <v>0</v>
      </c>
      <c r="F25" s="302">
        <v>0</v>
      </c>
      <c r="G25" s="302">
        <v>0</v>
      </c>
      <c r="H25" s="302">
        <v>53.735080000000004</v>
      </c>
      <c r="I25" s="302">
        <v>590.61209999999994</v>
      </c>
      <c r="J25" s="302">
        <v>0</v>
      </c>
      <c r="K25" s="302">
        <v>0</v>
      </c>
      <c r="L25" s="302">
        <v>0</v>
      </c>
      <c r="M25" s="302">
        <v>0</v>
      </c>
      <c r="N25" s="302">
        <v>0</v>
      </c>
      <c r="O25" s="302">
        <v>0</v>
      </c>
      <c r="P25" s="302">
        <v>0</v>
      </c>
      <c r="Q25" s="302">
        <v>0</v>
      </c>
      <c r="R25" s="302">
        <v>0</v>
      </c>
      <c r="S25" s="302">
        <v>0</v>
      </c>
      <c r="T25" s="302">
        <v>0</v>
      </c>
      <c r="U25" s="302">
        <v>0</v>
      </c>
      <c r="V25" s="302">
        <v>0</v>
      </c>
      <c r="W25" s="302">
        <v>0</v>
      </c>
      <c r="X25" s="302">
        <v>6.86</v>
      </c>
      <c r="Y25" s="302">
        <v>6.86</v>
      </c>
      <c r="Z25" s="302">
        <v>519.41250000000002</v>
      </c>
      <c r="AA25" s="302">
        <v>0</v>
      </c>
      <c r="AB25" s="302">
        <v>17.46452</v>
      </c>
      <c r="AC25" s="302">
        <v>0</v>
      </c>
      <c r="AD25" s="302">
        <v>0</v>
      </c>
      <c r="AE25" s="302">
        <v>0</v>
      </c>
      <c r="AF25" s="302">
        <v>60.595080000000003</v>
      </c>
      <c r="AG25" s="302">
        <v>597.47209999999995</v>
      </c>
    </row>
    <row r="26" spans="1:33" ht="168" customHeight="1">
      <c r="A26" s="301" t="s">
        <v>433</v>
      </c>
      <c r="B26" s="302">
        <v>0</v>
      </c>
      <c r="C26" s="302">
        <v>0</v>
      </c>
      <c r="D26" s="302">
        <v>0</v>
      </c>
      <c r="E26" s="302">
        <v>0</v>
      </c>
      <c r="F26" s="302">
        <v>0</v>
      </c>
      <c r="G26" s="302">
        <v>0</v>
      </c>
      <c r="H26" s="302">
        <v>0</v>
      </c>
      <c r="I26" s="302">
        <v>0</v>
      </c>
      <c r="J26" s="302">
        <v>0</v>
      </c>
      <c r="K26" s="302">
        <v>0</v>
      </c>
      <c r="L26" s="302">
        <v>0</v>
      </c>
      <c r="M26" s="302">
        <v>0</v>
      </c>
      <c r="N26" s="302">
        <v>0</v>
      </c>
      <c r="O26" s="302">
        <v>0</v>
      </c>
      <c r="P26" s="302">
        <v>0</v>
      </c>
      <c r="Q26" s="302">
        <v>0</v>
      </c>
      <c r="R26" s="302">
        <v>0</v>
      </c>
      <c r="S26" s="302">
        <v>0</v>
      </c>
      <c r="T26" s="302">
        <v>0</v>
      </c>
      <c r="U26" s="302">
        <v>0</v>
      </c>
      <c r="V26" s="302">
        <v>0</v>
      </c>
      <c r="W26" s="302">
        <v>0</v>
      </c>
      <c r="X26" s="302">
        <v>0</v>
      </c>
      <c r="Y26" s="302">
        <v>0</v>
      </c>
      <c r="Z26" s="302">
        <v>0</v>
      </c>
      <c r="AA26" s="302">
        <v>0</v>
      </c>
      <c r="AB26" s="302">
        <v>0</v>
      </c>
      <c r="AC26" s="302">
        <v>0</v>
      </c>
      <c r="AD26" s="302">
        <v>0</v>
      </c>
      <c r="AE26" s="302">
        <v>0</v>
      </c>
      <c r="AF26" s="302">
        <v>0</v>
      </c>
      <c r="AG26" s="302">
        <v>0</v>
      </c>
    </row>
    <row r="27" spans="1:33" s="215" customFormat="1" ht="297.75" customHeight="1">
      <c r="A27" s="304" t="s">
        <v>434</v>
      </c>
      <c r="B27" s="305">
        <v>1136.1710700000001</v>
      </c>
      <c r="C27" s="305">
        <v>0</v>
      </c>
      <c r="D27" s="305">
        <v>1.07026</v>
      </c>
      <c r="E27" s="305">
        <v>0</v>
      </c>
      <c r="F27" s="305">
        <v>0</v>
      </c>
      <c r="G27" s="305">
        <v>0</v>
      </c>
      <c r="H27" s="305">
        <v>417.85124000000002</v>
      </c>
      <c r="I27" s="305">
        <v>1555.09257</v>
      </c>
      <c r="J27" s="305">
        <v>43.725139999999996</v>
      </c>
      <c r="K27" s="305">
        <v>0</v>
      </c>
      <c r="L27" s="305">
        <v>0</v>
      </c>
      <c r="M27" s="305">
        <v>0</v>
      </c>
      <c r="N27" s="305">
        <v>0</v>
      </c>
      <c r="O27" s="305">
        <v>0</v>
      </c>
      <c r="P27" s="305">
        <v>58.92286</v>
      </c>
      <c r="Q27" s="305">
        <v>102.648</v>
      </c>
      <c r="R27" s="305">
        <v>0</v>
      </c>
      <c r="S27" s="305">
        <v>0</v>
      </c>
      <c r="T27" s="305">
        <v>0</v>
      </c>
      <c r="U27" s="305">
        <v>0</v>
      </c>
      <c r="V27" s="305">
        <v>0</v>
      </c>
      <c r="W27" s="305">
        <v>0</v>
      </c>
      <c r="X27" s="305">
        <v>0</v>
      </c>
      <c r="Y27" s="305">
        <v>0</v>
      </c>
      <c r="Z27" s="302">
        <v>1179.8962099999999</v>
      </c>
      <c r="AA27" s="302">
        <v>0</v>
      </c>
      <c r="AB27" s="302">
        <v>1.07026</v>
      </c>
      <c r="AC27" s="302">
        <v>0</v>
      </c>
      <c r="AD27" s="302">
        <v>0</v>
      </c>
      <c r="AE27" s="302">
        <v>0</v>
      </c>
      <c r="AF27" s="302">
        <v>476.77409999999998</v>
      </c>
      <c r="AG27" s="302">
        <v>1657.7405700000002</v>
      </c>
    </row>
    <row r="28" spans="1:33" s="215" customFormat="1" ht="111.75" customHeight="1">
      <c r="A28" s="338" t="s">
        <v>76</v>
      </c>
      <c r="B28" s="339">
        <f>SUM(B10:B27)</f>
        <v>3287326.7225108007</v>
      </c>
      <c r="C28" s="339">
        <f t="shared" ref="C28:AG28" si="0">SUM(C10:C27)</f>
        <v>113658.866392</v>
      </c>
      <c r="D28" s="339">
        <f t="shared" si="0"/>
        <v>33397.321241600002</v>
      </c>
      <c r="E28" s="339">
        <f t="shared" si="0"/>
        <v>1961.3687140000002</v>
      </c>
      <c r="F28" s="339">
        <f t="shared" si="0"/>
        <v>62804.121709800012</v>
      </c>
      <c r="G28" s="339">
        <f t="shared" si="0"/>
        <v>3660.6544918</v>
      </c>
      <c r="H28" s="339">
        <f t="shared" si="0"/>
        <v>35746.123850000004</v>
      </c>
      <c r="I28" s="339">
        <f t="shared" si="0"/>
        <v>3538555.1789399995</v>
      </c>
      <c r="J28" s="339">
        <f t="shared" si="0"/>
        <v>230775.85942699999</v>
      </c>
      <c r="K28" s="339">
        <f t="shared" si="0"/>
        <v>117020.29113560001</v>
      </c>
      <c r="L28" s="339">
        <f t="shared" si="0"/>
        <v>5449.4960232000003</v>
      </c>
      <c r="M28" s="339">
        <f t="shared" si="0"/>
        <v>28245.701645200003</v>
      </c>
      <c r="N28" s="339">
        <f t="shared" si="0"/>
        <v>15255.029703799997</v>
      </c>
      <c r="O28" s="339">
        <f t="shared" si="0"/>
        <v>26311.7168986</v>
      </c>
      <c r="P28" s="339">
        <f t="shared" si="0"/>
        <v>32388.135139999999</v>
      </c>
      <c r="Q28" s="339">
        <f t="shared" si="0"/>
        <v>455446.23001</v>
      </c>
      <c r="R28" s="339">
        <f t="shared" si="0"/>
        <v>144465.27953540001</v>
      </c>
      <c r="S28" s="339">
        <f t="shared" si="0"/>
        <v>34262.442484400002</v>
      </c>
      <c r="T28" s="339">
        <f t="shared" si="0"/>
        <v>1557.3369299999999</v>
      </c>
      <c r="U28" s="339">
        <f t="shared" si="0"/>
        <v>872.60458999999992</v>
      </c>
      <c r="V28" s="339">
        <f t="shared" si="0"/>
        <v>8700.754573799999</v>
      </c>
      <c r="W28" s="339">
        <f t="shared" si="0"/>
        <v>3713.9239499999999</v>
      </c>
      <c r="X28" s="339">
        <f t="shared" si="0"/>
        <v>528.53853000000004</v>
      </c>
      <c r="Y28" s="339">
        <f t="shared" si="0"/>
        <v>194100.88057999997</v>
      </c>
      <c r="Z28" s="339">
        <f t="shared" si="0"/>
        <v>3662567.8614731994</v>
      </c>
      <c r="AA28" s="339">
        <f t="shared" si="0"/>
        <v>264941.60001200001</v>
      </c>
      <c r="AB28" s="339">
        <f t="shared" si="0"/>
        <v>40404.154194800001</v>
      </c>
      <c r="AC28" s="339">
        <f t="shared" si="0"/>
        <v>31079.674949200002</v>
      </c>
      <c r="AD28" s="339">
        <f t="shared" si="0"/>
        <v>86759.905987400023</v>
      </c>
      <c r="AE28" s="339">
        <f t="shared" si="0"/>
        <v>33686.2953404</v>
      </c>
      <c r="AF28" s="339">
        <f t="shared" si="0"/>
        <v>68662.797519999993</v>
      </c>
      <c r="AG28" s="339">
        <f t="shared" si="0"/>
        <v>4188102.2895300002</v>
      </c>
    </row>
    <row r="29" spans="1:33" ht="27.75" customHeight="1" thickBot="1">
      <c r="A29" s="340"/>
      <c r="B29" s="341"/>
      <c r="C29" s="342"/>
      <c r="D29" s="343"/>
      <c r="E29" s="343"/>
      <c r="F29" s="343"/>
      <c r="G29" s="343"/>
      <c r="H29" s="343"/>
      <c r="I29" s="343"/>
      <c r="J29" s="343"/>
      <c r="K29" s="343"/>
      <c r="L29" s="341"/>
      <c r="M29" s="341"/>
      <c r="N29" s="341"/>
      <c r="O29" s="341"/>
      <c r="P29" s="341"/>
      <c r="Q29" s="341"/>
      <c r="R29" s="343"/>
      <c r="S29" s="343"/>
      <c r="T29" s="341"/>
      <c r="U29" s="341"/>
      <c r="V29" s="341"/>
      <c r="W29" s="341"/>
      <c r="X29" s="341"/>
      <c r="Y29" s="341"/>
      <c r="Z29" s="341"/>
      <c r="AA29" s="341"/>
      <c r="AB29" s="341"/>
      <c r="AC29" s="341"/>
      <c r="AD29" s="341"/>
      <c r="AE29" s="341"/>
      <c r="AF29" s="341"/>
      <c r="AG29" s="341"/>
    </row>
    <row r="30" spans="1:33" ht="87" customHeight="1">
      <c r="A30" s="289" t="s">
        <v>437</v>
      </c>
      <c r="B30" s="226"/>
      <c r="C30" s="314"/>
      <c r="D30" s="227"/>
      <c r="E30" s="227"/>
      <c r="F30" s="227"/>
      <c r="G30" s="227"/>
      <c r="H30" s="227"/>
      <c r="I30" s="227"/>
      <c r="J30" s="227"/>
      <c r="K30" s="227"/>
      <c r="L30" s="228"/>
      <c r="M30" s="228"/>
      <c r="N30" s="107"/>
      <c r="O30" s="107"/>
      <c r="P30" s="107"/>
      <c r="Q30" s="107"/>
      <c r="R30" s="227"/>
      <c r="S30" s="227"/>
      <c r="T30" s="228"/>
      <c r="U30" s="228"/>
      <c r="V30" s="107"/>
      <c r="W30" s="107"/>
      <c r="X30" s="107"/>
      <c r="Y30" s="107"/>
      <c r="Z30" s="107"/>
      <c r="AA30" s="107"/>
      <c r="AB30" s="107"/>
      <c r="AC30" s="107"/>
      <c r="AD30" s="107"/>
      <c r="AE30" s="107"/>
      <c r="AF30" s="107"/>
      <c r="AG30" s="107"/>
    </row>
    <row r="31" spans="1:33" ht="13.5" customHeight="1">
      <c r="A31" s="232"/>
      <c r="B31" s="237"/>
      <c r="C31" s="315"/>
      <c r="D31" s="193"/>
      <c r="E31" s="193"/>
      <c r="F31" s="193"/>
      <c r="G31" s="193"/>
      <c r="H31" s="193"/>
      <c r="I31" s="193"/>
      <c r="J31" s="193"/>
      <c r="K31" s="193"/>
      <c r="L31" s="193"/>
      <c r="M31" s="283"/>
      <c r="N31" s="107"/>
      <c r="O31" s="107"/>
      <c r="P31" s="107"/>
      <c r="Q31" s="107"/>
      <c r="R31" s="193"/>
      <c r="S31" s="193"/>
      <c r="T31" s="193"/>
      <c r="U31" s="283"/>
      <c r="V31" s="107"/>
      <c r="W31" s="107"/>
      <c r="X31" s="107"/>
      <c r="Y31" s="107"/>
    </row>
    <row r="32" spans="1:33" ht="13.5" customHeight="1">
      <c r="A32" s="232"/>
      <c r="B32" s="237"/>
      <c r="C32" s="315"/>
      <c r="D32" s="193"/>
      <c r="E32" s="193"/>
      <c r="F32" s="193"/>
      <c r="G32" s="193"/>
      <c r="H32" s="193"/>
      <c r="I32" s="193"/>
      <c r="J32" s="193"/>
      <c r="K32" s="193"/>
      <c r="L32" s="193"/>
      <c r="M32" s="283"/>
      <c r="N32" s="107"/>
      <c r="O32" s="107"/>
      <c r="P32" s="107"/>
      <c r="Q32" s="107"/>
      <c r="R32" s="193"/>
      <c r="S32" s="193"/>
      <c r="T32" s="193"/>
      <c r="U32" s="283"/>
      <c r="V32" s="107"/>
      <c r="W32" s="107"/>
      <c r="X32" s="107"/>
      <c r="Y32" s="107"/>
    </row>
    <row r="33" spans="1:25" ht="13.5" customHeight="1">
      <c r="A33" s="232"/>
      <c r="B33" s="237"/>
      <c r="C33" s="315"/>
      <c r="D33" s="193"/>
      <c r="E33" s="193"/>
      <c r="F33" s="193"/>
      <c r="G33" s="193"/>
      <c r="H33" s="193"/>
      <c r="I33" s="193"/>
      <c r="J33" s="193"/>
      <c r="K33" s="193"/>
      <c r="L33" s="193"/>
      <c r="M33" s="283"/>
      <c r="N33" s="107"/>
      <c r="O33" s="107"/>
      <c r="P33" s="107"/>
      <c r="Q33" s="107"/>
      <c r="R33" s="193"/>
      <c r="S33" s="193"/>
      <c r="T33" s="193"/>
      <c r="U33" s="283"/>
      <c r="V33" s="107"/>
      <c r="W33" s="107"/>
      <c r="X33" s="107"/>
      <c r="Y33" s="107"/>
    </row>
    <row r="34" spans="1:25" ht="13.5" customHeight="1">
      <c r="A34" s="232"/>
      <c r="B34" s="237"/>
      <c r="C34" s="315"/>
      <c r="D34" s="193"/>
      <c r="E34" s="193"/>
      <c r="F34" s="193"/>
      <c r="G34" s="193"/>
      <c r="H34" s="193"/>
      <c r="I34" s="193"/>
      <c r="J34" s="193"/>
      <c r="K34" s="193"/>
      <c r="L34" s="193"/>
      <c r="M34" s="283"/>
      <c r="N34" s="107"/>
      <c r="O34" s="107"/>
      <c r="P34" s="107"/>
      <c r="Q34" s="107"/>
      <c r="R34" s="193"/>
      <c r="S34" s="193"/>
      <c r="T34" s="193"/>
      <c r="U34" s="283"/>
      <c r="V34" s="107"/>
      <c r="W34" s="107"/>
      <c r="X34" s="107"/>
      <c r="Y34" s="107"/>
    </row>
    <row r="35" spans="1:25" ht="13.5" customHeight="1">
      <c r="A35" s="232"/>
      <c r="B35" s="237"/>
      <c r="C35" s="315"/>
      <c r="D35" s="193"/>
      <c r="E35" s="193"/>
      <c r="F35" s="193"/>
      <c r="G35" s="193"/>
      <c r="H35" s="193"/>
      <c r="I35" s="193"/>
      <c r="J35" s="193"/>
      <c r="K35" s="193"/>
      <c r="L35" s="193"/>
      <c r="M35" s="283"/>
      <c r="N35" s="107"/>
      <c r="O35" s="107"/>
      <c r="P35" s="107"/>
      <c r="Q35" s="107"/>
      <c r="R35" s="193"/>
      <c r="S35" s="193"/>
      <c r="T35" s="193"/>
      <c r="U35" s="283"/>
      <c r="V35" s="107"/>
      <c r="W35" s="107"/>
      <c r="X35" s="107"/>
      <c r="Y35" s="107"/>
    </row>
    <row r="36" spans="1:25" ht="13.5" customHeight="1">
      <c r="A36" s="232"/>
      <c r="B36" s="237"/>
      <c r="C36" s="315"/>
      <c r="D36" s="193"/>
      <c r="E36" s="193"/>
      <c r="F36" s="193"/>
      <c r="G36" s="193"/>
      <c r="H36" s="193"/>
      <c r="I36" s="193"/>
      <c r="J36" s="193"/>
      <c r="K36" s="193"/>
      <c r="L36" s="193"/>
      <c r="M36" s="283"/>
      <c r="N36" s="107"/>
      <c r="O36" s="107"/>
      <c r="P36" s="107"/>
      <c r="Q36" s="107"/>
      <c r="R36" s="193"/>
      <c r="S36" s="193"/>
      <c r="T36" s="193"/>
      <c r="U36" s="283"/>
      <c r="V36" s="107"/>
      <c r="W36" s="107"/>
      <c r="X36" s="107"/>
      <c r="Y36" s="107"/>
    </row>
    <row r="37" spans="1:25" ht="13.5" customHeight="1">
      <c r="A37" s="231"/>
      <c r="B37" s="285"/>
      <c r="C37" s="315"/>
      <c r="D37" s="193"/>
      <c r="E37" s="193"/>
      <c r="F37" s="193"/>
      <c r="G37" s="193"/>
      <c r="H37" s="193"/>
      <c r="I37" s="193"/>
      <c r="J37" s="193"/>
      <c r="K37" s="193"/>
      <c r="L37" s="193"/>
      <c r="M37" s="283"/>
      <c r="N37" s="107"/>
      <c r="O37" s="107"/>
      <c r="P37" s="107"/>
      <c r="Q37" s="107"/>
      <c r="R37" s="193"/>
      <c r="S37" s="193"/>
      <c r="T37" s="193"/>
      <c r="U37" s="283"/>
      <c r="V37" s="107"/>
      <c r="W37" s="107"/>
      <c r="X37" s="107"/>
      <c r="Y37" s="107"/>
    </row>
    <row r="38" spans="1:25" ht="13.5" customHeight="1">
      <c r="A38" s="232"/>
      <c r="B38" s="285"/>
      <c r="C38" s="315"/>
      <c r="D38" s="193"/>
      <c r="E38" s="193"/>
      <c r="F38" s="193"/>
      <c r="G38" s="193"/>
      <c r="H38" s="193"/>
      <c r="I38" s="193"/>
      <c r="J38" s="193"/>
      <c r="K38" s="193"/>
      <c r="L38" s="193"/>
      <c r="M38" s="283"/>
      <c r="N38" s="107"/>
      <c r="O38" s="107"/>
      <c r="P38" s="107"/>
      <c r="Q38" s="107"/>
      <c r="R38" s="193"/>
      <c r="S38" s="193"/>
      <c r="T38" s="193"/>
      <c r="U38" s="283"/>
      <c r="V38" s="107"/>
      <c r="W38" s="107"/>
      <c r="X38" s="107"/>
      <c r="Y38" s="107"/>
    </row>
    <row r="39" spans="1:25" ht="13.5" customHeight="1">
      <c r="A39" s="232"/>
      <c r="B39" s="285"/>
      <c r="C39" s="315"/>
      <c r="D39" s="193"/>
      <c r="E39" s="193"/>
      <c r="F39" s="193"/>
      <c r="G39" s="193"/>
      <c r="H39" s="193"/>
      <c r="I39" s="193"/>
      <c r="J39" s="193"/>
      <c r="K39" s="193"/>
      <c r="L39" s="193"/>
      <c r="M39" s="283"/>
      <c r="N39" s="107"/>
      <c r="O39" s="107"/>
      <c r="P39" s="107"/>
      <c r="Q39" s="107"/>
      <c r="R39" s="193"/>
      <c r="S39" s="193"/>
      <c r="T39" s="193"/>
      <c r="U39" s="283"/>
      <c r="V39" s="107"/>
      <c r="W39" s="107"/>
      <c r="X39" s="107"/>
      <c r="Y39" s="107"/>
    </row>
    <row r="40" spans="1:25" ht="13.5" customHeight="1">
      <c r="A40" s="232"/>
      <c r="B40" s="285"/>
      <c r="C40" s="315"/>
      <c r="D40" s="193"/>
      <c r="E40" s="193"/>
      <c r="F40" s="193"/>
      <c r="G40" s="193"/>
      <c r="H40" s="193"/>
      <c r="I40" s="193"/>
      <c r="J40" s="193"/>
      <c r="K40" s="193"/>
      <c r="L40" s="193"/>
      <c r="M40" s="283"/>
      <c r="N40" s="107"/>
      <c r="O40" s="107"/>
      <c r="P40" s="107"/>
      <c r="Q40" s="107"/>
      <c r="R40" s="193"/>
      <c r="S40" s="193"/>
      <c r="T40" s="193"/>
      <c r="U40" s="283"/>
      <c r="V40" s="107"/>
      <c r="W40" s="107"/>
      <c r="X40" s="107"/>
      <c r="Y40" s="107"/>
    </row>
    <row r="41" spans="1:25" ht="13.5" customHeight="1">
      <c r="A41" s="232"/>
      <c r="B41" s="285"/>
      <c r="C41" s="315"/>
      <c r="D41" s="193"/>
      <c r="E41" s="193"/>
      <c r="F41" s="193"/>
      <c r="G41" s="193"/>
      <c r="H41" s="193"/>
      <c r="I41" s="193"/>
      <c r="J41" s="193"/>
      <c r="K41" s="193"/>
      <c r="L41" s="193"/>
      <c r="M41" s="283"/>
      <c r="N41" s="107"/>
      <c r="O41" s="107"/>
      <c r="P41" s="107"/>
      <c r="Q41" s="107"/>
      <c r="R41" s="193"/>
      <c r="S41" s="193"/>
      <c r="T41" s="193"/>
      <c r="U41" s="283"/>
      <c r="V41" s="107"/>
      <c r="W41" s="107"/>
      <c r="X41" s="107"/>
      <c r="Y41" s="107"/>
    </row>
    <row r="42" spans="1:25" ht="13.5" customHeight="1">
      <c r="A42" s="232"/>
      <c r="B42" s="285"/>
      <c r="C42" s="315"/>
      <c r="D42" s="193"/>
      <c r="E42" s="193"/>
      <c r="F42" s="193"/>
      <c r="G42" s="193"/>
      <c r="H42" s="193"/>
      <c r="I42" s="193"/>
      <c r="J42" s="193"/>
      <c r="K42" s="193"/>
      <c r="L42" s="193"/>
      <c r="M42" s="283"/>
      <c r="N42" s="107"/>
      <c r="O42" s="107"/>
      <c r="P42" s="107"/>
      <c r="Q42" s="107"/>
      <c r="R42" s="193"/>
      <c r="S42" s="193"/>
      <c r="T42" s="193"/>
      <c r="U42" s="283"/>
      <c r="V42" s="107"/>
      <c r="W42" s="107"/>
      <c r="X42" s="107"/>
      <c r="Y42" s="107"/>
    </row>
    <row r="43" spans="1:25" ht="13.5" customHeight="1">
      <c r="A43" s="231"/>
      <c r="B43" s="285"/>
      <c r="C43" s="315"/>
      <c r="D43" s="193"/>
      <c r="E43" s="193"/>
      <c r="F43" s="193"/>
      <c r="G43" s="193"/>
      <c r="H43" s="193"/>
      <c r="I43" s="193"/>
      <c r="J43" s="193"/>
      <c r="K43" s="193"/>
      <c r="L43" s="193"/>
      <c r="M43" s="283"/>
      <c r="N43" s="107"/>
      <c r="O43" s="107"/>
      <c r="P43" s="107"/>
      <c r="Q43" s="107"/>
      <c r="R43" s="193"/>
      <c r="S43" s="193"/>
      <c r="T43" s="193"/>
      <c r="U43" s="283"/>
      <c r="V43" s="107"/>
      <c r="W43" s="107"/>
      <c r="X43" s="107"/>
      <c r="Y43" s="107"/>
    </row>
    <row r="44" spans="1:25" ht="13.5" customHeight="1">
      <c r="A44" s="232"/>
      <c r="B44" s="237"/>
      <c r="C44" s="315"/>
      <c r="D44" s="193"/>
      <c r="E44" s="193"/>
      <c r="F44" s="193"/>
      <c r="G44" s="193"/>
      <c r="H44" s="193"/>
      <c r="I44" s="193"/>
      <c r="J44" s="193"/>
      <c r="K44" s="193"/>
      <c r="L44" s="193"/>
      <c r="M44" s="283"/>
      <c r="N44" s="107"/>
      <c r="O44" s="107"/>
      <c r="P44" s="107"/>
      <c r="Q44" s="107"/>
      <c r="R44" s="193"/>
      <c r="S44" s="193"/>
      <c r="T44" s="193"/>
      <c r="U44" s="283"/>
      <c r="V44" s="107"/>
      <c r="W44" s="107"/>
      <c r="X44" s="107"/>
      <c r="Y44" s="107"/>
    </row>
    <row r="45" spans="1:25" ht="13.5" customHeight="1">
      <c r="A45" s="232"/>
      <c r="B45" s="237"/>
      <c r="C45" s="315"/>
      <c r="D45" s="193"/>
      <c r="E45" s="193"/>
      <c r="F45" s="193"/>
      <c r="G45" s="193"/>
      <c r="H45" s="193"/>
      <c r="I45" s="193"/>
      <c r="J45" s="193"/>
      <c r="K45" s="193"/>
      <c r="L45" s="193"/>
      <c r="M45" s="283"/>
      <c r="N45" s="107"/>
      <c r="O45" s="107"/>
      <c r="P45" s="107"/>
      <c r="Q45" s="107"/>
      <c r="R45" s="193"/>
      <c r="S45" s="193"/>
      <c r="T45" s="193"/>
      <c r="U45" s="283"/>
      <c r="V45" s="107"/>
      <c r="W45" s="107"/>
      <c r="X45" s="107"/>
      <c r="Y45" s="107"/>
    </row>
    <row r="46" spans="1:25" ht="13.5" customHeight="1">
      <c r="A46" s="232"/>
      <c r="B46" s="237"/>
      <c r="C46" s="315"/>
      <c r="D46" s="193"/>
      <c r="E46" s="193"/>
      <c r="F46" s="193"/>
      <c r="G46" s="193"/>
      <c r="H46" s="193"/>
      <c r="I46" s="193"/>
      <c r="J46" s="193"/>
      <c r="K46" s="193"/>
      <c r="L46" s="193"/>
      <c r="M46" s="283"/>
      <c r="N46" s="107"/>
      <c r="O46" s="107"/>
      <c r="P46" s="107"/>
      <c r="Q46" s="107"/>
      <c r="R46" s="193"/>
      <c r="S46" s="193"/>
      <c r="T46" s="193"/>
      <c r="U46" s="283"/>
      <c r="V46" s="107"/>
      <c r="W46" s="107"/>
      <c r="X46" s="107"/>
      <c r="Y46" s="107"/>
    </row>
    <row r="47" spans="1:25" ht="13.5" customHeight="1">
      <c r="A47" s="231"/>
      <c r="B47" s="237"/>
      <c r="C47" s="315"/>
      <c r="D47" s="193"/>
      <c r="E47" s="193"/>
      <c r="F47" s="193"/>
      <c r="G47" s="193"/>
      <c r="H47" s="193"/>
      <c r="I47" s="193"/>
      <c r="J47" s="193"/>
      <c r="K47" s="193"/>
      <c r="L47" s="193"/>
      <c r="M47" s="283"/>
      <c r="N47" s="107"/>
      <c r="O47" s="107"/>
      <c r="P47" s="107"/>
      <c r="Q47" s="107"/>
      <c r="R47" s="193"/>
      <c r="S47" s="193"/>
      <c r="T47" s="193"/>
      <c r="U47" s="283"/>
      <c r="V47" s="107"/>
      <c r="W47" s="107"/>
      <c r="X47" s="107"/>
      <c r="Y47" s="107"/>
    </row>
    <row r="48" spans="1:25" ht="13.5" customHeight="1">
      <c r="A48" s="232"/>
      <c r="B48" s="237"/>
      <c r="C48" s="315"/>
      <c r="D48" s="193"/>
      <c r="E48" s="193"/>
      <c r="F48" s="193"/>
      <c r="G48" s="193"/>
      <c r="H48" s="193"/>
      <c r="I48" s="193"/>
      <c r="J48" s="193"/>
      <c r="K48" s="193"/>
      <c r="L48" s="193"/>
      <c r="M48" s="283"/>
      <c r="N48" s="107"/>
      <c r="O48" s="107"/>
      <c r="P48" s="107"/>
      <c r="Q48" s="107"/>
      <c r="R48" s="193"/>
      <c r="S48" s="193"/>
      <c r="T48" s="193"/>
      <c r="U48" s="283"/>
      <c r="V48" s="107"/>
      <c r="W48" s="107"/>
      <c r="X48" s="107"/>
      <c r="Y48" s="107"/>
    </row>
    <row r="49" spans="1:25" ht="13.5" customHeight="1">
      <c r="A49" s="232"/>
      <c r="B49" s="237"/>
      <c r="C49" s="315"/>
      <c r="D49" s="193"/>
      <c r="E49" s="193"/>
      <c r="F49" s="193"/>
      <c r="G49" s="193"/>
      <c r="H49" s="193"/>
      <c r="I49" s="193"/>
      <c r="J49" s="193"/>
      <c r="K49" s="193"/>
      <c r="L49" s="193"/>
      <c r="M49" s="283"/>
      <c r="N49" s="107"/>
      <c r="O49" s="107"/>
      <c r="P49" s="107"/>
      <c r="Q49" s="107"/>
      <c r="R49" s="193"/>
      <c r="S49" s="193"/>
      <c r="T49" s="193"/>
      <c r="U49" s="283"/>
      <c r="V49" s="107"/>
      <c r="W49" s="107"/>
      <c r="X49" s="107"/>
      <c r="Y49" s="107"/>
    </row>
    <row r="50" spans="1:25" ht="13.5" customHeight="1">
      <c r="A50" s="232"/>
      <c r="B50" s="237"/>
      <c r="C50" s="315"/>
      <c r="D50" s="193"/>
      <c r="E50" s="193"/>
      <c r="F50" s="193"/>
      <c r="G50" s="193"/>
      <c r="H50" s="193"/>
      <c r="I50" s="193"/>
      <c r="J50" s="193"/>
      <c r="K50" s="193"/>
      <c r="L50" s="193"/>
      <c r="M50" s="283"/>
      <c r="N50" s="107"/>
      <c r="O50" s="107"/>
      <c r="P50" s="107"/>
      <c r="Q50" s="107"/>
      <c r="R50" s="193"/>
      <c r="S50" s="193"/>
      <c r="T50" s="193"/>
      <c r="U50" s="283"/>
      <c r="V50" s="107"/>
      <c r="W50" s="107"/>
      <c r="X50" s="107"/>
      <c r="Y50" s="107"/>
    </row>
    <row r="51" spans="1:25" ht="13.5" customHeight="1">
      <c r="A51" s="232"/>
      <c r="B51" s="237"/>
      <c r="C51" s="315"/>
      <c r="D51" s="193"/>
      <c r="E51" s="193"/>
      <c r="F51" s="193"/>
      <c r="G51" s="193"/>
      <c r="H51" s="193"/>
      <c r="I51" s="193"/>
      <c r="J51" s="193"/>
      <c r="K51" s="193"/>
      <c r="L51" s="193"/>
      <c r="M51" s="283"/>
      <c r="N51" s="107"/>
      <c r="O51" s="107"/>
      <c r="P51" s="107"/>
      <c r="Q51" s="107"/>
      <c r="R51" s="193"/>
      <c r="S51" s="193"/>
      <c r="T51" s="193"/>
      <c r="U51" s="283"/>
      <c r="V51" s="107"/>
      <c r="W51" s="107"/>
      <c r="X51" s="107"/>
      <c r="Y51" s="107"/>
    </row>
    <row r="52" spans="1:25" ht="13.5" customHeight="1">
      <c r="A52" s="231"/>
      <c r="B52" s="237"/>
      <c r="C52" s="315"/>
      <c r="D52" s="193"/>
      <c r="E52" s="193"/>
      <c r="F52" s="193"/>
      <c r="G52" s="193"/>
      <c r="H52" s="193"/>
      <c r="I52" s="193"/>
      <c r="J52" s="193"/>
      <c r="K52" s="193"/>
      <c r="L52" s="193"/>
      <c r="M52" s="283"/>
      <c r="N52" s="107"/>
      <c r="O52" s="107"/>
      <c r="P52" s="107"/>
      <c r="Q52" s="107"/>
      <c r="R52" s="193"/>
      <c r="S52" s="193"/>
      <c r="T52" s="193"/>
      <c r="U52" s="283"/>
      <c r="V52" s="107"/>
      <c r="W52" s="107"/>
      <c r="X52" s="107"/>
      <c r="Y52" s="107"/>
    </row>
    <row r="53" spans="1:25" ht="13.5" customHeight="1">
      <c r="A53" s="232"/>
      <c r="B53" s="237"/>
      <c r="C53" s="315"/>
      <c r="D53" s="193"/>
      <c r="E53" s="193"/>
      <c r="F53" s="193"/>
      <c r="G53" s="193"/>
      <c r="H53" s="193"/>
      <c r="I53" s="193"/>
      <c r="J53" s="193"/>
      <c r="K53" s="193"/>
      <c r="L53" s="193"/>
      <c r="M53" s="283"/>
      <c r="N53" s="107"/>
      <c r="O53" s="107"/>
      <c r="P53" s="107"/>
      <c r="Q53" s="107"/>
      <c r="R53" s="193"/>
      <c r="S53" s="193"/>
      <c r="T53" s="193"/>
      <c r="U53" s="283"/>
      <c r="V53" s="107"/>
      <c r="W53" s="107"/>
      <c r="X53" s="107"/>
      <c r="Y53" s="107"/>
    </row>
    <row r="54" spans="1:25" ht="13.5" customHeight="1">
      <c r="A54" s="232"/>
      <c r="B54" s="237"/>
      <c r="C54" s="315"/>
      <c r="D54" s="193"/>
      <c r="E54" s="193"/>
      <c r="F54" s="193"/>
      <c r="G54" s="193"/>
      <c r="H54" s="193"/>
      <c r="I54" s="193"/>
      <c r="J54" s="193"/>
      <c r="K54" s="193"/>
      <c r="L54" s="193"/>
      <c r="M54" s="283"/>
      <c r="N54" s="107"/>
      <c r="O54" s="107"/>
      <c r="P54" s="107"/>
      <c r="Q54" s="107"/>
      <c r="R54" s="193"/>
      <c r="S54" s="193"/>
      <c r="T54" s="193"/>
      <c r="U54" s="283"/>
      <c r="V54" s="107"/>
      <c r="W54" s="107"/>
      <c r="X54" s="107"/>
      <c r="Y54" s="107"/>
    </row>
    <row r="55" spans="1:25" ht="13.5" customHeight="1">
      <c r="A55" s="232"/>
      <c r="B55" s="237"/>
      <c r="C55" s="315"/>
      <c r="D55" s="193"/>
      <c r="E55" s="193"/>
      <c r="F55" s="193"/>
      <c r="G55" s="193"/>
      <c r="H55" s="193"/>
      <c r="I55" s="193"/>
      <c r="J55" s="193"/>
      <c r="K55" s="193"/>
      <c r="L55" s="193"/>
      <c r="M55" s="283"/>
      <c r="N55" s="107"/>
      <c r="O55" s="107"/>
      <c r="P55" s="107"/>
      <c r="Q55" s="107"/>
      <c r="R55" s="193"/>
      <c r="S55" s="193"/>
      <c r="T55" s="193"/>
      <c r="U55" s="283"/>
      <c r="V55" s="107"/>
      <c r="W55" s="107"/>
      <c r="X55" s="107"/>
      <c r="Y55" s="107"/>
    </row>
    <row r="56" spans="1:25" ht="9" customHeight="1">
      <c r="A56" s="235"/>
      <c r="B56" s="237"/>
      <c r="C56" s="315"/>
      <c r="D56" s="193"/>
      <c r="E56" s="193"/>
      <c r="F56" s="193"/>
      <c r="G56" s="193"/>
      <c r="H56" s="193"/>
      <c r="I56" s="193"/>
      <c r="J56" s="193"/>
      <c r="K56" s="193"/>
      <c r="L56" s="193"/>
      <c r="M56" s="283"/>
      <c r="N56" s="107"/>
      <c r="O56" s="107"/>
      <c r="P56" s="107"/>
      <c r="Q56" s="107"/>
      <c r="R56" s="193"/>
      <c r="S56" s="193"/>
      <c r="T56" s="193"/>
      <c r="U56" s="283"/>
      <c r="V56" s="107"/>
      <c r="W56" s="107"/>
      <c r="X56" s="107"/>
      <c r="Y56" s="107"/>
    </row>
    <row r="57" spans="1:25" ht="9" customHeight="1">
      <c r="A57" s="235"/>
      <c r="B57" s="237"/>
      <c r="C57" s="315"/>
      <c r="D57" s="193"/>
      <c r="E57" s="193"/>
      <c r="F57" s="193"/>
      <c r="G57" s="193"/>
      <c r="H57" s="193"/>
      <c r="I57" s="193"/>
      <c r="J57" s="193"/>
      <c r="K57" s="193"/>
      <c r="L57" s="193"/>
      <c r="M57" s="283"/>
      <c r="N57" s="107"/>
      <c r="O57" s="107"/>
      <c r="P57" s="107"/>
      <c r="Q57" s="107"/>
      <c r="R57" s="193"/>
      <c r="S57" s="193"/>
      <c r="T57" s="193"/>
      <c r="U57" s="283"/>
      <c r="V57" s="107"/>
      <c r="W57" s="107"/>
      <c r="X57" s="107"/>
      <c r="Y57" s="107"/>
    </row>
    <row r="58" spans="1:25" ht="9" customHeight="1">
      <c r="A58" s="235"/>
      <c r="B58" s="237"/>
      <c r="C58" s="315"/>
      <c r="D58" s="193"/>
      <c r="E58" s="193"/>
      <c r="F58" s="193"/>
      <c r="G58" s="193"/>
      <c r="H58" s="193"/>
      <c r="I58" s="193"/>
      <c r="J58" s="193"/>
      <c r="K58" s="193"/>
      <c r="L58" s="193"/>
      <c r="M58" s="283"/>
      <c r="N58" s="107"/>
      <c r="O58" s="107"/>
      <c r="P58" s="107"/>
      <c r="Q58" s="107"/>
      <c r="R58" s="193"/>
      <c r="S58" s="193"/>
      <c r="T58" s="193"/>
      <c r="U58" s="283"/>
      <c r="V58" s="107"/>
      <c r="W58" s="107"/>
      <c r="X58" s="107"/>
      <c r="Y58" s="107"/>
    </row>
    <row r="59" spans="1:25" ht="9" customHeight="1">
      <c r="A59" s="235"/>
      <c r="B59" s="237"/>
      <c r="C59" s="315"/>
      <c r="D59" s="193"/>
      <c r="E59" s="193"/>
      <c r="F59" s="193"/>
      <c r="G59" s="193"/>
      <c r="H59" s="193"/>
      <c r="I59" s="193"/>
      <c r="J59" s="193"/>
      <c r="K59" s="193"/>
      <c r="L59" s="193"/>
      <c r="M59" s="283"/>
      <c r="N59" s="107"/>
      <c r="O59" s="107"/>
      <c r="P59" s="107"/>
      <c r="Q59" s="107"/>
      <c r="R59" s="193"/>
      <c r="S59" s="193"/>
      <c r="T59" s="193"/>
      <c r="U59" s="283"/>
      <c r="V59" s="107"/>
      <c r="W59" s="107"/>
      <c r="X59" s="107"/>
      <c r="Y59" s="107"/>
    </row>
    <row r="60" spans="1:25" ht="9" customHeight="1">
      <c r="A60" s="236"/>
      <c r="B60" s="237"/>
      <c r="C60" s="315"/>
      <c r="D60" s="193"/>
      <c r="E60" s="193"/>
      <c r="F60" s="193"/>
      <c r="G60" s="193"/>
      <c r="H60" s="193"/>
      <c r="I60" s="193"/>
      <c r="J60" s="193"/>
      <c r="K60" s="193"/>
      <c r="L60" s="193"/>
      <c r="M60" s="283"/>
      <c r="N60" s="107"/>
      <c r="O60" s="107"/>
      <c r="P60" s="107"/>
      <c r="Q60" s="107"/>
      <c r="R60" s="193"/>
      <c r="S60" s="193"/>
      <c r="T60" s="193"/>
      <c r="U60" s="283"/>
      <c r="V60" s="107"/>
      <c r="W60" s="107"/>
      <c r="X60" s="107"/>
      <c r="Y60" s="107"/>
    </row>
    <row r="61" spans="1:25" ht="9" customHeight="1">
      <c r="A61" s="236"/>
      <c r="C61" s="315"/>
      <c r="D61" s="193"/>
      <c r="E61" s="193"/>
      <c r="F61" s="193"/>
      <c r="G61" s="193"/>
      <c r="H61" s="193"/>
      <c r="I61" s="193"/>
      <c r="J61" s="193"/>
      <c r="K61" s="193"/>
      <c r="L61" s="193"/>
      <c r="M61" s="107"/>
      <c r="N61" s="107"/>
      <c r="O61" s="107"/>
      <c r="P61" s="107"/>
      <c r="Q61" s="107"/>
      <c r="R61" s="193"/>
      <c r="S61" s="193"/>
      <c r="T61" s="193"/>
      <c r="U61" s="107"/>
      <c r="V61" s="107"/>
      <c r="W61" s="107"/>
      <c r="X61" s="107"/>
      <c r="Y61" s="107"/>
    </row>
    <row r="62" spans="1:25" ht="9" customHeight="1">
      <c r="A62" s="231"/>
      <c r="C62" s="315"/>
      <c r="D62" s="193"/>
      <c r="E62" s="193"/>
      <c r="F62" s="193"/>
      <c r="G62" s="193"/>
      <c r="H62" s="193"/>
      <c r="I62" s="193"/>
      <c r="J62" s="193"/>
      <c r="K62" s="193"/>
      <c r="L62" s="193"/>
      <c r="M62" s="107"/>
      <c r="N62" s="107"/>
      <c r="O62" s="107"/>
      <c r="P62" s="107"/>
      <c r="Q62" s="107"/>
      <c r="R62" s="193"/>
      <c r="S62" s="193"/>
      <c r="T62" s="193"/>
      <c r="U62" s="107"/>
      <c r="V62" s="107"/>
      <c r="W62" s="107"/>
      <c r="X62" s="107"/>
      <c r="Y62" s="107"/>
    </row>
    <row r="63" spans="1:25" ht="9" customHeight="1">
      <c r="A63" s="232"/>
      <c r="C63" s="315"/>
      <c r="D63" s="193"/>
      <c r="E63" s="193"/>
      <c r="F63" s="193"/>
      <c r="G63" s="193"/>
      <c r="H63" s="193"/>
      <c r="I63" s="193"/>
      <c r="J63" s="193"/>
      <c r="K63" s="193"/>
      <c r="L63" s="193"/>
      <c r="M63" s="107"/>
      <c r="N63" s="107"/>
      <c r="O63" s="107"/>
      <c r="P63" s="107"/>
      <c r="Q63" s="107"/>
      <c r="R63" s="193"/>
      <c r="S63" s="193"/>
      <c r="T63" s="193"/>
      <c r="U63" s="107"/>
      <c r="V63" s="107"/>
      <c r="W63" s="107"/>
      <c r="X63" s="107"/>
      <c r="Y63" s="107"/>
    </row>
    <row r="64" spans="1:25" ht="9" customHeight="1">
      <c r="A64" s="232"/>
      <c r="C64" s="315"/>
      <c r="D64" s="193"/>
      <c r="E64" s="193"/>
      <c r="F64" s="193"/>
      <c r="G64" s="193"/>
      <c r="H64" s="193"/>
      <c r="I64" s="193"/>
      <c r="J64" s="193"/>
      <c r="K64" s="193"/>
      <c r="L64" s="193"/>
      <c r="M64" s="107"/>
      <c r="N64" s="107"/>
      <c r="O64" s="107"/>
      <c r="P64" s="107"/>
      <c r="Q64" s="107"/>
      <c r="R64" s="193"/>
      <c r="S64" s="193"/>
      <c r="T64" s="193"/>
      <c r="U64" s="107"/>
      <c r="V64" s="107"/>
      <c r="W64" s="107"/>
      <c r="X64" s="107"/>
      <c r="Y64" s="107"/>
    </row>
    <row r="65" spans="1:25" ht="9" customHeight="1">
      <c r="A65" s="232"/>
      <c r="C65" s="315"/>
      <c r="D65" s="193"/>
      <c r="E65" s="193"/>
      <c r="F65" s="193"/>
      <c r="G65" s="193"/>
      <c r="H65" s="193"/>
      <c r="I65" s="193"/>
      <c r="J65" s="193"/>
      <c r="K65" s="193"/>
      <c r="L65" s="193"/>
      <c r="M65" s="107"/>
      <c r="N65" s="107"/>
      <c r="O65" s="107"/>
      <c r="P65" s="107"/>
      <c r="Q65" s="107"/>
      <c r="R65" s="193"/>
      <c r="S65" s="193"/>
      <c r="T65" s="193"/>
      <c r="U65" s="107"/>
      <c r="V65" s="107"/>
      <c r="W65" s="107"/>
      <c r="X65" s="107"/>
      <c r="Y65" s="107"/>
    </row>
    <row r="66" spans="1:25" ht="9" customHeight="1">
      <c r="A66" s="232"/>
      <c r="C66" s="315"/>
      <c r="D66" s="193"/>
      <c r="E66" s="193"/>
      <c r="F66" s="193"/>
      <c r="G66" s="193"/>
      <c r="H66" s="193"/>
      <c r="I66" s="193"/>
      <c r="J66" s="193"/>
      <c r="K66" s="193"/>
      <c r="L66" s="193"/>
      <c r="M66" s="107"/>
      <c r="N66" s="107"/>
      <c r="O66" s="107"/>
      <c r="P66" s="107"/>
      <c r="Q66" s="107"/>
      <c r="R66" s="193"/>
      <c r="S66" s="193"/>
      <c r="T66" s="193"/>
      <c r="U66" s="107"/>
      <c r="V66" s="107"/>
      <c r="W66" s="107"/>
      <c r="X66" s="107"/>
      <c r="Y66" s="107"/>
    </row>
    <row r="67" spans="1:25" ht="9" customHeight="1">
      <c r="A67" s="235"/>
      <c r="C67" s="315"/>
      <c r="D67" s="193"/>
      <c r="E67" s="193"/>
      <c r="F67" s="193"/>
      <c r="G67" s="193"/>
      <c r="H67" s="193"/>
      <c r="I67" s="193"/>
      <c r="J67" s="193"/>
      <c r="K67" s="193"/>
      <c r="L67" s="193"/>
      <c r="M67" s="107"/>
      <c r="N67" s="107"/>
      <c r="O67" s="107"/>
      <c r="P67" s="107"/>
      <c r="Q67" s="107"/>
      <c r="R67" s="193"/>
      <c r="S67" s="193"/>
      <c r="T67" s="193"/>
      <c r="U67" s="107"/>
      <c r="V67" s="107"/>
      <c r="W67" s="107"/>
      <c r="X67" s="107"/>
      <c r="Y67" s="107"/>
    </row>
    <row r="68" spans="1:25" ht="9" customHeight="1">
      <c r="A68" s="231"/>
      <c r="C68" s="315"/>
      <c r="D68" s="193"/>
      <c r="E68" s="193"/>
      <c r="F68" s="193"/>
      <c r="G68" s="193"/>
      <c r="H68" s="193"/>
      <c r="I68" s="193"/>
      <c r="J68" s="193"/>
      <c r="K68" s="193"/>
      <c r="L68" s="193"/>
      <c r="M68" s="107"/>
      <c r="N68" s="107"/>
      <c r="O68" s="107"/>
      <c r="P68" s="107"/>
      <c r="Q68" s="107"/>
      <c r="R68" s="193"/>
      <c r="S68" s="193"/>
      <c r="T68" s="193"/>
      <c r="U68" s="107"/>
      <c r="V68" s="107"/>
      <c r="W68" s="107"/>
      <c r="X68" s="107"/>
      <c r="Y68" s="107"/>
    </row>
    <row r="69" spans="1:25" ht="9" customHeight="1">
      <c r="A69" s="232"/>
      <c r="C69" s="315"/>
      <c r="D69" s="193"/>
      <c r="E69" s="193"/>
      <c r="F69" s="193"/>
      <c r="G69" s="193"/>
      <c r="H69" s="193"/>
      <c r="I69" s="193"/>
      <c r="J69" s="193"/>
      <c r="K69" s="193"/>
      <c r="L69" s="193"/>
      <c r="M69" s="107"/>
      <c r="N69" s="107"/>
      <c r="O69" s="107"/>
      <c r="P69" s="107"/>
      <c r="Q69" s="107"/>
      <c r="R69" s="193"/>
      <c r="S69" s="193"/>
      <c r="T69" s="193"/>
      <c r="U69" s="107"/>
      <c r="V69" s="107"/>
      <c r="W69" s="107"/>
      <c r="X69" s="107"/>
      <c r="Y69" s="107"/>
    </row>
    <row r="70" spans="1:25" ht="9" customHeight="1">
      <c r="A70" s="232"/>
      <c r="C70" s="315"/>
      <c r="D70" s="193"/>
      <c r="E70" s="193"/>
      <c r="F70" s="193"/>
      <c r="G70" s="193"/>
      <c r="H70" s="193"/>
      <c r="I70" s="193"/>
      <c r="J70" s="193"/>
      <c r="K70" s="193"/>
      <c r="L70" s="193"/>
      <c r="M70" s="107"/>
      <c r="N70" s="107"/>
      <c r="O70" s="107"/>
      <c r="P70" s="107"/>
      <c r="Q70" s="107"/>
      <c r="R70" s="193"/>
      <c r="S70" s="193"/>
      <c r="T70" s="193"/>
      <c r="U70" s="107"/>
      <c r="V70" s="107"/>
      <c r="W70" s="107"/>
      <c r="X70" s="107"/>
      <c r="Y70" s="107"/>
    </row>
    <row r="71" spans="1:25" ht="9" customHeight="1">
      <c r="A71" s="232"/>
      <c r="C71" s="315"/>
      <c r="D71" s="193"/>
      <c r="E71" s="193"/>
      <c r="F71" s="193"/>
      <c r="G71" s="193"/>
      <c r="H71" s="193"/>
      <c r="I71" s="193"/>
      <c r="J71" s="193"/>
      <c r="K71" s="193"/>
      <c r="L71" s="193"/>
      <c r="M71" s="107"/>
      <c r="N71" s="107"/>
      <c r="O71" s="107"/>
      <c r="P71" s="107"/>
      <c r="Q71" s="107"/>
      <c r="R71" s="193"/>
      <c r="S71" s="193"/>
      <c r="T71" s="193"/>
      <c r="U71" s="107"/>
      <c r="V71" s="107"/>
      <c r="W71" s="107"/>
      <c r="X71" s="107"/>
      <c r="Y71" s="107"/>
    </row>
    <row r="72" spans="1:25" ht="9" customHeight="1">
      <c r="A72" s="232"/>
      <c r="C72" s="315"/>
      <c r="D72" s="193"/>
      <c r="E72" s="193"/>
      <c r="F72" s="193"/>
      <c r="G72" s="193"/>
      <c r="H72" s="193"/>
      <c r="I72" s="193"/>
      <c r="J72" s="193"/>
      <c r="K72" s="193"/>
      <c r="L72" s="193"/>
      <c r="M72" s="107"/>
      <c r="N72" s="107"/>
      <c r="O72" s="107"/>
      <c r="P72" s="107"/>
      <c r="Q72" s="107"/>
      <c r="R72" s="193"/>
      <c r="S72" s="193"/>
      <c r="T72" s="193"/>
      <c r="U72" s="107"/>
      <c r="V72" s="107"/>
      <c r="W72" s="107"/>
      <c r="X72" s="107"/>
      <c r="Y72" s="107"/>
    </row>
    <row r="73" spans="1:25" ht="9" customHeight="1">
      <c r="A73" s="235"/>
      <c r="C73" s="315"/>
      <c r="D73" s="193"/>
      <c r="E73" s="193"/>
      <c r="F73" s="193"/>
      <c r="G73" s="193"/>
      <c r="H73" s="193"/>
      <c r="I73" s="193"/>
      <c r="J73" s="193"/>
      <c r="K73" s="193"/>
      <c r="L73" s="193"/>
      <c r="M73" s="107"/>
      <c r="N73" s="107"/>
      <c r="O73" s="107"/>
      <c r="P73" s="107"/>
      <c r="Q73" s="107"/>
      <c r="R73" s="193"/>
      <c r="S73" s="193"/>
      <c r="T73" s="193"/>
      <c r="U73" s="107"/>
      <c r="V73" s="107"/>
      <c r="W73" s="107"/>
      <c r="X73" s="107"/>
      <c r="Y73" s="107"/>
    </row>
    <row r="74" spans="1:25" ht="9" customHeight="1">
      <c r="A74" s="231"/>
      <c r="C74" s="315"/>
      <c r="D74" s="193"/>
      <c r="E74" s="193"/>
      <c r="F74" s="193"/>
      <c r="G74" s="193"/>
      <c r="H74" s="193"/>
      <c r="I74" s="193"/>
      <c r="J74" s="193"/>
      <c r="K74" s="193"/>
      <c r="L74" s="193"/>
      <c r="M74" s="107"/>
      <c r="N74" s="107"/>
      <c r="O74" s="107"/>
      <c r="P74" s="107"/>
      <c r="Q74" s="107"/>
      <c r="R74" s="193"/>
      <c r="S74" s="193"/>
      <c r="T74" s="193"/>
      <c r="U74" s="107"/>
      <c r="V74" s="107"/>
      <c r="W74" s="107"/>
      <c r="X74" s="107"/>
      <c r="Y74" s="107"/>
    </row>
    <row r="75" spans="1:25" ht="9" customHeight="1">
      <c r="A75" s="232"/>
      <c r="C75" s="315"/>
      <c r="D75" s="193"/>
      <c r="E75" s="193"/>
      <c r="F75" s="193"/>
      <c r="G75" s="193"/>
      <c r="H75" s="193"/>
      <c r="I75" s="193"/>
      <c r="J75" s="193"/>
      <c r="K75" s="193"/>
      <c r="L75" s="193"/>
      <c r="M75" s="107"/>
      <c r="N75" s="107"/>
      <c r="O75" s="107"/>
      <c r="P75" s="107"/>
      <c r="Q75" s="107"/>
      <c r="R75" s="193"/>
      <c r="S75" s="193"/>
      <c r="T75" s="193"/>
      <c r="U75" s="107"/>
      <c r="V75" s="107"/>
      <c r="W75" s="107"/>
      <c r="X75" s="107"/>
      <c r="Y75" s="107"/>
    </row>
    <row r="76" spans="1:25" ht="9" customHeight="1">
      <c r="A76" s="232"/>
      <c r="C76" s="315"/>
      <c r="D76" s="193"/>
      <c r="E76" s="193"/>
      <c r="F76" s="193"/>
      <c r="G76" s="193"/>
      <c r="H76" s="193"/>
      <c r="I76" s="193"/>
      <c r="J76" s="193"/>
      <c r="K76" s="193"/>
      <c r="L76" s="193"/>
      <c r="M76" s="107"/>
      <c r="N76" s="107"/>
      <c r="O76" s="107"/>
      <c r="P76" s="107"/>
      <c r="Q76" s="107"/>
      <c r="R76" s="193"/>
      <c r="S76" s="193"/>
      <c r="T76" s="193"/>
      <c r="U76" s="107"/>
      <c r="V76" s="107"/>
      <c r="W76" s="107"/>
      <c r="X76" s="107"/>
      <c r="Y76" s="107"/>
    </row>
    <row r="77" spans="1:25" ht="9" customHeight="1">
      <c r="A77" s="232"/>
      <c r="C77" s="315"/>
      <c r="D77" s="193"/>
      <c r="E77" s="193"/>
      <c r="F77" s="193"/>
      <c r="G77" s="193"/>
      <c r="H77" s="193"/>
      <c r="I77" s="193"/>
      <c r="J77" s="193"/>
      <c r="K77" s="193"/>
      <c r="L77" s="193"/>
      <c r="M77" s="107"/>
      <c r="N77" s="107"/>
      <c r="O77" s="107"/>
      <c r="P77" s="107"/>
      <c r="Q77" s="107"/>
      <c r="R77" s="193"/>
      <c r="S77" s="193"/>
      <c r="T77" s="193"/>
      <c r="U77" s="107"/>
      <c r="V77" s="107"/>
      <c r="W77" s="107"/>
      <c r="X77" s="107"/>
      <c r="Y77" s="107"/>
    </row>
    <row r="78" spans="1:25" ht="9" customHeight="1">
      <c r="A78" s="232"/>
      <c r="C78" s="315"/>
      <c r="D78" s="193"/>
      <c r="E78" s="193"/>
      <c r="F78" s="193"/>
      <c r="G78" s="193"/>
      <c r="H78" s="193"/>
      <c r="I78" s="193"/>
      <c r="J78" s="193"/>
      <c r="K78" s="193"/>
      <c r="L78" s="193"/>
      <c r="M78" s="107"/>
      <c r="N78" s="107"/>
      <c r="O78" s="107"/>
      <c r="P78" s="107"/>
      <c r="Q78" s="107"/>
      <c r="R78" s="193"/>
      <c r="S78" s="193"/>
      <c r="T78" s="193"/>
      <c r="U78" s="107"/>
      <c r="V78" s="107"/>
      <c r="W78" s="107"/>
      <c r="X78" s="107"/>
      <c r="Y78" s="107"/>
    </row>
    <row r="79" spans="1:25">
      <c r="A79" s="232"/>
      <c r="C79" s="316"/>
      <c r="D79" s="237"/>
      <c r="E79" s="237"/>
      <c r="F79" s="237"/>
      <c r="G79" s="237"/>
      <c r="H79" s="237"/>
      <c r="I79" s="237"/>
      <c r="J79" s="237"/>
      <c r="K79" s="237"/>
      <c r="L79" s="237"/>
      <c r="R79" s="237"/>
      <c r="S79" s="237"/>
      <c r="T79" s="237"/>
    </row>
    <row r="80" spans="1:25">
      <c r="A80" s="232"/>
      <c r="C80" s="316"/>
      <c r="D80" s="237"/>
      <c r="E80" s="237"/>
      <c r="F80" s="237"/>
      <c r="G80" s="237"/>
      <c r="H80" s="237"/>
      <c r="I80" s="237"/>
      <c r="J80" s="237"/>
      <c r="K80" s="237"/>
      <c r="L80" s="237"/>
      <c r="R80" s="237"/>
      <c r="S80" s="237"/>
      <c r="T80" s="237"/>
    </row>
    <row r="81" spans="1:20">
      <c r="A81" s="232"/>
      <c r="C81" s="316"/>
      <c r="D81" s="237"/>
      <c r="E81" s="237"/>
      <c r="F81" s="237"/>
      <c r="G81" s="237"/>
      <c r="H81" s="237"/>
      <c r="I81" s="237"/>
      <c r="J81" s="237"/>
      <c r="K81" s="237"/>
      <c r="L81" s="237"/>
      <c r="R81" s="237"/>
      <c r="S81" s="237"/>
      <c r="T81" s="237"/>
    </row>
    <row r="82" spans="1:20">
      <c r="A82" s="232"/>
      <c r="C82" s="316"/>
      <c r="D82" s="237"/>
      <c r="E82" s="237"/>
      <c r="F82" s="237"/>
      <c r="G82" s="237"/>
      <c r="H82" s="237"/>
      <c r="I82" s="237"/>
      <c r="J82" s="237"/>
      <c r="K82" s="237"/>
      <c r="L82" s="237"/>
      <c r="R82" s="237"/>
      <c r="S82" s="237"/>
      <c r="T82" s="237"/>
    </row>
    <row r="83" spans="1:20">
      <c r="A83" s="235"/>
      <c r="C83" s="316"/>
      <c r="D83" s="237"/>
      <c r="E83" s="237"/>
      <c r="F83" s="237"/>
      <c r="G83" s="237"/>
      <c r="H83" s="237"/>
      <c r="I83" s="237"/>
      <c r="J83" s="237"/>
      <c r="K83" s="237"/>
      <c r="L83" s="237"/>
      <c r="R83" s="237"/>
      <c r="S83" s="237"/>
      <c r="T83" s="237"/>
    </row>
    <row r="84" spans="1:20">
      <c r="A84" s="231"/>
      <c r="C84" s="316"/>
      <c r="D84" s="237"/>
      <c r="E84" s="237"/>
      <c r="F84" s="237"/>
      <c r="G84" s="237"/>
      <c r="H84" s="237"/>
      <c r="I84" s="237"/>
      <c r="J84" s="237"/>
      <c r="K84" s="237"/>
      <c r="L84" s="237"/>
      <c r="R84" s="237"/>
      <c r="S84" s="237"/>
      <c r="T84" s="237"/>
    </row>
    <row r="85" spans="1:20">
      <c r="A85" s="232"/>
      <c r="C85" s="316"/>
      <c r="D85" s="237"/>
      <c r="E85" s="237"/>
      <c r="F85" s="237"/>
      <c r="G85" s="237"/>
      <c r="H85" s="237"/>
      <c r="I85" s="237"/>
      <c r="J85" s="237"/>
      <c r="K85" s="237"/>
      <c r="L85" s="237"/>
      <c r="R85" s="237"/>
      <c r="S85" s="237"/>
      <c r="T85" s="237"/>
    </row>
    <row r="86" spans="1:20">
      <c r="A86" s="232"/>
      <c r="C86" s="316"/>
      <c r="D86" s="237"/>
      <c r="E86" s="237"/>
      <c r="F86" s="237"/>
      <c r="G86" s="237"/>
      <c r="H86" s="237"/>
      <c r="I86" s="237"/>
      <c r="J86" s="237"/>
      <c r="K86" s="237"/>
      <c r="L86" s="237"/>
      <c r="R86" s="237"/>
      <c r="S86" s="237"/>
      <c r="T86" s="237"/>
    </row>
    <row r="87" spans="1:20">
      <c r="A87" s="232"/>
      <c r="C87" s="316"/>
      <c r="D87" s="237"/>
      <c r="E87" s="237"/>
      <c r="F87" s="237"/>
      <c r="G87" s="237"/>
      <c r="H87" s="237"/>
      <c r="I87" s="237"/>
      <c r="J87" s="237"/>
      <c r="K87" s="237"/>
      <c r="L87" s="237"/>
      <c r="R87" s="237"/>
      <c r="S87" s="237"/>
      <c r="T87" s="237"/>
    </row>
    <row r="88" spans="1:20">
      <c r="A88" s="232"/>
      <c r="C88" s="316"/>
      <c r="D88" s="237"/>
      <c r="E88" s="237"/>
      <c r="F88" s="237"/>
      <c r="G88" s="237"/>
      <c r="H88" s="237"/>
      <c r="I88" s="237"/>
      <c r="J88" s="237"/>
      <c r="K88" s="237"/>
      <c r="L88" s="237"/>
      <c r="R88" s="237"/>
      <c r="S88" s="237"/>
      <c r="T88" s="237"/>
    </row>
    <row r="89" spans="1:20">
      <c r="A89" s="232"/>
      <c r="C89" s="316"/>
      <c r="D89" s="237"/>
      <c r="E89" s="237"/>
      <c r="F89" s="237"/>
      <c r="G89" s="237"/>
      <c r="H89" s="237"/>
      <c r="I89" s="237"/>
      <c r="J89" s="237"/>
      <c r="K89" s="237"/>
      <c r="L89" s="237"/>
      <c r="R89" s="237"/>
      <c r="S89" s="237"/>
      <c r="T89" s="237"/>
    </row>
    <row r="90" spans="1:20">
      <c r="A90" s="232"/>
      <c r="C90" s="316"/>
      <c r="D90" s="237"/>
      <c r="E90" s="237"/>
      <c r="F90" s="237"/>
      <c r="G90" s="237"/>
      <c r="H90" s="237"/>
      <c r="I90" s="237"/>
      <c r="J90" s="237"/>
      <c r="K90" s="237"/>
      <c r="L90" s="237"/>
      <c r="R90" s="237"/>
      <c r="S90" s="237"/>
      <c r="T90" s="237"/>
    </row>
    <row r="91" spans="1:20">
      <c r="A91" s="232"/>
      <c r="C91" s="316"/>
      <c r="D91" s="237"/>
      <c r="E91" s="237"/>
      <c r="F91" s="237"/>
      <c r="G91" s="237"/>
      <c r="H91" s="237"/>
      <c r="I91" s="237"/>
      <c r="J91" s="237"/>
      <c r="K91" s="237"/>
      <c r="L91" s="237"/>
      <c r="R91" s="237"/>
      <c r="S91" s="237"/>
      <c r="T91" s="237"/>
    </row>
    <row r="92" spans="1:20">
      <c r="A92" s="232"/>
      <c r="C92" s="316"/>
      <c r="D92" s="237"/>
      <c r="E92" s="237"/>
      <c r="F92" s="237"/>
      <c r="G92" s="237"/>
      <c r="H92" s="237"/>
      <c r="I92" s="237"/>
      <c r="J92" s="237"/>
      <c r="K92" s="237"/>
      <c r="L92" s="237"/>
      <c r="R92" s="237"/>
      <c r="S92" s="237"/>
      <c r="T92" s="237"/>
    </row>
    <row r="93" spans="1:20">
      <c r="A93" s="232"/>
      <c r="C93" s="316"/>
      <c r="D93" s="237"/>
      <c r="E93" s="237"/>
      <c r="F93" s="237"/>
      <c r="G93" s="237"/>
      <c r="H93" s="237"/>
      <c r="I93" s="237"/>
      <c r="J93" s="237"/>
      <c r="K93" s="237"/>
      <c r="L93" s="237"/>
      <c r="R93" s="237"/>
      <c r="S93" s="237"/>
      <c r="T93" s="237"/>
    </row>
    <row r="94" spans="1:20">
      <c r="A94" s="231"/>
      <c r="C94" s="316"/>
      <c r="D94" s="237"/>
      <c r="E94" s="237"/>
      <c r="F94" s="237"/>
      <c r="G94" s="237"/>
      <c r="H94" s="237"/>
      <c r="I94" s="237"/>
      <c r="J94" s="237"/>
      <c r="K94" s="237"/>
      <c r="L94" s="237"/>
      <c r="R94" s="237"/>
      <c r="S94" s="237"/>
      <c r="T94" s="237"/>
    </row>
    <row r="95" spans="1:20">
      <c r="A95" s="232"/>
      <c r="C95" s="316"/>
      <c r="D95" s="237"/>
      <c r="E95" s="237"/>
      <c r="F95" s="237"/>
      <c r="G95" s="237"/>
      <c r="H95" s="237"/>
      <c r="I95" s="237"/>
      <c r="J95" s="237"/>
      <c r="K95" s="237"/>
      <c r="L95" s="237"/>
      <c r="R95" s="237"/>
      <c r="S95" s="237"/>
      <c r="T95" s="237"/>
    </row>
    <row r="96" spans="1:20">
      <c r="A96" s="232"/>
      <c r="C96" s="316"/>
      <c r="D96" s="237"/>
      <c r="E96" s="237"/>
      <c r="F96" s="237"/>
      <c r="G96" s="237"/>
      <c r="H96" s="237"/>
      <c r="I96" s="237"/>
      <c r="J96" s="237"/>
      <c r="K96" s="237"/>
      <c r="L96" s="237"/>
      <c r="R96" s="237"/>
      <c r="S96" s="237"/>
      <c r="T96" s="237"/>
    </row>
    <row r="97" spans="1:20">
      <c r="A97" s="232"/>
      <c r="C97" s="316"/>
      <c r="D97" s="237"/>
      <c r="E97" s="237"/>
      <c r="F97" s="237"/>
      <c r="G97" s="237"/>
      <c r="H97" s="237"/>
      <c r="I97" s="237"/>
      <c r="J97" s="237"/>
      <c r="K97" s="237"/>
      <c r="L97" s="237"/>
      <c r="R97" s="237"/>
      <c r="S97" s="237"/>
      <c r="T97" s="237"/>
    </row>
    <row r="98" spans="1:20">
      <c r="A98" s="238"/>
      <c r="C98" s="316"/>
      <c r="D98" s="237"/>
      <c r="E98" s="237"/>
      <c r="F98" s="237"/>
      <c r="G98" s="237"/>
      <c r="H98" s="237"/>
      <c r="I98" s="237"/>
      <c r="J98" s="237"/>
      <c r="K98" s="237"/>
      <c r="L98" s="237"/>
      <c r="R98" s="237"/>
      <c r="S98" s="237"/>
      <c r="T98" s="237"/>
    </row>
    <row r="99" spans="1:20">
      <c r="A99" s="238"/>
      <c r="C99" s="316"/>
      <c r="D99" s="237"/>
      <c r="E99" s="237"/>
      <c r="F99" s="237"/>
      <c r="G99" s="237"/>
      <c r="H99" s="237"/>
      <c r="I99" s="237"/>
      <c r="J99" s="237"/>
      <c r="K99" s="237"/>
      <c r="L99" s="237"/>
      <c r="R99" s="237"/>
      <c r="S99" s="237"/>
      <c r="T99" s="237"/>
    </row>
    <row r="100" spans="1:20">
      <c r="A100" s="238"/>
      <c r="C100" s="316"/>
      <c r="D100" s="237"/>
      <c r="E100" s="237"/>
      <c r="F100" s="237"/>
      <c r="G100" s="237"/>
      <c r="H100" s="237"/>
      <c r="I100" s="237"/>
      <c r="J100" s="237"/>
      <c r="K100" s="237"/>
      <c r="L100" s="237"/>
      <c r="R100" s="237"/>
      <c r="S100" s="237"/>
      <c r="T100" s="237"/>
    </row>
    <row r="101" spans="1:20">
      <c r="A101" s="238"/>
      <c r="C101" s="316"/>
      <c r="D101" s="237"/>
      <c r="E101" s="237"/>
      <c r="F101" s="237"/>
      <c r="G101" s="237"/>
      <c r="H101" s="237"/>
      <c r="I101" s="237"/>
      <c r="J101" s="237"/>
      <c r="K101" s="237"/>
      <c r="L101" s="237"/>
      <c r="R101" s="237"/>
      <c r="S101" s="237"/>
      <c r="T101" s="237"/>
    </row>
    <row r="102" spans="1:20">
      <c r="A102" s="238"/>
      <c r="C102" s="316"/>
      <c r="D102" s="237"/>
      <c r="E102" s="237"/>
      <c r="F102" s="237"/>
      <c r="G102" s="237"/>
      <c r="H102" s="237"/>
      <c r="I102" s="237"/>
      <c r="J102" s="237"/>
      <c r="K102" s="237"/>
      <c r="L102" s="237"/>
      <c r="R102" s="237"/>
      <c r="S102" s="237"/>
      <c r="T102" s="237"/>
    </row>
    <row r="103" spans="1:20">
      <c r="A103" s="238"/>
      <c r="C103" s="316"/>
      <c r="D103" s="237"/>
      <c r="E103" s="237"/>
      <c r="F103" s="237"/>
      <c r="G103" s="237"/>
      <c r="H103" s="237"/>
      <c r="I103" s="237"/>
      <c r="J103" s="237"/>
      <c r="K103" s="237"/>
      <c r="L103" s="237"/>
      <c r="R103" s="237"/>
      <c r="S103" s="237"/>
      <c r="T103" s="237"/>
    </row>
    <row r="104" spans="1:20">
      <c r="A104" s="238"/>
      <c r="C104" s="316"/>
      <c r="D104" s="237"/>
      <c r="E104" s="237"/>
      <c r="F104" s="237"/>
      <c r="G104" s="237"/>
      <c r="H104" s="237"/>
      <c r="I104" s="237"/>
      <c r="J104" s="237"/>
      <c r="K104" s="237"/>
      <c r="L104" s="237"/>
      <c r="R104" s="237"/>
      <c r="S104" s="237"/>
      <c r="T104" s="237"/>
    </row>
    <row r="105" spans="1:20">
      <c r="A105" s="238"/>
      <c r="C105" s="316"/>
      <c r="D105" s="237"/>
      <c r="E105" s="237"/>
      <c r="F105" s="237"/>
      <c r="G105" s="237"/>
      <c r="H105" s="237"/>
      <c r="I105" s="237"/>
      <c r="J105" s="237"/>
      <c r="K105" s="237"/>
      <c r="L105" s="237"/>
      <c r="R105" s="237"/>
      <c r="S105" s="237"/>
      <c r="T105" s="237"/>
    </row>
    <row r="106" spans="1:20">
      <c r="A106" s="238"/>
      <c r="C106" s="316"/>
      <c r="D106" s="237"/>
      <c r="E106" s="237"/>
      <c r="F106" s="237"/>
      <c r="G106" s="237"/>
      <c r="H106" s="237"/>
      <c r="I106" s="237"/>
      <c r="J106" s="237"/>
      <c r="K106" s="237"/>
      <c r="L106" s="237"/>
      <c r="R106" s="237"/>
      <c r="S106" s="237"/>
      <c r="T106" s="237"/>
    </row>
    <row r="107" spans="1:20">
      <c r="A107" s="239"/>
      <c r="C107" s="316"/>
      <c r="D107" s="237"/>
      <c r="E107" s="237"/>
      <c r="F107" s="237"/>
      <c r="G107" s="237"/>
      <c r="H107" s="237"/>
      <c r="I107" s="237"/>
      <c r="J107" s="237"/>
      <c r="K107" s="237"/>
      <c r="L107" s="237"/>
      <c r="R107" s="237"/>
      <c r="S107" s="237"/>
      <c r="T107" s="237"/>
    </row>
    <row r="108" spans="1:20">
      <c r="A108" s="239"/>
      <c r="C108" s="316"/>
      <c r="D108" s="237"/>
      <c r="E108" s="237"/>
      <c r="F108" s="237"/>
      <c r="G108" s="237"/>
      <c r="H108" s="237"/>
      <c r="I108" s="237"/>
      <c r="J108" s="237"/>
      <c r="K108" s="237"/>
      <c r="L108" s="237"/>
      <c r="R108" s="237"/>
      <c r="S108" s="237"/>
      <c r="T108" s="237"/>
    </row>
    <row r="109" spans="1:20">
      <c r="A109" s="239"/>
      <c r="C109" s="316"/>
      <c r="D109" s="237"/>
      <c r="E109" s="237"/>
      <c r="F109" s="237"/>
      <c r="G109" s="237"/>
      <c r="H109" s="237"/>
      <c r="I109" s="237"/>
      <c r="J109" s="237"/>
      <c r="K109" s="237"/>
      <c r="L109" s="237"/>
      <c r="R109" s="237"/>
      <c r="S109" s="237"/>
      <c r="T109" s="237"/>
    </row>
    <row r="110" spans="1:20">
      <c r="A110" s="239"/>
      <c r="C110" s="316"/>
      <c r="D110" s="237"/>
      <c r="E110" s="237"/>
      <c r="F110" s="237"/>
      <c r="G110" s="237"/>
      <c r="H110" s="237"/>
      <c r="I110" s="237"/>
      <c r="J110" s="237"/>
      <c r="K110" s="237"/>
      <c r="L110" s="237"/>
      <c r="R110" s="237"/>
      <c r="S110" s="237"/>
      <c r="T110" s="237"/>
    </row>
    <row r="111" spans="1:20">
      <c r="A111" s="239"/>
      <c r="C111" s="316"/>
      <c r="D111" s="237"/>
      <c r="E111" s="237"/>
      <c r="F111" s="237"/>
      <c r="G111" s="237"/>
      <c r="H111" s="237"/>
      <c r="I111" s="237"/>
      <c r="J111" s="237"/>
      <c r="K111" s="237"/>
      <c r="L111" s="237"/>
      <c r="R111" s="237"/>
      <c r="S111" s="237"/>
      <c r="T111" s="237"/>
    </row>
    <row r="112" spans="1:20">
      <c r="A112" s="239"/>
      <c r="C112" s="316"/>
      <c r="D112" s="237"/>
      <c r="E112" s="237"/>
      <c r="F112" s="237"/>
      <c r="G112" s="237"/>
      <c r="H112" s="237"/>
      <c r="I112" s="237"/>
      <c r="J112" s="237"/>
      <c r="K112" s="237"/>
      <c r="L112" s="237"/>
      <c r="R112" s="237"/>
      <c r="S112" s="237"/>
      <c r="T112" s="237"/>
    </row>
    <row r="113" spans="1:20">
      <c r="A113" s="239"/>
      <c r="C113" s="316"/>
      <c r="D113" s="237"/>
      <c r="E113" s="237"/>
      <c r="F113" s="237"/>
      <c r="G113" s="237"/>
      <c r="H113" s="237"/>
      <c r="I113" s="237"/>
      <c r="J113" s="237"/>
      <c r="K113" s="237"/>
      <c r="L113" s="237"/>
      <c r="R113" s="237"/>
      <c r="S113" s="237"/>
      <c r="T113" s="237"/>
    </row>
    <row r="114" spans="1:20">
      <c r="A114" s="239"/>
      <c r="C114" s="316"/>
      <c r="D114" s="237"/>
      <c r="E114" s="237"/>
      <c r="F114" s="237"/>
      <c r="G114" s="237"/>
      <c r="H114" s="237"/>
      <c r="I114" s="237"/>
      <c r="J114" s="237"/>
      <c r="K114" s="237"/>
      <c r="L114" s="237"/>
      <c r="R114" s="237"/>
      <c r="S114" s="237"/>
      <c r="T114" s="237"/>
    </row>
    <row r="115" spans="1:20">
      <c r="A115" s="239"/>
      <c r="C115" s="316"/>
      <c r="D115" s="237"/>
      <c r="E115" s="237"/>
      <c r="F115" s="237"/>
      <c r="G115" s="237"/>
      <c r="H115" s="237"/>
      <c r="I115" s="237"/>
      <c r="J115" s="237"/>
      <c r="K115" s="237"/>
      <c r="L115" s="237"/>
      <c r="R115" s="237"/>
      <c r="S115" s="237"/>
      <c r="T115" s="237"/>
    </row>
    <row r="116" spans="1:20">
      <c r="A116" s="239"/>
      <c r="C116" s="316"/>
      <c r="D116" s="237"/>
      <c r="E116" s="237"/>
      <c r="F116" s="237"/>
      <c r="G116" s="237"/>
      <c r="H116" s="237"/>
      <c r="I116" s="237"/>
      <c r="J116" s="237"/>
      <c r="K116" s="237"/>
      <c r="L116" s="237"/>
      <c r="R116" s="237"/>
      <c r="S116" s="237"/>
      <c r="T116" s="237"/>
    </row>
    <row r="117" spans="1:20">
      <c r="A117" s="239"/>
      <c r="C117" s="316"/>
      <c r="D117" s="237"/>
      <c r="E117" s="237"/>
      <c r="F117" s="237"/>
      <c r="G117" s="237"/>
      <c r="H117" s="237"/>
      <c r="I117" s="237"/>
      <c r="J117" s="237"/>
      <c r="K117" s="237"/>
      <c r="L117" s="237"/>
      <c r="R117" s="237"/>
      <c r="S117" s="237"/>
      <c r="T117" s="237"/>
    </row>
    <row r="118" spans="1:20">
      <c r="A118" s="239"/>
      <c r="C118" s="316"/>
      <c r="D118" s="237"/>
      <c r="E118" s="237"/>
      <c r="F118" s="237"/>
      <c r="G118" s="237"/>
      <c r="H118" s="237"/>
      <c r="I118" s="237"/>
      <c r="J118" s="237"/>
      <c r="K118" s="237"/>
      <c r="L118" s="237"/>
      <c r="R118" s="237"/>
      <c r="S118" s="237"/>
      <c r="T118" s="237"/>
    </row>
    <row r="119" spans="1:20">
      <c r="A119" s="239"/>
      <c r="C119" s="316"/>
      <c r="D119" s="237"/>
      <c r="E119" s="237"/>
      <c r="F119" s="237"/>
      <c r="G119" s="237"/>
      <c r="H119" s="237"/>
      <c r="I119" s="237"/>
      <c r="J119" s="237"/>
      <c r="K119" s="237"/>
      <c r="L119" s="237"/>
      <c r="R119" s="237"/>
      <c r="S119" s="237"/>
      <c r="T119" s="237"/>
    </row>
    <row r="120" spans="1:20">
      <c r="A120" s="239"/>
    </row>
    <row r="121" spans="1:20">
      <c r="A121" s="239"/>
    </row>
    <row r="122" spans="1:20">
      <c r="A122" s="239"/>
    </row>
    <row r="123" spans="1:20">
      <c r="A123" s="239"/>
    </row>
    <row r="124" spans="1:20">
      <c r="A124" s="239"/>
    </row>
    <row r="125" spans="1:20">
      <c r="A125" s="239"/>
    </row>
    <row r="126" spans="1:20">
      <c r="A126" s="239"/>
    </row>
    <row r="127" spans="1:20">
      <c r="A127" s="239"/>
    </row>
    <row r="128" spans="1:20">
      <c r="A128" s="239"/>
    </row>
    <row r="129" spans="1:1">
      <c r="A129" s="239"/>
    </row>
    <row r="130" spans="1:1">
      <c r="A130" s="239"/>
    </row>
    <row r="131" spans="1:1">
      <c r="A131" s="239"/>
    </row>
    <row r="132" spans="1:1">
      <c r="A132" s="239"/>
    </row>
    <row r="133" spans="1:1">
      <c r="A133" s="239"/>
    </row>
    <row r="134" spans="1:1">
      <c r="A134" s="239"/>
    </row>
    <row r="135" spans="1:1">
      <c r="A135" s="239"/>
    </row>
    <row r="136" spans="1:1">
      <c r="A136" s="239"/>
    </row>
    <row r="137" spans="1:1">
      <c r="A137" s="239"/>
    </row>
    <row r="138" spans="1:1">
      <c r="A138" s="239"/>
    </row>
    <row r="139" spans="1:1">
      <c r="A139" s="239"/>
    </row>
    <row r="140" spans="1:1">
      <c r="A140" s="239"/>
    </row>
    <row r="141" spans="1:1">
      <c r="A141" s="239"/>
    </row>
    <row r="142" spans="1:1">
      <c r="A142" s="239"/>
    </row>
    <row r="143" spans="1:1">
      <c r="A143" s="239"/>
    </row>
    <row r="144" spans="1:1">
      <c r="A144" s="239"/>
    </row>
    <row r="145" spans="1:1">
      <c r="A145" s="239"/>
    </row>
    <row r="146" spans="1:1">
      <c r="A146" s="239"/>
    </row>
    <row r="147" spans="1:1">
      <c r="A147" s="239"/>
    </row>
    <row r="148" spans="1:1">
      <c r="A148" s="239"/>
    </row>
    <row r="149" spans="1:1">
      <c r="A149" s="239"/>
    </row>
    <row r="150" spans="1:1">
      <c r="A150" s="239"/>
    </row>
    <row r="151" spans="1:1">
      <c r="A151" s="239"/>
    </row>
    <row r="152" spans="1:1">
      <c r="A152" s="239"/>
    </row>
    <row r="153" spans="1:1">
      <c r="A153" s="239"/>
    </row>
    <row r="154" spans="1:1">
      <c r="A154" s="239"/>
    </row>
    <row r="155" spans="1:1">
      <c r="A155" s="239"/>
    </row>
    <row r="156" spans="1:1">
      <c r="A156" s="239"/>
    </row>
    <row r="157" spans="1:1">
      <c r="A157" s="239"/>
    </row>
    <row r="158" spans="1:1">
      <c r="A158" s="239"/>
    </row>
    <row r="159" spans="1:1">
      <c r="A159" s="239"/>
    </row>
    <row r="160" spans="1:1">
      <c r="A160" s="239"/>
    </row>
    <row r="161" spans="1:1">
      <c r="A161" s="239"/>
    </row>
    <row r="162" spans="1:1">
      <c r="A162" s="239"/>
    </row>
    <row r="163" spans="1:1">
      <c r="A163" s="239"/>
    </row>
    <row r="164" spans="1:1">
      <c r="A164" s="239"/>
    </row>
    <row r="165" spans="1:1">
      <c r="A165" s="239"/>
    </row>
    <row r="166" spans="1:1">
      <c r="A166" s="239"/>
    </row>
    <row r="167" spans="1:1">
      <c r="A167" s="239"/>
    </row>
    <row r="168" spans="1:1">
      <c r="A168" s="239"/>
    </row>
    <row r="169" spans="1:1">
      <c r="A169" s="239"/>
    </row>
    <row r="170" spans="1:1">
      <c r="A170" s="239"/>
    </row>
    <row r="171" spans="1:1">
      <c r="A171" s="239"/>
    </row>
    <row r="172" spans="1:1">
      <c r="A172" s="239"/>
    </row>
    <row r="173" spans="1:1">
      <c r="A173" s="239"/>
    </row>
    <row r="174" spans="1:1">
      <c r="A174" s="239"/>
    </row>
    <row r="175" spans="1:1">
      <c r="A175" s="239"/>
    </row>
    <row r="176" spans="1:1">
      <c r="A176" s="239"/>
    </row>
    <row r="177" spans="1:1">
      <c r="A177" s="239"/>
    </row>
    <row r="178" spans="1:1">
      <c r="A178" s="239"/>
    </row>
    <row r="179" spans="1:1">
      <c r="A179" s="239"/>
    </row>
    <row r="180" spans="1:1">
      <c r="A180" s="239"/>
    </row>
    <row r="181" spans="1:1">
      <c r="A181" s="239"/>
    </row>
    <row r="182" spans="1:1">
      <c r="A182" s="239"/>
    </row>
    <row r="183" spans="1:1">
      <c r="A183" s="239"/>
    </row>
    <row r="184" spans="1:1">
      <c r="A184" s="239"/>
    </row>
    <row r="185" spans="1:1">
      <c r="A185" s="239"/>
    </row>
    <row r="186" spans="1:1">
      <c r="A186" s="239"/>
    </row>
    <row r="187" spans="1:1">
      <c r="A187" s="239"/>
    </row>
    <row r="188" spans="1:1">
      <c r="A188" s="239"/>
    </row>
    <row r="189" spans="1:1">
      <c r="A189" s="239"/>
    </row>
    <row r="190" spans="1:1">
      <c r="A190" s="239"/>
    </row>
    <row r="191" spans="1:1">
      <c r="A191" s="239"/>
    </row>
    <row r="192" spans="1:1">
      <c r="A192" s="239"/>
    </row>
    <row r="193" spans="1:1">
      <c r="A193" s="239"/>
    </row>
    <row r="194" spans="1:1">
      <c r="A194" s="239"/>
    </row>
    <row r="195" spans="1:1">
      <c r="A195" s="239"/>
    </row>
    <row r="196" spans="1:1">
      <c r="A196" s="239"/>
    </row>
    <row r="197" spans="1:1">
      <c r="A197" s="239"/>
    </row>
    <row r="198" spans="1:1">
      <c r="A198" s="239"/>
    </row>
    <row r="199" spans="1:1">
      <c r="A199" s="239"/>
    </row>
    <row r="200" spans="1:1">
      <c r="A200" s="239"/>
    </row>
    <row r="201" spans="1:1">
      <c r="A201" s="239"/>
    </row>
    <row r="202" spans="1:1">
      <c r="A202" s="239"/>
    </row>
    <row r="203" spans="1:1">
      <c r="A203" s="239"/>
    </row>
    <row r="204" spans="1:1">
      <c r="A204" s="239"/>
    </row>
    <row r="205" spans="1:1">
      <c r="A205" s="239"/>
    </row>
    <row r="206" spans="1:1">
      <c r="A206" s="239"/>
    </row>
    <row r="207" spans="1:1">
      <c r="A207" s="239"/>
    </row>
    <row r="208" spans="1:1">
      <c r="A208" s="239"/>
    </row>
    <row r="209" spans="1:1">
      <c r="A209" s="239"/>
    </row>
    <row r="210" spans="1:1">
      <c r="A210" s="239"/>
    </row>
    <row r="211" spans="1:1">
      <c r="A211" s="239"/>
    </row>
    <row r="212" spans="1:1">
      <c r="A212" s="239"/>
    </row>
    <row r="213" spans="1:1">
      <c r="A213" s="239"/>
    </row>
    <row r="214" spans="1:1">
      <c r="A214" s="239"/>
    </row>
    <row r="215" spans="1:1">
      <c r="A215" s="239"/>
    </row>
    <row r="216" spans="1:1">
      <c r="A216" s="239"/>
    </row>
    <row r="217" spans="1:1">
      <c r="A217" s="239"/>
    </row>
    <row r="218" spans="1:1">
      <c r="A218" s="239"/>
    </row>
    <row r="219" spans="1:1">
      <c r="A219" s="239"/>
    </row>
    <row r="220" spans="1:1">
      <c r="A220" s="240"/>
    </row>
    <row r="221" spans="1:1">
      <c r="A221" s="240"/>
    </row>
    <row r="222" spans="1:1">
      <c r="A222" s="240"/>
    </row>
    <row r="223" spans="1:1">
      <c r="A223" s="240"/>
    </row>
    <row r="224" spans="1:1">
      <c r="A224" s="240"/>
    </row>
    <row r="225" spans="1:1">
      <c r="A225" s="240"/>
    </row>
    <row r="226" spans="1:1">
      <c r="A226" s="240"/>
    </row>
    <row r="227" spans="1:1">
      <c r="A227" s="240"/>
    </row>
    <row r="228" spans="1:1">
      <c r="A228" s="240"/>
    </row>
    <row r="229" spans="1:1">
      <c r="A229" s="240"/>
    </row>
    <row r="230" spans="1:1">
      <c r="A230" s="240"/>
    </row>
    <row r="231" spans="1:1">
      <c r="A231" s="240"/>
    </row>
    <row r="232" spans="1:1">
      <c r="A232" s="240"/>
    </row>
    <row r="233" spans="1:1">
      <c r="A233" s="240"/>
    </row>
    <row r="234" spans="1:1">
      <c r="A234" s="240"/>
    </row>
    <row r="235" spans="1:1">
      <c r="A235" s="240"/>
    </row>
    <row r="236" spans="1:1">
      <c r="A236" s="240"/>
    </row>
    <row r="237" spans="1:1">
      <c r="A237" s="240"/>
    </row>
    <row r="238" spans="1:1">
      <c r="A238" s="240"/>
    </row>
    <row r="239" spans="1:1">
      <c r="A239" s="240"/>
    </row>
    <row r="240" spans="1:1">
      <c r="A240" s="240"/>
    </row>
    <row r="241" spans="1:1">
      <c r="A241" s="240"/>
    </row>
    <row r="242" spans="1:1">
      <c r="A242" s="240"/>
    </row>
    <row r="243" spans="1:1">
      <c r="A243" s="240"/>
    </row>
    <row r="244" spans="1:1">
      <c r="A244" s="240"/>
    </row>
    <row r="245" spans="1:1">
      <c r="A245" s="240"/>
    </row>
    <row r="246" spans="1:1">
      <c r="A246" s="240"/>
    </row>
    <row r="247" spans="1:1">
      <c r="A247" s="240"/>
    </row>
    <row r="248" spans="1:1">
      <c r="A248" s="240"/>
    </row>
    <row r="249" spans="1:1">
      <c r="A249" s="240"/>
    </row>
    <row r="250" spans="1:1">
      <c r="A250" s="240"/>
    </row>
    <row r="251" spans="1:1">
      <c r="A251" s="240"/>
    </row>
    <row r="252" spans="1:1">
      <c r="A252" s="240"/>
    </row>
    <row r="253" spans="1:1">
      <c r="A253" s="240"/>
    </row>
    <row r="254" spans="1:1">
      <c r="A254" s="240"/>
    </row>
    <row r="255" spans="1:1">
      <c r="A255" s="240"/>
    </row>
    <row r="256" spans="1:1">
      <c r="A256" s="240"/>
    </row>
    <row r="257" spans="1:1">
      <c r="A257" s="240"/>
    </row>
    <row r="258" spans="1:1">
      <c r="A258" s="240"/>
    </row>
    <row r="259" spans="1:1">
      <c r="A259" s="240"/>
    </row>
    <row r="260" spans="1:1">
      <c r="A260" s="240"/>
    </row>
    <row r="261" spans="1:1">
      <c r="A261" s="240"/>
    </row>
    <row r="262" spans="1:1">
      <c r="A262" s="240"/>
    </row>
    <row r="263" spans="1:1">
      <c r="A263" s="240"/>
    </row>
    <row r="264" spans="1:1">
      <c r="A264" s="240"/>
    </row>
    <row r="265" spans="1:1">
      <c r="A265" s="240"/>
    </row>
    <row r="266" spans="1:1">
      <c r="A266" s="240"/>
    </row>
    <row r="267" spans="1:1">
      <c r="A267" s="240"/>
    </row>
    <row r="268" spans="1:1">
      <c r="A268" s="240"/>
    </row>
    <row r="269" spans="1:1">
      <c r="A269" s="240"/>
    </row>
    <row r="270" spans="1:1">
      <c r="A270" s="240"/>
    </row>
    <row r="271" spans="1:1">
      <c r="A271" s="240"/>
    </row>
    <row r="272" spans="1:1">
      <c r="A272" s="240"/>
    </row>
    <row r="273" spans="1:1">
      <c r="A273" s="240"/>
    </row>
    <row r="274" spans="1:1">
      <c r="A274" s="240"/>
    </row>
    <row r="275" spans="1:1">
      <c r="A275" s="240"/>
    </row>
    <row r="276" spans="1:1">
      <c r="A276" s="240"/>
    </row>
    <row r="277" spans="1:1">
      <c r="A277" s="240"/>
    </row>
    <row r="278" spans="1:1">
      <c r="A278" s="240"/>
    </row>
    <row r="279" spans="1:1">
      <c r="A279" s="240"/>
    </row>
    <row r="280" spans="1:1">
      <c r="A280" s="240"/>
    </row>
    <row r="281" spans="1:1">
      <c r="A281" s="240"/>
    </row>
    <row r="282" spans="1:1">
      <c r="A282" s="240"/>
    </row>
    <row r="283" spans="1:1">
      <c r="A283" s="240"/>
    </row>
    <row r="284" spans="1:1">
      <c r="A284" s="240"/>
    </row>
    <row r="285" spans="1:1">
      <c r="A285" s="240"/>
    </row>
    <row r="286" spans="1:1">
      <c r="A286" s="240"/>
    </row>
    <row r="287" spans="1:1">
      <c r="A287" s="240"/>
    </row>
    <row r="288" spans="1:1">
      <c r="A288" s="240"/>
    </row>
    <row r="289" spans="1:1">
      <c r="A289" s="240"/>
    </row>
    <row r="290" spans="1:1">
      <c r="A290" s="240"/>
    </row>
    <row r="291" spans="1:1">
      <c r="A291" s="240"/>
    </row>
    <row r="292" spans="1:1">
      <c r="A292" s="240"/>
    </row>
    <row r="293" spans="1:1">
      <c r="A293" s="240"/>
    </row>
    <row r="294" spans="1:1">
      <c r="A294" s="240"/>
    </row>
    <row r="295" spans="1:1">
      <c r="A295" s="240"/>
    </row>
    <row r="296" spans="1:1">
      <c r="A296" s="240"/>
    </row>
    <row r="297" spans="1:1">
      <c r="A297" s="240"/>
    </row>
    <row r="298" spans="1:1">
      <c r="A298" s="240"/>
    </row>
    <row r="299" spans="1:1">
      <c r="A299" s="240"/>
    </row>
    <row r="300" spans="1:1">
      <c r="A300" s="240"/>
    </row>
    <row r="301" spans="1:1">
      <c r="A301" s="240"/>
    </row>
    <row r="302" spans="1:1">
      <c r="A302" s="240"/>
    </row>
    <row r="303" spans="1:1">
      <c r="A303" s="240"/>
    </row>
    <row r="304" spans="1:1">
      <c r="A304" s="240"/>
    </row>
    <row r="305" spans="1:1">
      <c r="A305" s="240"/>
    </row>
    <row r="306" spans="1:1">
      <c r="A306" s="240"/>
    </row>
    <row r="307" spans="1:1">
      <c r="A307" s="240"/>
    </row>
    <row r="308" spans="1:1">
      <c r="A308" s="240"/>
    </row>
    <row r="309" spans="1:1">
      <c r="A309" s="240"/>
    </row>
    <row r="310" spans="1:1">
      <c r="A310" s="240"/>
    </row>
    <row r="311" spans="1:1">
      <c r="A311" s="240"/>
    </row>
    <row r="312" spans="1:1">
      <c r="A312" s="240"/>
    </row>
    <row r="313" spans="1:1">
      <c r="A313" s="240"/>
    </row>
    <row r="314" spans="1:1">
      <c r="A314" s="240"/>
    </row>
    <row r="315" spans="1:1">
      <c r="A315" s="240"/>
    </row>
    <row r="316" spans="1:1">
      <c r="A316" s="240"/>
    </row>
    <row r="317" spans="1:1">
      <c r="A317" s="240"/>
    </row>
    <row r="318" spans="1:1">
      <c r="A318" s="240"/>
    </row>
    <row r="319" spans="1:1">
      <c r="A319" s="240"/>
    </row>
    <row r="320" spans="1:1">
      <c r="A320" s="240"/>
    </row>
    <row r="321" spans="1:1">
      <c r="A321" s="240"/>
    </row>
    <row r="322" spans="1:1">
      <c r="A322" s="240"/>
    </row>
    <row r="323" spans="1:1">
      <c r="A323" s="240"/>
    </row>
    <row r="324" spans="1:1">
      <c r="A324" s="240"/>
    </row>
    <row r="325" spans="1:1">
      <c r="A325" s="240"/>
    </row>
    <row r="326" spans="1:1">
      <c r="A326" s="240"/>
    </row>
    <row r="327" spans="1:1">
      <c r="A327" s="240"/>
    </row>
    <row r="328" spans="1:1">
      <c r="A328" s="240"/>
    </row>
    <row r="329" spans="1:1">
      <c r="A329" s="240"/>
    </row>
    <row r="330" spans="1:1">
      <c r="A330" s="240"/>
    </row>
    <row r="331" spans="1:1">
      <c r="A331" s="240"/>
    </row>
    <row r="332" spans="1:1">
      <c r="A332" s="240"/>
    </row>
    <row r="333" spans="1:1">
      <c r="A333" s="240"/>
    </row>
    <row r="334" spans="1:1">
      <c r="A334" s="240"/>
    </row>
    <row r="335" spans="1:1">
      <c r="A335" s="240"/>
    </row>
    <row r="336" spans="1:1">
      <c r="A336" s="240"/>
    </row>
    <row r="337" spans="1:1">
      <c r="A337" s="240"/>
    </row>
    <row r="338" spans="1:1">
      <c r="A338" s="240"/>
    </row>
    <row r="339" spans="1:1">
      <c r="A339" s="240"/>
    </row>
    <row r="340" spans="1:1">
      <c r="A340" s="240"/>
    </row>
    <row r="341" spans="1:1">
      <c r="A341" s="240"/>
    </row>
    <row r="342" spans="1:1">
      <c r="A342" s="240"/>
    </row>
    <row r="343" spans="1:1">
      <c r="A343" s="240"/>
    </row>
    <row r="344" spans="1:1">
      <c r="A344" s="240"/>
    </row>
    <row r="345" spans="1:1">
      <c r="A345" s="240"/>
    </row>
    <row r="346" spans="1:1">
      <c r="A346" s="240"/>
    </row>
    <row r="347" spans="1:1">
      <c r="A347" s="240"/>
    </row>
    <row r="348" spans="1:1">
      <c r="A348" s="240"/>
    </row>
    <row r="349" spans="1:1">
      <c r="A349" s="240"/>
    </row>
    <row r="350" spans="1:1">
      <c r="A350" s="240"/>
    </row>
    <row r="351" spans="1:1">
      <c r="A351" s="240"/>
    </row>
    <row r="352" spans="1:1">
      <c r="A352" s="240"/>
    </row>
    <row r="353" spans="1:1">
      <c r="A353" s="240"/>
    </row>
    <row r="354" spans="1:1">
      <c r="A354" s="240"/>
    </row>
    <row r="355" spans="1:1">
      <c r="A355" s="240"/>
    </row>
    <row r="356" spans="1:1">
      <c r="A356" s="240"/>
    </row>
    <row r="357" spans="1:1">
      <c r="A357" s="240"/>
    </row>
    <row r="358" spans="1:1">
      <c r="A358" s="240"/>
    </row>
    <row r="359" spans="1:1">
      <c r="A359" s="240"/>
    </row>
    <row r="360" spans="1:1">
      <c r="A360" s="240"/>
    </row>
    <row r="361" spans="1:1">
      <c r="A361" s="240"/>
    </row>
    <row r="362" spans="1:1">
      <c r="A362" s="240"/>
    </row>
    <row r="363" spans="1:1">
      <c r="A363" s="240"/>
    </row>
    <row r="364" spans="1:1">
      <c r="A364" s="240"/>
    </row>
    <row r="365" spans="1:1">
      <c r="A365" s="240"/>
    </row>
    <row r="366" spans="1:1">
      <c r="A366" s="240"/>
    </row>
    <row r="367" spans="1:1">
      <c r="A367" s="240"/>
    </row>
    <row r="368" spans="1:1">
      <c r="A368" s="240"/>
    </row>
    <row r="369" spans="1:1">
      <c r="A369" s="240"/>
    </row>
    <row r="370" spans="1:1">
      <c r="A370" s="240"/>
    </row>
    <row r="371" spans="1:1">
      <c r="A371" s="240"/>
    </row>
    <row r="372" spans="1:1">
      <c r="A372" s="240"/>
    </row>
    <row r="373" spans="1:1">
      <c r="A373" s="240"/>
    </row>
    <row r="374" spans="1:1">
      <c r="A374" s="240"/>
    </row>
    <row r="375" spans="1:1">
      <c r="A375" s="240"/>
    </row>
    <row r="376" spans="1:1">
      <c r="A376" s="240"/>
    </row>
    <row r="377" spans="1:1">
      <c r="A377" s="240"/>
    </row>
    <row r="378" spans="1:1">
      <c r="A378" s="240"/>
    </row>
    <row r="379" spans="1:1">
      <c r="A379" s="240"/>
    </row>
    <row r="380" spans="1:1">
      <c r="A380" s="240"/>
    </row>
    <row r="381" spans="1:1">
      <c r="A381" s="240"/>
    </row>
    <row r="382" spans="1:1">
      <c r="A382" s="240"/>
    </row>
    <row r="383" spans="1:1">
      <c r="A383" s="240"/>
    </row>
    <row r="384" spans="1:1">
      <c r="A384" s="240"/>
    </row>
    <row r="385" spans="1:1">
      <c r="A385" s="240"/>
    </row>
    <row r="386" spans="1:1">
      <c r="A386" s="240"/>
    </row>
    <row r="387" spans="1:1">
      <c r="A387" s="240"/>
    </row>
    <row r="388" spans="1:1">
      <c r="A388" s="240"/>
    </row>
    <row r="389" spans="1:1">
      <c r="A389" s="240"/>
    </row>
    <row r="390" spans="1:1">
      <c r="A390" s="240"/>
    </row>
    <row r="391" spans="1:1">
      <c r="A391" s="240"/>
    </row>
    <row r="392" spans="1:1">
      <c r="A392" s="240"/>
    </row>
    <row r="393" spans="1:1">
      <c r="A393" s="240"/>
    </row>
    <row r="394" spans="1:1">
      <c r="A394" s="240"/>
    </row>
    <row r="395" spans="1:1">
      <c r="A395" s="240"/>
    </row>
    <row r="396" spans="1:1">
      <c r="A396" s="240"/>
    </row>
    <row r="397" spans="1:1">
      <c r="A397" s="240"/>
    </row>
    <row r="398" spans="1:1">
      <c r="A398" s="240"/>
    </row>
    <row r="399" spans="1:1">
      <c r="A399" s="240"/>
    </row>
    <row r="400" spans="1:1">
      <c r="A400" s="240"/>
    </row>
    <row r="401" spans="1:1">
      <c r="A401" s="240"/>
    </row>
    <row r="402" spans="1:1">
      <c r="A402" s="240"/>
    </row>
    <row r="403" spans="1:1">
      <c r="A403" s="240"/>
    </row>
    <row r="404" spans="1:1">
      <c r="A404" s="240"/>
    </row>
    <row r="405" spans="1:1">
      <c r="A405" s="240"/>
    </row>
    <row r="406" spans="1:1">
      <c r="A406" s="240"/>
    </row>
    <row r="407" spans="1:1">
      <c r="A407" s="240"/>
    </row>
    <row r="408" spans="1:1">
      <c r="A408" s="240"/>
    </row>
    <row r="409" spans="1:1">
      <c r="A409" s="240"/>
    </row>
    <row r="410" spans="1:1">
      <c r="A410" s="240"/>
    </row>
    <row r="411" spans="1:1">
      <c r="A411" s="240"/>
    </row>
    <row r="412" spans="1:1">
      <c r="A412" s="240"/>
    </row>
    <row r="413" spans="1:1">
      <c r="A413" s="240"/>
    </row>
    <row r="414" spans="1:1">
      <c r="A414" s="240"/>
    </row>
    <row r="415" spans="1:1">
      <c r="A415" s="240"/>
    </row>
    <row r="416" spans="1:1">
      <c r="A416" s="240"/>
    </row>
    <row r="417" spans="1:1">
      <c r="A417" s="240"/>
    </row>
    <row r="418" spans="1:1">
      <c r="A418" s="240"/>
    </row>
    <row r="419" spans="1:1">
      <c r="A419" s="240"/>
    </row>
    <row r="420" spans="1:1">
      <c r="A420" s="240"/>
    </row>
    <row r="421" spans="1:1">
      <c r="A421" s="240"/>
    </row>
    <row r="422" spans="1:1">
      <c r="A422" s="240"/>
    </row>
    <row r="423" spans="1:1">
      <c r="A423" s="240"/>
    </row>
    <row r="424" spans="1:1">
      <c r="A424" s="240"/>
    </row>
    <row r="425" spans="1:1">
      <c r="A425" s="240"/>
    </row>
    <row r="426" spans="1:1">
      <c r="A426" s="240"/>
    </row>
    <row r="427" spans="1:1">
      <c r="A427" s="240"/>
    </row>
    <row r="428" spans="1:1">
      <c r="A428" s="240"/>
    </row>
    <row r="429" spans="1:1">
      <c r="A429" s="240"/>
    </row>
    <row r="430" spans="1:1">
      <c r="A430" s="240"/>
    </row>
    <row r="431" spans="1:1">
      <c r="A431" s="240"/>
    </row>
    <row r="432" spans="1:1">
      <c r="A432" s="240"/>
    </row>
    <row r="433" spans="1:1">
      <c r="A433" s="240"/>
    </row>
    <row r="434" spans="1:1">
      <c r="A434" s="240"/>
    </row>
    <row r="435" spans="1:1">
      <c r="A435" s="240"/>
    </row>
    <row r="436" spans="1:1">
      <c r="A436" s="240"/>
    </row>
    <row r="437" spans="1:1">
      <c r="A437" s="240"/>
    </row>
    <row r="438" spans="1:1">
      <c r="A438" s="240"/>
    </row>
    <row r="439" spans="1:1">
      <c r="A439" s="240"/>
    </row>
    <row r="440" spans="1:1">
      <c r="A440" s="240"/>
    </row>
    <row r="441" spans="1:1">
      <c r="A441" s="240"/>
    </row>
    <row r="442" spans="1:1">
      <c r="A442" s="240"/>
    </row>
    <row r="443" spans="1:1">
      <c r="A443" s="240"/>
    </row>
    <row r="444" spans="1:1">
      <c r="A444" s="240"/>
    </row>
    <row r="445" spans="1:1">
      <c r="A445" s="240"/>
    </row>
    <row r="446" spans="1:1">
      <c r="A446" s="240"/>
    </row>
    <row r="447" spans="1:1">
      <c r="A447" s="240"/>
    </row>
    <row r="448" spans="1:1">
      <c r="A448" s="240"/>
    </row>
    <row r="449" spans="1:1">
      <c r="A449" s="240"/>
    </row>
    <row r="450" spans="1:1">
      <c r="A450" s="240"/>
    </row>
    <row r="451" spans="1:1">
      <c r="A451" s="240"/>
    </row>
    <row r="452" spans="1:1">
      <c r="A452" s="240"/>
    </row>
    <row r="453" spans="1:1">
      <c r="A453" s="240"/>
    </row>
    <row r="454" spans="1:1">
      <c r="A454" s="240"/>
    </row>
    <row r="455" spans="1:1">
      <c r="A455" s="240"/>
    </row>
    <row r="456" spans="1:1">
      <c r="A456" s="240"/>
    </row>
    <row r="457" spans="1:1">
      <c r="A457" s="240"/>
    </row>
    <row r="458" spans="1:1">
      <c r="A458" s="240"/>
    </row>
    <row r="459" spans="1:1">
      <c r="A459" s="240"/>
    </row>
    <row r="460" spans="1:1">
      <c r="A460" s="240"/>
    </row>
    <row r="461" spans="1:1">
      <c r="A461" s="240"/>
    </row>
    <row r="462" spans="1:1">
      <c r="A462" s="240"/>
    </row>
    <row r="463" spans="1:1">
      <c r="A463" s="240"/>
    </row>
    <row r="464" spans="1:1">
      <c r="A464" s="240"/>
    </row>
    <row r="465" spans="1:1">
      <c r="A465" s="240"/>
    </row>
    <row r="466" spans="1:1">
      <c r="A466" s="240"/>
    </row>
    <row r="467" spans="1:1">
      <c r="A467" s="240"/>
    </row>
    <row r="468" spans="1:1">
      <c r="A468" s="240"/>
    </row>
    <row r="469" spans="1:1">
      <c r="A469" s="240"/>
    </row>
    <row r="470" spans="1:1">
      <c r="A470" s="240"/>
    </row>
    <row r="471" spans="1:1">
      <c r="A471" s="240"/>
    </row>
    <row r="472" spans="1:1">
      <c r="A472" s="240"/>
    </row>
    <row r="473" spans="1:1">
      <c r="A473" s="240"/>
    </row>
    <row r="474" spans="1:1">
      <c r="A474" s="240"/>
    </row>
    <row r="475" spans="1:1">
      <c r="A475" s="240"/>
    </row>
    <row r="476" spans="1:1">
      <c r="A476" s="240"/>
    </row>
    <row r="477" spans="1:1">
      <c r="A477" s="240"/>
    </row>
    <row r="478" spans="1:1">
      <c r="A478" s="240"/>
    </row>
    <row r="479" spans="1:1">
      <c r="A479" s="240"/>
    </row>
    <row r="480" spans="1:1">
      <c r="A480" s="240"/>
    </row>
    <row r="481" spans="1:1">
      <c r="A481" s="240"/>
    </row>
    <row r="482" spans="1:1">
      <c r="A482" s="240"/>
    </row>
    <row r="483" spans="1:1">
      <c r="A483" s="240"/>
    </row>
    <row r="484" spans="1:1">
      <c r="A484" s="240"/>
    </row>
    <row r="485" spans="1:1">
      <c r="A485" s="240"/>
    </row>
    <row r="486" spans="1:1">
      <c r="A486" s="240"/>
    </row>
    <row r="487" spans="1:1">
      <c r="A487" s="240"/>
    </row>
    <row r="488" spans="1:1">
      <c r="A488" s="240"/>
    </row>
    <row r="489" spans="1:1">
      <c r="A489" s="240"/>
    </row>
    <row r="490" spans="1:1">
      <c r="A490" s="240"/>
    </row>
    <row r="491" spans="1:1">
      <c r="A491" s="240"/>
    </row>
    <row r="492" spans="1:1">
      <c r="A492" s="240"/>
    </row>
    <row r="493" spans="1:1">
      <c r="A493" s="240"/>
    </row>
    <row r="494" spans="1:1">
      <c r="A494" s="240"/>
    </row>
    <row r="495" spans="1:1">
      <c r="A495" s="240"/>
    </row>
    <row r="496" spans="1:1">
      <c r="A496" s="240"/>
    </row>
    <row r="497" spans="1:1">
      <c r="A497" s="240"/>
    </row>
    <row r="498" spans="1:1">
      <c r="A498" s="240"/>
    </row>
    <row r="499" spans="1:1">
      <c r="A499" s="240"/>
    </row>
    <row r="500" spans="1:1">
      <c r="A500" s="240"/>
    </row>
    <row r="501" spans="1:1">
      <c r="A501" s="240"/>
    </row>
    <row r="502" spans="1:1">
      <c r="A502" s="240"/>
    </row>
    <row r="503" spans="1:1">
      <c r="A503" s="240"/>
    </row>
    <row r="504" spans="1:1">
      <c r="A504" s="240"/>
    </row>
    <row r="505" spans="1:1">
      <c r="A505" s="240"/>
    </row>
    <row r="506" spans="1:1">
      <c r="A506" s="240"/>
    </row>
    <row r="507" spans="1:1">
      <c r="A507" s="240"/>
    </row>
    <row r="508" spans="1:1">
      <c r="A508" s="240"/>
    </row>
    <row r="509" spans="1:1">
      <c r="A509" s="240"/>
    </row>
    <row r="510" spans="1:1">
      <c r="A510" s="240"/>
    </row>
    <row r="511" spans="1:1">
      <c r="A511" s="240"/>
    </row>
    <row r="512" spans="1:1">
      <c r="A512" s="240"/>
    </row>
    <row r="513" spans="1:1">
      <c r="A513" s="240"/>
    </row>
    <row r="514" spans="1:1">
      <c r="A514" s="240"/>
    </row>
    <row r="515" spans="1:1">
      <c r="A515" s="240"/>
    </row>
    <row r="516" spans="1:1">
      <c r="A516" s="240"/>
    </row>
    <row r="517" spans="1:1">
      <c r="A517" s="240"/>
    </row>
    <row r="518" spans="1:1">
      <c r="A518" s="240"/>
    </row>
    <row r="519" spans="1:1">
      <c r="A519" s="240"/>
    </row>
    <row r="520" spans="1:1">
      <c r="A520" s="240"/>
    </row>
    <row r="521" spans="1:1">
      <c r="A521" s="240"/>
    </row>
    <row r="522" spans="1:1">
      <c r="A522" s="240"/>
    </row>
    <row r="523" spans="1:1">
      <c r="A523" s="240"/>
    </row>
    <row r="524" spans="1:1">
      <c r="A524" s="240"/>
    </row>
    <row r="525" spans="1:1">
      <c r="A525" s="240"/>
    </row>
    <row r="526" spans="1:1">
      <c r="A526" s="240"/>
    </row>
    <row r="527" spans="1:1">
      <c r="A527" s="240"/>
    </row>
    <row r="528" spans="1:1">
      <c r="A528" s="240"/>
    </row>
    <row r="529" spans="1:1">
      <c r="A529" s="240"/>
    </row>
    <row r="530" spans="1:1">
      <c r="A530" s="240"/>
    </row>
    <row r="531" spans="1:1">
      <c r="A531" s="240"/>
    </row>
    <row r="532" spans="1:1">
      <c r="A532" s="240"/>
    </row>
    <row r="533" spans="1:1">
      <c r="A533" s="240"/>
    </row>
    <row r="534" spans="1:1">
      <c r="A534" s="240"/>
    </row>
    <row r="535" spans="1:1">
      <c r="A535" s="240"/>
    </row>
    <row r="536" spans="1:1">
      <c r="A536" s="240"/>
    </row>
    <row r="537" spans="1:1">
      <c r="A537" s="240"/>
    </row>
    <row r="538" spans="1:1">
      <c r="A538" s="240"/>
    </row>
    <row r="539" spans="1:1">
      <c r="A539" s="240"/>
    </row>
    <row r="540" spans="1:1">
      <c r="A540" s="240"/>
    </row>
    <row r="541" spans="1:1">
      <c r="A541" s="240"/>
    </row>
    <row r="542" spans="1:1">
      <c r="A542" s="240"/>
    </row>
    <row r="543" spans="1:1">
      <c r="A543" s="240"/>
    </row>
    <row r="544" spans="1:1">
      <c r="A544" s="240"/>
    </row>
    <row r="545" spans="1:1">
      <c r="A545" s="240"/>
    </row>
    <row r="546" spans="1:1">
      <c r="A546" s="240"/>
    </row>
    <row r="547" spans="1:1">
      <c r="A547" s="240"/>
    </row>
    <row r="548" spans="1:1">
      <c r="A548" s="240"/>
    </row>
    <row r="549" spans="1:1">
      <c r="A549" s="240"/>
    </row>
    <row r="550" spans="1:1">
      <c r="A550" s="240"/>
    </row>
    <row r="551" spans="1:1">
      <c r="A551" s="240"/>
    </row>
    <row r="552" spans="1:1">
      <c r="A552" s="240"/>
    </row>
    <row r="553" spans="1:1">
      <c r="A553" s="240"/>
    </row>
    <row r="554" spans="1:1">
      <c r="A554" s="240"/>
    </row>
    <row r="555" spans="1:1">
      <c r="A555" s="240"/>
    </row>
    <row r="556" spans="1:1">
      <c r="A556" s="240"/>
    </row>
    <row r="557" spans="1:1">
      <c r="A557" s="240"/>
    </row>
    <row r="558" spans="1:1">
      <c r="A558" s="240"/>
    </row>
    <row r="559" spans="1:1">
      <c r="A559" s="240"/>
    </row>
    <row r="560" spans="1:1">
      <c r="A560" s="240"/>
    </row>
    <row r="561" spans="1:1">
      <c r="A561" s="240"/>
    </row>
    <row r="562" spans="1:1">
      <c r="A562" s="240"/>
    </row>
    <row r="563" spans="1:1">
      <c r="A563" s="240"/>
    </row>
    <row r="564" spans="1:1">
      <c r="A564" s="240"/>
    </row>
    <row r="565" spans="1:1">
      <c r="A565" s="240"/>
    </row>
    <row r="566" spans="1:1">
      <c r="A566" s="240"/>
    </row>
    <row r="567" spans="1:1">
      <c r="A567" s="240"/>
    </row>
    <row r="568" spans="1:1">
      <c r="A568" s="240"/>
    </row>
    <row r="569" spans="1:1">
      <c r="A569" s="240"/>
    </row>
    <row r="570" spans="1:1">
      <c r="A570" s="240"/>
    </row>
    <row r="571" spans="1:1">
      <c r="A571" s="240"/>
    </row>
    <row r="572" spans="1:1">
      <c r="A572" s="240"/>
    </row>
    <row r="573" spans="1:1">
      <c r="A573" s="240"/>
    </row>
    <row r="574" spans="1:1">
      <c r="A574" s="240"/>
    </row>
    <row r="575" spans="1:1">
      <c r="A575" s="240"/>
    </row>
    <row r="576" spans="1:1">
      <c r="A576" s="240"/>
    </row>
    <row r="577" spans="1:1">
      <c r="A577" s="240"/>
    </row>
    <row r="578" spans="1:1">
      <c r="A578" s="240"/>
    </row>
    <row r="579" spans="1:1">
      <c r="A579" s="240"/>
    </row>
    <row r="580" spans="1:1">
      <c r="A580" s="240"/>
    </row>
    <row r="581" spans="1:1">
      <c r="A581" s="240"/>
    </row>
    <row r="582" spans="1:1">
      <c r="A582" s="240"/>
    </row>
    <row r="583" spans="1:1">
      <c r="A583" s="240"/>
    </row>
    <row r="584" spans="1:1">
      <c r="A584" s="240"/>
    </row>
    <row r="585" spans="1:1">
      <c r="A585" s="240"/>
    </row>
    <row r="586" spans="1:1">
      <c r="A586" s="240"/>
    </row>
    <row r="587" spans="1:1">
      <c r="A587" s="240"/>
    </row>
    <row r="588" spans="1:1">
      <c r="A588" s="240"/>
    </row>
    <row r="589" spans="1:1">
      <c r="A589" s="240"/>
    </row>
    <row r="590" spans="1:1">
      <c r="A590" s="240"/>
    </row>
    <row r="591" spans="1:1">
      <c r="A591" s="240"/>
    </row>
    <row r="592" spans="1:1">
      <c r="A592" s="240"/>
    </row>
    <row r="593" spans="1:1">
      <c r="A593" s="240"/>
    </row>
    <row r="594" spans="1:1">
      <c r="A594" s="240"/>
    </row>
    <row r="595" spans="1:1">
      <c r="A595" s="240"/>
    </row>
    <row r="596" spans="1:1">
      <c r="A596" s="240"/>
    </row>
    <row r="597" spans="1:1">
      <c r="A597" s="240"/>
    </row>
    <row r="598" spans="1:1">
      <c r="A598" s="240"/>
    </row>
    <row r="599" spans="1:1">
      <c r="A599" s="240"/>
    </row>
    <row r="600" spans="1:1">
      <c r="A600" s="240"/>
    </row>
    <row r="601" spans="1:1">
      <c r="A601" s="240"/>
    </row>
    <row r="602" spans="1:1">
      <c r="A602" s="240"/>
    </row>
    <row r="603" spans="1:1">
      <c r="A603" s="240"/>
    </row>
    <row r="604" spans="1:1">
      <c r="A604" s="240"/>
    </row>
    <row r="605" spans="1:1">
      <c r="A605" s="240"/>
    </row>
    <row r="606" spans="1:1">
      <c r="A606" s="240"/>
    </row>
    <row r="607" spans="1:1">
      <c r="A607" s="240"/>
    </row>
    <row r="608" spans="1:1">
      <c r="A608" s="240"/>
    </row>
    <row r="609" spans="1:1">
      <c r="A609" s="240"/>
    </row>
    <row r="610" spans="1:1">
      <c r="A610" s="240"/>
    </row>
    <row r="611" spans="1:1">
      <c r="A611" s="240"/>
    </row>
    <row r="612" spans="1:1">
      <c r="A612" s="240"/>
    </row>
    <row r="613" spans="1:1">
      <c r="A613" s="240"/>
    </row>
    <row r="614" spans="1:1">
      <c r="A614" s="240"/>
    </row>
    <row r="615" spans="1:1">
      <c r="A615" s="240"/>
    </row>
    <row r="616" spans="1:1">
      <c r="A616" s="240"/>
    </row>
    <row r="617" spans="1:1">
      <c r="A617" s="240"/>
    </row>
    <row r="618" spans="1:1">
      <c r="A618" s="240"/>
    </row>
    <row r="619" spans="1:1">
      <c r="A619" s="240"/>
    </row>
    <row r="620" spans="1:1">
      <c r="A620" s="240"/>
    </row>
    <row r="621" spans="1:1">
      <c r="A621" s="240"/>
    </row>
    <row r="622" spans="1:1">
      <c r="A622" s="240"/>
    </row>
    <row r="623" spans="1:1">
      <c r="A623" s="240"/>
    </row>
    <row r="624" spans="1:1">
      <c r="A624" s="240"/>
    </row>
    <row r="625" spans="1:1">
      <c r="A625" s="240"/>
    </row>
    <row r="626" spans="1:1">
      <c r="A626" s="240"/>
    </row>
    <row r="627" spans="1:1">
      <c r="A627" s="240"/>
    </row>
    <row r="628" spans="1:1">
      <c r="A628" s="240"/>
    </row>
    <row r="629" spans="1:1">
      <c r="A629" s="240"/>
    </row>
    <row r="630" spans="1:1">
      <c r="A630" s="240"/>
    </row>
    <row r="631" spans="1:1">
      <c r="A631" s="240"/>
    </row>
    <row r="632" spans="1:1">
      <c r="A632" s="240"/>
    </row>
    <row r="633" spans="1:1">
      <c r="A633" s="240"/>
    </row>
    <row r="634" spans="1:1">
      <c r="A634" s="240"/>
    </row>
    <row r="635" spans="1:1">
      <c r="A635" s="240"/>
    </row>
    <row r="636" spans="1:1">
      <c r="A636" s="240"/>
    </row>
    <row r="637" spans="1:1">
      <c r="A637" s="240"/>
    </row>
    <row r="638" spans="1:1">
      <c r="A638" s="240"/>
    </row>
    <row r="639" spans="1:1">
      <c r="A639" s="240"/>
    </row>
    <row r="640" spans="1:1">
      <c r="A640" s="240"/>
    </row>
    <row r="641" spans="1:1">
      <c r="A641" s="240"/>
    </row>
    <row r="642" spans="1:1">
      <c r="A642" s="240"/>
    </row>
    <row r="643" spans="1:1">
      <c r="A643" s="240"/>
    </row>
    <row r="644" spans="1:1">
      <c r="A644" s="240"/>
    </row>
    <row r="645" spans="1:1">
      <c r="A645" s="240"/>
    </row>
    <row r="646" spans="1:1">
      <c r="A646" s="240"/>
    </row>
    <row r="647" spans="1:1">
      <c r="A647" s="240"/>
    </row>
    <row r="648" spans="1:1">
      <c r="A648" s="240"/>
    </row>
    <row r="649" spans="1:1">
      <c r="A649" s="240"/>
    </row>
    <row r="650" spans="1:1">
      <c r="A650" s="240"/>
    </row>
    <row r="651" spans="1:1">
      <c r="A651" s="240"/>
    </row>
    <row r="652" spans="1:1">
      <c r="A652" s="240"/>
    </row>
    <row r="653" spans="1:1">
      <c r="A653" s="240"/>
    </row>
  </sheetData>
  <mergeCells count="8">
    <mergeCell ref="A2:AG2"/>
    <mergeCell ref="A3:AG3"/>
    <mergeCell ref="A4:AG4"/>
    <mergeCell ref="A5:AG5"/>
    <mergeCell ref="B8:I8"/>
    <mergeCell ref="J8:Q8"/>
    <mergeCell ref="R8:Y8"/>
    <mergeCell ref="Z8:AG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G674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94.28515625" style="195" bestFit="1" customWidth="1"/>
    <col min="2" max="3" width="11.7109375" style="103" customWidth="1"/>
    <col min="4" max="4" width="14" style="103" customWidth="1"/>
    <col min="5" max="5" width="11.5703125" style="103" bestFit="1" customWidth="1"/>
    <col min="6" max="6" width="2.42578125" style="103" customWidth="1"/>
    <col min="7" max="256" width="11.42578125" style="103"/>
    <col min="257" max="257" width="94.28515625" style="103" bestFit="1" customWidth="1"/>
    <col min="258" max="259" width="11.7109375" style="103" customWidth="1"/>
    <col min="260" max="260" width="14" style="103" customWidth="1"/>
    <col min="261" max="261" width="11.5703125" style="103" bestFit="1" customWidth="1"/>
    <col min="262" max="262" width="2.42578125" style="103" customWidth="1"/>
    <col min="263" max="512" width="11.42578125" style="103"/>
    <col min="513" max="513" width="94.28515625" style="103" bestFit="1" customWidth="1"/>
    <col min="514" max="515" width="11.7109375" style="103" customWidth="1"/>
    <col min="516" max="516" width="14" style="103" customWidth="1"/>
    <col min="517" max="517" width="11.5703125" style="103" bestFit="1" customWidth="1"/>
    <col min="518" max="518" width="2.42578125" style="103" customWidth="1"/>
    <col min="519" max="768" width="11.42578125" style="103"/>
    <col min="769" max="769" width="94.28515625" style="103" bestFit="1" customWidth="1"/>
    <col min="770" max="771" width="11.7109375" style="103" customWidth="1"/>
    <col min="772" max="772" width="14" style="103" customWidth="1"/>
    <col min="773" max="773" width="11.5703125" style="103" bestFit="1" customWidth="1"/>
    <col min="774" max="774" width="2.42578125" style="103" customWidth="1"/>
    <col min="775" max="1024" width="11.42578125" style="103"/>
    <col min="1025" max="1025" width="94.28515625" style="103" bestFit="1" customWidth="1"/>
    <col min="1026" max="1027" width="11.7109375" style="103" customWidth="1"/>
    <col min="1028" max="1028" width="14" style="103" customWidth="1"/>
    <col min="1029" max="1029" width="11.5703125" style="103" bestFit="1" customWidth="1"/>
    <col min="1030" max="1030" width="2.42578125" style="103" customWidth="1"/>
    <col min="1031" max="1280" width="11.42578125" style="103"/>
    <col min="1281" max="1281" width="94.28515625" style="103" bestFit="1" customWidth="1"/>
    <col min="1282" max="1283" width="11.7109375" style="103" customWidth="1"/>
    <col min="1284" max="1284" width="14" style="103" customWidth="1"/>
    <col min="1285" max="1285" width="11.5703125" style="103" bestFit="1" customWidth="1"/>
    <col min="1286" max="1286" width="2.42578125" style="103" customWidth="1"/>
    <col min="1287" max="1536" width="11.42578125" style="103"/>
    <col min="1537" max="1537" width="94.28515625" style="103" bestFit="1" customWidth="1"/>
    <col min="1538" max="1539" width="11.7109375" style="103" customWidth="1"/>
    <col min="1540" max="1540" width="14" style="103" customWidth="1"/>
    <col min="1541" max="1541" width="11.5703125" style="103" bestFit="1" customWidth="1"/>
    <col min="1542" max="1542" width="2.42578125" style="103" customWidth="1"/>
    <col min="1543" max="1792" width="11.42578125" style="103"/>
    <col min="1793" max="1793" width="94.28515625" style="103" bestFit="1" customWidth="1"/>
    <col min="1794" max="1795" width="11.7109375" style="103" customWidth="1"/>
    <col min="1796" max="1796" width="14" style="103" customWidth="1"/>
    <col min="1797" max="1797" width="11.5703125" style="103" bestFit="1" customWidth="1"/>
    <col min="1798" max="1798" width="2.42578125" style="103" customWidth="1"/>
    <col min="1799" max="2048" width="11.42578125" style="103"/>
    <col min="2049" max="2049" width="94.28515625" style="103" bestFit="1" customWidth="1"/>
    <col min="2050" max="2051" width="11.7109375" style="103" customWidth="1"/>
    <col min="2052" max="2052" width="14" style="103" customWidth="1"/>
    <col min="2053" max="2053" width="11.5703125" style="103" bestFit="1" customWidth="1"/>
    <col min="2054" max="2054" width="2.42578125" style="103" customWidth="1"/>
    <col min="2055" max="2304" width="11.42578125" style="103"/>
    <col min="2305" max="2305" width="94.28515625" style="103" bestFit="1" customWidth="1"/>
    <col min="2306" max="2307" width="11.7109375" style="103" customWidth="1"/>
    <col min="2308" max="2308" width="14" style="103" customWidth="1"/>
    <col min="2309" max="2309" width="11.5703125" style="103" bestFit="1" customWidth="1"/>
    <col min="2310" max="2310" width="2.42578125" style="103" customWidth="1"/>
    <col min="2311" max="2560" width="11.42578125" style="103"/>
    <col min="2561" max="2561" width="94.28515625" style="103" bestFit="1" customWidth="1"/>
    <col min="2562" max="2563" width="11.7109375" style="103" customWidth="1"/>
    <col min="2564" max="2564" width="14" style="103" customWidth="1"/>
    <col min="2565" max="2565" width="11.5703125" style="103" bestFit="1" customWidth="1"/>
    <col min="2566" max="2566" width="2.42578125" style="103" customWidth="1"/>
    <col min="2567" max="2816" width="11.42578125" style="103"/>
    <col min="2817" max="2817" width="94.28515625" style="103" bestFit="1" customWidth="1"/>
    <col min="2818" max="2819" width="11.7109375" style="103" customWidth="1"/>
    <col min="2820" max="2820" width="14" style="103" customWidth="1"/>
    <col min="2821" max="2821" width="11.5703125" style="103" bestFit="1" customWidth="1"/>
    <col min="2822" max="2822" width="2.42578125" style="103" customWidth="1"/>
    <col min="2823" max="3072" width="11.42578125" style="103"/>
    <col min="3073" max="3073" width="94.28515625" style="103" bestFit="1" customWidth="1"/>
    <col min="3074" max="3075" width="11.7109375" style="103" customWidth="1"/>
    <col min="3076" max="3076" width="14" style="103" customWidth="1"/>
    <col min="3077" max="3077" width="11.5703125" style="103" bestFit="1" customWidth="1"/>
    <col min="3078" max="3078" width="2.42578125" style="103" customWidth="1"/>
    <col min="3079" max="3328" width="11.42578125" style="103"/>
    <col min="3329" max="3329" width="94.28515625" style="103" bestFit="1" customWidth="1"/>
    <col min="3330" max="3331" width="11.7109375" style="103" customWidth="1"/>
    <col min="3332" max="3332" width="14" style="103" customWidth="1"/>
    <col min="3333" max="3333" width="11.5703125" style="103" bestFit="1" customWidth="1"/>
    <col min="3334" max="3334" width="2.42578125" style="103" customWidth="1"/>
    <col min="3335" max="3584" width="11.42578125" style="103"/>
    <col min="3585" max="3585" width="94.28515625" style="103" bestFit="1" customWidth="1"/>
    <col min="3586" max="3587" width="11.7109375" style="103" customWidth="1"/>
    <col min="3588" max="3588" width="14" style="103" customWidth="1"/>
    <col min="3589" max="3589" width="11.5703125" style="103" bestFit="1" customWidth="1"/>
    <col min="3590" max="3590" width="2.42578125" style="103" customWidth="1"/>
    <col min="3591" max="3840" width="11.42578125" style="103"/>
    <col min="3841" max="3841" width="94.28515625" style="103" bestFit="1" customWidth="1"/>
    <col min="3842" max="3843" width="11.7109375" style="103" customWidth="1"/>
    <col min="3844" max="3844" width="14" style="103" customWidth="1"/>
    <col min="3845" max="3845" width="11.5703125" style="103" bestFit="1" customWidth="1"/>
    <col min="3846" max="3846" width="2.42578125" style="103" customWidth="1"/>
    <col min="3847" max="4096" width="11.42578125" style="103"/>
    <col min="4097" max="4097" width="94.28515625" style="103" bestFit="1" customWidth="1"/>
    <col min="4098" max="4099" width="11.7109375" style="103" customWidth="1"/>
    <col min="4100" max="4100" width="14" style="103" customWidth="1"/>
    <col min="4101" max="4101" width="11.5703125" style="103" bestFit="1" customWidth="1"/>
    <col min="4102" max="4102" width="2.42578125" style="103" customWidth="1"/>
    <col min="4103" max="4352" width="11.42578125" style="103"/>
    <col min="4353" max="4353" width="94.28515625" style="103" bestFit="1" customWidth="1"/>
    <col min="4354" max="4355" width="11.7109375" style="103" customWidth="1"/>
    <col min="4356" max="4356" width="14" style="103" customWidth="1"/>
    <col min="4357" max="4357" width="11.5703125" style="103" bestFit="1" customWidth="1"/>
    <col min="4358" max="4358" width="2.42578125" style="103" customWidth="1"/>
    <col min="4359" max="4608" width="11.42578125" style="103"/>
    <col min="4609" max="4609" width="94.28515625" style="103" bestFit="1" customWidth="1"/>
    <col min="4610" max="4611" width="11.7109375" style="103" customWidth="1"/>
    <col min="4612" max="4612" width="14" style="103" customWidth="1"/>
    <col min="4613" max="4613" width="11.5703125" style="103" bestFit="1" customWidth="1"/>
    <col min="4614" max="4614" width="2.42578125" style="103" customWidth="1"/>
    <col min="4615" max="4864" width="11.42578125" style="103"/>
    <col min="4865" max="4865" width="94.28515625" style="103" bestFit="1" customWidth="1"/>
    <col min="4866" max="4867" width="11.7109375" style="103" customWidth="1"/>
    <col min="4868" max="4868" width="14" style="103" customWidth="1"/>
    <col min="4869" max="4869" width="11.5703125" style="103" bestFit="1" customWidth="1"/>
    <col min="4870" max="4870" width="2.42578125" style="103" customWidth="1"/>
    <col min="4871" max="5120" width="11.42578125" style="103"/>
    <col min="5121" max="5121" width="94.28515625" style="103" bestFit="1" customWidth="1"/>
    <col min="5122" max="5123" width="11.7109375" style="103" customWidth="1"/>
    <col min="5124" max="5124" width="14" style="103" customWidth="1"/>
    <col min="5125" max="5125" width="11.5703125" style="103" bestFit="1" customWidth="1"/>
    <col min="5126" max="5126" width="2.42578125" style="103" customWidth="1"/>
    <col min="5127" max="5376" width="11.42578125" style="103"/>
    <col min="5377" max="5377" width="94.28515625" style="103" bestFit="1" customWidth="1"/>
    <col min="5378" max="5379" width="11.7109375" style="103" customWidth="1"/>
    <col min="5380" max="5380" width="14" style="103" customWidth="1"/>
    <col min="5381" max="5381" width="11.5703125" style="103" bestFit="1" customWidth="1"/>
    <col min="5382" max="5382" width="2.42578125" style="103" customWidth="1"/>
    <col min="5383" max="5632" width="11.42578125" style="103"/>
    <col min="5633" max="5633" width="94.28515625" style="103" bestFit="1" customWidth="1"/>
    <col min="5634" max="5635" width="11.7109375" style="103" customWidth="1"/>
    <col min="5636" max="5636" width="14" style="103" customWidth="1"/>
    <col min="5637" max="5637" width="11.5703125" style="103" bestFit="1" customWidth="1"/>
    <col min="5638" max="5638" width="2.42578125" style="103" customWidth="1"/>
    <col min="5639" max="5888" width="11.42578125" style="103"/>
    <col min="5889" max="5889" width="94.28515625" style="103" bestFit="1" customWidth="1"/>
    <col min="5890" max="5891" width="11.7109375" style="103" customWidth="1"/>
    <col min="5892" max="5892" width="14" style="103" customWidth="1"/>
    <col min="5893" max="5893" width="11.5703125" style="103" bestFit="1" customWidth="1"/>
    <col min="5894" max="5894" width="2.42578125" style="103" customWidth="1"/>
    <col min="5895" max="6144" width="11.42578125" style="103"/>
    <col min="6145" max="6145" width="94.28515625" style="103" bestFit="1" customWidth="1"/>
    <col min="6146" max="6147" width="11.7109375" style="103" customWidth="1"/>
    <col min="6148" max="6148" width="14" style="103" customWidth="1"/>
    <col min="6149" max="6149" width="11.5703125" style="103" bestFit="1" customWidth="1"/>
    <col min="6150" max="6150" width="2.42578125" style="103" customWidth="1"/>
    <col min="6151" max="6400" width="11.42578125" style="103"/>
    <col min="6401" max="6401" width="94.28515625" style="103" bestFit="1" customWidth="1"/>
    <col min="6402" max="6403" width="11.7109375" style="103" customWidth="1"/>
    <col min="6404" max="6404" width="14" style="103" customWidth="1"/>
    <col min="6405" max="6405" width="11.5703125" style="103" bestFit="1" customWidth="1"/>
    <col min="6406" max="6406" width="2.42578125" style="103" customWidth="1"/>
    <col min="6407" max="6656" width="11.42578125" style="103"/>
    <col min="6657" max="6657" width="94.28515625" style="103" bestFit="1" customWidth="1"/>
    <col min="6658" max="6659" width="11.7109375" style="103" customWidth="1"/>
    <col min="6660" max="6660" width="14" style="103" customWidth="1"/>
    <col min="6661" max="6661" width="11.5703125" style="103" bestFit="1" customWidth="1"/>
    <col min="6662" max="6662" width="2.42578125" style="103" customWidth="1"/>
    <col min="6663" max="6912" width="11.42578125" style="103"/>
    <col min="6913" max="6913" width="94.28515625" style="103" bestFit="1" customWidth="1"/>
    <col min="6914" max="6915" width="11.7109375" style="103" customWidth="1"/>
    <col min="6916" max="6916" width="14" style="103" customWidth="1"/>
    <col min="6917" max="6917" width="11.5703125" style="103" bestFit="1" customWidth="1"/>
    <col min="6918" max="6918" width="2.42578125" style="103" customWidth="1"/>
    <col min="6919" max="7168" width="11.42578125" style="103"/>
    <col min="7169" max="7169" width="94.28515625" style="103" bestFit="1" customWidth="1"/>
    <col min="7170" max="7171" width="11.7109375" style="103" customWidth="1"/>
    <col min="7172" max="7172" width="14" style="103" customWidth="1"/>
    <col min="7173" max="7173" width="11.5703125" style="103" bestFit="1" customWidth="1"/>
    <col min="7174" max="7174" width="2.42578125" style="103" customWidth="1"/>
    <col min="7175" max="7424" width="11.42578125" style="103"/>
    <col min="7425" max="7425" width="94.28515625" style="103" bestFit="1" customWidth="1"/>
    <col min="7426" max="7427" width="11.7109375" style="103" customWidth="1"/>
    <col min="7428" max="7428" width="14" style="103" customWidth="1"/>
    <col min="7429" max="7429" width="11.5703125" style="103" bestFit="1" customWidth="1"/>
    <col min="7430" max="7430" width="2.42578125" style="103" customWidth="1"/>
    <col min="7431" max="7680" width="11.42578125" style="103"/>
    <col min="7681" max="7681" width="94.28515625" style="103" bestFit="1" customWidth="1"/>
    <col min="7682" max="7683" width="11.7109375" style="103" customWidth="1"/>
    <col min="7684" max="7684" width="14" style="103" customWidth="1"/>
    <col min="7685" max="7685" width="11.5703125" style="103" bestFit="1" customWidth="1"/>
    <col min="7686" max="7686" width="2.42578125" style="103" customWidth="1"/>
    <col min="7687" max="7936" width="11.42578125" style="103"/>
    <col min="7937" max="7937" width="94.28515625" style="103" bestFit="1" customWidth="1"/>
    <col min="7938" max="7939" width="11.7109375" style="103" customWidth="1"/>
    <col min="7940" max="7940" width="14" style="103" customWidth="1"/>
    <col min="7941" max="7941" width="11.5703125" style="103" bestFit="1" customWidth="1"/>
    <col min="7942" max="7942" width="2.42578125" style="103" customWidth="1"/>
    <col min="7943" max="8192" width="11.42578125" style="103"/>
    <col min="8193" max="8193" width="94.28515625" style="103" bestFit="1" customWidth="1"/>
    <col min="8194" max="8195" width="11.7109375" style="103" customWidth="1"/>
    <col min="8196" max="8196" width="14" style="103" customWidth="1"/>
    <col min="8197" max="8197" width="11.5703125" style="103" bestFit="1" customWidth="1"/>
    <col min="8198" max="8198" width="2.42578125" style="103" customWidth="1"/>
    <col min="8199" max="8448" width="11.42578125" style="103"/>
    <col min="8449" max="8449" width="94.28515625" style="103" bestFit="1" customWidth="1"/>
    <col min="8450" max="8451" width="11.7109375" style="103" customWidth="1"/>
    <col min="8452" max="8452" width="14" style="103" customWidth="1"/>
    <col min="8453" max="8453" width="11.5703125" style="103" bestFit="1" customWidth="1"/>
    <col min="8454" max="8454" width="2.42578125" style="103" customWidth="1"/>
    <col min="8455" max="8704" width="11.42578125" style="103"/>
    <col min="8705" max="8705" width="94.28515625" style="103" bestFit="1" customWidth="1"/>
    <col min="8706" max="8707" width="11.7109375" style="103" customWidth="1"/>
    <col min="8708" max="8708" width="14" style="103" customWidth="1"/>
    <col min="8709" max="8709" width="11.5703125" style="103" bestFit="1" customWidth="1"/>
    <col min="8710" max="8710" width="2.42578125" style="103" customWidth="1"/>
    <col min="8711" max="8960" width="11.42578125" style="103"/>
    <col min="8961" max="8961" width="94.28515625" style="103" bestFit="1" customWidth="1"/>
    <col min="8962" max="8963" width="11.7109375" style="103" customWidth="1"/>
    <col min="8964" max="8964" width="14" style="103" customWidth="1"/>
    <col min="8965" max="8965" width="11.5703125" style="103" bestFit="1" customWidth="1"/>
    <col min="8966" max="8966" width="2.42578125" style="103" customWidth="1"/>
    <col min="8967" max="9216" width="11.42578125" style="103"/>
    <col min="9217" max="9217" width="94.28515625" style="103" bestFit="1" customWidth="1"/>
    <col min="9218" max="9219" width="11.7109375" style="103" customWidth="1"/>
    <col min="9220" max="9220" width="14" style="103" customWidth="1"/>
    <col min="9221" max="9221" width="11.5703125" style="103" bestFit="1" customWidth="1"/>
    <col min="9222" max="9222" width="2.42578125" style="103" customWidth="1"/>
    <col min="9223" max="9472" width="11.42578125" style="103"/>
    <col min="9473" max="9473" width="94.28515625" style="103" bestFit="1" customWidth="1"/>
    <col min="9474" max="9475" width="11.7109375" style="103" customWidth="1"/>
    <col min="9476" max="9476" width="14" style="103" customWidth="1"/>
    <col min="9477" max="9477" width="11.5703125" style="103" bestFit="1" customWidth="1"/>
    <col min="9478" max="9478" width="2.42578125" style="103" customWidth="1"/>
    <col min="9479" max="9728" width="11.42578125" style="103"/>
    <col min="9729" max="9729" width="94.28515625" style="103" bestFit="1" customWidth="1"/>
    <col min="9730" max="9731" width="11.7109375" style="103" customWidth="1"/>
    <col min="9732" max="9732" width="14" style="103" customWidth="1"/>
    <col min="9733" max="9733" width="11.5703125" style="103" bestFit="1" customWidth="1"/>
    <col min="9734" max="9734" width="2.42578125" style="103" customWidth="1"/>
    <col min="9735" max="9984" width="11.42578125" style="103"/>
    <col min="9985" max="9985" width="94.28515625" style="103" bestFit="1" customWidth="1"/>
    <col min="9986" max="9987" width="11.7109375" style="103" customWidth="1"/>
    <col min="9988" max="9988" width="14" style="103" customWidth="1"/>
    <col min="9989" max="9989" width="11.5703125" style="103" bestFit="1" customWidth="1"/>
    <col min="9990" max="9990" width="2.42578125" style="103" customWidth="1"/>
    <col min="9991" max="10240" width="11.42578125" style="103"/>
    <col min="10241" max="10241" width="94.28515625" style="103" bestFit="1" customWidth="1"/>
    <col min="10242" max="10243" width="11.7109375" style="103" customWidth="1"/>
    <col min="10244" max="10244" width="14" style="103" customWidth="1"/>
    <col min="10245" max="10245" width="11.5703125" style="103" bestFit="1" customWidth="1"/>
    <col min="10246" max="10246" width="2.42578125" style="103" customWidth="1"/>
    <col min="10247" max="10496" width="11.42578125" style="103"/>
    <col min="10497" max="10497" width="94.28515625" style="103" bestFit="1" customWidth="1"/>
    <col min="10498" max="10499" width="11.7109375" style="103" customWidth="1"/>
    <col min="10500" max="10500" width="14" style="103" customWidth="1"/>
    <col min="10501" max="10501" width="11.5703125" style="103" bestFit="1" customWidth="1"/>
    <col min="10502" max="10502" width="2.42578125" style="103" customWidth="1"/>
    <col min="10503" max="10752" width="11.42578125" style="103"/>
    <col min="10753" max="10753" width="94.28515625" style="103" bestFit="1" customWidth="1"/>
    <col min="10754" max="10755" width="11.7109375" style="103" customWidth="1"/>
    <col min="10756" max="10756" width="14" style="103" customWidth="1"/>
    <col min="10757" max="10757" width="11.5703125" style="103" bestFit="1" customWidth="1"/>
    <col min="10758" max="10758" width="2.42578125" style="103" customWidth="1"/>
    <col min="10759" max="11008" width="11.42578125" style="103"/>
    <col min="11009" max="11009" width="94.28515625" style="103" bestFit="1" customWidth="1"/>
    <col min="11010" max="11011" width="11.7109375" style="103" customWidth="1"/>
    <col min="11012" max="11012" width="14" style="103" customWidth="1"/>
    <col min="11013" max="11013" width="11.5703125" style="103" bestFit="1" customWidth="1"/>
    <col min="11014" max="11014" width="2.42578125" style="103" customWidth="1"/>
    <col min="11015" max="11264" width="11.42578125" style="103"/>
    <col min="11265" max="11265" width="94.28515625" style="103" bestFit="1" customWidth="1"/>
    <col min="11266" max="11267" width="11.7109375" style="103" customWidth="1"/>
    <col min="11268" max="11268" width="14" style="103" customWidth="1"/>
    <col min="11269" max="11269" width="11.5703125" style="103" bestFit="1" customWidth="1"/>
    <col min="11270" max="11270" width="2.42578125" style="103" customWidth="1"/>
    <col min="11271" max="11520" width="11.42578125" style="103"/>
    <col min="11521" max="11521" width="94.28515625" style="103" bestFit="1" customWidth="1"/>
    <col min="11522" max="11523" width="11.7109375" style="103" customWidth="1"/>
    <col min="11524" max="11524" width="14" style="103" customWidth="1"/>
    <col min="11525" max="11525" width="11.5703125" style="103" bestFit="1" customWidth="1"/>
    <col min="11526" max="11526" width="2.42578125" style="103" customWidth="1"/>
    <col min="11527" max="11776" width="11.42578125" style="103"/>
    <col min="11777" max="11777" width="94.28515625" style="103" bestFit="1" customWidth="1"/>
    <col min="11778" max="11779" width="11.7109375" style="103" customWidth="1"/>
    <col min="11780" max="11780" width="14" style="103" customWidth="1"/>
    <col min="11781" max="11781" width="11.5703125" style="103" bestFit="1" customWidth="1"/>
    <col min="11782" max="11782" width="2.42578125" style="103" customWidth="1"/>
    <col min="11783" max="12032" width="11.42578125" style="103"/>
    <col min="12033" max="12033" width="94.28515625" style="103" bestFit="1" customWidth="1"/>
    <col min="12034" max="12035" width="11.7109375" style="103" customWidth="1"/>
    <col min="12036" max="12036" width="14" style="103" customWidth="1"/>
    <col min="12037" max="12037" width="11.5703125" style="103" bestFit="1" customWidth="1"/>
    <col min="12038" max="12038" width="2.42578125" style="103" customWidth="1"/>
    <col min="12039" max="12288" width="11.42578125" style="103"/>
    <col min="12289" max="12289" width="94.28515625" style="103" bestFit="1" customWidth="1"/>
    <col min="12290" max="12291" width="11.7109375" style="103" customWidth="1"/>
    <col min="12292" max="12292" width="14" style="103" customWidth="1"/>
    <col min="12293" max="12293" width="11.5703125" style="103" bestFit="1" customWidth="1"/>
    <col min="12294" max="12294" width="2.42578125" style="103" customWidth="1"/>
    <col min="12295" max="12544" width="11.42578125" style="103"/>
    <col min="12545" max="12545" width="94.28515625" style="103" bestFit="1" customWidth="1"/>
    <col min="12546" max="12547" width="11.7109375" style="103" customWidth="1"/>
    <col min="12548" max="12548" width="14" style="103" customWidth="1"/>
    <col min="12549" max="12549" width="11.5703125" style="103" bestFit="1" customWidth="1"/>
    <col min="12550" max="12550" width="2.42578125" style="103" customWidth="1"/>
    <col min="12551" max="12800" width="11.42578125" style="103"/>
    <col min="12801" max="12801" width="94.28515625" style="103" bestFit="1" customWidth="1"/>
    <col min="12802" max="12803" width="11.7109375" style="103" customWidth="1"/>
    <col min="12804" max="12804" width="14" style="103" customWidth="1"/>
    <col min="12805" max="12805" width="11.5703125" style="103" bestFit="1" customWidth="1"/>
    <col min="12806" max="12806" width="2.42578125" style="103" customWidth="1"/>
    <col min="12807" max="13056" width="11.42578125" style="103"/>
    <col min="13057" max="13057" width="94.28515625" style="103" bestFit="1" customWidth="1"/>
    <col min="13058" max="13059" width="11.7109375" style="103" customWidth="1"/>
    <col min="13060" max="13060" width="14" style="103" customWidth="1"/>
    <col min="13061" max="13061" width="11.5703125" style="103" bestFit="1" customWidth="1"/>
    <col min="13062" max="13062" width="2.42578125" style="103" customWidth="1"/>
    <col min="13063" max="13312" width="11.42578125" style="103"/>
    <col min="13313" max="13313" width="94.28515625" style="103" bestFit="1" customWidth="1"/>
    <col min="13314" max="13315" width="11.7109375" style="103" customWidth="1"/>
    <col min="13316" max="13316" width="14" style="103" customWidth="1"/>
    <col min="13317" max="13317" width="11.5703125" style="103" bestFit="1" customWidth="1"/>
    <col min="13318" max="13318" width="2.42578125" style="103" customWidth="1"/>
    <col min="13319" max="13568" width="11.42578125" style="103"/>
    <col min="13569" max="13569" width="94.28515625" style="103" bestFit="1" customWidth="1"/>
    <col min="13570" max="13571" width="11.7109375" style="103" customWidth="1"/>
    <col min="13572" max="13572" width="14" style="103" customWidth="1"/>
    <col min="13573" max="13573" width="11.5703125" style="103" bestFit="1" customWidth="1"/>
    <col min="13574" max="13574" width="2.42578125" style="103" customWidth="1"/>
    <col min="13575" max="13824" width="11.42578125" style="103"/>
    <col min="13825" max="13825" width="94.28515625" style="103" bestFit="1" customWidth="1"/>
    <col min="13826" max="13827" width="11.7109375" style="103" customWidth="1"/>
    <col min="13828" max="13828" width="14" style="103" customWidth="1"/>
    <col min="13829" max="13829" width="11.5703125" style="103" bestFit="1" customWidth="1"/>
    <col min="13830" max="13830" width="2.42578125" style="103" customWidth="1"/>
    <col min="13831" max="14080" width="11.42578125" style="103"/>
    <col min="14081" max="14081" width="94.28515625" style="103" bestFit="1" customWidth="1"/>
    <col min="14082" max="14083" width="11.7109375" style="103" customWidth="1"/>
    <col min="14084" max="14084" width="14" style="103" customWidth="1"/>
    <col min="14085" max="14085" width="11.5703125" style="103" bestFit="1" customWidth="1"/>
    <col min="14086" max="14086" width="2.42578125" style="103" customWidth="1"/>
    <col min="14087" max="14336" width="11.42578125" style="103"/>
    <col min="14337" max="14337" width="94.28515625" style="103" bestFit="1" customWidth="1"/>
    <col min="14338" max="14339" width="11.7109375" style="103" customWidth="1"/>
    <col min="14340" max="14340" width="14" style="103" customWidth="1"/>
    <col min="14341" max="14341" width="11.5703125" style="103" bestFit="1" customWidth="1"/>
    <col min="14342" max="14342" width="2.42578125" style="103" customWidth="1"/>
    <col min="14343" max="14592" width="11.42578125" style="103"/>
    <col min="14593" max="14593" width="94.28515625" style="103" bestFit="1" customWidth="1"/>
    <col min="14594" max="14595" width="11.7109375" style="103" customWidth="1"/>
    <col min="14596" max="14596" width="14" style="103" customWidth="1"/>
    <col min="14597" max="14597" width="11.5703125" style="103" bestFit="1" customWidth="1"/>
    <col min="14598" max="14598" width="2.42578125" style="103" customWidth="1"/>
    <col min="14599" max="14848" width="11.42578125" style="103"/>
    <col min="14849" max="14849" width="94.28515625" style="103" bestFit="1" customWidth="1"/>
    <col min="14850" max="14851" width="11.7109375" style="103" customWidth="1"/>
    <col min="14852" max="14852" width="14" style="103" customWidth="1"/>
    <col min="14853" max="14853" width="11.5703125" style="103" bestFit="1" customWidth="1"/>
    <col min="14854" max="14854" width="2.42578125" style="103" customWidth="1"/>
    <col min="14855" max="15104" width="11.42578125" style="103"/>
    <col min="15105" max="15105" width="94.28515625" style="103" bestFit="1" customWidth="1"/>
    <col min="15106" max="15107" width="11.7109375" style="103" customWidth="1"/>
    <col min="15108" max="15108" width="14" style="103" customWidth="1"/>
    <col min="15109" max="15109" width="11.5703125" style="103" bestFit="1" customWidth="1"/>
    <col min="15110" max="15110" width="2.42578125" style="103" customWidth="1"/>
    <col min="15111" max="15360" width="11.42578125" style="103"/>
    <col min="15361" max="15361" width="94.28515625" style="103" bestFit="1" customWidth="1"/>
    <col min="15362" max="15363" width="11.7109375" style="103" customWidth="1"/>
    <col min="15364" max="15364" width="14" style="103" customWidth="1"/>
    <col min="15365" max="15365" width="11.5703125" style="103" bestFit="1" customWidth="1"/>
    <col min="15366" max="15366" width="2.42578125" style="103" customWidth="1"/>
    <col min="15367" max="15616" width="11.42578125" style="103"/>
    <col min="15617" max="15617" width="94.28515625" style="103" bestFit="1" customWidth="1"/>
    <col min="15618" max="15619" width="11.7109375" style="103" customWidth="1"/>
    <col min="15620" max="15620" width="14" style="103" customWidth="1"/>
    <col min="15621" max="15621" width="11.5703125" style="103" bestFit="1" customWidth="1"/>
    <col min="15622" max="15622" width="2.42578125" style="103" customWidth="1"/>
    <col min="15623" max="15872" width="11.42578125" style="103"/>
    <col min="15873" max="15873" width="94.28515625" style="103" bestFit="1" customWidth="1"/>
    <col min="15874" max="15875" width="11.7109375" style="103" customWidth="1"/>
    <col min="15876" max="15876" width="14" style="103" customWidth="1"/>
    <col min="15877" max="15877" width="11.5703125" style="103" bestFit="1" customWidth="1"/>
    <col min="15878" max="15878" width="2.42578125" style="103" customWidth="1"/>
    <col min="15879" max="16128" width="11.42578125" style="103"/>
    <col min="16129" max="16129" width="94.28515625" style="103" bestFit="1" customWidth="1"/>
    <col min="16130" max="16131" width="11.7109375" style="103" customWidth="1"/>
    <col min="16132" max="16132" width="14" style="103" customWidth="1"/>
    <col min="16133" max="16133" width="11.5703125" style="103" bestFit="1" customWidth="1"/>
    <col min="16134" max="16134" width="2.42578125" style="103" customWidth="1"/>
    <col min="16135" max="16384" width="11.42578125" style="103"/>
  </cols>
  <sheetData>
    <row r="1" spans="1:7" s="161" customFormat="1" ht="3.75" customHeight="1">
      <c r="A1" s="197"/>
      <c r="B1" s="197"/>
      <c r="C1" s="197"/>
      <c r="D1" s="197"/>
      <c r="E1" s="197"/>
    </row>
    <row r="2" spans="1:7" s="252" customFormat="1" ht="39" customHeight="1">
      <c r="A2" s="1024" t="s">
        <v>142</v>
      </c>
      <c r="B2" s="1024"/>
      <c r="C2" s="1024"/>
      <c r="D2" s="1024"/>
      <c r="E2" s="1024"/>
    </row>
    <row r="3" spans="1:7" s="252" customFormat="1" ht="27" customHeight="1">
      <c r="A3" s="1024" t="s">
        <v>468</v>
      </c>
      <c r="B3" s="1024"/>
      <c r="C3" s="1024"/>
      <c r="D3" s="1024"/>
      <c r="E3" s="1024"/>
    </row>
    <row r="4" spans="1:7" s="252" customFormat="1" ht="27" customHeight="1">
      <c r="A4" s="1024" t="s">
        <v>370</v>
      </c>
      <c r="B4" s="1024"/>
      <c r="C4" s="1024"/>
      <c r="D4" s="1024"/>
      <c r="E4" s="1024"/>
    </row>
    <row r="5" spans="1:7" s="254" customFormat="1" ht="39" customHeight="1">
      <c r="A5" s="1025" t="s">
        <v>59</v>
      </c>
      <c r="B5" s="1025"/>
      <c r="C5" s="1025"/>
      <c r="D5" s="1025"/>
      <c r="E5" s="1025"/>
    </row>
    <row r="6" spans="1:7" ht="6" customHeight="1">
      <c r="A6" s="199"/>
    </row>
    <row r="7" spans="1:7" ht="6" customHeight="1">
      <c r="A7" s="344"/>
      <c r="B7" s="345"/>
      <c r="C7" s="346"/>
      <c r="D7" s="345"/>
      <c r="E7" s="347"/>
      <c r="F7" s="109"/>
      <c r="G7" s="107"/>
    </row>
    <row r="8" spans="1:7" ht="43.5" customHeight="1">
      <c r="A8" s="348" t="s">
        <v>586</v>
      </c>
      <c r="B8" s="349" t="s">
        <v>143</v>
      </c>
      <c r="C8" s="349" t="s">
        <v>144</v>
      </c>
      <c r="D8" s="350" t="s">
        <v>76</v>
      </c>
      <c r="E8" s="351" t="s">
        <v>75</v>
      </c>
      <c r="F8" s="109"/>
    </row>
    <row r="9" spans="1:7" ht="33" customHeight="1">
      <c r="A9" s="352" t="s">
        <v>89</v>
      </c>
      <c r="B9" s="209">
        <v>0</v>
      </c>
      <c r="C9" s="210">
        <v>2125.5351600000004</v>
      </c>
      <c r="D9" s="209">
        <f t="shared" ref="D9:D38" si="0">SUM(B9:C9)</f>
        <v>2125.5351600000004</v>
      </c>
      <c r="E9" s="211">
        <f>+D9/$D$38</f>
        <v>5.1597678861958155E-4</v>
      </c>
      <c r="F9" s="109"/>
      <c r="G9" s="107"/>
    </row>
    <row r="10" spans="1:7" ht="33" customHeight="1">
      <c r="A10" s="352" t="s">
        <v>90</v>
      </c>
      <c r="B10" s="209">
        <v>0</v>
      </c>
      <c r="C10" s="210">
        <v>0</v>
      </c>
      <c r="D10" s="209">
        <f t="shared" si="0"/>
        <v>0</v>
      </c>
      <c r="E10" s="211">
        <f>+D10/$D$38</f>
        <v>0</v>
      </c>
      <c r="F10" s="109"/>
      <c r="G10" s="107"/>
    </row>
    <row r="11" spans="1:7" ht="33" customHeight="1">
      <c r="A11" s="352" t="s">
        <v>91</v>
      </c>
      <c r="B11" s="209">
        <v>0</v>
      </c>
      <c r="C11" s="210">
        <v>0</v>
      </c>
      <c r="D11" s="209">
        <f t="shared" si="0"/>
        <v>0</v>
      </c>
      <c r="E11" s="211">
        <f t="shared" ref="E11:E38" si="1">+D11/$D$38</f>
        <v>0</v>
      </c>
      <c r="F11" s="109"/>
      <c r="G11" s="107"/>
    </row>
    <row r="12" spans="1:7" ht="33" customHeight="1">
      <c r="A12" s="352" t="s">
        <v>92</v>
      </c>
      <c r="B12" s="209">
        <v>0</v>
      </c>
      <c r="C12" s="210">
        <v>0</v>
      </c>
      <c r="D12" s="209">
        <f t="shared" si="0"/>
        <v>0</v>
      </c>
      <c r="E12" s="211">
        <f t="shared" si="1"/>
        <v>0</v>
      </c>
      <c r="F12" s="109"/>
      <c r="G12" s="107"/>
    </row>
    <row r="13" spans="1:7" ht="33" customHeight="1">
      <c r="A13" s="352" t="s">
        <v>109</v>
      </c>
      <c r="B13" s="209">
        <v>0</v>
      </c>
      <c r="C13" s="210">
        <v>36786.622799999997</v>
      </c>
      <c r="D13" s="209">
        <f t="shared" si="0"/>
        <v>36786.622799999997</v>
      </c>
      <c r="E13" s="211">
        <f t="shared" si="1"/>
        <v>8.9300068301405439E-3</v>
      </c>
      <c r="F13" s="109"/>
      <c r="G13" s="107"/>
    </row>
    <row r="14" spans="1:7" ht="33" customHeight="1">
      <c r="A14" s="352" t="s">
        <v>110</v>
      </c>
      <c r="B14" s="209">
        <v>49574.586779999998</v>
      </c>
      <c r="C14" s="210">
        <v>164433.34844999999</v>
      </c>
      <c r="D14" s="209">
        <f t="shared" si="0"/>
        <v>214007.93523</v>
      </c>
      <c r="E14" s="211">
        <f t="shared" si="1"/>
        <v>5.1950741270769096E-2</v>
      </c>
      <c r="F14" s="109"/>
      <c r="G14" s="107"/>
    </row>
    <row r="15" spans="1:7" ht="33" customHeight="1">
      <c r="A15" s="352" t="s">
        <v>469</v>
      </c>
      <c r="B15" s="209">
        <v>1233.1636899999999</v>
      </c>
      <c r="C15" s="210">
        <v>0</v>
      </c>
      <c r="D15" s="209">
        <f t="shared" si="0"/>
        <v>1233.1636899999999</v>
      </c>
      <c r="E15" s="211">
        <f t="shared" si="1"/>
        <v>2.9935230081466779E-4</v>
      </c>
      <c r="F15" s="109"/>
      <c r="G15" s="107"/>
    </row>
    <row r="16" spans="1:7" ht="33" customHeight="1">
      <c r="A16" s="352" t="s">
        <v>470</v>
      </c>
      <c r="B16" s="209">
        <v>20267.828109999999</v>
      </c>
      <c r="C16" s="210">
        <v>12229.45228</v>
      </c>
      <c r="D16" s="209">
        <f t="shared" si="0"/>
        <v>32497.28039</v>
      </c>
      <c r="E16" s="211">
        <f t="shared" si="1"/>
        <v>7.888762646722015E-3</v>
      </c>
      <c r="F16" s="109"/>
      <c r="G16" s="107"/>
    </row>
    <row r="17" spans="1:7" ht="33" customHeight="1">
      <c r="A17" s="352" t="s">
        <v>471</v>
      </c>
      <c r="B17" s="209">
        <v>0</v>
      </c>
      <c r="C17" s="210">
        <v>0</v>
      </c>
      <c r="D17" s="209">
        <f t="shared" si="0"/>
        <v>0</v>
      </c>
      <c r="E17" s="211">
        <f t="shared" si="1"/>
        <v>0</v>
      </c>
      <c r="F17" s="109"/>
      <c r="G17" s="107"/>
    </row>
    <row r="18" spans="1:7" ht="33" customHeight="1">
      <c r="A18" s="352" t="s">
        <v>472</v>
      </c>
      <c r="B18" s="209">
        <v>0</v>
      </c>
      <c r="C18" s="210">
        <v>0</v>
      </c>
      <c r="D18" s="209">
        <f t="shared" si="0"/>
        <v>0</v>
      </c>
      <c r="E18" s="211">
        <f t="shared" si="1"/>
        <v>0</v>
      </c>
      <c r="F18" s="109"/>
      <c r="G18" s="107"/>
    </row>
    <row r="19" spans="1:7" ht="33" customHeight="1">
      <c r="A19" s="352" t="s">
        <v>473</v>
      </c>
      <c r="B19" s="209">
        <v>0</v>
      </c>
      <c r="C19" s="210">
        <v>0</v>
      </c>
      <c r="D19" s="209">
        <f t="shared" si="0"/>
        <v>0</v>
      </c>
      <c r="E19" s="211">
        <f t="shared" si="1"/>
        <v>0</v>
      </c>
      <c r="F19" s="109"/>
      <c r="G19" s="107"/>
    </row>
    <row r="20" spans="1:7" ht="33" customHeight="1">
      <c r="A20" s="352" t="s">
        <v>96</v>
      </c>
      <c r="B20" s="209">
        <v>890872.86817999999</v>
      </c>
      <c r="C20" s="210">
        <v>89412.216419999997</v>
      </c>
      <c r="D20" s="209">
        <f t="shared" si="0"/>
        <v>980285.08459999994</v>
      </c>
      <c r="E20" s="211">
        <f t="shared" si="1"/>
        <v>0.23796564714722607</v>
      </c>
      <c r="F20" s="109"/>
      <c r="G20" s="107"/>
    </row>
    <row r="21" spans="1:7" ht="33" customHeight="1">
      <c r="A21" s="352" t="s">
        <v>98</v>
      </c>
      <c r="B21" s="209">
        <v>187816.37502000001</v>
      </c>
      <c r="C21" s="210">
        <v>1939.2576899999999</v>
      </c>
      <c r="D21" s="209">
        <f t="shared" si="0"/>
        <v>189755.63271000001</v>
      </c>
      <c r="E21" s="211">
        <f t="shared" si="1"/>
        <v>4.6063459137595547E-2</v>
      </c>
      <c r="F21" s="109"/>
      <c r="G21" s="107"/>
    </row>
    <row r="22" spans="1:7" ht="33" customHeight="1">
      <c r="A22" s="352" t="s">
        <v>99</v>
      </c>
      <c r="B22" s="209">
        <v>467317.14861000003</v>
      </c>
      <c r="C22" s="210">
        <v>363617.09388</v>
      </c>
      <c r="D22" s="209">
        <f t="shared" si="0"/>
        <v>830934.24249000009</v>
      </c>
      <c r="E22" s="211">
        <f t="shared" si="1"/>
        <v>0.20171051039872465</v>
      </c>
      <c r="F22" s="109"/>
      <c r="G22" s="107"/>
    </row>
    <row r="23" spans="1:7" ht="33" customHeight="1">
      <c r="A23" s="352" t="s">
        <v>100</v>
      </c>
      <c r="B23" s="209">
        <v>0</v>
      </c>
      <c r="C23" s="210">
        <v>0</v>
      </c>
      <c r="D23" s="209">
        <f t="shared" si="0"/>
        <v>0</v>
      </c>
      <c r="E23" s="211">
        <f t="shared" si="1"/>
        <v>0</v>
      </c>
      <c r="F23" s="109"/>
      <c r="G23" s="107"/>
    </row>
    <row r="24" spans="1:7" ht="33" customHeight="1">
      <c r="A24" s="352" t="s">
        <v>101</v>
      </c>
      <c r="B24" s="209">
        <v>0</v>
      </c>
      <c r="C24" s="210">
        <v>0</v>
      </c>
      <c r="D24" s="209">
        <f t="shared" si="0"/>
        <v>0</v>
      </c>
      <c r="E24" s="211">
        <f t="shared" si="1"/>
        <v>0</v>
      </c>
      <c r="F24" s="109"/>
      <c r="G24" s="107"/>
    </row>
    <row r="25" spans="1:7" ht="33" customHeight="1">
      <c r="A25" s="352" t="s">
        <v>102</v>
      </c>
      <c r="B25" s="209">
        <v>0</v>
      </c>
      <c r="C25" s="210">
        <v>0</v>
      </c>
      <c r="D25" s="209">
        <f t="shared" si="0"/>
        <v>0</v>
      </c>
      <c r="E25" s="211">
        <f t="shared" si="1"/>
        <v>0</v>
      </c>
      <c r="F25" s="109"/>
      <c r="G25" s="107"/>
    </row>
    <row r="26" spans="1:7" ht="33" customHeight="1">
      <c r="A26" s="352" t="s">
        <v>103</v>
      </c>
      <c r="B26" s="209">
        <v>0</v>
      </c>
      <c r="C26" s="210">
        <v>0</v>
      </c>
      <c r="D26" s="209">
        <f t="shared" si="0"/>
        <v>0</v>
      </c>
      <c r="E26" s="211">
        <f t="shared" si="1"/>
        <v>0</v>
      </c>
      <c r="F26" s="109"/>
      <c r="G26" s="107"/>
    </row>
    <row r="27" spans="1:7" ht="33" customHeight="1">
      <c r="A27" s="352" t="s">
        <v>104</v>
      </c>
      <c r="B27" s="209">
        <v>688810.36864</v>
      </c>
      <c r="C27" s="210">
        <v>4343.6674999999996</v>
      </c>
      <c r="D27" s="209">
        <f t="shared" si="0"/>
        <v>693154.03613999998</v>
      </c>
      <c r="E27" s="211">
        <f t="shared" si="1"/>
        <v>0.16826416251153359</v>
      </c>
      <c r="F27" s="109"/>
      <c r="G27" s="107"/>
    </row>
    <row r="28" spans="1:7" ht="33" customHeight="1">
      <c r="A28" s="352" t="s">
        <v>474</v>
      </c>
      <c r="B28" s="209">
        <v>248469.21872</v>
      </c>
      <c r="C28" s="210">
        <v>19832.382710000002</v>
      </c>
      <c r="D28" s="209">
        <f t="shared" si="0"/>
        <v>268301.60142999998</v>
      </c>
      <c r="E28" s="211">
        <f t="shared" si="1"/>
        <v>6.5130608654501057E-2</v>
      </c>
      <c r="F28" s="109"/>
      <c r="G28" s="107"/>
    </row>
    <row r="29" spans="1:7" ht="33" customHeight="1">
      <c r="A29" s="352" t="s">
        <v>105</v>
      </c>
      <c r="B29" s="209">
        <v>10973.25647</v>
      </c>
      <c r="C29" s="210">
        <v>0</v>
      </c>
      <c r="D29" s="209">
        <f t="shared" si="0"/>
        <v>10973.25647</v>
      </c>
      <c r="E29" s="211">
        <f>+D29/$D$38</f>
        <v>2.6637741593931786E-3</v>
      </c>
      <c r="F29" s="109"/>
      <c r="G29" s="107"/>
    </row>
    <row r="30" spans="1:7" ht="33" customHeight="1">
      <c r="A30" s="352" t="s">
        <v>93</v>
      </c>
      <c r="B30" s="209">
        <v>143352.03840000002</v>
      </c>
      <c r="C30" s="210">
        <v>76324.615379999988</v>
      </c>
      <c r="D30" s="209">
        <f t="shared" si="0"/>
        <v>219676.65377999999</v>
      </c>
      <c r="E30" s="211">
        <f t="shared" si="1"/>
        <v>5.332683104244676E-2</v>
      </c>
      <c r="F30" s="109"/>
      <c r="G30" s="107"/>
    </row>
    <row r="31" spans="1:7" ht="33" customHeight="1">
      <c r="A31" s="352" t="s">
        <v>94</v>
      </c>
      <c r="B31" s="209">
        <v>18474.325659999999</v>
      </c>
      <c r="C31" s="210">
        <v>980.20030000000008</v>
      </c>
      <c r="D31" s="209">
        <f t="shared" si="0"/>
        <v>19454.525959999999</v>
      </c>
      <c r="E31" s="211">
        <f>+D31/$D$38</f>
        <v>4.7226148114892065E-3</v>
      </c>
      <c r="F31" s="109"/>
      <c r="G31" s="107"/>
    </row>
    <row r="32" spans="1:7" ht="60" customHeight="1">
      <c r="A32" s="353" t="s">
        <v>475</v>
      </c>
      <c r="B32" s="209">
        <v>999.69578000000001</v>
      </c>
      <c r="C32" s="210">
        <v>0</v>
      </c>
      <c r="D32" s="209">
        <f t="shared" si="0"/>
        <v>999.69578000000001</v>
      </c>
      <c r="E32" s="211">
        <f>+D32/$D$38</f>
        <v>2.4267762202576204E-4</v>
      </c>
      <c r="F32" s="109"/>
      <c r="G32" s="107"/>
    </row>
    <row r="33" spans="1:7" ht="33" customHeight="1">
      <c r="A33" s="352" t="s">
        <v>476</v>
      </c>
      <c r="B33" s="209">
        <v>17500.974699999999</v>
      </c>
      <c r="C33" s="210">
        <v>5793.7567800000006</v>
      </c>
      <c r="D33" s="209">
        <f t="shared" si="0"/>
        <v>23294.731479999999</v>
      </c>
      <c r="E33" s="211">
        <f>+D33/$D$38</f>
        <v>5.6548303537852888E-3</v>
      </c>
      <c r="F33" s="109"/>
      <c r="G33" s="107"/>
    </row>
    <row r="34" spans="1:7" ht="60" customHeight="1">
      <c r="A34" s="353" t="s">
        <v>95</v>
      </c>
      <c r="B34" s="209">
        <v>6.0811099999999998</v>
      </c>
      <c r="C34" s="210">
        <v>0</v>
      </c>
      <c r="D34" s="209">
        <f t="shared" si="0"/>
        <v>6.0811099999999998</v>
      </c>
      <c r="E34" s="211">
        <f>+D34/$D$38</f>
        <v>1.4761984031552897E-6</v>
      </c>
      <c r="F34" s="109"/>
      <c r="G34" s="107"/>
    </row>
    <row r="35" spans="1:7" ht="33" customHeight="1">
      <c r="A35" s="352" t="s">
        <v>106</v>
      </c>
      <c r="B35" s="209">
        <v>366445.01030000002</v>
      </c>
      <c r="C35" s="210">
        <v>31395.71098</v>
      </c>
      <c r="D35" s="209">
        <f t="shared" si="0"/>
        <v>397840.72128</v>
      </c>
      <c r="E35" s="211">
        <f>+D35/$D$38</f>
        <v>9.6576420663938761E-2</v>
      </c>
      <c r="F35" s="109"/>
      <c r="G35" s="107"/>
    </row>
    <row r="36" spans="1:7" ht="33" customHeight="1">
      <c r="A36" s="352" t="s">
        <v>107</v>
      </c>
      <c r="B36" s="209">
        <v>92418.047040000005</v>
      </c>
      <c r="C36" s="210">
        <v>44.61889</v>
      </c>
      <c r="D36" s="209">
        <f t="shared" si="0"/>
        <v>92462.665930000003</v>
      </c>
      <c r="E36" s="211">
        <f t="shared" si="1"/>
        <v>2.244544824832095E-2</v>
      </c>
      <c r="F36" s="109"/>
      <c r="G36" s="107"/>
    </row>
    <row r="37" spans="1:7" s="215" customFormat="1" ht="54" customHeight="1">
      <c r="A37" s="354" t="s">
        <v>108</v>
      </c>
      <c r="B37" s="212">
        <v>78702.966739999989</v>
      </c>
      <c r="C37" s="213">
        <v>26947.058840000002</v>
      </c>
      <c r="D37" s="212">
        <f t="shared" si="0"/>
        <v>105650.02557999999</v>
      </c>
      <c r="E37" s="214">
        <f t="shared" si="1"/>
        <v>2.5646699213550075E-2</v>
      </c>
      <c r="F37" s="355"/>
      <c r="G37" s="452"/>
    </row>
    <row r="38" spans="1:7" s="215" customFormat="1" ht="35.25" customHeight="1">
      <c r="A38" s="356" t="s">
        <v>435</v>
      </c>
      <c r="B38" s="357">
        <f>SUM(B9:B37)</f>
        <v>3283233.9539500005</v>
      </c>
      <c r="C38" s="357">
        <f>SUM(C9:C37)</f>
        <v>836205.53805999993</v>
      </c>
      <c r="D38" s="357">
        <f t="shared" si="0"/>
        <v>4119439.4920100002</v>
      </c>
      <c r="E38" s="358">
        <f t="shared" si="1"/>
        <v>1</v>
      </c>
      <c r="F38" s="355"/>
      <c r="G38" s="452"/>
    </row>
    <row r="39" spans="1:7" ht="76.5" customHeight="1">
      <c r="A39" s="359" t="s">
        <v>477</v>
      </c>
      <c r="B39" s="360">
        <f>+B38/$D$38</f>
        <v>0.79700987484295116</v>
      </c>
      <c r="C39" s="360">
        <f>+C38/$D$38</f>
        <v>0.20299012515704892</v>
      </c>
      <c r="D39" s="360">
        <f>+D38/$D$38</f>
        <v>1</v>
      </c>
      <c r="E39" s="211"/>
      <c r="G39" s="107"/>
    </row>
    <row r="40" spans="1:7" ht="9" customHeight="1" thickBot="1">
      <c r="A40" s="220"/>
      <c r="B40" s="221"/>
      <c r="C40" s="222"/>
      <c r="D40" s="223"/>
      <c r="E40" s="224"/>
      <c r="F40" s="107"/>
      <c r="G40" s="107"/>
    </row>
    <row r="41" spans="1:7" ht="26.25" customHeight="1" thickTop="1">
      <c r="A41" s="361" t="s">
        <v>437</v>
      </c>
      <c r="B41" s="226"/>
      <c r="C41" s="227"/>
      <c r="D41" s="228"/>
      <c r="E41" s="228"/>
      <c r="F41" s="107"/>
      <c r="G41" s="107"/>
    </row>
    <row r="42" spans="1:7" ht="13.5" customHeight="1">
      <c r="A42" s="362"/>
      <c r="B42" s="237"/>
      <c r="C42" s="193"/>
      <c r="D42" s="283"/>
      <c r="E42" s="228"/>
      <c r="F42" s="107"/>
      <c r="G42" s="107"/>
    </row>
    <row r="43" spans="1:7" ht="13.5" customHeight="1">
      <c r="A43" s="362"/>
      <c r="B43" s="237"/>
      <c r="C43" s="193"/>
      <c r="D43" s="283"/>
      <c r="E43" s="228"/>
      <c r="F43" s="107"/>
      <c r="G43" s="107"/>
    </row>
    <row r="44" spans="1:7" ht="9" customHeight="1">
      <c r="A44" s="362"/>
      <c r="B44" s="237"/>
      <c r="C44" s="193"/>
      <c r="D44" s="283"/>
      <c r="E44" s="228"/>
      <c r="F44" s="107"/>
      <c r="G44" s="107"/>
    </row>
    <row r="45" spans="1:7" ht="9" customHeight="1">
      <c r="A45" s="283"/>
      <c r="B45" s="237"/>
      <c r="C45" s="193"/>
      <c r="D45" s="283"/>
      <c r="E45" s="228"/>
      <c r="F45" s="107"/>
      <c r="G45" s="107"/>
    </row>
    <row r="46" spans="1:7" ht="9" customHeight="1">
      <c r="A46" s="283"/>
      <c r="B46" s="237"/>
      <c r="C46" s="193"/>
      <c r="D46" s="283"/>
      <c r="E46" s="228"/>
      <c r="F46" s="107"/>
      <c r="G46" s="107"/>
    </row>
    <row r="47" spans="1:7" ht="9" customHeight="1">
      <c r="A47" s="283"/>
      <c r="B47" s="237"/>
      <c r="C47" s="193"/>
      <c r="D47" s="283"/>
      <c r="E47" s="228"/>
      <c r="F47" s="107"/>
      <c r="G47" s="107"/>
    </row>
    <row r="48" spans="1:7" ht="9" customHeight="1">
      <c r="A48" s="283"/>
      <c r="B48" s="237"/>
      <c r="C48" s="193"/>
      <c r="D48" s="283"/>
      <c r="E48" s="228"/>
      <c r="F48" s="107"/>
      <c r="G48" s="107"/>
    </row>
    <row r="49" spans="1:7" ht="9" customHeight="1">
      <c r="A49" s="283"/>
      <c r="B49" s="237"/>
      <c r="C49" s="193"/>
      <c r="D49" s="283"/>
      <c r="E49" s="228"/>
      <c r="F49" s="107"/>
      <c r="G49" s="107"/>
    </row>
    <row r="50" spans="1:7" ht="9" customHeight="1">
      <c r="A50" s="363"/>
      <c r="B50" s="237"/>
      <c r="C50" s="193"/>
      <c r="D50" s="283"/>
      <c r="E50" s="228"/>
      <c r="F50" s="107"/>
      <c r="G50" s="107"/>
    </row>
    <row r="51" spans="1:7" ht="9" customHeight="1">
      <c r="A51" s="232"/>
      <c r="B51" s="237"/>
      <c r="C51" s="193"/>
      <c r="D51" s="283"/>
      <c r="E51" s="228"/>
      <c r="F51" s="107"/>
      <c r="G51" s="107"/>
    </row>
    <row r="52" spans="1:7" ht="9" customHeight="1">
      <c r="B52" s="237"/>
      <c r="C52" s="193"/>
      <c r="D52" s="283"/>
      <c r="E52" s="228"/>
      <c r="F52" s="228"/>
      <c r="G52" s="228"/>
    </row>
    <row r="53" spans="1:7" ht="9" customHeight="1">
      <c r="B53" s="237"/>
      <c r="C53" s="193"/>
      <c r="D53" s="283"/>
      <c r="E53" s="228"/>
      <c r="F53" s="107"/>
      <c r="G53" s="107"/>
    </row>
    <row r="54" spans="1:7" ht="9" customHeight="1">
      <c r="A54" s="232"/>
      <c r="B54" s="237"/>
      <c r="C54" s="193"/>
      <c r="D54" s="283"/>
      <c r="E54" s="228"/>
      <c r="F54" s="107"/>
      <c r="G54" s="107"/>
    </row>
    <row r="55" spans="1:7" ht="9" customHeight="1">
      <c r="A55" s="231"/>
      <c r="C55" s="193"/>
      <c r="D55" s="107"/>
      <c r="E55" s="228"/>
      <c r="F55" s="107"/>
      <c r="G55" s="107"/>
    </row>
    <row r="56" spans="1:7" ht="9" customHeight="1">
      <c r="A56" s="232"/>
      <c r="C56" s="193"/>
      <c r="D56" s="107"/>
      <c r="E56" s="228"/>
      <c r="F56" s="107"/>
      <c r="G56" s="107"/>
    </row>
    <row r="57" spans="1:7" ht="9" customHeight="1">
      <c r="A57" s="232"/>
      <c r="C57" s="193"/>
      <c r="D57" s="107"/>
      <c r="E57" s="228"/>
      <c r="F57" s="107"/>
      <c r="G57" s="107"/>
    </row>
    <row r="58" spans="1:7" ht="9" customHeight="1">
      <c r="A58" s="232"/>
      <c r="B58" s="233"/>
      <c r="C58" s="193"/>
      <c r="D58" s="107"/>
      <c r="E58" s="228"/>
      <c r="F58" s="107"/>
      <c r="G58" s="107"/>
    </row>
    <row r="59" spans="1:7" ht="9" customHeight="1">
      <c r="A59" s="232"/>
      <c r="B59" s="233"/>
      <c r="C59" s="193"/>
      <c r="D59" s="107"/>
      <c r="E59" s="228"/>
      <c r="F59" s="107"/>
      <c r="G59" s="107"/>
    </row>
    <row r="60" spans="1:7" ht="9" customHeight="1">
      <c r="A60" s="232"/>
      <c r="B60" s="233"/>
      <c r="C60" s="193"/>
      <c r="D60" s="107"/>
      <c r="E60" s="228"/>
      <c r="F60" s="107"/>
      <c r="G60" s="107"/>
    </row>
    <row r="61" spans="1:7" ht="9" customHeight="1">
      <c r="A61" s="234"/>
      <c r="B61" s="233"/>
      <c r="C61" s="193"/>
      <c r="D61" s="107"/>
      <c r="E61" s="228"/>
      <c r="F61" s="107"/>
      <c r="G61" s="107"/>
    </row>
    <row r="62" spans="1:7" ht="9" customHeight="1">
      <c r="A62" s="232"/>
      <c r="B62" s="233"/>
      <c r="C62" s="193"/>
      <c r="D62" s="107"/>
      <c r="E62" s="228"/>
      <c r="F62" s="107"/>
      <c r="G62" s="107"/>
    </row>
    <row r="63" spans="1:7" ht="9" customHeight="1">
      <c r="A63" s="232"/>
      <c r="B63" s="233"/>
      <c r="C63" s="193"/>
      <c r="D63" s="107"/>
      <c r="E63" s="228"/>
      <c r="F63" s="107"/>
      <c r="G63" s="107"/>
    </row>
    <row r="64" spans="1:7" ht="9" customHeight="1">
      <c r="A64" s="232"/>
      <c r="B64" s="233"/>
      <c r="C64" s="193"/>
      <c r="D64" s="107"/>
      <c r="E64" s="228"/>
      <c r="F64" s="107"/>
      <c r="G64" s="107"/>
    </row>
    <row r="65" spans="1:7" ht="9" customHeight="1">
      <c r="A65" s="232"/>
      <c r="C65" s="193"/>
      <c r="D65" s="107"/>
      <c r="E65" s="228"/>
      <c r="F65" s="107"/>
      <c r="G65" s="107"/>
    </row>
    <row r="66" spans="1:7" ht="9" customHeight="1">
      <c r="A66" s="232"/>
      <c r="C66" s="193"/>
      <c r="D66" s="107"/>
      <c r="E66" s="228"/>
      <c r="F66" s="107"/>
      <c r="G66" s="107"/>
    </row>
    <row r="67" spans="1:7" ht="9" customHeight="1">
      <c r="A67" s="234"/>
      <c r="C67" s="193"/>
      <c r="D67" s="107"/>
      <c r="E67" s="228"/>
      <c r="F67" s="107"/>
      <c r="G67" s="107"/>
    </row>
    <row r="68" spans="1:7" ht="9" customHeight="1">
      <c r="A68" s="232"/>
      <c r="C68" s="193"/>
      <c r="D68" s="107"/>
      <c r="E68" s="228"/>
      <c r="F68" s="107"/>
      <c r="G68" s="107"/>
    </row>
    <row r="69" spans="1:7" ht="9" customHeight="1">
      <c r="A69" s="232"/>
      <c r="C69" s="193"/>
      <c r="D69" s="107"/>
      <c r="E69" s="228"/>
      <c r="F69" s="107"/>
      <c r="G69" s="107"/>
    </row>
    <row r="70" spans="1:7" ht="9" customHeight="1">
      <c r="A70" s="232"/>
      <c r="C70" s="193"/>
      <c r="D70" s="107"/>
      <c r="E70" s="228"/>
      <c r="F70" s="107"/>
      <c r="G70" s="107"/>
    </row>
    <row r="71" spans="1:7" ht="9" customHeight="1">
      <c r="A71" s="232"/>
      <c r="C71" s="193"/>
      <c r="D71" s="107"/>
      <c r="E71" s="228"/>
      <c r="F71" s="107"/>
      <c r="G71" s="107"/>
    </row>
    <row r="72" spans="1:7" ht="9" customHeight="1">
      <c r="A72" s="232"/>
      <c r="C72" s="193"/>
      <c r="D72" s="107"/>
      <c r="E72" s="228"/>
      <c r="F72" s="107"/>
      <c r="G72" s="107"/>
    </row>
    <row r="73" spans="1:7" ht="9" customHeight="1">
      <c r="A73" s="234"/>
      <c r="C73" s="193"/>
      <c r="D73" s="107"/>
      <c r="E73" s="228"/>
      <c r="F73" s="107"/>
      <c r="G73" s="107"/>
    </row>
    <row r="74" spans="1:7" ht="9" customHeight="1">
      <c r="A74" s="232"/>
      <c r="C74" s="193"/>
      <c r="D74" s="107"/>
      <c r="E74" s="228"/>
      <c r="F74" s="107"/>
      <c r="G74" s="107"/>
    </row>
    <row r="75" spans="1:7" ht="9" customHeight="1">
      <c r="A75" s="232"/>
      <c r="C75" s="193"/>
      <c r="D75" s="107"/>
      <c r="E75" s="228"/>
      <c r="F75" s="107"/>
      <c r="G75" s="107"/>
    </row>
    <row r="76" spans="1:7" ht="9" customHeight="1">
      <c r="A76" s="232"/>
      <c r="C76" s="193"/>
      <c r="D76" s="107"/>
      <c r="E76" s="228"/>
      <c r="F76" s="107"/>
      <c r="G76" s="107"/>
    </row>
    <row r="77" spans="1:7" ht="9" customHeight="1">
      <c r="A77" s="232"/>
      <c r="C77" s="193"/>
      <c r="D77" s="107"/>
      <c r="E77" s="228"/>
      <c r="F77" s="107"/>
      <c r="G77" s="107"/>
    </row>
    <row r="78" spans="1:7" ht="9" customHeight="1">
      <c r="A78" s="234"/>
      <c r="C78" s="193"/>
      <c r="D78" s="107"/>
      <c r="E78" s="228"/>
      <c r="F78" s="107"/>
      <c r="G78" s="107"/>
    </row>
    <row r="79" spans="1:7" ht="9" customHeight="1">
      <c r="A79" s="235"/>
      <c r="C79" s="193"/>
      <c r="D79" s="107"/>
      <c r="E79" s="228"/>
      <c r="F79" s="107"/>
      <c r="G79" s="107"/>
    </row>
    <row r="80" spans="1:7" ht="9" customHeight="1">
      <c r="A80" s="235"/>
      <c r="C80" s="193"/>
      <c r="D80" s="107"/>
      <c r="E80" s="228"/>
      <c r="F80" s="107"/>
      <c r="G80" s="107"/>
    </row>
    <row r="81" spans="1:7" ht="9" customHeight="1">
      <c r="A81" s="235"/>
      <c r="C81" s="193"/>
      <c r="D81" s="107"/>
      <c r="E81" s="228"/>
      <c r="F81" s="107"/>
      <c r="G81" s="107"/>
    </row>
    <row r="82" spans="1:7" ht="9" customHeight="1">
      <c r="A82" s="235"/>
      <c r="C82" s="193"/>
      <c r="D82" s="107"/>
      <c r="E82" s="228"/>
      <c r="F82" s="107"/>
      <c r="G82" s="107"/>
    </row>
    <row r="83" spans="1:7" ht="9" customHeight="1">
      <c r="A83" s="236"/>
      <c r="C83" s="193"/>
      <c r="D83" s="107"/>
      <c r="E83" s="228"/>
      <c r="F83" s="107"/>
      <c r="G83" s="107"/>
    </row>
    <row r="84" spans="1:7" ht="9" customHeight="1">
      <c r="A84" s="236"/>
      <c r="C84" s="193"/>
      <c r="D84" s="107"/>
      <c r="E84" s="228"/>
      <c r="F84" s="107"/>
      <c r="G84" s="107"/>
    </row>
    <row r="85" spans="1:7" ht="9" customHeight="1">
      <c r="A85" s="231"/>
      <c r="C85" s="193"/>
      <c r="D85" s="107"/>
      <c r="E85" s="228"/>
      <c r="F85" s="107"/>
      <c r="G85" s="107"/>
    </row>
    <row r="86" spans="1:7" ht="9" customHeight="1">
      <c r="A86" s="232"/>
      <c r="C86" s="193"/>
      <c r="D86" s="107"/>
      <c r="E86" s="228"/>
      <c r="F86" s="107"/>
      <c r="G86" s="107"/>
    </row>
    <row r="87" spans="1:7" ht="9" customHeight="1">
      <c r="A87" s="232"/>
      <c r="C87" s="193"/>
      <c r="D87" s="107"/>
      <c r="E87" s="228"/>
      <c r="F87" s="107"/>
      <c r="G87" s="107"/>
    </row>
    <row r="88" spans="1:7" ht="9" customHeight="1">
      <c r="A88" s="232"/>
      <c r="C88" s="193"/>
      <c r="D88" s="107"/>
      <c r="E88" s="228"/>
      <c r="F88" s="107"/>
      <c r="G88" s="107"/>
    </row>
    <row r="89" spans="1:7" ht="9" customHeight="1">
      <c r="A89" s="232"/>
      <c r="C89" s="193"/>
      <c r="D89" s="107"/>
      <c r="E89" s="228"/>
      <c r="F89" s="107"/>
      <c r="G89" s="107"/>
    </row>
    <row r="90" spans="1:7" ht="9" customHeight="1">
      <c r="A90" s="235"/>
      <c r="C90" s="193"/>
      <c r="D90" s="107"/>
      <c r="E90" s="228"/>
      <c r="F90" s="107"/>
      <c r="G90" s="107"/>
    </row>
    <row r="91" spans="1:7" ht="9" customHeight="1">
      <c r="A91" s="231"/>
      <c r="C91" s="193"/>
      <c r="D91" s="107"/>
      <c r="E91" s="228"/>
      <c r="F91" s="107"/>
      <c r="G91" s="107"/>
    </row>
    <row r="92" spans="1:7" ht="9" customHeight="1">
      <c r="A92" s="232"/>
      <c r="C92" s="193"/>
      <c r="D92" s="107"/>
      <c r="E92" s="228"/>
      <c r="F92" s="107"/>
      <c r="G92" s="107"/>
    </row>
    <row r="93" spans="1:7" ht="9" customHeight="1">
      <c r="A93" s="232"/>
      <c r="C93" s="193"/>
      <c r="D93" s="107"/>
      <c r="E93" s="228"/>
      <c r="F93" s="107"/>
      <c r="G93" s="107"/>
    </row>
    <row r="94" spans="1:7" ht="9" customHeight="1">
      <c r="A94" s="232"/>
      <c r="C94" s="193"/>
      <c r="D94" s="107"/>
      <c r="E94" s="228"/>
      <c r="F94" s="107"/>
      <c r="G94" s="107"/>
    </row>
    <row r="95" spans="1:7" ht="9" customHeight="1">
      <c r="A95" s="232"/>
      <c r="C95" s="193"/>
      <c r="D95" s="107"/>
      <c r="E95" s="228"/>
      <c r="F95" s="107"/>
      <c r="G95" s="107"/>
    </row>
    <row r="96" spans="1:7" ht="9" customHeight="1">
      <c r="A96" s="235"/>
      <c r="C96" s="193"/>
      <c r="D96" s="107"/>
      <c r="E96" s="228"/>
      <c r="F96" s="107"/>
      <c r="G96" s="107"/>
    </row>
    <row r="97" spans="1:7" ht="9" customHeight="1">
      <c r="A97" s="231"/>
      <c r="C97" s="193"/>
      <c r="D97" s="107"/>
      <c r="E97" s="228"/>
      <c r="F97" s="107"/>
      <c r="G97" s="107"/>
    </row>
    <row r="98" spans="1:7" ht="9" customHeight="1">
      <c r="A98" s="232"/>
      <c r="C98" s="193"/>
      <c r="D98" s="107"/>
      <c r="E98" s="228"/>
      <c r="F98" s="107"/>
      <c r="G98" s="107"/>
    </row>
    <row r="99" spans="1:7" ht="9" customHeight="1">
      <c r="A99" s="232"/>
      <c r="C99" s="193"/>
      <c r="D99" s="107"/>
      <c r="E99" s="228"/>
      <c r="F99" s="107"/>
      <c r="G99" s="107"/>
    </row>
    <row r="100" spans="1:7" ht="9" customHeight="1">
      <c r="A100" s="232"/>
      <c r="C100" s="237"/>
      <c r="E100" s="226"/>
    </row>
    <row r="101" spans="1:7" ht="9" customHeight="1">
      <c r="A101" s="232"/>
      <c r="C101" s="237"/>
      <c r="E101" s="226"/>
    </row>
    <row r="102" spans="1:7" ht="9" customHeight="1">
      <c r="A102" s="232"/>
      <c r="C102" s="237"/>
      <c r="E102" s="226"/>
    </row>
    <row r="103" spans="1:7" ht="9" customHeight="1">
      <c r="A103" s="232"/>
      <c r="C103" s="237"/>
      <c r="E103" s="226"/>
    </row>
    <row r="104" spans="1:7" ht="9" customHeight="1">
      <c r="A104" s="232"/>
      <c r="C104" s="237"/>
      <c r="E104" s="226"/>
    </row>
    <row r="105" spans="1:7" ht="9" customHeight="1">
      <c r="A105" s="232"/>
      <c r="C105" s="237"/>
      <c r="E105" s="226"/>
    </row>
    <row r="106" spans="1:7" ht="9" customHeight="1">
      <c r="A106" s="235"/>
      <c r="C106" s="237"/>
      <c r="E106" s="226"/>
    </row>
    <row r="107" spans="1:7" ht="9" customHeight="1">
      <c r="A107" s="231"/>
      <c r="C107" s="237"/>
      <c r="E107" s="226"/>
    </row>
    <row r="108" spans="1:7" ht="9" customHeight="1">
      <c r="A108" s="232"/>
      <c r="C108" s="237"/>
      <c r="E108" s="226"/>
    </row>
    <row r="109" spans="1:7" ht="9" customHeight="1">
      <c r="A109" s="232"/>
      <c r="C109" s="237"/>
      <c r="E109" s="226"/>
    </row>
    <row r="110" spans="1:7" ht="9" customHeight="1">
      <c r="A110" s="232"/>
      <c r="C110" s="237"/>
      <c r="E110" s="226"/>
    </row>
    <row r="111" spans="1:7" ht="9" customHeight="1">
      <c r="A111" s="232"/>
      <c r="C111" s="237"/>
      <c r="E111" s="226"/>
    </row>
    <row r="112" spans="1:7" ht="9" customHeight="1">
      <c r="A112" s="232"/>
      <c r="C112" s="237"/>
      <c r="E112" s="226"/>
    </row>
    <row r="113" spans="1:5" ht="9" customHeight="1">
      <c r="A113" s="232"/>
      <c r="C113" s="237"/>
      <c r="E113" s="226"/>
    </row>
    <row r="114" spans="1:5" ht="9" customHeight="1">
      <c r="A114" s="232"/>
      <c r="C114" s="237"/>
      <c r="E114" s="226"/>
    </row>
    <row r="115" spans="1:5" ht="9" customHeight="1">
      <c r="A115" s="232"/>
      <c r="C115" s="237"/>
      <c r="E115" s="226"/>
    </row>
    <row r="116" spans="1:5" ht="9" customHeight="1">
      <c r="A116" s="232"/>
      <c r="C116" s="237"/>
      <c r="E116" s="226"/>
    </row>
    <row r="117" spans="1:5" ht="9" customHeight="1">
      <c r="A117" s="231"/>
      <c r="C117" s="237"/>
      <c r="E117" s="226"/>
    </row>
    <row r="118" spans="1:5" ht="9" customHeight="1">
      <c r="A118" s="232"/>
      <c r="C118" s="237"/>
      <c r="E118" s="226"/>
    </row>
    <row r="119" spans="1:5" ht="9" customHeight="1">
      <c r="A119" s="232"/>
      <c r="C119" s="237"/>
      <c r="E119" s="226"/>
    </row>
    <row r="120" spans="1:5" ht="9" customHeight="1">
      <c r="A120" s="232"/>
      <c r="C120" s="237"/>
      <c r="E120" s="226"/>
    </row>
    <row r="121" spans="1:5">
      <c r="A121" s="238"/>
      <c r="C121" s="237"/>
      <c r="E121" s="226"/>
    </row>
    <row r="122" spans="1:5">
      <c r="A122" s="238"/>
      <c r="C122" s="237"/>
      <c r="E122" s="226"/>
    </row>
    <row r="123" spans="1:5">
      <c r="A123" s="238"/>
      <c r="C123" s="237"/>
      <c r="E123" s="226"/>
    </row>
    <row r="124" spans="1:5">
      <c r="A124" s="238"/>
      <c r="C124" s="237"/>
      <c r="E124" s="226"/>
    </row>
    <row r="125" spans="1:5">
      <c r="A125" s="238"/>
      <c r="C125" s="237"/>
      <c r="E125" s="226"/>
    </row>
    <row r="126" spans="1:5">
      <c r="A126" s="238"/>
      <c r="C126" s="237"/>
      <c r="E126" s="226"/>
    </row>
    <row r="127" spans="1:5">
      <c r="A127" s="238"/>
      <c r="C127" s="237"/>
      <c r="E127" s="226"/>
    </row>
    <row r="128" spans="1:5" ht="15.75">
      <c r="A128" s="239"/>
      <c r="C128" s="237"/>
      <c r="E128" s="226"/>
    </row>
    <row r="129" spans="1:5" ht="15.75">
      <c r="A129" s="239"/>
      <c r="C129" s="237"/>
      <c r="E129" s="226"/>
    </row>
    <row r="130" spans="1:5" ht="15.75">
      <c r="A130" s="239"/>
      <c r="C130" s="237"/>
      <c r="E130" s="226"/>
    </row>
    <row r="131" spans="1:5" ht="15.75">
      <c r="A131" s="239"/>
      <c r="C131" s="237"/>
      <c r="E131" s="226"/>
    </row>
    <row r="132" spans="1:5" ht="15.75">
      <c r="A132" s="239"/>
      <c r="C132" s="237"/>
      <c r="E132" s="226"/>
    </row>
    <row r="133" spans="1:5" ht="15.75">
      <c r="A133" s="239"/>
      <c r="C133" s="237"/>
      <c r="E133" s="226"/>
    </row>
    <row r="134" spans="1:5" ht="15.75">
      <c r="A134" s="239"/>
      <c r="C134" s="237"/>
      <c r="E134" s="226"/>
    </row>
    <row r="135" spans="1:5" ht="15.75">
      <c r="A135" s="239"/>
      <c r="C135" s="237"/>
      <c r="E135" s="226"/>
    </row>
    <row r="136" spans="1:5" ht="15.75">
      <c r="A136" s="239"/>
      <c r="C136" s="237"/>
      <c r="E136" s="226"/>
    </row>
    <row r="137" spans="1:5" ht="15.75">
      <c r="A137" s="239"/>
      <c r="C137" s="237"/>
      <c r="E137" s="226"/>
    </row>
    <row r="138" spans="1:5" ht="15.75">
      <c r="A138" s="239"/>
      <c r="C138" s="237"/>
      <c r="E138" s="226"/>
    </row>
    <row r="139" spans="1:5" ht="15.75">
      <c r="A139" s="239"/>
      <c r="C139" s="237"/>
      <c r="E139" s="226"/>
    </row>
    <row r="140" spans="1:5" ht="15.75">
      <c r="A140" s="239"/>
      <c r="C140" s="237"/>
      <c r="E140" s="226"/>
    </row>
    <row r="141" spans="1:5" ht="15.75">
      <c r="A141" s="239"/>
      <c r="C141" s="237"/>
      <c r="E141" s="226"/>
    </row>
    <row r="142" spans="1:5" ht="15.75">
      <c r="A142" s="239"/>
      <c r="C142" s="237"/>
      <c r="E142" s="226"/>
    </row>
    <row r="143" spans="1:5" ht="15.75">
      <c r="A143" s="239"/>
      <c r="C143" s="237"/>
      <c r="E143" s="226"/>
    </row>
    <row r="144" spans="1:5" ht="15.75">
      <c r="A144" s="239"/>
      <c r="C144" s="237"/>
      <c r="E144" s="226"/>
    </row>
    <row r="145" spans="1:5" ht="15.75">
      <c r="A145" s="239"/>
      <c r="C145" s="237"/>
      <c r="E145" s="226"/>
    </row>
    <row r="146" spans="1:5" ht="15.75">
      <c r="A146" s="239"/>
      <c r="C146" s="237"/>
      <c r="E146" s="226"/>
    </row>
    <row r="147" spans="1:5" ht="15.75">
      <c r="A147" s="239"/>
      <c r="C147" s="237"/>
      <c r="E147" s="226"/>
    </row>
    <row r="148" spans="1:5" ht="15.75">
      <c r="A148" s="239"/>
      <c r="C148" s="237"/>
      <c r="E148" s="226"/>
    </row>
    <row r="149" spans="1:5" ht="15.75">
      <c r="A149" s="239"/>
      <c r="C149" s="237"/>
      <c r="E149" s="226"/>
    </row>
    <row r="150" spans="1:5" ht="15.75">
      <c r="A150" s="239"/>
      <c r="C150" s="237"/>
      <c r="E150" s="226"/>
    </row>
    <row r="151" spans="1:5" ht="15.75">
      <c r="A151" s="239"/>
      <c r="C151" s="237"/>
      <c r="E151" s="226"/>
    </row>
    <row r="152" spans="1:5" ht="15.75">
      <c r="A152" s="239"/>
      <c r="C152" s="237"/>
      <c r="E152" s="226"/>
    </row>
    <row r="153" spans="1:5" ht="15.75">
      <c r="A153" s="239"/>
      <c r="C153" s="237"/>
      <c r="E153" s="226"/>
    </row>
    <row r="154" spans="1:5" ht="15.75">
      <c r="A154" s="239"/>
      <c r="C154" s="237"/>
      <c r="E154" s="226"/>
    </row>
    <row r="155" spans="1:5" ht="15.75">
      <c r="A155" s="239"/>
      <c r="C155" s="237"/>
      <c r="E155" s="226"/>
    </row>
    <row r="156" spans="1:5" ht="15.75">
      <c r="A156" s="239"/>
      <c r="C156" s="237"/>
      <c r="E156" s="226"/>
    </row>
    <row r="157" spans="1:5" ht="15.75">
      <c r="A157" s="239"/>
      <c r="C157" s="237"/>
      <c r="E157" s="226"/>
    </row>
    <row r="158" spans="1:5" ht="15.75">
      <c r="A158" s="239"/>
      <c r="C158" s="237"/>
      <c r="E158" s="226"/>
    </row>
    <row r="159" spans="1:5" ht="15.75">
      <c r="A159" s="239"/>
      <c r="C159" s="237"/>
      <c r="E159" s="226"/>
    </row>
    <row r="160" spans="1:5" ht="15.75">
      <c r="A160" s="239"/>
      <c r="C160" s="237"/>
      <c r="E160" s="226"/>
    </row>
    <row r="161" spans="1:5" ht="15.75">
      <c r="A161" s="239"/>
      <c r="C161" s="237"/>
      <c r="E161" s="226"/>
    </row>
    <row r="162" spans="1:5" ht="15.75">
      <c r="A162" s="239"/>
      <c r="C162" s="237"/>
      <c r="E162" s="226"/>
    </row>
    <row r="163" spans="1:5" ht="15.75">
      <c r="A163" s="239"/>
      <c r="C163" s="237"/>
      <c r="E163" s="226"/>
    </row>
    <row r="164" spans="1:5" ht="15.75">
      <c r="A164" s="239"/>
      <c r="C164" s="237"/>
      <c r="E164" s="226"/>
    </row>
    <row r="165" spans="1:5" ht="15.75">
      <c r="A165" s="239"/>
      <c r="C165" s="237"/>
      <c r="E165" s="226"/>
    </row>
    <row r="166" spans="1:5" ht="15.75">
      <c r="A166" s="239"/>
      <c r="C166" s="237"/>
      <c r="E166" s="226"/>
    </row>
    <row r="167" spans="1:5" ht="15.75">
      <c r="A167" s="239"/>
      <c r="C167" s="237"/>
      <c r="E167" s="226"/>
    </row>
    <row r="168" spans="1:5" ht="15.75">
      <c r="A168" s="239"/>
      <c r="C168" s="237"/>
      <c r="E168" s="226"/>
    </row>
    <row r="169" spans="1:5" ht="15.75">
      <c r="A169" s="239"/>
      <c r="C169" s="237"/>
      <c r="E169" s="226"/>
    </row>
    <row r="170" spans="1:5" ht="15.75">
      <c r="A170" s="239"/>
      <c r="C170" s="237"/>
      <c r="E170" s="226"/>
    </row>
    <row r="171" spans="1:5" ht="15.75">
      <c r="A171" s="239"/>
      <c r="C171" s="237"/>
      <c r="E171" s="226"/>
    </row>
    <row r="172" spans="1:5" ht="15.75">
      <c r="A172" s="239"/>
      <c r="C172" s="237"/>
      <c r="E172" s="226"/>
    </row>
    <row r="173" spans="1:5" ht="15.75">
      <c r="A173" s="239"/>
      <c r="C173" s="237"/>
      <c r="E173" s="226"/>
    </row>
    <row r="174" spans="1:5" ht="15.75">
      <c r="A174" s="239"/>
      <c r="C174" s="237"/>
      <c r="E174" s="226"/>
    </row>
    <row r="175" spans="1:5" ht="15.75">
      <c r="A175" s="239"/>
      <c r="C175" s="237"/>
      <c r="E175" s="226"/>
    </row>
    <row r="176" spans="1:5" ht="15.75">
      <c r="A176" s="239"/>
      <c r="C176" s="237"/>
      <c r="E176" s="226"/>
    </row>
    <row r="177" spans="1:5" ht="15.75">
      <c r="A177" s="239"/>
      <c r="C177" s="237"/>
      <c r="E177" s="226"/>
    </row>
    <row r="178" spans="1:5" ht="15.75">
      <c r="A178" s="239"/>
      <c r="C178" s="237"/>
      <c r="E178" s="226"/>
    </row>
    <row r="179" spans="1:5" ht="15.75">
      <c r="A179" s="239"/>
      <c r="C179" s="237"/>
      <c r="E179" s="226"/>
    </row>
    <row r="180" spans="1:5" ht="15.75">
      <c r="A180" s="239"/>
      <c r="C180" s="237"/>
      <c r="E180" s="226"/>
    </row>
    <row r="181" spans="1:5" ht="15.75">
      <c r="A181" s="239"/>
      <c r="C181" s="237"/>
      <c r="E181" s="226"/>
    </row>
    <row r="182" spans="1:5" ht="15.75">
      <c r="A182" s="239"/>
      <c r="C182" s="237"/>
      <c r="E182" s="226"/>
    </row>
    <row r="183" spans="1:5" ht="15.75">
      <c r="A183" s="239"/>
      <c r="C183" s="237"/>
      <c r="E183" s="226"/>
    </row>
    <row r="184" spans="1:5" ht="15.75">
      <c r="A184" s="239"/>
      <c r="C184" s="237"/>
      <c r="E184" s="226"/>
    </row>
    <row r="185" spans="1:5" ht="15.75">
      <c r="A185" s="239"/>
      <c r="C185" s="237"/>
      <c r="E185" s="226"/>
    </row>
    <row r="186" spans="1:5" ht="15.75">
      <c r="A186" s="239"/>
      <c r="C186" s="237"/>
      <c r="E186" s="226"/>
    </row>
    <row r="187" spans="1:5" ht="15.75">
      <c r="A187" s="239"/>
      <c r="C187" s="237"/>
      <c r="E187" s="226"/>
    </row>
    <row r="188" spans="1:5" ht="15.75">
      <c r="A188" s="239"/>
      <c r="C188" s="237"/>
      <c r="E188" s="226"/>
    </row>
    <row r="189" spans="1:5" ht="15.75">
      <c r="A189" s="239"/>
      <c r="C189" s="237"/>
      <c r="E189" s="226"/>
    </row>
    <row r="190" spans="1:5" ht="15.75">
      <c r="A190" s="239"/>
      <c r="C190" s="237"/>
      <c r="E190" s="226"/>
    </row>
    <row r="191" spans="1:5" ht="15.75">
      <c r="A191" s="239"/>
      <c r="C191" s="237"/>
      <c r="E191" s="226"/>
    </row>
    <row r="192" spans="1:5" ht="15.75">
      <c r="A192" s="239"/>
      <c r="C192" s="237"/>
      <c r="E192" s="226"/>
    </row>
    <row r="193" spans="1:5" ht="15.75">
      <c r="A193" s="239"/>
      <c r="C193" s="237"/>
      <c r="E193" s="226"/>
    </row>
    <row r="194" spans="1:5" ht="15.75">
      <c r="A194" s="239"/>
      <c r="C194" s="237"/>
      <c r="E194" s="226"/>
    </row>
    <row r="195" spans="1:5" ht="15.75">
      <c r="A195" s="239"/>
      <c r="C195" s="237"/>
      <c r="E195" s="226"/>
    </row>
    <row r="196" spans="1:5" ht="15.75">
      <c r="A196" s="239"/>
      <c r="C196" s="237"/>
      <c r="E196" s="226"/>
    </row>
    <row r="197" spans="1:5" ht="15.75">
      <c r="A197" s="239"/>
      <c r="C197" s="237"/>
      <c r="E197" s="226"/>
    </row>
    <row r="198" spans="1:5" ht="15.75">
      <c r="A198" s="239"/>
      <c r="C198" s="237"/>
      <c r="E198" s="226"/>
    </row>
    <row r="199" spans="1:5" ht="15.75">
      <c r="A199" s="239"/>
      <c r="C199" s="237"/>
      <c r="E199" s="226"/>
    </row>
    <row r="200" spans="1:5" ht="15.75">
      <c r="A200" s="239"/>
      <c r="C200" s="237"/>
      <c r="E200" s="226"/>
    </row>
    <row r="201" spans="1:5" ht="15.75">
      <c r="A201" s="239"/>
      <c r="C201" s="237"/>
      <c r="E201" s="226"/>
    </row>
    <row r="202" spans="1:5" ht="15.75">
      <c r="A202" s="239"/>
      <c r="C202" s="237"/>
      <c r="E202" s="226"/>
    </row>
    <row r="203" spans="1:5" ht="15.75">
      <c r="A203" s="239"/>
      <c r="C203" s="237"/>
      <c r="E203" s="226"/>
    </row>
    <row r="204" spans="1:5" ht="15.75">
      <c r="A204" s="239"/>
      <c r="C204" s="237"/>
      <c r="E204" s="226"/>
    </row>
    <row r="205" spans="1:5" ht="15.75">
      <c r="A205" s="239"/>
      <c r="C205" s="237"/>
      <c r="E205" s="226"/>
    </row>
    <row r="206" spans="1:5" ht="15.75">
      <c r="A206" s="239"/>
      <c r="C206" s="237"/>
      <c r="E206" s="226"/>
    </row>
    <row r="207" spans="1:5" ht="15.75">
      <c r="A207" s="239"/>
      <c r="C207" s="237"/>
      <c r="E207" s="226"/>
    </row>
    <row r="208" spans="1:5" ht="15.75">
      <c r="A208" s="239"/>
      <c r="C208" s="237"/>
      <c r="E208" s="226"/>
    </row>
    <row r="209" spans="1:5" ht="15.75">
      <c r="A209" s="239"/>
      <c r="C209" s="237"/>
      <c r="E209" s="226"/>
    </row>
    <row r="210" spans="1:5" ht="15.75">
      <c r="A210" s="239"/>
      <c r="C210" s="237"/>
      <c r="E210" s="226"/>
    </row>
    <row r="211" spans="1:5" ht="15.75">
      <c r="A211" s="239"/>
      <c r="C211" s="237"/>
      <c r="E211" s="226"/>
    </row>
    <row r="212" spans="1:5" ht="15.75">
      <c r="A212" s="239"/>
      <c r="C212" s="237"/>
      <c r="E212" s="226"/>
    </row>
    <row r="213" spans="1:5" ht="15.75">
      <c r="A213" s="239"/>
      <c r="C213" s="237"/>
      <c r="E213" s="226"/>
    </row>
    <row r="214" spans="1:5" ht="15.75">
      <c r="A214" s="239"/>
      <c r="C214" s="237"/>
      <c r="E214" s="226"/>
    </row>
    <row r="215" spans="1:5" ht="15.75">
      <c r="A215" s="239"/>
      <c r="C215" s="237"/>
      <c r="E215" s="226"/>
    </row>
    <row r="216" spans="1:5" ht="15.75">
      <c r="A216" s="239"/>
      <c r="C216" s="237"/>
      <c r="E216" s="226"/>
    </row>
    <row r="217" spans="1:5" ht="15.75">
      <c r="A217" s="239"/>
      <c r="C217" s="237"/>
      <c r="E217" s="226"/>
    </row>
    <row r="218" spans="1:5" ht="15.75">
      <c r="A218" s="239"/>
      <c r="C218" s="237"/>
      <c r="E218" s="226"/>
    </row>
    <row r="219" spans="1:5" ht="15.75">
      <c r="A219" s="240"/>
      <c r="C219" s="237"/>
      <c r="E219" s="226"/>
    </row>
    <row r="220" spans="1:5" ht="15.75">
      <c r="A220" s="240"/>
      <c r="C220" s="237"/>
      <c r="E220" s="226"/>
    </row>
    <row r="221" spans="1:5" ht="15.75">
      <c r="A221" s="240"/>
      <c r="C221" s="237"/>
      <c r="E221" s="226"/>
    </row>
    <row r="222" spans="1:5" ht="15.75">
      <c r="A222" s="240"/>
      <c r="C222" s="237"/>
    </row>
    <row r="223" spans="1:5" ht="15.75">
      <c r="A223" s="240"/>
      <c r="C223" s="237"/>
    </row>
    <row r="224" spans="1:5" ht="15.75">
      <c r="A224" s="240"/>
      <c r="C224" s="237"/>
    </row>
    <row r="225" spans="1:3" ht="15.75">
      <c r="A225" s="240"/>
      <c r="C225" s="237"/>
    </row>
    <row r="226" spans="1:3" ht="15.75">
      <c r="A226" s="240"/>
      <c r="C226" s="237"/>
    </row>
    <row r="227" spans="1:3" ht="15.75">
      <c r="A227" s="240"/>
      <c r="C227" s="237"/>
    </row>
    <row r="228" spans="1:3" ht="15.75">
      <c r="A228" s="240"/>
      <c r="C228" s="237"/>
    </row>
    <row r="229" spans="1:3" ht="15.75">
      <c r="A229" s="240"/>
      <c r="C229" s="237"/>
    </row>
    <row r="230" spans="1:3" ht="15.75">
      <c r="A230" s="240"/>
      <c r="C230" s="237"/>
    </row>
    <row r="231" spans="1:3" ht="15.75">
      <c r="A231" s="240"/>
      <c r="C231" s="237"/>
    </row>
    <row r="232" spans="1:3" ht="15.75">
      <c r="A232" s="240"/>
      <c r="C232" s="237"/>
    </row>
    <row r="233" spans="1:3" ht="15.75">
      <c r="A233" s="240"/>
      <c r="C233" s="237"/>
    </row>
    <row r="234" spans="1:3" ht="15.75">
      <c r="A234" s="240"/>
      <c r="C234" s="237"/>
    </row>
    <row r="235" spans="1:3" ht="15.75">
      <c r="A235" s="240"/>
      <c r="C235" s="237"/>
    </row>
    <row r="236" spans="1:3" ht="15.75">
      <c r="A236" s="240"/>
      <c r="C236" s="237"/>
    </row>
    <row r="237" spans="1:3" ht="15.75">
      <c r="A237" s="240"/>
      <c r="C237" s="237"/>
    </row>
    <row r="238" spans="1:3" ht="15.75">
      <c r="A238" s="240"/>
      <c r="C238" s="237"/>
    </row>
    <row r="239" spans="1:3" ht="15.75">
      <c r="A239" s="240"/>
      <c r="C239" s="237"/>
    </row>
    <row r="240" spans="1:3" ht="15.75">
      <c r="A240" s="240"/>
      <c r="C240" s="237"/>
    </row>
    <row r="241" spans="1:3" ht="15.75">
      <c r="A241" s="240"/>
      <c r="C241" s="237"/>
    </row>
    <row r="242" spans="1:3" ht="15.75">
      <c r="A242" s="240"/>
      <c r="C242" s="237"/>
    </row>
    <row r="243" spans="1:3" ht="15.75">
      <c r="A243" s="240"/>
      <c r="C243" s="237"/>
    </row>
    <row r="244" spans="1:3" ht="15.75">
      <c r="A244" s="240"/>
      <c r="C244" s="237"/>
    </row>
    <row r="245" spans="1:3" ht="15.75">
      <c r="A245" s="240"/>
      <c r="C245" s="237"/>
    </row>
    <row r="246" spans="1:3" ht="15.75">
      <c r="A246" s="240"/>
      <c r="C246" s="237"/>
    </row>
    <row r="247" spans="1:3" ht="15.75">
      <c r="A247" s="240"/>
      <c r="C247" s="237"/>
    </row>
    <row r="248" spans="1:3" ht="15.75">
      <c r="A248" s="240"/>
      <c r="C248" s="237"/>
    </row>
    <row r="249" spans="1:3" ht="15.75">
      <c r="A249" s="240"/>
      <c r="C249" s="237"/>
    </row>
    <row r="250" spans="1:3" ht="15.75">
      <c r="A250" s="240"/>
      <c r="C250" s="237"/>
    </row>
    <row r="251" spans="1:3" ht="15.75">
      <c r="A251" s="240"/>
      <c r="C251" s="237"/>
    </row>
    <row r="252" spans="1:3" ht="15.75">
      <c r="A252" s="240"/>
      <c r="C252" s="237"/>
    </row>
    <row r="253" spans="1:3" ht="15.75">
      <c r="A253" s="240"/>
      <c r="C253" s="237"/>
    </row>
    <row r="254" spans="1:3" ht="15.75">
      <c r="A254" s="240"/>
      <c r="C254" s="237"/>
    </row>
    <row r="255" spans="1:3" ht="15.75">
      <c r="A255" s="240"/>
      <c r="C255" s="237"/>
    </row>
    <row r="256" spans="1:3" ht="15.75">
      <c r="A256" s="240"/>
      <c r="C256" s="237"/>
    </row>
    <row r="257" spans="1:3" ht="15.75">
      <c r="A257" s="240"/>
      <c r="C257" s="237"/>
    </row>
    <row r="258" spans="1:3" ht="15.75">
      <c r="A258" s="240"/>
      <c r="C258" s="237"/>
    </row>
    <row r="259" spans="1:3" ht="15.75">
      <c r="A259" s="240"/>
      <c r="C259" s="237"/>
    </row>
    <row r="260" spans="1:3" ht="15.75">
      <c r="A260" s="240"/>
      <c r="C260" s="237"/>
    </row>
    <row r="261" spans="1:3" ht="15.75">
      <c r="A261" s="240"/>
      <c r="C261" s="237"/>
    </row>
    <row r="262" spans="1:3" ht="15.75">
      <c r="A262" s="240"/>
      <c r="C262" s="237"/>
    </row>
    <row r="263" spans="1:3" ht="15.75">
      <c r="A263" s="240"/>
      <c r="C263" s="237"/>
    </row>
    <row r="264" spans="1:3" ht="15.75">
      <c r="A264" s="240"/>
      <c r="C264" s="237"/>
    </row>
    <row r="265" spans="1:3" ht="15.75">
      <c r="A265" s="240"/>
      <c r="C265" s="237"/>
    </row>
    <row r="266" spans="1:3" ht="15.75">
      <c r="A266" s="240"/>
      <c r="C266" s="237"/>
    </row>
    <row r="267" spans="1:3" ht="15.75">
      <c r="A267" s="240"/>
      <c r="C267" s="237"/>
    </row>
    <row r="268" spans="1:3" ht="15.75">
      <c r="A268" s="240"/>
      <c r="C268" s="237"/>
    </row>
    <row r="269" spans="1:3" ht="15.75">
      <c r="A269" s="240"/>
      <c r="C269" s="237"/>
    </row>
    <row r="270" spans="1:3" ht="15.75">
      <c r="A270" s="240"/>
      <c r="C270" s="237"/>
    </row>
    <row r="271" spans="1:3" ht="15.75">
      <c r="A271" s="240"/>
      <c r="C271" s="237"/>
    </row>
    <row r="272" spans="1:3" ht="15.75">
      <c r="A272" s="240"/>
      <c r="C272" s="237"/>
    </row>
    <row r="273" spans="1:3" ht="15.75">
      <c r="A273" s="240"/>
      <c r="C273" s="237"/>
    </row>
    <row r="274" spans="1:3" ht="15.75">
      <c r="A274" s="240"/>
      <c r="C274" s="237"/>
    </row>
    <row r="275" spans="1:3" ht="15.75">
      <c r="A275" s="240"/>
      <c r="C275" s="237"/>
    </row>
    <row r="276" spans="1:3" ht="15.75">
      <c r="A276" s="240"/>
      <c r="C276" s="237"/>
    </row>
    <row r="277" spans="1:3" ht="15.75">
      <c r="A277" s="240"/>
      <c r="C277" s="237"/>
    </row>
    <row r="278" spans="1:3" ht="15.75">
      <c r="A278" s="240"/>
      <c r="C278" s="237"/>
    </row>
    <row r="279" spans="1:3" ht="15.75">
      <c r="A279" s="240"/>
      <c r="C279" s="237"/>
    </row>
    <row r="280" spans="1:3" ht="15.75">
      <c r="A280" s="240"/>
      <c r="C280" s="237"/>
    </row>
    <row r="281" spans="1:3" ht="15.75">
      <c r="A281" s="240"/>
      <c r="C281" s="237"/>
    </row>
    <row r="282" spans="1:3" ht="15.75">
      <c r="A282" s="240"/>
      <c r="C282" s="237"/>
    </row>
    <row r="283" spans="1:3" ht="15.75">
      <c r="A283" s="240"/>
      <c r="C283" s="237"/>
    </row>
    <row r="284" spans="1:3" ht="15.75">
      <c r="A284" s="240"/>
      <c r="C284" s="237"/>
    </row>
    <row r="285" spans="1:3" ht="15.75">
      <c r="A285" s="240"/>
      <c r="C285" s="237"/>
    </row>
    <row r="286" spans="1:3" ht="15.75">
      <c r="A286" s="240"/>
      <c r="C286" s="237"/>
    </row>
    <row r="287" spans="1:3" ht="15.75">
      <c r="A287" s="240"/>
      <c r="C287" s="237"/>
    </row>
    <row r="288" spans="1:3" ht="15.75">
      <c r="A288" s="240"/>
      <c r="C288" s="237"/>
    </row>
    <row r="289" spans="1:3" ht="15.75">
      <c r="A289" s="240"/>
      <c r="C289" s="237"/>
    </row>
    <row r="290" spans="1:3" ht="15.75">
      <c r="A290" s="240"/>
      <c r="C290" s="237"/>
    </row>
    <row r="291" spans="1:3" ht="15.75">
      <c r="A291" s="240"/>
    </row>
    <row r="292" spans="1:3" ht="15.75">
      <c r="A292" s="240"/>
    </row>
    <row r="293" spans="1:3" ht="15.75">
      <c r="A293" s="240"/>
    </row>
    <row r="294" spans="1:3" ht="15.75">
      <c r="A294" s="240"/>
    </row>
    <row r="295" spans="1:3" ht="15.75">
      <c r="A295" s="240"/>
    </row>
    <row r="296" spans="1:3" ht="15.75">
      <c r="A296" s="240"/>
    </row>
    <row r="297" spans="1:3" ht="15.75">
      <c r="A297" s="240"/>
    </row>
    <row r="298" spans="1:3" ht="15.75">
      <c r="A298" s="240"/>
    </row>
    <row r="299" spans="1:3" ht="15.75">
      <c r="A299" s="240"/>
    </row>
    <row r="300" spans="1:3" ht="15.75">
      <c r="A300" s="240"/>
    </row>
    <row r="301" spans="1:3" ht="15.75">
      <c r="A301" s="240"/>
    </row>
    <row r="302" spans="1:3" ht="15.75">
      <c r="A302" s="240"/>
    </row>
    <row r="303" spans="1:3" ht="15.75">
      <c r="A303" s="240"/>
    </row>
    <row r="304" spans="1:3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  <row r="654" spans="1:1" ht="15.75">
      <c r="A654" s="240"/>
    </row>
    <row r="655" spans="1:1" ht="15.75">
      <c r="A655" s="240"/>
    </row>
    <row r="656" spans="1:1" ht="15.75">
      <c r="A656" s="240"/>
    </row>
    <row r="657" spans="1:1" ht="15.75">
      <c r="A657" s="240"/>
    </row>
    <row r="658" spans="1:1" ht="15.75">
      <c r="A658" s="240"/>
    </row>
    <row r="659" spans="1:1" ht="15.75">
      <c r="A659" s="240"/>
    </row>
    <row r="660" spans="1:1" ht="15.75">
      <c r="A660" s="240"/>
    </row>
    <row r="661" spans="1:1" ht="15.75">
      <c r="A661" s="240"/>
    </row>
    <row r="662" spans="1:1" ht="15.75">
      <c r="A662" s="240"/>
    </row>
    <row r="663" spans="1:1" ht="15.75">
      <c r="A663" s="240"/>
    </row>
    <row r="664" spans="1:1" ht="15.75">
      <c r="A664" s="240"/>
    </row>
    <row r="665" spans="1:1" ht="15.75">
      <c r="A665" s="240"/>
    </row>
    <row r="666" spans="1:1" ht="15.75">
      <c r="A666" s="240"/>
    </row>
    <row r="667" spans="1:1" ht="15.75">
      <c r="A667" s="240"/>
    </row>
    <row r="668" spans="1:1" ht="15.75">
      <c r="A668" s="240"/>
    </row>
    <row r="669" spans="1:1" ht="15.75">
      <c r="A669" s="240"/>
    </row>
    <row r="670" spans="1:1" ht="15.75">
      <c r="A670" s="240"/>
    </row>
    <row r="671" spans="1:1" ht="15.75">
      <c r="A671" s="240"/>
    </row>
    <row r="672" spans="1:1" ht="15.75">
      <c r="A672" s="240"/>
    </row>
    <row r="673" spans="1:1" ht="15.75">
      <c r="A673" s="240"/>
    </row>
    <row r="674" spans="1:1" ht="15.75">
      <c r="A674" s="240"/>
    </row>
  </sheetData>
  <mergeCells count="4">
    <mergeCell ref="A2:E2"/>
    <mergeCell ref="A3:E3"/>
    <mergeCell ref="A4:E4"/>
    <mergeCell ref="A5:E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F674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94.28515625" style="195" bestFit="1" customWidth="1"/>
    <col min="2" max="3" width="11.7109375" style="103" customWidth="1"/>
    <col min="4" max="4" width="14" style="103" customWidth="1"/>
    <col min="5" max="5" width="11.5703125" style="103" bestFit="1" customWidth="1"/>
    <col min="6" max="6" width="2.42578125" style="103" customWidth="1"/>
    <col min="7" max="256" width="11.42578125" style="103"/>
    <col min="257" max="257" width="94.28515625" style="103" bestFit="1" customWidth="1"/>
    <col min="258" max="259" width="11.7109375" style="103" customWidth="1"/>
    <col min="260" max="260" width="14" style="103" customWidth="1"/>
    <col min="261" max="261" width="11.5703125" style="103" bestFit="1" customWidth="1"/>
    <col min="262" max="262" width="2.42578125" style="103" customWidth="1"/>
    <col min="263" max="512" width="11.42578125" style="103"/>
    <col min="513" max="513" width="94.28515625" style="103" bestFit="1" customWidth="1"/>
    <col min="514" max="515" width="11.7109375" style="103" customWidth="1"/>
    <col min="516" max="516" width="14" style="103" customWidth="1"/>
    <col min="517" max="517" width="11.5703125" style="103" bestFit="1" customWidth="1"/>
    <col min="518" max="518" width="2.42578125" style="103" customWidth="1"/>
    <col min="519" max="768" width="11.42578125" style="103"/>
    <col min="769" max="769" width="94.28515625" style="103" bestFit="1" customWidth="1"/>
    <col min="770" max="771" width="11.7109375" style="103" customWidth="1"/>
    <col min="772" max="772" width="14" style="103" customWidth="1"/>
    <col min="773" max="773" width="11.5703125" style="103" bestFit="1" customWidth="1"/>
    <col min="774" max="774" width="2.42578125" style="103" customWidth="1"/>
    <col min="775" max="1024" width="11.42578125" style="103"/>
    <col min="1025" max="1025" width="94.28515625" style="103" bestFit="1" customWidth="1"/>
    <col min="1026" max="1027" width="11.7109375" style="103" customWidth="1"/>
    <col min="1028" max="1028" width="14" style="103" customWidth="1"/>
    <col min="1029" max="1029" width="11.5703125" style="103" bestFit="1" customWidth="1"/>
    <col min="1030" max="1030" width="2.42578125" style="103" customWidth="1"/>
    <col min="1031" max="1280" width="11.42578125" style="103"/>
    <col min="1281" max="1281" width="94.28515625" style="103" bestFit="1" customWidth="1"/>
    <col min="1282" max="1283" width="11.7109375" style="103" customWidth="1"/>
    <col min="1284" max="1284" width="14" style="103" customWidth="1"/>
    <col min="1285" max="1285" width="11.5703125" style="103" bestFit="1" customWidth="1"/>
    <col min="1286" max="1286" width="2.42578125" style="103" customWidth="1"/>
    <col min="1287" max="1536" width="11.42578125" style="103"/>
    <col min="1537" max="1537" width="94.28515625" style="103" bestFit="1" customWidth="1"/>
    <col min="1538" max="1539" width="11.7109375" style="103" customWidth="1"/>
    <col min="1540" max="1540" width="14" style="103" customWidth="1"/>
    <col min="1541" max="1541" width="11.5703125" style="103" bestFit="1" customWidth="1"/>
    <col min="1542" max="1542" width="2.42578125" style="103" customWidth="1"/>
    <col min="1543" max="1792" width="11.42578125" style="103"/>
    <col min="1793" max="1793" width="94.28515625" style="103" bestFit="1" customWidth="1"/>
    <col min="1794" max="1795" width="11.7109375" style="103" customWidth="1"/>
    <col min="1796" max="1796" width="14" style="103" customWidth="1"/>
    <col min="1797" max="1797" width="11.5703125" style="103" bestFit="1" customWidth="1"/>
    <col min="1798" max="1798" width="2.42578125" style="103" customWidth="1"/>
    <col min="1799" max="2048" width="11.42578125" style="103"/>
    <col min="2049" max="2049" width="94.28515625" style="103" bestFit="1" customWidth="1"/>
    <col min="2050" max="2051" width="11.7109375" style="103" customWidth="1"/>
    <col min="2052" max="2052" width="14" style="103" customWidth="1"/>
    <col min="2053" max="2053" width="11.5703125" style="103" bestFit="1" customWidth="1"/>
    <col min="2054" max="2054" width="2.42578125" style="103" customWidth="1"/>
    <col min="2055" max="2304" width="11.42578125" style="103"/>
    <col min="2305" max="2305" width="94.28515625" style="103" bestFit="1" customWidth="1"/>
    <col min="2306" max="2307" width="11.7109375" style="103" customWidth="1"/>
    <col min="2308" max="2308" width="14" style="103" customWidth="1"/>
    <col min="2309" max="2309" width="11.5703125" style="103" bestFit="1" customWidth="1"/>
    <col min="2310" max="2310" width="2.42578125" style="103" customWidth="1"/>
    <col min="2311" max="2560" width="11.42578125" style="103"/>
    <col min="2561" max="2561" width="94.28515625" style="103" bestFit="1" customWidth="1"/>
    <col min="2562" max="2563" width="11.7109375" style="103" customWidth="1"/>
    <col min="2564" max="2564" width="14" style="103" customWidth="1"/>
    <col min="2565" max="2565" width="11.5703125" style="103" bestFit="1" customWidth="1"/>
    <col min="2566" max="2566" width="2.42578125" style="103" customWidth="1"/>
    <col min="2567" max="2816" width="11.42578125" style="103"/>
    <col min="2817" max="2817" width="94.28515625" style="103" bestFit="1" customWidth="1"/>
    <col min="2818" max="2819" width="11.7109375" style="103" customWidth="1"/>
    <col min="2820" max="2820" width="14" style="103" customWidth="1"/>
    <col min="2821" max="2821" width="11.5703125" style="103" bestFit="1" customWidth="1"/>
    <col min="2822" max="2822" width="2.42578125" style="103" customWidth="1"/>
    <col min="2823" max="3072" width="11.42578125" style="103"/>
    <col min="3073" max="3073" width="94.28515625" style="103" bestFit="1" customWidth="1"/>
    <col min="3074" max="3075" width="11.7109375" style="103" customWidth="1"/>
    <col min="3076" max="3076" width="14" style="103" customWidth="1"/>
    <col min="3077" max="3077" width="11.5703125" style="103" bestFit="1" customWidth="1"/>
    <col min="3078" max="3078" width="2.42578125" style="103" customWidth="1"/>
    <col min="3079" max="3328" width="11.42578125" style="103"/>
    <col min="3329" max="3329" width="94.28515625" style="103" bestFit="1" customWidth="1"/>
    <col min="3330" max="3331" width="11.7109375" style="103" customWidth="1"/>
    <col min="3332" max="3332" width="14" style="103" customWidth="1"/>
    <col min="3333" max="3333" width="11.5703125" style="103" bestFit="1" customWidth="1"/>
    <col min="3334" max="3334" width="2.42578125" style="103" customWidth="1"/>
    <col min="3335" max="3584" width="11.42578125" style="103"/>
    <col min="3585" max="3585" width="94.28515625" style="103" bestFit="1" customWidth="1"/>
    <col min="3586" max="3587" width="11.7109375" style="103" customWidth="1"/>
    <col min="3588" max="3588" width="14" style="103" customWidth="1"/>
    <col min="3589" max="3589" width="11.5703125" style="103" bestFit="1" customWidth="1"/>
    <col min="3590" max="3590" width="2.42578125" style="103" customWidth="1"/>
    <col min="3591" max="3840" width="11.42578125" style="103"/>
    <col min="3841" max="3841" width="94.28515625" style="103" bestFit="1" customWidth="1"/>
    <col min="3842" max="3843" width="11.7109375" style="103" customWidth="1"/>
    <col min="3844" max="3844" width="14" style="103" customWidth="1"/>
    <col min="3845" max="3845" width="11.5703125" style="103" bestFit="1" customWidth="1"/>
    <col min="3846" max="3846" width="2.42578125" style="103" customWidth="1"/>
    <col min="3847" max="4096" width="11.42578125" style="103"/>
    <col min="4097" max="4097" width="94.28515625" style="103" bestFit="1" customWidth="1"/>
    <col min="4098" max="4099" width="11.7109375" style="103" customWidth="1"/>
    <col min="4100" max="4100" width="14" style="103" customWidth="1"/>
    <col min="4101" max="4101" width="11.5703125" style="103" bestFit="1" customWidth="1"/>
    <col min="4102" max="4102" width="2.42578125" style="103" customWidth="1"/>
    <col min="4103" max="4352" width="11.42578125" style="103"/>
    <col min="4353" max="4353" width="94.28515625" style="103" bestFit="1" customWidth="1"/>
    <col min="4354" max="4355" width="11.7109375" style="103" customWidth="1"/>
    <col min="4356" max="4356" width="14" style="103" customWidth="1"/>
    <col min="4357" max="4357" width="11.5703125" style="103" bestFit="1" customWidth="1"/>
    <col min="4358" max="4358" width="2.42578125" style="103" customWidth="1"/>
    <col min="4359" max="4608" width="11.42578125" style="103"/>
    <col min="4609" max="4609" width="94.28515625" style="103" bestFit="1" customWidth="1"/>
    <col min="4610" max="4611" width="11.7109375" style="103" customWidth="1"/>
    <col min="4612" max="4612" width="14" style="103" customWidth="1"/>
    <col min="4613" max="4613" width="11.5703125" style="103" bestFit="1" customWidth="1"/>
    <col min="4614" max="4614" width="2.42578125" style="103" customWidth="1"/>
    <col min="4615" max="4864" width="11.42578125" style="103"/>
    <col min="4865" max="4865" width="94.28515625" style="103" bestFit="1" customWidth="1"/>
    <col min="4866" max="4867" width="11.7109375" style="103" customWidth="1"/>
    <col min="4868" max="4868" width="14" style="103" customWidth="1"/>
    <col min="4869" max="4869" width="11.5703125" style="103" bestFit="1" customWidth="1"/>
    <col min="4870" max="4870" width="2.42578125" style="103" customWidth="1"/>
    <col min="4871" max="5120" width="11.42578125" style="103"/>
    <col min="5121" max="5121" width="94.28515625" style="103" bestFit="1" customWidth="1"/>
    <col min="5122" max="5123" width="11.7109375" style="103" customWidth="1"/>
    <col min="5124" max="5124" width="14" style="103" customWidth="1"/>
    <col min="5125" max="5125" width="11.5703125" style="103" bestFit="1" customWidth="1"/>
    <col min="5126" max="5126" width="2.42578125" style="103" customWidth="1"/>
    <col min="5127" max="5376" width="11.42578125" style="103"/>
    <col min="5377" max="5377" width="94.28515625" style="103" bestFit="1" customWidth="1"/>
    <col min="5378" max="5379" width="11.7109375" style="103" customWidth="1"/>
    <col min="5380" max="5380" width="14" style="103" customWidth="1"/>
    <col min="5381" max="5381" width="11.5703125" style="103" bestFit="1" customWidth="1"/>
    <col min="5382" max="5382" width="2.42578125" style="103" customWidth="1"/>
    <col min="5383" max="5632" width="11.42578125" style="103"/>
    <col min="5633" max="5633" width="94.28515625" style="103" bestFit="1" customWidth="1"/>
    <col min="5634" max="5635" width="11.7109375" style="103" customWidth="1"/>
    <col min="5636" max="5636" width="14" style="103" customWidth="1"/>
    <col min="5637" max="5637" width="11.5703125" style="103" bestFit="1" customWidth="1"/>
    <col min="5638" max="5638" width="2.42578125" style="103" customWidth="1"/>
    <col min="5639" max="5888" width="11.42578125" style="103"/>
    <col min="5889" max="5889" width="94.28515625" style="103" bestFit="1" customWidth="1"/>
    <col min="5890" max="5891" width="11.7109375" style="103" customWidth="1"/>
    <col min="5892" max="5892" width="14" style="103" customWidth="1"/>
    <col min="5893" max="5893" width="11.5703125" style="103" bestFit="1" customWidth="1"/>
    <col min="5894" max="5894" width="2.42578125" style="103" customWidth="1"/>
    <col min="5895" max="6144" width="11.42578125" style="103"/>
    <col min="6145" max="6145" width="94.28515625" style="103" bestFit="1" customWidth="1"/>
    <col min="6146" max="6147" width="11.7109375" style="103" customWidth="1"/>
    <col min="6148" max="6148" width="14" style="103" customWidth="1"/>
    <col min="6149" max="6149" width="11.5703125" style="103" bestFit="1" customWidth="1"/>
    <col min="6150" max="6150" width="2.42578125" style="103" customWidth="1"/>
    <col min="6151" max="6400" width="11.42578125" style="103"/>
    <col min="6401" max="6401" width="94.28515625" style="103" bestFit="1" customWidth="1"/>
    <col min="6402" max="6403" width="11.7109375" style="103" customWidth="1"/>
    <col min="6404" max="6404" width="14" style="103" customWidth="1"/>
    <col min="6405" max="6405" width="11.5703125" style="103" bestFit="1" customWidth="1"/>
    <col min="6406" max="6406" width="2.42578125" style="103" customWidth="1"/>
    <col min="6407" max="6656" width="11.42578125" style="103"/>
    <col min="6657" max="6657" width="94.28515625" style="103" bestFit="1" customWidth="1"/>
    <col min="6658" max="6659" width="11.7109375" style="103" customWidth="1"/>
    <col min="6660" max="6660" width="14" style="103" customWidth="1"/>
    <col min="6661" max="6661" width="11.5703125" style="103" bestFit="1" customWidth="1"/>
    <col min="6662" max="6662" width="2.42578125" style="103" customWidth="1"/>
    <col min="6663" max="6912" width="11.42578125" style="103"/>
    <col min="6913" max="6913" width="94.28515625" style="103" bestFit="1" customWidth="1"/>
    <col min="6914" max="6915" width="11.7109375" style="103" customWidth="1"/>
    <col min="6916" max="6916" width="14" style="103" customWidth="1"/>
    <col min="6917" max="6917" width="11.5703125" style="103" bestFit="1" customWidth="1"/>
    <col min="6918" max="6918" width="2.42578125" style="103" customWidth="1"/>
    <col min="6919" max="7168" width="11.42578125" style="103"/>
    <col min="7169" max="7169" width="94.28515625" style="103" bestFit="1" customWidth="1"/>
    <col min="7170" max="7171" width="11.7109375" style="103" customWidth="1"/>
    <col min="7172" max="7172" width="14" style="103" customWidth="1"/>
    <col min="7173" max="7173" width="11.5703125" style="103" bestFit="1" customWidth="1"/>
    <col min="7174" max="7174" width="2.42578125" style="103" customWidth="1"/>
    <col min="7175" max="7424" width="11.42578125" style="103"/>
    <col min="7425" max="7425" width="94.28515625" style="103" bestFit="1" customWidth="1"/>
    <col min="7426" max="7427" width="11.7109375" style="103" customWidth="1"/>
    <col min="7428" max="7428" width="14" style="103" customWidth="1"/>
    <col min="7429" max="7429" width="11.5703125" style="103" bestFit="1" customWidth="1"/>
    <col min="7430" max="7430" width="2.42578125" style="103" customWidth="1"/>
    <col min="7431" max="7680" width="11.42578125" style="103"/>
    <col min="7681" max="7681" width="94.28515625" style="103" bestFit="1" customWidth="1"/>
    <col min="7682" max="7683" width="11.7109375" style="103" customWidth="1"/>
    <col min="7684" max="7684" width="14" style="103" customWidth="1"/>
    <col min="7685" max="7685" width="11.5703125" style="103" bestFit="1" customWidth="1"/>
    <col min="7686" max="7686" width="2.42578125" style="103" customWidth="1"/>
    <col min="7687" max="7936" width="11.42578125" style="103"/>
    <col min="7937" max="7937" width="94.28515625" style="103" bestFit="1" customWidth="1"/>
    <col min="7938" max="7939" width="11.7109375" style="103" customWidth="1"/>
    <col min="7940" max="7940" width="14" style="103" customWidth="1"/>
    <col min="7941" max="7941" width="11.5703125" style="103" bestFit="1" customWidth="1"/>
    <col min="7942" max="7942" width="2.42578125" style="103" customWidth="1"/>
    <col min="7943" max="8192" width="11.42578125" style="103"/>
    <col min="8193" max="8193" width="94.28515625" style="103" bestFit="1" customWidth="1"/>
    <col min="8194" max="8195" width="11.7109375" style="103" customWidth="1"/>
    <col min="8196" max="8196" width="14" style="103" customWidth="1"/>
    <col min="8197" max="8197" width="11.5703125" style="103" bestFit="1" customWidth="1"/>
    <col min="8198" max="8198" width="2.42578125" style="103" customWidth="1"/>
    <col min="8199" max="8448" width="11.42578125" style="103"/>
    <col min="8449" max="8449" width="94.28515625" style="103" bestFit="1" customWidth="1"/>
    <col min="8450" max="8451" width="11.7109375" style="103" customWidth="1"/>
    <col min="8452" max="8452" width="14" style="103" customWidth="1"/>
    <col min="8453" max="8453" width="11.5703125" style="103" bestFit="1" customWidth="1"/>
    <col min="8454" max="8454" width="2.42578125" style="103" customWidth="1"/>
    <col min="8455" max="8704" width="11.42578125" style="103"/>
    <col min="8705" max="8705" width="94.28515625" style="103" bestFit="1" customWidth="1"/>
    <col min="8706" max="8707" width="11.7109375" style="103" customWidth="1"/>
    <col min="8708" max="8708" width="14" style="103" customWidth="1"/>
    <col min="8709" max="8709" width="11.5703125" style="103" bestFit="1" customWidth="1"/>
    <col min="8710" max="8710" width="2.42578125" style="103" customWidth="1"/>
    <col min="8711" max="8960" width="11.42578125" style="103"/>
    <col min="8961" max="8961" width="94.28515625" style="103" bestFit="1" customWidth="1"/>
    <col min="8962" max="8963" width="11.7109375" style="103" customWidth="1"/>
    <col min="8964" max="8964" width="14" style="103" customWidth="1"/>
    <col min="8965" max="8965" width="11.5703125" style="103" bestFit="1" customWidth="1"/>
    <col min="8966" max="8966" width="2.42578125" style="103" customWidth="1"/>
    <col min="8967" max="9216" width="11.42578125" style="103"/>
    <col min="9217" max="9217" width="94.28515625" style="103" bestFit="1" customWidth="1"/>
    <col min="9218" max="9219" width="11.7109375" style="103" customWidth="1"/>
    <col min="9220" max="9220" width="14" style="103" customWidth="1"/>
    <col min="9221" max="9221" width="11.5703125" style="103" bestFit="1" customWidth="1"/>
    <col min="9222" max="9222" width="2.42578125" style="103" customWidth="1"/>
    <col min="9223" max="9472" width="11.42578125" style="103"/>
    <col min="9473" max="9473" width="94.28515625" style="103" bestFit="1" customWidth="1"/>
    <col min="9474" max="9475" width="11.7109375" style="103" customWidth="1"/>
    <col min="9476" max="9476" width="14" style="103" customWidth="1"/>
    <col min="9477" max="9477" width="11.5703125" style="103" bestFit="1" customWidth="1"/>
    <col min="9478" max="9478" width="2.42578125" style="103" customWidth="1"/>
    <col min="9479" max="9728" width="11.42578125" style="103"/>
    <col min="9729" max="9729" width="94.28515625" style="103" bestFit="1" customWidth="1"/>
    <col min="9730" max="9731" width="11.7109375" style="103" customWidth="1"/>
    <col min="9732" max="9732" width="14" style="103" customWidth="1"/>
    <col min="9733" max="9733" width="11.5703125" style="103" bestFit="1" customWidth="1"/>
    <col min="9734" max="9734" width="2.42578125" style="103" customWidth="1"/>
    <col min="9735" max="9984" width="11.42578125" style="103"/>
    <col min="9985" max="9985" width="94.28515625" style="103" bestFit="1" customWidth="1"/>
    <col min="9986" max="9987" width="11.7109375" style="103" customWidth="1"/>
    <col min="9988" max="9988" width="14" style="103" customWidth="1"/>
    <col min="9989" max="9989" width="11.5703125" style="103" bestFit="1" customWidth="1"/>
    <col min="9990" max="9990" width="2.42578125" style="103" customWidth="1"/>
    <col min="9991" max="10240" width="11.42578125" style="103"/>
    <col min="10241" max="10241" width="94.28515625" style="103" bestFit="1" customWidth="1"/>
    <col min="10242" max="10243" width="11.7109375" style="103" customWidth="1"/>
    <col min="10244" max="10244" width="14" style="103" customWidth="1"/>
    <col min="10245" max="10245" width="11.5703125" style="103" bestFit="1" customWidth="1"/>
    <col min="10246" max="10246" width="2.42578125" style="103" customWidth="1"/>
    <col min="10247" max="10496" width="11.42578125" style="103"/>
    <col min="10497" max="10497" width="94.28515625" style="103" bestFit="1" customWidth="1"/>
    <col min="10498" max="10499" width="11.7109375" style="103" customWidth="1"/>
    <col min="10500" max="10500" width="14" style="103" customWidth="1"/>
    <col min="10501" max="10501" width="11.5703125" style="103" bestFit="1" customWidth="1"/>
    <col min="10502" max="10502" width="2.42578125" style="103" customWidth="1"/>
    <col min="10503" max="10752" width="11.42578125" style="103"/>
    <col min="10753" max="10753" width="94.28515625" style="103" bestFit="1" customWidth="1"/>
    <col min="10754" max="10755" width="11.7109375" style="103" customWidth="1"/>
    <col min="10756" max="10756" width="14" style="103" customWidth="1"/>
    <col min="10757" max="10757" width="11.5703125" style="103" bestFit="1" customWidth="1"/>
    <col min="10758" max="10758" width="2.42578125" style="103" customWidth="1"/>
    <col min="10759" max="11008" width="11.42578125" style="103"/>
    <col min="11009" max="11009" width="94.28515625" style="103" bestFit="1" customWidth="1"/>
    <col min="11010" max="11011" width="11.7109375" style="103" customWidth="1"/>
    <col min="11012" max="11012" width="14" style="103" customWidth="1"/>
    <col min="11013" max="11013" width="11.5703125" style="103" bestFit="1" customWidth="1"/>
    <col min="11014" max="11014" width="2.42578125" style="103" customWidth="1"/>
    <col min="11015" max="11264" width="11.42578125" style="103"/>
    <col min="11265" max="11265" width="94.28515625" style="103" bestFit="1" customWidth="1"/>
    <col min="11266" max="11267" width="11.7109375" style="103" customWidth="1"/>
    <col min="11268" max="11268" width="14" style="103" customWidth="1"/>
    <col min="11269" max="11269" width="11.5703125" style="103" bestFit="1" customWidth="1"/>
    <col min="11270" max="11270" width="2.42578125" style="103" customWidth="1"/>
    <col min="11271" max="11520" width="11.42578125" style="103"/>
    <col min="11521" max="11521" width="94.28515625" style="103" bestFit="1" customWidth="1"/>
    <col min="11522" max="11523" width="11.7109375" style="103" customWidth="1"/>
    <col min="11524" max="11524" width="14" style="103" customWidth="1"/>
    <col min="11525" max="11525" width="11.5703125" style="103" bestFit="1" customWidth="1"/>
    <col min="11526" max="11526" width="2.42578125" style="103" customWidth="1"/>
    <col min="11527" max="11776" width="11.42578125" style="103"/>
    <col min="11777" max="11777" width="94.28515625" style="103" bestFit="1" customWidth="1"/>
    <col min="11778" max="11779" width="11.7109375" style="103" customWidth="1"/>
    <col min="11780" max="11780" width="14" style="103" customWidth="1"/>
    <col min="11781" max="11781" width="11.5703125" style="103" bestFit="1" customWidth="1"/>
    <col min="11782" max="11782" width="2.42578125" style="103" customWidth="1"/>
    <col min="11783" max="12032" width="11.42578125" style="103"/>
    <col min="12033" max="12033" width="94.28515625" style="103" bestFit="1" customWidth="1"/>
    <col min="12034" max="12035" width="11.7109375" style="103" customWidth="1"/>
    <col min="12036" max="12036" width="14" style="103" customWidth="1"/>
    <col min="12037" max="12037" width="11.5703125" style="103" bestFit="1" customWidth="1"/>
    <col min="12038" max="12038" width="2.42578125" style="103" customWidth="1"/>
    <col min="12039" max="12288" width="11.42578125" style="103"/>
    <col min="12289" max="12289" width="94.28515625" style="103" bestFit="1" customWidth="1"/>
    <col min="12290" max="12291" width="11.7109375" style="103" customWidth="1"/>
    <col min="12292" max="12292" width="14" style="103" customWidth="1"/>
    <col min="12293" max="12293" width="11.5703125" style="103" bestFit="1" customWidth="1"/>
    <col min="12294" max="12294" width="2.42578125" style="103" customWidth="1"/>
    <col min="12295" max="12544" width="11.42578125" style="103"/>
    <col min="12545" max="12545" width="94.28515625" style="103" bestFit="1" customWidth="1"/>
    <col min="12546" max="12547" width="11.7109375" style="103" customWidth="1"/>
    <col min="12548" max="12548" width="14" style="103" customWidth="1"/>
    <col min="12549" max="12549" width="11.5703125" style="103" bestFit="1" customWidth="1"/>
    <col min="12550" max="12550" width="2.42578125" style="103" customWidth="1"/>
    <col min="12551" max="12800" width="11.42578125" style="103"/>
    <col min="12801" max="12801" width="94.28515625" style="103" bestFit="1" customWidth="1"/>
    <col min="12802" max="12803" width="11.7109375" style="103" customWidth="1"/>
    <col min="12804" max="12804" width="14" style="103" customWidth="1"/>
    <col min="12805" max="12805" width="11.5703125" style="103" bestFit="1" customWidth="1"/>
    <col min="12806" max="12806" width="2.42578125" style="103" customWidth="1"/>
    <col min="12807" max="13056" width="11.42578125" style="103"/>
    <col min="13057" max="13057" width="94.28515625" style="103" bestFit="1" customWidth="1"/>
    <col min="13058" max="13059" width="11.7109375" style="103" customWidth="1"/>
    <col min="13060" max="13060" width="14" style="103" customWidth="1"/>
    <col min="13061" max="13061" width="11.5703125" style="103" bestFit="1" customWidth="1"/>
    <col min="13062" max="13062" width="2.42578125" style="103" customWidth="1"/>
    <col min="13063" max="13312" width="11.42578125" style="103"/>
    <col min="13313" max="13313" width="94.28515625" style="103" bestFit="1" customWidth="1"/>
    <col min="13314" max="13315" width="11.7109375" style="103" customWidth="1"/>
    <col min="13316" max="13316" width="14" style="103" customWidth="1"/>
    <col min="13317" max="13317" width="11.5703125" style="103" bestFit="1" customWidth="1"/>
    <col min="13318" max="13318" width="2.42578125" style="103" customWidth="1"/>
    <col min="13319" max="13568" width="11.42578125" style="103"/>
    <col min="13569" max="13569" width="94.28515625" style="103" bestFit="1" customWidth="1"/>
    <col min="13570" max="13571" width="11.7109375" style="103" customWidth="1"/>
    <col min="13572" max="13572" width="14" style="103" customWidth="1"/>
    <col min="13573" max="13573" width="11.5703125" style="103" bestFit="1" customWidth="1"/>
    <col min="13574" max="13574" width="2.42578125" style="103" customWidth="1"/>
    <col min="13575" max="13824" width="11.42578125" style="103"/>
    <col min="13825" max="13825" width="94.28515625" style="103" bestFit="1" customWidth="1"/>
    <col min="13826" max="13827" width="11.7109375" style="103" customWidth="1"/>
    <col min="13828" max="13828" width="14" style="103" customWidth="1"/>
    <col min="13829" max="13829" width="11.5703125" style="103" bestFit="1" customWidth="1"/>
    <col min="13830" max="13830" width="2.42578125" style="103" customWidth="1"/>
    <col min="13831" max="14080" width="11.42578125" style="103"/>
    <col min="14081" max="14081" width="94.28515625" style="103" bestFit="1" customWidth="1"/>
    <col min="14082" max="14083" width="11.7109375" style="103" customWidth="1"/>
    <col min="14084" max="14084" width="14" style="103" customWidth="1"/>
    <col min="14085" max="14085" width="11.5703125" style="103" bestFit="1" customWidth="1"/>
    <col min="14086" max="14086" width="2.42578125" style="103" customWidth="1"/>
    <col min="14087" max="14336" width="11.42578125" style="103"/>
    <col min="14337" max="14337" width="94.28515625" style="103" bestFit="1" customWidth="1"/>
    <col min="14338" max="14339" width="11.7109375" style="103" customWidth="1"/>
    <col min="14340" max="14340" width="14" style="103" customWidth="1"/>
    <col min="14341" max="14341" width="11.5703125" style="103" bestFit="1" customWidth="1"/>
    <col min="14342" max="14342" width="2.42578125" style="103" customWidth="1"/>
    <col min="14343" max="14592" width="11.42578125" style="103"/>
    <col min="14593" max="14593" width="94.28515625" style="103" bestFit="1" customWidth="1"/>
    <col min="14594" max="14595" width="11.7109375" style="103" customWidth="1"/>
    <col min="14596" max="14596" width="14" style="103" customWidth="1"/>
    <col min="14597" max="14597" width="11.5703125" style="103" bestFit="1" customWidth="1"/>
    <col min="14598" max="14598" width="2.42578125" style="103" customWidth="1"/>
    <col min="14599" max="14848" width="11.42578125" style="103"/>
    <col min="14849" max="14849" width="94.28515625" style="103" bestFit="1" customWidth="1"/>
    <col min="14850" max="14851" width="11.7109375" style="103" customWidth="1"/>
    <col min="14852" max="14852" width="14" style="103" customWidth="1"/>
    <col min="14853" max="14853" width="11.5703125" style="103" bestFit="1" customWidth="1"/>
    <col min="14854" max="14854" width="2.42578125" style="103" customWidth="1"/>
    <col min="14855" max="15104" width="11.42578125" style="103"/>
    <col min="15105" max="15105" width="94.28515625" style="103" bestFit="1" customWidth="1"/>
    <col min="15106" max="15107" width="11.7109375" style="103" customWidth="1"/>
    <col min="15108" max="15108" width="14" style="103" customWidth="1"/>
    <col min="15109" max="15109" width="11.5703125" style="103" bestFit="1" customWidth="1"/>
    <col min="15110" max="15110" width="2.42578125" style="103" customWidth="1"/>
    <col min="15111" max="15360" width="11.42578125" style="103"/>
    <col min="15361" max="15361" width="94.28515625" style="103" bestFit="1" customWidth="1"/>
    <col min="15362" max="15363" width="11.7109375" style="103" customWidth="1"/>
    <col min="15364" max="15364" width="14" style="103" customWidth="1"/>
    <col min="15365" max="15365" width="11.5703125" style="103" bestFit="1" customWidth="1"/>
    <col min="15366" max="15366" width="2.42578125" style="103" customWidth="1"/>
    <col min="15367" max="15616" width="11.42578125" style="103"/>
    <col min="15617" max="15617" width="94.28515625" style="103" bestFit="1" customWidth="1"/>
    <col min="15618" max="15619" width="11.7109375" style="103" customWidth="1"/>
    <col min="15620" max="15620" width="14" style="103" customWidth="1"/>
    <col min="15621" max="15621" width="11.5703125" style="103" bestFit="1" customWidth="1"/>
    <col min="15622" max="15622" width="2.42578125" style="103" customWidth="1"/>
    <col min="15623" max="15872" width="11.42578125" style="103"/>
    <col min="15873" max="15873" width="94.28515625" style="103" bestFit="1" customWidth="1"/>
    <col min="15874" max="15875" width="11.7109375" style="103" customWidth="1"/>
    <col min="15876" max="15876" width="14" style="103" customWidth="1"/>
    <col min="15877" max="15877" width="11.5703125" style="103" bestFit="1" customWidth="1"/>
    <col min="15878" max="15878" width="2.42578125" style="103" customWidth="1"/>
    <col min="15879" max="16128" width="11.42578125" style="103"/>
    <col min="16129" max="16129" width="94.28515625" style="103" bestFit="1" customWidth="1"/>
    <col min="16130" max="16131" width="11.7109375" style="103" customWidth="1"/>
    <col min="16132" max="16132" width="14" style="103" customWidth="1"/>
    <col min="16133" max="16133" width="11.5703125" style="103" bestFit="1" customWidth="1"/>
    <col min="16134" max="16134" width="2.42578125" style="103" customWidth="1"/>
    <col min="16135" max="16384" width="11.42578125" style="103"/>
  </cols>
  <sheetData>
    <row r="1" spans="1:6" s="161" customFormat="1" ht="3.75" customHeight="1">
      <c r="A1" s="197"/>
      <c r="B1" s="197"/>
      <c r="C1" s="197"/>
      <c r="D1" s="197"/>
      <c r="E1" s="197"/>
    </row>
    <row r="2" spans="1:6" s="252" customFormat="1" ht="39" customHeight="1">
      <c r="A2" s="1024" t="s">
        <v>142</v>
      </c>
      <c r="B2" s="1024"/>
      <c r="C2" s="1024"/>
      <c r="D2" s="1024"/>
      <c r="E2" s="1024"/>
    </row>
    <row r="3" spans="1:6" s="252" customFormat="1" ht="27" customHeight="1">
      <c r="A3" s="1024" t="s">
        <v>478</v>
      </c>
      <c r="B3" s="1024"/>
      <c r="C3" s="1024"/>
      <c r="D3" s="1024"/>
      <c r="E3" s="1024"/>
    </row>
    <row r="4" spans="1:6" s="252" customFormat="1" ht="27" customHeight="1">
      <c r="A4" s="1024" t="s">
        <v>370</v>
      </c>
      <c r="B4" s="1024"/>
      <c r="C4" s="1024"/>
      <c r="D4" s="1024"/>
      <c r="E4" s="1024"/>
    </row>
    <row r="5" spans="1:6" s="254" customFormat="1" ht="39" customHeight="1">
      <c r="A5" s="1025" t="s">
        <v>59</v>
      </c>
      <c r="B5" s="1025"/>
      <c r="C5" s="1025"/>
      <c r="D5" s="1025"/>
      <c r="E5" s="1025"/>
    </row>
    <row r="6" spans="1:6" ht="6" customHeight="1">
      <c r="A6" s="199"/>
    </row>
    <row r="7" spans="1:6" ht="6" customHeight="1">
      <c r="A7" s="344"/>
      <c r="B7" s="345"/>
      <c r="C7" s="346"/>
      <c r="D7" s="345"/>
      <c r="E7" s="347"/>
      <c r="F7" s="109"/>
    </row>
    <row r="8" spans="1:6" ht="43.5" customHeight="1">
      <c r="A8" s="348" t="s">
        <v>444</v>
      </c>
      <c r="B8" s="349" t="s">
        <v>143</v>
      </c>
      <c r="C8" s="349" t="s">
        <v>144</v>
      </c>
      <c r="D8" s="350" t="s">
        <v>456</v>
      </c>
      <c r="E8" s="351" t="s">
        <v>75</v>
      </c>
      <c r="F8" s="109"/>
    </row>
    <row r="9" spans="1:6" ht="33" customHeight="1">
      <c r="A9" s="352" t="s">
        <v>89</v>
      </c>
      <c r="B9" s="209">
        <v>0</v>
      </c>
      <c r="C9" s="210">
        <v>1956.6092599999999</v>
      </c>
      <c r="D9" s="209">
        <f t="shared" ref="D9:D38" si="0">SUM(B9:C9)</f>
        <v>1956.6092599999999</v>
      </c>
      <c r="E9" s="211">
        <f t="shared" ref="E9:E33" si="1">+D9/$D$38</f>
        <v>2.8495915265178088E-2</v>
      </c>
      <c r="F9" s="109"/>
    </row>
    <row r="10" spans="1:6" ht="33" customHeight="1">
      <c r="A10" s="352" t="s">
        <v>90</v>
      </c>
      <c r="B10" s="209">
        <v>0</v>
      </c>
      <c r="C10" s="210">
        <v>0</v>
      </c>
      <c r="D10" s="209">
        <f t="shared" si="0"/>
        <v>0</v>
      </c>
      <c r="E10" s="211">
        <f t="shared" si="1"/>
        <v>0</v>
      </c>
      <c r="F10" s="109"/>
    </row>
    <row r="11" spans="1:6" ht="33" customHeight="1">
      <c r="A11" s="352" t="s">
        <v>91</v>
      </c>
      <c r="B11" s="209">
        <v>0</v>
      </c>
      <c r="C11" s="210">
        <v>0</v>
      </c>
      <c r="D11" s="209">
        <f t="shared" si="0"/>
        <v>0</v>
      </c>
      <c r="E11" s="211">
        <f t="shared" si="1"/>
        <v>0</v>
      </c>
      <c r="F11" s="109"/>
    </row>
    <row r="12" spans="1:6" ht="33" customHeight="1">
      <c r="A12" s="352" t="s">
        <v>92</v>
      </c>
      <c r="B12" s="209">
        <v>0</v>
      </c>
      <c r="C12" s="210">
        <v>0</v>
      </c>
      <c r="D12" s="209">
        <f t="shared" si="0"/>
        <v>0</v>
      </c>
      <c r="E12" s="211">
        <f t="shared" si="1"/>
        <v>0</v>
      </c>
      <c r="F12" s="109"/>
    </row>
    <row r="13" spans="1:6" ht="33" customHeight="1">
      <c r="A13" s="352" t="s">
        <v>109</v>
      </c>
      <c r="B13" s="209">
        <v>0</v>
      </c>
      <c r="C13" s="210">
        <v>2051.2190500000002</v>
      </c>
      <c r="D13" s="209">
        <f t="shared" si="0"/>
        <v>2051.2190500000002</v>
      </c>
      <c r="E13" s="211">
        <f t="shared" si="1"/>
        <v>2.9873805380599652E-2</v>
      </c>
      <c r="F13" s="109"/>
    </row>
    <row r="14" spans="1:6" ht="33" customHeight="1">
      <c r="A14" s="352" t="s">
        <v>110</v>
      </c>
      <c r="B14" s="209">
        <v>0</v>
      </c>
      <c r="C14" s="210">
        <v>18608.720519999999</v>
      </c>
      <c r="D14" s="209">
        <f t="shared" si="0"/>
        <v>18608.720519999999</v>
      </c>
      <c r="E14" s="211">
        <f t="shared" si="1"/>
        <v>0.27101605515824895</v>
      </c>
      <c r="F14" s="109"/>
    </row>
    <row r="15" spans="1:6" ht="33" customHeight="1">
      <c r="A15" s="352" t="s">
        <v>469</v>
      </c>
      <c r="B15" s="209">
        <v>0</v>
      </c>
      <c r="C15" s="210">
        <v>0</v>
      </c>
      <c r="D15" s="209">
        <f t="shared" si="0"/>
        <v>0</v>
      </c>
      <c r="E15" s="211">
        <f t="shared" si="1"/>
        <v>0</v>
      </c>
      <c r="F15" s="109"/>
    </row>
    <row r="16" spans="1:6" ht="33" customHeight="1">
      <c r="A16" s="352" t="s">
        <v>470</v>
      </c>
      <c r="B16" s="209">
        <v>0</v>
      </c>
      <c r="C16" s="210">
        <v>0</v>
      </c>
      <c r="D16" s="209">
        <f t="shared" si="0"/>
        <v>0</v>
      </c>
      <c r="E16" s="211">
        <f t="shared" si="1"/>
        <v>0</v>
      </c>
      <c r="F16" s="109"/>
    </row>
    <row r="17" spans="1:6" ht="33" customHeight="1">
      <c r="A17" s="352" t="s">
        <v>471</v>
      </c>
      <c r="B17" s="209">
        <v>0</v>
      </c>
      <c r="C17" s="210">
        <v>0</v>
      </c>
      <c r="D17" s="209">
        <f t="shared" si="0"/>
        <v>0</v>
      </c>
      <c r="E17" s="211">
        <f t="shared" si="1"/>
        <v>0</v>
      </c>
      <c r="F17" s="109"/>
    </row>
    <row r="18" spans="1:6" ht="33" customHeight="1">
      <c r="A18" s="352" t="s">
        <v>472</v>
      </c>
      <c r="B18" s="209">
        <v>0</v>
      </c>
      <c r="C18" s="210">
        <v>0</v>
      </c>
      <c r="D18" s="209">
        <f t="shared" si="0"/>
        <v>0</v>
      </c>
      <c r="E18" s="211">
        <f t="shared" si="1"/>
        <v>0</v>
      </c>
      <c r="F18" s="109"/>
    </row>
    <row r="19" spans="1:6" ht="33" customHeight="1">
      <c r="A19" s="352" t="s">
        <v>473</v>
      </c>
      <c r="B19" s="209">
        <v>0</v>
      </c>
      <c r="C19" s="210">
        <v>0</v>
      </c>
      <c r="D19" s="209">
        <f t="shared" si="0"/>
        <v>0</v>
      </c>
      <c r="E19" s="211">
        <f t="shared" si="1"/>
        <v>0</v>
      </c>
      <c r="F19" s="109"/>
    </row>
    <row r="20" spans="1:6" ht="33" customHeight="1">
      <c r="A20" s="352" t="s">
        <v>96</v>
      </c>
      <c r="B20" s="209">
        <v>0</v>
      </c>
      <c r="C20" s="210">
        <v>0</v>
      </c>
      <c r="D20" s="209">
        <f t="shared" si="0"/>
        <v>0</v>
      </c>
      <c r="E20" s="211">
        <f t="shared" si="1"/>
        <v>0</v>
      </c>
      <c r="F20" s="109"/>
    </row>
    <row r="21" spans="1:6" ht="33" customHeight="1">
      <c r="A21" s="352" t="s">
        <v>98</v>
      </c>
      <c r="B21" s="209">
        <v>0</v>
      </c>
      <c r="C21" s="210">
        <v>0</v>
      </c>
      <c r="D21" s="209">
        <f t="shared" si="0"/>
        <v>0</v>
      </c>
      <c r="E21" s="211">
        <f t="shared" si="1"/>
        <v>0</v>
      </c>
      <c r="F21" s="109"/>
    </row>
    <row r="22" spans="1:6" ht="33" customHeight="1">
      <c r="A22" s="352" t="s">
        <v>99</v>
      </c>
      <c r="B22" s="209">
        <v>0</v>
      </c>
      <c r="C22" s="210">
        <v>11270.979369999999</v>
      </c>
      <c r="D22" s="209">
        <f t="shared" si="0"/>
        <v>11270.979369999999</v>
      </c>
      <c r="E22" s="211">
        <f t="shared" si="1"/>
        <v>0.16414972557325538</v>
      </c>
      <c r="F22" s="109"/>
    </row>
    <row r="23" spans="1:6" ht="33" customHeight="1">
      <c r="A23" s="352" t="s">
        <v>100</v>
      </c>
      <c r="B23" s="209">
        <v>0</v>
      </c>
      <c r="C23" s="210">
        <v>0</v>
      </c>
      <c r="D23" s="209">
        <f t="shared" si="0"/>
        <v>0</v>
      </c>
      <c r="E23" s="211">
        <f t="shared" si="1"/>
        <v>0</v>
      </c>
      <c r="F23" s="109"/>
    </row>
    <row r="24" spans="1:6" ht="33" customHeight="1">
      <c r="A24" s="352" t="s">
        <v>101</v>
      </c>
      <c r="B24" s="209">
        <v>0</v>
      </c>
      <c r="C24" s="210">
        <v>0</v>
      </c>
      <c r="D24" s="209">
        <f t="shared" si="0"/>
        <v>0</v>
      </c>
      <c r="E24" s="211">
        <f t="shared" si="1"/>
        <v>0</v>
      </c>
      <c r="F24" s="109"/>
    </row>
    <row r="25" spans="1:6" ht="33" customHeight="1">
      <c r="A25" s="352" t="s">
        <v>102</v>
      </c>
      <c r="B25" s="209">
        <v>0</v>
      </c>
      <c r="C25" s="210">
        <v>0</v>
      </c>
      <c r="D25" s="209">
        <f t="shared" si="0"/>
        <v>0</v>
      </c>
      <c r="E25" s="211">
        <f t="shared" si="1"/>
        <v>0</v>
      </c>
      <c r="F25" s="109"/>
    </row>
    <row r="26" spans="1:6" ht="33" customHeight="1">
      <c r="A26" s="352" t="s">
        <v>103</v>
      </c>
      <c r="B26" s="209">
        <v>0</v>
      </c>
      <c r="C26" s="210">
        <v>0</v>
      </c>
      <c r="D26" s="209">
        <f t="shared" si="0"/>
        <v>0</v>
      </c>
      <c r="E26" s="211">
        <f t="shared" si="1"/>
        <v>0</v>
      </c>
      <c r="F26" s="109"/>
    </row>
    <row r="27" spans="1:6" ht="33" customHeight="1">
      <c r="A27" s="352" t="s">
        <v>104</v>
      </c>
      <c r="B27" s="209">
        <v>0</v>
      </c>
      <c r="C27" s="210">
        <v>0</v>
      </c>
      <c r="D27" s="209">
        <f t="shared" si="0"/>
        <v>0</v>
      </c>
      <c r="E27" s="211">
        <f t="shared" si="1"/>
        <v>0</v>
      </c>
      <c r="F27" s="109"/>
    </row>
    <row r="28" spans="1:6" ht="33" customHeight="1">
      <c r="A28" s="352" t="s">
        <v>474</v>
      </c>
      <c r="B28" s="209">
        <v>0</v>
      </c>
      <c r="C28" s="210">
        <v>0</v>
      </c>
      <c r="D28" s="209">
        <f t="shared" si="0"/>
        <v>0</v>
      </c>
      <c r="E28" s="211">
        <f t="shared" si="1"/>
        <v>0</v>
      </c>
      <c r="F28" s="109"/>
    </row>
    <row r="29" spans="1:6" ht="33" customHeight="1">
      <c r="A29" s="352" t="s">
        <v>105</v>
      </c>
      <c r="B29" s="209">
        <v>0</v>
      </c>
      <c r="C29" s="210">
        <v>0</v>
      </c>
      <c r="D29" s="209">
        <f t="shared" si="0"/>
        <v>0</v>
      </c>
      <c r="E29" s="211">
        <f t="shared" si="1"/>
        <v>0</v>
      </c>
      <c r="F29" s="109"/>
    </row>
    <row r="30" spans="1:6" ht="33" customHeight="1">
      <c r="A30" s="352" t="s">
        <v>93</v>
      </c>
      <c r="B30" s="209">
        <v>0</v>
      </c>
      <c r="C30" s="210">
        <v>0</v>
      </c>
      <c r="D30" s="209">
        <f t="shared" si="0"/>
        <v>0</v>
      </c>
      <c r="E30" s="211">
        <f t="shared" si="1"/>
        <v>0</v>
      </c>
      <c r="F30" s="109"/>
    </row>
    <row r="31" spans="1:6" ht="33" customHeight="1">
      <c r="A31" s="352" t="s">
        <v>94</v>
      </c>
      <c r="B31" s="209">
        <v>0</v>
      </c>
      <c r="C31" s="210">
        <v>0</v>
      </c>
      <c r="D31" s="209">
        <f t="shared" si="0"/>
        <v>0</v>
      </c>
      <c r="E31" s="211">
        <f t="shared" si="1"/>
        <v>0</v>
      </c>
      <c r="F31" s="109"/>
    </row>
    <row r="32" spans="1:6" ht="55.5" customHeight="1">
      <c r="A32" s="353" t="s">
        <v>475</v>
      </c>
      <c r="B32" s="209">
        <v>0</v>
      </c>
      <c r="C32" s="210">
        <v>0</v>
      </c>
      <c r="D32" s="209">
        <f t="shared" si="0"/>
        <v>0</v>
      </c>
      <c r="E32" s="211">
        <f t="shared" si="1"/>
        <v>0</v>
      </c>
      <c r="F32" s="109"/>
    </row>
    <row r="33" spans="1:6" ht="33" customHeight="1">
      <c r="A33" s="352" t="s">
        <v>476</v>
      </c>
      <c r="B33" s="209">
        <v>0</v>
      </c>
      <c r="C33" s="210">
        <v>0</v>
      </c>
      <c r="D33" s="209">
        <f t="shared" si="0"/>
        <v>0</v>
      </c>
      <c r="E33" s="211">
        <f t="shared" si="1"/>
        <v>0</v>
      </c>
      <c r="F33" s="109"/>
    </row>
    <row r="34" spans="1:6" ht="60" customHeight="1">
      <c r="A34" s="353" t="s">
        <v>95</v>
      </c>
      <c r="B34" s="209">
        <v>0</v>
      </c>
      <c r="C34" s="210">
        <v>0</v>
      </c>
      <c r="D34" s="209">
        <f t="shared" si="0"/>
        <v>0</v>
      </c>
      <c r="E34" s="211">
        <f>+D34/$D$38</f>
        <v>0</v>
      </c>
      <c r="F34" s="109"/>
    </row>
    <row r="35" spans="1:6" ht="33" customHeight="1">
      <c r="A35" s="352" t="s">
        <v>106</v>
      </c>
      <c r="B35" s="209">
        <v>30598.98935</v>
      </c>
      <c r="C35" s="210">
        <v>2360.0866800000003</v>
      </c>
      <c r="D35" s="209">
        <f t="shared" si="0"/>
        <v>32959.076029999997</v>
      </c>
      <c r="E35" s="211">
        <f>+D35/$D$38</f>
        <v>0.48001359135417876</v>
      </c>
      <c r="F35" s="109"/>
    </row>
    <row r="36" spans="1:6" ht="33" customHeight="1">
      <c r="A36" s="352" t="s">
        <v>107</v>
      </c>
      <c r="B36" s="209">
        <v>1735.7838200000001</v>
      </c>
      <c r="C36" s="210">
        <v>0</v>
      </c>
      <c r="D36" s="209">
        <f t="shared" si="0"/>
        <v>1735.7838200000001</v>
      </c>
      <c r="E36" s="211">
        <f>+D36/$D$38</f>
        <v>2.5279829583034447E-2</v>
      </c>
      <c r="F36" s="109"/>
    </row>
    <row r="37" spans="1:6" s="215" customFormat="1" ht="82.5" customHeight="1">
      <c r="A37" s="354" t="s">
        <v>108</v>
      </c>
      <c r="B37" s="212">
        <v>80.409469999999999</v>
      </c>
      <c r="C37" s="213">
        <v>0</v>
      </c>
      <c r="D37" s="212">
        <f t="shared" si="0"/>
        <v>80.409469999999999</v>
      </c>
      <c r="E37" s="214">
        <f>+D37/$D$38</f>
        <v>1.1710776855047081E-3</v>
      </c>
      <c r="F37" s="355"/>
    </row>
    <row r="38" spans="1:6" s="215" customFormat="1" ht="35.25" customHeight="1">
      <c r="A38" s="364" t="s">
        <v>76</v>
      </c>
      <c r="B38" s="357">
        <f>SUM(B9:B37)</f>
        <v>32415.182639999999</v>
      </c>
      <c r="C38" s="357">
        <f>SUM(C9:C37)</f>
        <v>36247.614880000001</v>
      </c>
      <c r="D38" s="357">
        <f t="shared" si="0"/>
        <v>68662.797519999993</v>
      </c>
      <c r="E38" s="358">
        <f>+D38/$D$38</f>
        <v>1</v>
      </c>
      <c r="F38" s="355"/>
    </row>
    <row r="39" spans="1:6" ht="76.5" customHeight="1">
      <c r="A39" s="359" t="s">
        <v>477</v>
      </c>
      <c r="B39" s="360">
        <f>+B38/$D$38</f>
        <v>0.47209236749432115</v>
      </c>
      <c r="C39" s="360">
        <f>+C38/$D$38</f>
        <v>0.52790763250567896</v>
      </c>
      <c r="D39" s="360">
        <f>+D38/$D$38</f>
        <v>1</v>
      </c>
      <c r="E39" s="211"/>
    </row>
    <row r="40" spans="1:6" ht="9" customHeight="1" thickBot="1">
      <c r="A40" s="220"/>
      <c r="B40" s="221"/>
      <c r="C40" s="222"/>
      <c r="D40" s="223"/>
      <c r="E40" s="224"/>
      <c r="F40" s="107"/>
    </row>
    <row r="41" spans="1:6" ht="26.25" customHeight="1" thickTop="1">
      <c r="A41" s="361" t="s">
        <v>437</v>
      </c>
      <c r="B41" s="226"/>
      <c r="C41" s="227"/>
      <c r="D41" s="228"/>
      <c r="E41" s="228"/>
      <c r="F41" s="107"/>
    </row>
    <row r="42" spans="1:6" ht="49.5" customHeight="1">
      <c r="A42" s="1042" t="s">
        <v>440</v>
      </c>
      <c r="B42" s="1042"/>
      <c r="C42" s="1042"/>
      <c r="D42" s="283"/>
      <c r="E42" s="228"/>
      <c r="F42" s="107"/>
    </row>
    <row r="43" spans="1:6" ht="13.5" customHeight="1">
      <c r="A43" s="361"/>
      <c r="B43" s="237"/>
      <c r="C43" s="193"/>
      <c r="D43" s="283"/>
      <c r="E43" s="228"/>
      <c r="F43" s="107"/>
    </row>
    <row r="44" spans="1:6" ht="9" customHeight="1">
      <c r="A44" s="362"/>
      <c r="B44" s="237"/>
      <c r="C44" s="193"/>
      <c r="D44" s="283"/>
      <c r="E44" s="228"/>
      <c r="F44" s="107"/>
    </row>
    <row r="45" spans="1:6" ht="9" customHeight="1">
      <c r="A45" s="283"/>
      <c r="B45" s="237"/>
      <c r="C45" s="193"/>
      <c r="D45" s="283"/>
      <c r="E45" s="228"/>
      <c r="F45" s="107"/>
    </row>
    <row r="46" spans="1:6" ht="9" customHeight="1">
      <c r="A46" s="283"/>
      <c r="B46" s="237"/>
      <c r="C46" s="193"/>
      <c r="D46" s="283"/>
      <c r="E46" s="228"/>
      <c r="F46" s="107"/>
    </row>
    <row r="47" spans="1:6" ht="9" customHeight="1">
      <c r="A47" s="283"/>
      <c r="B47" s="237"/>
      <c r="C47" s="193"/>
      <c r="D47" s="283"/>
      <c r="E47" s="228"/>
      <c r="F47" s="107"/>
    </row>
    <row r="48" spans="1:6" ht="9" customHeight="1">
      <c r="A48" s="283"/>
      <c r="B48" s="237"/>
      <c r="C48" s="193"/>
      <c r="D48" s="283"/>
      <c r="E48" s="228"/>
      <c r="F48" s="107"/>
    </row>
    <row r="49" spans="1:6" ht="9" customHeight="1">
      <c r="A49" s="283"/>
      <c r="B49" s="237"/>
      <c r="C49" s="193"/>
      <c r="D49" s="283"/>
      <c r="E49" s="228"/>
      <c r="F49" s="107"/>
    </row>
    <row r="50" spans="1:6" ht="9" customHeight="1">
      <c r="A50" s="363"/>
      <c r="B50" s="237"/>
      <c r="C50" s="193"/>
      <c r="D50" s="283"/>
      <c r="E50" s="228"/>
      <c r="F50" s="107"/>
    </row>
    <row r="51" spans="1:6" ht="9" customHeight="1">
      <c r="A51" s="232"/>
      <c r="B51" s="237"/>
      <c r="C51" s="193"/>
      <c r="D51" s="283"/>
      <c r="E51" s="228"/>
      <c r="F51" s="107"/>
    </row>
    <row r="52" spans="1:6" ht="9" customHeight="1">
      <c r="B52" s="237"/>
      <c r="C52" s="193"/>
      <c r="D52" s="283"/>
      <c r="E52" s="228"/>
      <c r="F52" s="228"/>
    </row>
    <row r="53" spans="1:6" ht="9" customHeight="1">
      <c r="B53" s="237"/>
      <c r="C53" s="193"/>
      <c r="D53" s="283"/>
      <c r="E53" s="228"/>
      <c r="F53" s="107"/>
    </row>
    <row r="54" spans="1:6" ht="9" customHeight="1">
      <c r="A54" s="232"/>
      <c r="B54" s="237"/>
      <c r="C54" s="193"/>
      <c r="D54" s="283"/>
      <c r="E54" s="228"/>
      <c r="F54" s="107"/>
    </row>
    <row r="55" spans="1:6" ht="9" customHeight="1">
      <c r="A55" s="231"/>
      <c r="C55" s="193"/>
      <c r="D55" s="107"/>
      <c r="E55" s="228"/>
      <c r="F55" s="107"/>
    </row>
    <row r="56" spans="1:6" ht="9" customHeight="1">
      <c r="A56" s="232"/>
      <c r="C56" s="193"/>
      <c r="D56" s="107"/>
      <c r="E56" s="228"/>
      <c r="F56" s="107"/>
    </row>
    <row r="57" spans="1:6" ht="9" customHeight="1">
      <c r="A57" s="232"/>
      <c r="C57" s="193"/>
      <c r="D57" s="107"/>
      <c r="E57" s="228"/>
      <c r="F57" s="107"/>
    </row>
    <row r="58" spans="1:6" ht="9" customHeight="1">
      <c r="A58" s="232"/>
      <c r="B58" s="233"/>
      <c r="C58" s="193"/>
      <c r="D58" s="107"/>
      <c r="E58" s="228"/>
      <c r="F58" s="107"/>
    </row>
    <row r="59" spans="1:6" ht="9" customHeight="1">
      <c r="A59" s="232"/>
      <c r="B59" s="233"/>
      <c r="C59" s="193"/>
      <c r="D59" s="107"/>
      <c r="E59" s="228"/>
      <c r="F59" s="107"/>
    </row>
    <row r="60" spans="1:6" ht="9" customHeight="1">
      <c r="A60" s="232"/>
      <c r="B60" s="233"/>
      <c r="C60" s="193"/>
      <c r="D60" s="107"/>
      <c r="E60" s="228"/>
      <c r="F60" s="107"/>
    </row>
    <row r="61" spans="1:6" ht="9" customHeight="1">
      <c r="A61" s="234"/>
      <c r="B61" s="233"/>
      <c r="C61" s="193"/>
      <c r="D61" s="107"/>
      <c r="E61" s="228"/>
      <c r="F61" s="107"/>
    </row>
    <row r="62" spans="1:6" ht="9" customHeight="1">
      <c r="A62" s="232"/>
      <c r="B62" s="233"/>
      <c r="C62" s="193"/>
      <c r="D62" s="107"/>
      <c r="E62" s="228"/>
      <c r="F62" s="107"/>
    </row>
    <row r="63" spans="1:6" ht="9" customHeight="1">
      <c r="A63" s="232"/>
      <c r="B63" s="233"/>
      <c r="C63" s="193"/>
      <c r="D63" s="107"/>
      <c r="E63" s="228"/>
      <c r="F63" s="107"/>
    </row>
    <row r="64" spans="1:6" ht="9" customHeight="1">
      <c r="A64" s="232"/>
      <c r="B64" s="233"/>
      <c r="C64" s="193"/>
      <c r="D64" s="107"/>
      <c r="E64" s="228"/>
      <c r="F64" s="107"/>
    </row>
    <row r="65" spans="1:6" ht="9" customHeight="1">
      <c r="A65" s="232"/>
      <c r="C65" s="193"/>
      <c r="D65" s="107"/>
      <c r="E65" s="228"/>
      <c r="F65" s="107"/>
    </row>
    <row r="66" spans="1:6" ht="9" customHeight="1">
      <c r="A66" s="232"/>
      <c r="C66" s="193"/>
      <c r="D66" s="107"/>
      <c r="E66" s="228"/>
      <c r="F66" s="107"/>
    </row>
    <row r="67" spans="1:6" ht="9" customHeight="1">
      <c r="A67" s="234"/>
      <c r="C67" s="193"/>
      <c r="D67" s="107"/>
      <c r="E67" s="228"/>
      <c r="F67" s="107"/>
    </row>
    <row r="68" spans="1:6" ht="9" customHeight="1">
      <c r="A68" s="232"/>
      <c r="C68" s="193"/>
      <c r="D68" s="107"/>
      <c r="E68" s="228"/>
      <c r="F68" s="107"/>
    </row>
    <row r="69" spans="1:6" ht="9" customHeight="1">
      <c r="A69" s="232"/>
      <c r="C69" s="193"/>
      <c r="D69" s="107"/>
      <c r="E69" s="228"/>
      <c r="F69" s="107"/>
    </row>
    <row r="70" spans="1:6" ht="9" customHeight="1">
      <c r="A70" s="232"/>
      <c r="C70" s="193"/>
      <c r="D70" s="107"/>
      <c r="E70" s="228"/>
      <c r="F70" s="107"/>
    </row>
    <row r="71" spans="1:6" ht="9" customHeight="1">
      <c r="A71" s="232"/>
      <c r="C71" s="193"/>
      <c r="D71" s="107"/>
      <c r="E71" s="228"/>
      <c r="F71" s="107"/>
    </row>
    <row r="72" spans="1:6" ht="9" customHeight="1">
      <c r="A72" s="232"/>
      <c r="C72" s="193"/>
      <c r="D72" s="107"/>
      <c r="E72" s="228"/>
      <c r="F72" s="107"/>
    </row>
    <row r="73" spans="1:6" ht="9" customHeight="1">
      <c r="A73" s="234"/>
      <c r="C73" s="193"/>
      <c r="D73" s="107"/>
      <c r="E73" s="228"/>
      <c r="F73" s="107"/>
    </row>
    <row r="74" spans="1:6" ht="9" customHeight="1">
      <c r="A74" s="232"/>
      <c r="C74" s="193"/>
      <c r="D74" s="107"/>
      <c r="E74" s="228"/>
      <c r="F74" s="107"/>
    </row>
    <row r="75" spans="1:6" ht="9" customHeight="1">
      <c r="A75" s="232"/>
      <c r="C75" s="193"/>
      <c r="D75" s="107"/>
      <c r="E75" s="228"/>
      <c r="F75" s="107"/>
    </row>
    <row r="76" spans="1:6" ht="9" customHeight="1">
      <c r="A76" s="232"/>
      <c r="C76" s="193"/>
      <c r="D76" s="107"/>
      <c r="E76" s="228"/>
      <c r="F76" s="107"/>
    </row>
    <row r="77" spans="1:6" ht="9" customHeight="1">
      <c r="A77" s="232"/>
      <c r="C77" s="193"/>
      <c r="D77" s="107"/>
      <c r="E77" s="228"/>
      <c r="F77" s="107"/>
    </row>
    <row r="78" spans="1:6" ht="9" customHeight="1">
      <c r="A78" s="234"/>
      <c r="C78" s="193"/>
      <c r="D78" s="107"/>
      <c r="E78" s="228"/>
      <c r="F78" s="107"/>
    </row>
    <row r="79" spans="1:6" ht="9" customHeight="1">
      <c r="A79" s="235"/>
      <c r="C79" s="193"/>
      <c r="D79" s="107"/>
      <c r="E79" s="228"/>
      <c r="F79" s="107"/>
    </row>
    <row r="80" spans="1:6" ht="9" customHeight="1">
      <c r="A80" s="235"/>
      <c r="C80" s="193"/>
      <c r="D80" s="107"/>
      <c r="E80" s="228"/>
      <c r="F80" s="107"/>
    </row>
    <row r="81" spans="1:6" ht="9" customHeight="1">
      <c r="A81" s="235"/>
      <c r="C81" s="193"/>
      <c r="D81" s="107"/>
      <c r="E81" s="228"/>
      <c r="F81" s="107"/>
    </row>
    <row r="82" spans="1:6" ht="9" customHeight="1">
      <c r="A82" s="235"/>
      <c r="C82" s="193"/>
      <c r="D82" s="107"/>
      <c r="E82" s="228"/>
      <c r="F82" s="107"/>
    </row>
    <row r="83" spans="1:6" ht="9" customHeight="1">
      <c r="A83" s="236"/>
      <c r="C83" s="193"/>
      <c r="D83" s="107"/>
      <c r="E83" s="228"/>
      <c r="F83" s="107"/>
    </row>
    <row r="84" spans="1:6" ht="9" customHeight="1">
      <c r="A84" s="236"/>
      <c r="C84" s="193"/>
      <c r="D84" s="107"/>
      <c r="E84" s="228"/>
      <c r="F84" s="107"/>
    </row>
    <row r="85" spans="1:6" ht="9" customHeight="1">
      <c r="A85" s="231"/>
      <c r="C85" s="193"/>
      <c r="D85" s="107"/>
      <c r="E85" s="228"/>
      <c r="F85" s="107"/>
    </row>
    <row r="86" spans="1:6" ht="9" customHeight="1">
      <c r="A86" s="232"/>
      <c r="C86" s="193"/>
      <c r="D86" s="107"/>
      <c r="E86" s="228"/>
      <c r="F86" s="107"/>
    </row>
    <row r="87" spans="1:6" ht="9" customHeight="1">
      <c r="A87" s="232"/>
      <c r="C87" s="193"/>
      <c r="D87" s="107"/>
      <c r="E87" s="228"/>
      <c r="F87" s="107"/>
    </row>
    <row r="88" spans="1:6" ht="9" customHeight="1">
      <c r="A88" s="232"/>
      <c r="C88" s="193"/>
      <c r="D88" s="107"/>
      <c r="E88" s="228"/>
      <c r="F88" s="107"/>
    </row>
    <row r="89" spans="1:6" ht="9" customHeight="1">
      <c r="A89" s="232"/>
      <c r="C89" s="193"/>
      <c r="D89" s="107"/>
      <c r="E89" s="228"/>
      <c r="F89" s="107"/>
    </row>
    <row r="90" spans="1:6" ht="9" customHeight="1">
      <c r="A90" s="235"/>
      <c r="C90" s="193"/>
      <c r="D90" s="107"/>
      <c r="E90" s="228"/>
      <c r="F90" s="107"/>
    </row>
    <row r="91" spans="1:6" ht="9" customHeight="1">
      <c r="A91" s="231"/>
      <c r="C91" s="193"/>
      <c r="D91" s="107"/>
      <c r="E91" s="228"/>
      <c r="F91" s="107"/>
    </row>
    <row r="92" spans="1:6" ht="9" customHeight="1">
      <c r="A92" s="232"/>
      <c r="C92" s="193"/>
      <c r="D92" s="107"/>
      <c r="E92" s="228"/>
      <c r="F92" s="107"/>
    </row>
    <row r="93" spans="1:6" ht="9" customHeight="1">
      <c r="A93" s="232"/>
      <c r="C93" s="193"/>
      <c r="D93" s="107"/>
      <c r="E93" s="228"/>
      <c r="F93" s="107"/>
    </row>
    <row r="94" spans="1:6" ht="9" customHeight="1">
      <c r="A94" s="232"/>
      <c r="C94" s="193"/>
      <c r="D94" s="107"/>
      <c r="E94" s="228"/>
      <c r="F94" s="107"/>
    </row>
    <row r="95" spans="1:6" ht="9" customHeight="1">
      <c r="A95" s="232"/>
      <c r="C95" s="193"/>
      <c r="D95" s="107"/>
      <c r="E95" s="228"/>
      <c r="F95" s="107"/>
    </row>
    <row r="96" spans="1:6" ht="9" customHeight="1">
      <c r="A96" s="235"/>
      <c r="C96" s="193"/>
      <c r="D96" s="107"/>
      <c r="E96" s="228"/>
      <c r="F96" s="107"/>
    </row>
    <row r="97" spans="1:6" ht="9" customHeight="1">
      <c r="A97" s="231"/>
      <c r="C97" s="193"/>
      <c r="D97" s="107"/>
      <c r="E97" s="228"/>
      <c r="F97" s="107"/>
    </row>
    <row r="98" spans="1:6" ht="9" customHeight="1">
      <c r="A98" s="232"/>
      <c r="C98" s="193"/>
      <c r="D98" s="107"/>
      <c r="E98" s="228"/>
      <c r="F98" s="107"/>
    </row>
    <row r="99" spans="1:6" ht="9" customHeight="1">
      <c r="A99" s="232"/>
      <c r="C99" s="193"/>
      <c r="D99" s="107"/>
      <c r="E99" s="228"/>
      <c r="F99" s="107"/>
    </row>
    <row r="100" spans="1:6" ht="9" customHeight="1">
      <c r="A100" s="232"/>
      <c r="C100" s="237"/>
      <c r="E100" s="226"/>
    </row>
    <row r="101" spans="1:6" ht="9" customHeight="1">
      <c r="A101" s="232"/>
      <c r="C101" s="237"/>
      <c r="E101" s="226"/>
    </row>
    <row r="102" spans="1:6" ht="9" customHeight="1">
      <c r="A102" s="232"/>
      <c r="C102" s="237"/>
      <c r="E102" s="226"/>
    </row>
    <row r="103" spans="1:6" ht="9" customHeight="1">
      <c r="A103" s="232"/>
      <c r="C103" s="237"/>
      <c r="E103" s="226"/>
    </row>
    <row r="104" spans="1:6" ht="9" customHeight="1">
      <c r="A104" s="232"/>
      <c r="C104" s="237"/>
      <c r="E104" s="226"/>
    </row>
    <row r="105" spans="1:6" ht="9" customHeight="1">
      <c r="A105" s="232"/>
      <c r="C105" s="237"/>
      <c r="E105" s="226"/>
    </row>
    <row r="106" spans="1:6" ht="9" customHeight="1">
      <c r="A106" s="235"/>
      <c r="C106" s="237"/>
      <c r="E106" s="226"/>
    </row>
    <row r="107" spans="1:6" ht="9" customHeight="1">
      <c r="A107" s="231"/>
      <c r="C107" s="237"/>
      <c r="E107" s="226"/>
    </row>
    <row r="108" spans="1:6" ht="9" customHeight="1">
      <c r="A108" s="232"/>
      <c r="C108" s="237"/>
      <c r="E108" s="226"/>
    </row>
    <row r="109" spans="1:6" ht="9" customHeight="1">
      <c r="A109" s="232"/>
      <c r="C109" s="237"/>
      <c r="E109" s="226"/>
    </row>
    <row r="110" spans="1:6" ht="9" customHeight="1">
      <c r="A110" s="232"/>
      <c r="C110" s="237"/>
      <c r="E110" s="226"/>
    </row>
    <row r="111" spans="1:6" ht="9" customHeight="1">
      <c r="A111" s="232"/>
      <c r="C111" s="237"/>
      <c r="E111" s="226"/>
    </row>
    <row r="112" spans="1:6" ht="9" customHeight="1">
      <c r="A112" s="232"/>
      <c r="C112" s="237"/>
      <c r="E112" s="226"/>
    </row>
    <row r="113" spans="1:5" ht="9" customHeight="1">
      <c r="A113" s="232"/>
      <c r="C113" s="237"/>
      <c r="E113" s="226"/>
    </row>
    <row r="114" spans="1:5" ht="9" customHeight="1">
      <c r="A114" s="232"/>
      <c r="C114" s="237"/>
      <c r="E114" s="226"/>
    </row>
    <row r="115" spans="1:5" ht="9" customHeight="1">
      <c r="A115" s="232"/>
      <c r="C115" s="237"/>
      <c r="E115" s="226"/>
    </row>
    <row r="116" spans="1:5" ht="9" customHeight="1">
      <c r="A116" s="232"/>
      <c r="C116" s="237"/>
      <c r="E116" s="226"/>
    </row>
    <row r="117" spans="1:5" ht="9" customHeight="1">
      <c r="A117" s="231"/>
      <c r="C117" s="237"/>
      <c r="E117" s="226"/>
    </row>
    <row r="118" spans="1:5" ht="9" customHeight="1">
      <c r="A118" s="232"/>
      <c r="C118" s="237"/>
      <c r="E118" s="226"/>
    </row>
    <row r="119" spans="1:5" ht="9" customHeight="1">
      <c r="A119" s="232"/>
      <c r="C119" s="237"/>
      <c r="E119" s="226"/>
    </row>
    <row r="120" spans="1:5" ht="9" customHeight="1">
      <c r="A120" s="232"/>
      <c r="C120" s="237"/>
      <c r="E120" s="226"/>
    </row>
    <row r="121" spans="1:5">
      <c r="A121" s="238"/>
      <c r="C121" s="237"/>
      <c r="E121" s="226"/>
    </row>
    <row r="122" spans="1:5">
      <c r="A122" s="238"/>
      <c r="C122" s="237"/>
      <c r="E122" s="226"/>
    </row>
    <row r="123" spans="1:5">
      <c r="A123" s="238"/>
      <c r="C123" s="237"/>
      <c r="E123" s="226"/>
    </row>
    <row r="124" spans="1:5">
      <c r="A124" s="238"/>
      <c r="C124" s="237"/>
      <c r="E124" s="226"/>
    </row>
    <row r="125" spans="1:5">
      <c r="A125" s="238"/>
      <c r="C125" s="237"/>
      <c r="E125" s="226"/>
    </row>
    <row r="126" spans="1:5">
      <c r="A126" s="238"/>
      <c r="C126" s="237"/>
      <c r="E126" s="226"/>
    </row>
    <row r="127" spans="1:5">
      <c r="A127" s="238"/>
      <c r="C127" s="237"/>
      <c r="E127" s="226"/>
    </row>
    <row r="128" spans="1:5" ht="15.75">
      <c r="A128" s="239"/>
      <c r="C128" s="237"/>
      <c r="E128" s="226"/>
    </row>
    <row r="129" spans="1:5" ht="15.75">
      <c r="A129" s="239"/>
      <c r="C129" s="237"/>
      <c r="E129" s="226"/>
    </row>
    <row r="130" spans="1:5" ht="15.75">
      <c r="A130" s="239"/>
      <c r="C130" s="237"/>
      <c r="E130" s="226"/>
    </row>
    <row r="131" spans="1:5" ht="15.75">
      <c r="A131" s="239"/>
      <c r="C131" s="237"/>
      <c r="E131" s="226"/>
    </row>
    <row r="132" spans="1:5" ht="15.75">
      <c r="A132" s="239"/>
      <c r="C132" s="237"/>
      <c r="E132" s="226"/>
    </row>
    <row r="133" spans="1:5" ht="15.75">
      <c r="A133" s="239"/>
      <c r="C133" s="237"/>
      <c r="E133" s="226"/>
    </row>
    <row r="134" spans="1:5" ht="15.75">
      <c r="A134" s="239"/>
      <c r="C134" s="237"/>
      <c r="E134" s="226"/>
    </row>
    <row r="135" spans="1:5" ht="15.75">
      <c r="A135" s="239"/>
      <c r="C135" s="237"/>
      <c r="E135" s="226"/>
    </row>
    <row r="136" spans="1:5" ht="15.75">
      <c r="A136" s="239"/>
      <c r="C136" s="237"/>
      <c r="E136" s="226"/>
    </row>
    <row r="137" spans="1:5" ht="15.75">
      <c r="A137" s="239"/>
      <c r="C137" s="237"/>
      <c r="E137" s="226"/>
    </row>
    <row r="138" spans="1:5" ht="15.75">
      <c r="A138" s="239"/>
      <c r="C138" s="237"/>
      <c r="E138" s="226"/>
    </row>
    <row r="139" spans="1:5" ht="15.75">
      <c r="A139" s="239"/>
      <c r="C139" s="237"/>
      <c r="E139" s="226"/>
    </row>
    <row r="140" spans="1:5" ht="15.75">
      <c r="A140" s="239"/>
      <c r="C140" s="237"/>
      <c r="E140" s="226"/>
    </row>
    <row r="141" spans="1:5" ht="15.75">
      <c r="A141" s="239"/>
      <c r="C141" s="237"/>
      <c r="E141" s="226"/>
    </row>
    <row r="142" spans="1:5" ht="15.75">
      <c r="A142" s="239"/>
      <c r="C142" s="237"/>
      <c r="E142" s="226"/>
    </row>
    <row r="143" spans="1:5" ht="15.75">
      <c r="A143" s="239"/>
      <c r="C143" s="237"/>
      <c r="E143" s="226"/>
    </row>
    <row r="144" spans="1:5" ht="15.75">
      <c r="A144" s="239"/>
      <c r="C144" s="237"/>
      <c r="E144" s="226"/>
    </row>
    <row r="145" spans="1:5" ht="15.75">
      <c r="A145" s="239"/>
      <c r="C145" s="237"/>
      <c r="E145" s="226"/>
    </row>
    <row r="146" spans="1:5" ht="15.75">
      <c r="A146" s="239"/>
      <c r="C146" s="237"/>
      <c r="E146" s="226"/>
    </row>
    <row r="147" spans="1:5" ht="15.75">
      <c r="A147" s="239"/>
      <c r="C147" s="237"/>
      <c r="E147" s="226"/>
    </row>
    <row r="148" spans="1:5" ht="15.75">
      <c r="A148" s="239"/>
      <c r="C148" s="237"/>
      <c r="E148" s="226"/>
    </row>
    <row r="149" spans="1:5" ht="15.75">
      <c r="A149" s="239"/>
      <c r="C149" s="237"/>
      <c r="E149" s="226"/>
    </row>
    <row r="150" spans="1:5" ht="15.75">
      <c r="A150" s="239"/>
      <c r="C150" s="237"/>
      <c r="E150" s="226"/>
    </row>
    <row r="151" spans="1:5" ht="15.75">
      <c r="A151" s="239"/>
      <c r="C151" s="237"/>
      <c r="E151" s="226"/>
    </row>
    <row r="152" spans="1:5" ht="15.75">
      <c r="A152" s="239"/>
      <c r="C152" s="237"/>
      <c r="E152" s="226"/>
    </row>
    <row r="153" spans="1:5" ht="15.75">
      <c r="A153" s="239"/>
      <c r="C153" s="237"/>
      <c r="E153" s="226"/>
    </row>
    <row r="154" spans="1:5" ht="15.75">
      <c r="A154" s="239"/>
      <c r="C154" s="237"/>
      <c r="E154" s="226"/>
    </row>
    <row r="155" spans="1:5" ht="15.75">
      <c r="A155" s="239"/>
      <c r="C155" s="237"/>
      <c r="E155" s="226"/>
    </row>
    <row r="156" spans="1:5" ht="15.75">
      <c r="A156" s="239"/>
      <c r="C156" s="237"/>
      <c r="E156" s="226"/>
    </row>
    <row r="157" spans="1:5" ht="15.75">
      <c r="A157" s="239"/>
      <c r="C157" s="237"/>
      <c r="E157" s="226"/>
    </row>
    <row r="158" spans="1:5" ht="15.75">
      <c r="A158" s="239"/>
      <c r="C158" s="237"/>
      <c r="E158" s="226"/>
    </row>
    <row r="159" spans="1:5" ht="15.75">
      <c r="A159" s="239"/>
      <c r="C159" s="237"/>
      <c r="E159" s="226"/>
    </row>
    <row r="160" spans="1:5" ht="15.75">
      <c r="A160" s="239"/>
      <c r="C160" s="237"/>
      <c r="E160" s="226"/>
    </row>
    <row r="161" spans="1:5" ht="15.75">
      <c r="A161" s="239"/>
      <c r="C161" s="237"/>
      <c r="E161" s="226"/>
    </row>
    <row r="162" spans="1:5" ht="15.75">
      <c r="A162" s="239"/>
      <c r="C162" s="237"/>
      <c r="E162" s="226"/>
    </row>
    <row r="163" spans="1:5" ht="15.75">
      <c r="A163" s="239"/>
      <c r="C163" s="237"/>
      <c r="E163" s="226"/>
    </row>
    <row r="164" spans="1:5" ht="15.75">
      <c r="A164" s="239"/>
      <c r="C164" s="237"/>
      <c r="E164" s="226"/>
    </row>
    <row r="165" spans="1:5" ht="15.75">
      <c r="A165" s="239"/>
      <c r="C165" s="237"/>
      <c r="E165" s="226"/>
    </row>
    <row r="166" spans="1:5" ht="15.75">
      <c r="A166" s="239"/>
      <c r="C166" s="237"/>
      <c r="E166" s="226"/>
    </row>
    <row r="167" spans="1:5" ht="15.75">
      <c r="A167" s="239"/>
      <c r="C167" s="237"/>
      <c r="E167" s="226"/>
    </row>
    <row r="168" spans="1:5" ht="15.75">
      <c r="A168" s="239"/>
      <c r="C168" s="237"/>
      <c r="E168" s="226"/>
    </row>
    <row r="169" spans="1:5" ht="15.75">
      <c r="A169" s="239"/>
      <c r="C169" s="237"/>
      <c r="E169" s="226"/>
    </row>
    <row r="170" spans="1:5" ht="15.75">
      <c r="A170" s="239"/>
      <c r="C170" s="237"/>
      <c r="E170" s="226"/>
    </row>
    <row r="171" spans="1:5" ht="15.75">
      <c r="A171" s="239"/>
      <c r="C171" s="237"/>
      <c r="E171" s="226"/>
    </row>
    <row r="172" spans="1:5" ht="15.75">
      <c r="A172" s="239"/>
      <c r="C172" s="237"/>
      <c r="E172" s="226"/>
    </row>
    <row r="173" spans="1:5" ht="15.75">
      <c r="A173" s="239"/>
      <c r="C173" s="237"/>
      <c r="E173" s="226"/>
    </row>
    <row r="174" spans="1:5" ht="15.75">
      <c r="A174" s="239"/>
      <c r="C174" s="237"/>
      <c r="E174" s="226"/>
    </row>
    <row r="175" spans="1:5" ht="15.75">
      <c r="A175" s="239"/>
      <c r="C175" s="237"/>
      <c r="E175" s="226"/>
    </row>
    <row r="176" spans="1:5" ht="15.75">
      <c r="A176" s="239"/>
      <c r="C176" s="237"/>
      <c r="E176" s="226"/>
    </row>
    <row r="177" spans="1:5" ht="15.75">
      <c r="A177" s="239"/>
      <c r="C177" s="237"/>
      <c r="E177" s="226"/>
    </row>
    <row r="178" spans="1:5" ht="15.75">
      <c r="A178" s="239"/>
      <c r="C178" s="237"/>
      <c r="E178" s="226"/>
    </row>
    <row r="179" spans="1:5" ht="15.75">
      <c r="A179" s="239"/>
      <c r="C179" s="237"/>
      <c r="E179" s="226"/>
    </row>
    <row r="180" spans="1:5" ht="15.75">
      <c r="A180" s="239"/>
      <c r="C180" s="237"/>
      <c r="E180" s="226"/>
    </row>
    <row r="181" spans="1:5" ht="15.75">
      <c r="A181" s="239"/>
      <c r="C181" s="237"/>
      <c r="E181" s="226"/>
    </row>
    <row r="182" spans="1:5" ht="15.75">
      <c r="A182" s="239"/>
      <c r="C182" s="237"/>
      <c r="E182" s="226"/>
    </row>
    <row r="183" spans="1:5" ht="15.75">
      <c r="A183" s="239"/>
      <c r="C183" s="237"/>
      <c r="E183" s="226"/>
    </row>
    <row r="184" spans="1:5" ht="15.75">
      <c r="A184" s="239"/>
      <c r="C184" s="237"/>
      <c r="E184" s="226"/>
    </row>
    <row r="185" spans="1:5" ht="15.75">
      <c r="A185" s="239"/>
      <c r="C185" s="237"/>
      <c r="E185" s="226"/>
    </row>
    <row r="186" spans="1:5" ht="15.75">
      <c r="A186" s="239"/>
      <c r="C186" s="237"/>
      <c r="E186" s="226"/>
    </row>
    <row r="187" spans="1:5" ht="15.75">
      <c r="A187" s="239"/>
      <c r="C187" s="237"/>
      <c r="E187" s="226"/>
    </row>
    <row r="188" spans="1:5" ht="15.75">
      <c r="A188" s="239"/>
      <c r="C188" s="237"/>
      <c r="E188" s="226"/>
    </row>
    <row r="189" spans="1:5" ht="15.75">
      <c r="A189" s="239"/>
      <c r="C189" s="237"/>
      <c r="E189" s="226"/>
    </row>
    <row r="190" spans="1:5" ht="15.75">
      <c r="A190" s="239"/>
      <c r="C190" s="237"/>
      <c r="E190" s="226"/>
    </row>
    <row r="191" spans="1:5" ht="15.75">
      <c r="A191" s="239"/>
      <c r="C191" s="237"/>
      <c r="E191" s="226"/>
    </row>
    <row r="192" spans="1:5" ht="15.75">
      <c r="A192" s="239"/>
      <c r="C192" s="237"/>
      <c r="E192" s="226"/>
    </row>
    <row r="193" spans="1:5" ht="15.75">
      <c r="A193" s="239"/>
      <c r="C193" s="237"/>
      <c r="E193" s="226"/>
    </row>
    <row r="194" spans="1:5" ht="15.75">
      <c r="A194" s="239"/>
      <c r="C194" s="237"/>
      <c r="E194" s="226"/>
    </row>
    <row r="195" spans="1:5" ht="15.75">
      <c r="A195" s="239"/>
      <c r="C195" s="237"/>
      <c r="E195" s="226"/>
    </row>
    <row r="196" spans="1:5" ht="15.75">
      <c r="A196" s="239"/>
      <c r="C196" s="237"/>
      <c r="E196" s="226"/>
    </row>
    <row r="197" spans="1:5" ht="15.75">
      <c r="A197" s="239"/>
      <c r="C197" s="237"/>
      <c r="E197" s="226"/>
    </row>
    <row r="198" spans="1:5" ht="15.75">
      <c r="A198" s="239"/>
      <c r="C198" s="237"/>
      <c r="E198" s="226"/>
    </row>
    <row r="199" spans="1:5" ht="15.75">
      <c r="A199" s="239"/>
      <c r="C199" s="237"/>
      <c r="E199" s="226"/>
    </row>
    <row r="200" spans="1:5" ht="15.75">
      <c r="A200" s="239"/>
      <c r="C200" s="237"/>
      <c r="E200" s="226"/>
    </row>
    <row r="201" spans="1:5" ht="15.75">
      <c r="A201" s="239"/>
      <c r="C201" s="237"/>
      <c r="E201" s="226"/>
    </row>
    <row r="202" spans="1:5" ht="15.75">
      <c r="A202" s="239"/>
      <c r="C202" s="237"/>
      <c r="E202" s="226"/>
    </row>
    <row r="203" spans="1:5" ht="15.75">
      <c r="A203" s="239"/>
      <c r="C203" s="237"/>
      <c r="E203" s="226"/>
    </row>
    <row r="204" spans="1:5" ht="15.75">
      <c r="A204" s="239"/>
      <c r="C204" s="237"/>
      <c r="E204" s="226"/>
    </row>
    <row r="205" spans="1:5" ht="15.75">
      <c r="A205" s="239"/>
      <c r="C205" s="237"/>
      <c r="E205" s="226"/>
    </row>
    <row r="206" spans="1:5" ht="15.75">
      <c r="A206" s="239"/>
      <c r="C206" s="237"/>
      <c r="E206" s="226"/>
    </row>
    <row r="207" spans="1:5" ht="15.75">
      <c r="A207" s="239"/>
      <c r="C207" s="237"/>
      <c r="E207" s="226"/>
    </row>
    <row r="208" spans="1:5" ht="15.75">
      <c r="A208" s="239"/>
      <c r="C208" s="237"/>
      <c r="E208" s="226"/>
    </row>
    <row r="209" spans="1:5" ht="15.75">
      <c r="A209" s="239"/>
      <c r="C209" s="237"/>
      <c r="E209" s="226"/>
    </row>
    <row r="210" spans="1:5" ht="15.75">
      <c r="A210" s="239"/>
      <c r="C210" s="237"/>
      <c r="E210" s="226"/>
    </row>
    <row r="211" spans="1:5" ht="15.75">
      <c r="A211" s="239"/>
      <c r="C211" s="237"/>
      <c r="E211" s="226"/>
    </row>
    <row r="212" spans="1:5" ht="15.75">
      <c r="A212" s="239"/>
      <c r="C212" s="237"/>
      <c r="E212" s="226"/>
    </row>
    <row r="213" spans="1:5" ht="15.75">
      <c r="A213" s="239"/>
      <c r="C213" s="237"/>
      <c r="E213" s="226"/>
    </row>
    <row r="214" spans="1:5" ht="15.75">
      <c r="A214" s="239"/>
      <c r="C214" s="237"/>
      <c r="E214" s="226"/>
    </row>
    <row r="215" spans="1:5" ht="15.75">
      <c r="A215" s="239"/>
      <c r="C215" s="237"/>
      <c r="E215" s="226"/>
    </row>
    <row r="216" spans="1:5" ht="15.75">
      <c r="A216" s="239"/>
      <c r="C216" s="237"/>
      <c r="E216" s="226"/>
    </row>
    <row r="217" spans="1:5" ht="15.75">
      <c r="A217" s="239"/>
      <c r="C217" s="237"/>
      <c r="E217" s="226"/>
    </row>
    <row r="218" spans="1:5" ht="15.75">
      <c r="A218" s="239"/>
      <c r="C218" s="237"/>
      <c r="E218" s="226"/>
    </row>
    <row r="219" spans="1:5" ht="15.75">
      <c r="A219" s="240"/>
      <c r="C219" s="237"/>
      <c r="E219" s="226"/>
    </row>
    <row r="220" spans="1:5" ht="15.75">
      <c r="A220" s="240"/>
      <c r="C220" s="237"/>
      <c r="E220" s="226"/>
    </row>
    <row r="221" spans="1:5" ht="15.75">
      <c r="A221" s="240"/>
      <c r="C221" s="237"/>
      <c r="E221" s="226"/>
    </row>
    <row r="222" spans="1:5" ht="15.75">
      <c r="A222" s="240"/>
      <c r="C222" s="237"/>
    </row>
    <row r="223" spans="1:5" ht="15.75">
      <c r="A223" s="240"/>
      <c r="C223" s="237"/>
    </row>
    <row r="224" spans="1:5" ht="15.75">
      <c r="A224" s="240"/>
      <c r="C224" s="237"/>
    </row>
    <row r="225" spans="1:3" ht="15.75">
      <c r="A225" s="240"/>
      <c r="C225" s="237"/>
    </row>
    <row r="226" spans="1:3" ht="15.75">
      <c r="A226" s="240"/>
      <c r="C226" s="237"/>
    </row>
    <row r="227" spans="1:3" ht="15.75">
      <c r="A227" s="240"/>
      <c r="C227" s="237"/>
    </row>
    <row r="228" spans="1:3" ht="15.75">
      <c r="A228" s="240"/>
      <c r="C228" s="237"/>
    </row>
    <row r="229" spans="1:3" ht="15.75">
      <c r="A229" s="240"/>
      <c r="C229" s="237"/>
    </row>
    <row r="230" spans="1:3" ht="15.75">
      <c r="A230" s="240"/>
      <c r="C230" s="237"/>
    </row>
    <row r="231" spans="1:3" ht="15.75">
      <c r="A231" s="240"/>
      <c r="C231" s="237"/>
    </row>
    <row r="232" spans="1:3" ht="15.75">
      <c r="A232" s="240"/>
      <c r="C232" s="237"/>
    </row>
    <row r="233" spans="1:3" ht="15.75">
      <c r="A233" s="240"/>
      <c r="C233" s="237"/>
    </row>
    <row r="234" spans="1:3" ht="15.75">
      <c r="A234" s="240"/>
      <c r="C234" s="237"/>
    </row>
    <row r="235" spans="1:3" ht="15.75">
      <c r="A235" s="240"/>
      <c r="C235" s="237"/>
    </row>
    <row r="236" spans="1:3" ht="15.75">
      <c r="A236" s="240"/>
      <c r="C236" s="237"/>
    </row>
    <row r="237" spans="1:3" ht="15.75">
      <c r="A237" s="240"/>
      <c r="C237" s="237"/>
    </row>
    <row r="238" spans="1:3" ht="15.75">
      <c r="A238" s="240"/>
      <c r="C238" s="237"/>
    </row>
    <row r="239" spans="1:3" ht="15.75">
      <c r="A239" s="240"/>
      <c r="C239" s="237"/>
    </row>
    <row r="240" spans="1:3" ht="15.75">
      <c r="A240" s="240"/>
      <c r="C240" s="237"/>
    </row>
    <row r="241" spans="1:3" ht="15.75">
      <c r="A241" s="240"/>
      <c r="C241" s="237"/>
    </row>
    <row r="242" spans="1:3" ht="15.75">
      <c r="A242" s="240"/>
      <c r="C242" s="237"/>
    </row>
    <row r="243" spans="1:3" ht="15.75">
      <c r="A243" s="240"/>
      <c r="C243" s="237"/>
    </row>
    <row r="244" spans="1:3" ht="15.75">
      <c r="A244" s="240"/>
      <c r="C244" s="237"/>
    </row>
    <row r="245" spans="1:3" ht="15.75">
      <c r="A245" s="240"/>
      <c r="C245" s="237"/>
    </row>
    <row r="246" spans="1:3" ht="15.75">
      <c r="A246" s="240"/>
      <c r="C246" s="237"/>
    </row>
    <row r="247" spans="1:3" ht="15.75">
      <c r="A247" s="240"/>
      <c r="C247" s="237"/>
    </row>
    <row r="248" spans="1:3" ht="15.75">
      <c r="A248" s="240"/>
      <c r="C248" s="237"/>
    </row>
    <row r="249" spans="1:3" ht="15.75">
      <c r="A249" s="240"/>
      <c r="C249" s="237"/>
    </row>
    <row r="250" spans="1:3" ht="15.75">
      <c r="A250" s="240"/>
      <c r="C250" s="237"/>
    </row>
    <row r="251" spans="1:3" ht="15.75">
      <c r="A251" s="240"/>
      <c r="C251" s="237"/>
    </row>
    <row r="252" spans="1:3" ht="15.75">
      <c r="A252" s="240"/>
      <c r="C252" s="237"/>
    </row>
    <row r="253" spans="1:3" ht="15.75">
      <c r="A253" s="240"/>
      <c r="C253" s="237"/>
    </row>
    <row r="254" spans="1:3" ht="15.75">
      <c r="A254" s="240"/>
      <c r="C254" s="237"/>
    </row>
    <row r="255" spans="1:3" ht="15.75">
      <c r="A255" s="240"/>
      <c r="C255" s="237"/>
    </row>
    <row r="256" spans="1:3" ht="15.75">
      <c r="A256" s="240"/>
      <c r="C256" s="237"/>
    </row>
    <row r="257" spans="1:3" ht="15.75">
      <c r="A257" s="240"/>
      <c r="C257" s="237"/>
    </row>
    <row r="258" spans="1:3" ht="15.75">
      <c r="A258" s="240"/>
      <c r="C258" s="237"/>
    </row>
    <row r="259" spans="1:3" ht="15.75">
      <c r="A259" s="240"/>
      <c r="C259" s="237"/>
    </row>
    <row r="260" spans="1:3" ht="15.75">
      <c r="A260" s="240"/>
      <c r="C260" s="237"/>
    </row>
    <row r="261" spans="1:3" ht="15.75">
      <c r="A261" s="240"/>
      <c r="C261" s="237"/>
    </row>
    <row r="262" spans="1:3" ht="15.75">
      <c r="A262" s="240"/>
      <c r="C262" s="237"/>
    </row>
    <row r="263" spans="1:3" ht="15.75">
      <c r="A263" s="240"/>
      <c r="C263" s="237"/>
    </row>
    <row r="264" spans="1:3" ht="15.75">
      <c r="A264" s="240"/>
      <c r="C264" s="237"/>
    </row>
    <row r="265" spans="1:3" ht="15.75">
      <c r="A265" s="240"/>
      <c r="C265" s="237"/>
    </row>
    <row r="266" spans="1:3" ht="15.75">
      <c r="A266" s="240"/>
      <c r="C266" s="237"/>
    </row>
    <row r="267" spans="1:3" ht="15.75">
      <c r="A267" s="240"/>
      <c r="C267" s="237"/>
    </row>
    <row r="268" spans="1:3" ht="15.75">
      <c r="A268" s="240"/>
      <c r="C268" s="237"/>
    </row>
    <row r="269" spans="1:3" ht="15.75">
      <c r="A269" s="240"/>
      <c r="C269" s="237"/>
    </row>
    <row r="270" spans="1:3" ht="15.75">
      <c r="A270" s="240"/>
      <c r="C270" s="237"/>
    </row>
    <row r="271" spans="1:3" ht="15.75">
      <c r="A271" s="240"/>
      <c r="C271" s="237"/>
    </row>
    <row r="272" spans="1:3" ht="15.75">
      <c r="A272" s="240"/>
      <c r="C272" s="237"/>
    </row>
    <row r="273" spans="1:3" ht="15.75">
      <c r="A273" s="240"/>
      <c r="C273" s="237"/>
    </row>
    <row r="274" spans="1:3" ht="15.75">
      <c r="A274" s="240"/>
      <c r="C274" s="237"/>
    </row>
    <row r="275" spans="1:3" ht="15.75">
      <c r="A275" s="240"/>
      <c r="C275" s="237"/>
    </row>
    <row r="276" spans="1:3" ht="15.75">
      <c r="A276" s="240"/>
      <c r="C276" s="237"/>
    </row>
    <row r="277" spans="1:3" ht="15.75">
      <c r="A277" s="240"/>
      <c r="C277" s="237"/>
    </row>
    <row r="278" spans="1:3" ht="15.75">
      <c r="A278" s="240"/>
      <c r="C278" s="237"/>
    </row>
    <row r="279" spans="1:3" ht="15.75">
      <c r="A279" s="240"/>
      <c r="C279" s="237"/>
    </row>
    <row r="280" spans="1:3" ht="15.75">
      <c r="A280" s="240"/>
      <c r="C280" s="237"/>
    </row>
    <row r="281" spans="1:3" ht="15.75">
      <c r="A281" s="240"/>
      <c r="C281" s="237"/>
    </row>
    <row r="282" spans="1:3" ht="15.75">
      <c r="A282" s="240"/>
      <c r="C282" s="237"/>
    </row>
    <row r="283" spans="1:3" ht="15.75">
      <c r="A283" s="240"/>
      <c r="C283" s="237"/>
    </row>
    <row r="284" spans="1:3" ht="15.75">
      <c r="A284" s="240"/>
      <c r="C284" s="237"/>
    </row>
    <row r="285" spans="1:3" ht="15.75">
      <c r="A285" s="240"/>
      <c r="C285" s="237"/>
    </row>
    <row r="286" spans="1:3" ht="15.75">
      <c r="A286" s="240"/>
      <c r="C286" s="237"/>
    </row>
    <row r="287" spans="1:3" ht="15.75">
      <c r="A287" s="240"/>
      <c r="C287" s="237"/>
    </row>
    <row r="288" spans="1:3" ht="15.75">
      <c r="A288" s="240"/>
      <c r="C288" s="237"/>
    </row>
    <row r="289" spans="1:3" ht="15.75">
      <c r="A289" s="240"/>
      <c r="C289" s="237"/>
    </row>
    <row r="290" spans="1:3" ht="15.75">
      <c r="A290" s="240"/>
      <c r="C290" s="237"/>
    </row>
    <row r="291" spans="1:3" ht="15.75">
      <c r="A291" s="240"/>
    </row>
    <row r="292" spans="1:3" ht="15.75">
      <c r="A292" s="240"/>
    </row>
    <row r="293" spans="1:3" ht="15.75">
      <c r="A293" s="240"/>
    </row>
    <row r="294" spans="1:3" ht="15.75">
      <c r="A294" s="240"/>
    </row>
    <row r="295" spans="1:3" ht="15.75">
      <c r="A295" s="240"/>
    </row>
    <row r="296" spans="1:3" ht="15.75">
      <c r="A296" s="240"/>
    </row>
    <row r="297" spans="1:3" ht="15.75">
      <c r="A297" s="240"/>
    </row>
    <row r="298" spans="1:3" ht="15.75">
      <c r="A298" s="240"/>
    </row>
    <row r="299" spans="1:3" ht="15.75">
      <c r="A299" s="240"/>
    </row>
    <row r="300" spans="1:3" ht="15.75">
      <c r="A300" s="240"/>
    </row>
    <row r="301" spans="1:3" ht="15.75">
      <c r="A301" s="240"/>
    </row>
    <row r="302" spans="1:3" ht="15.75">
      <c r="A302" s="240"/>
    </row>
    <row r="303" spans="1:3" ht="15.75">
      <c r="A303" s="240"/>
    </row>
    <row r="304" spans="1:3" ht="15.75">
      <c r="A304" s="240"/>
    </row>
    <row r="305" spans="1:1" ht="15.75">
      <c r="A305" s="240"/>
    </row>
    <row r="306" spans="1:1" ht="15.75">
      <c r="A306" s="240"/>
    </row>
    <row r="307" spans="1:1" ht="15.75">
      <c r="A307" s="240"/>
    </row>
    <row r="308" spans="1:1" ht="15.75">
      <c r="A308" s="240"/>
    </row>
    <row r="309" spans="1:1" ht="15.75">
      <c r="A309" s="240"/>
    </row>
    <row r="310" spans="1:1" ht="15.75">
      <c r="A310" s="240"/>
    </row>
    <row r="311" spans="1:1" ht="15.75">
      <c r="A311" s="240"/>
    </row>
    <row r="312" spans="1:1" ht="15.75">
      <c r="A312" s="240"/>
    </row>
    <row r="313" spans="1:1" ht="15.75">
      <c r="A313" s="240"/>
    </row>
    <row r="314" spans="1:1" ht="15.75">
      <c r="A314" s="240"/>
    </row>
    <row r="315" spans="1:1" ht="15.75">
      <c r="A315" s="240"/>
    </row>
    <row r="316" spans="1:1" ht="15.75">
      <c r="A316" s="240"/>
    </row>
    <row r="317" spans="1:1" ht="15.75">
      <c r="A317" s="240"/>
    </row>
    <row r="318" spans="1:1" ht="15.75">
      <c r="A318" s="240"/>
    </row>
    <row r="319" spans="1:1" ht="15.75">
      <c r="A319" s="240"/>
    </row>
    <row r="320" spans="1:1" ht="15.75">
      <c r="A320" s="240"/>
    </row>
    <row r="321" spans="1:1" ht="15.75">
      <c r="A321" s="240"/>
    </row>
    <row r="322" spans="1:1" ht="15.75">
      <c r="A322" s="240"/>
    </row>
    <row r="323" spans="1:1" ht="15.75">
      <c r="A323" s="240"/>
    </row>
    <row r="324" spans="1:1" ht="15.75">
      <c r="A324" s="240"/>
    </row>
    <row r="325" spans="1:1" ht="15.75">
      <c r="A325" s="240"/>
    </row>
    <row r="326" spans="1:1" ht="15.75">
      <c r="A326" s="240"/>
    </row>
    <row r="327" spans="1:1" ht="15.75">
      <c r="A327" s="240"/>
    </row>
    <row r="328" spans="1:1" ht="15.75">
      <c r="A328" s="240"/>
    </row>
    <row r="329" spans="1:1" ht="15.75">
      <c r="A329" s="240"/>
    </row>
    <row r="330" spans="1:1" ht="15.75">
      <c r="A330" s="240"/>
    </row>
    <row r="331" spans="1:1" ht="15.75">
      <c r="A331" s="240"/>
    </row>
    <row r="332" spans="1:1" ht="15.75">
      <c r="A332" s="240"/>
    </row>
    <row r="333" spans="1:1" ht="15.75">
      <c r="A333" s="240"/>
    </row>
    <row r="334" spans="1:1" ht="15.75">
      <c r="A334" s="240"/>
    </row>
    <row r="335" spans="1:1" ht="15.75">
      <c r="A335" s="240"/>
    </row>
    <row r="336" spans="1:1" ht="15.75">
      <c r="A336" s="240"/>
    </row>
    <row r="337" spans="1:1" ht="15.75">
      <c r="A337" s="240"/>
    </row>
    <row r="338" spans="1:1" ht="15.75">
      <c r="A338" s="240"/>
    </row>
    <row r="339" spans="1:1" ht="15.75">
      <c r="A339" s="240"/>
    </row>
    <row r="340" spans="1:1" ht="15.75">
      <c r="A340" s="240"/>
    </row>
    <row r="341" spans="1:1" ht="15.75">
      <c r="A341" s="240"/>
    </row>
    <row r="342" spans="1:1" ht="15.75">
      <c r="A342" s="240"/>
    </row>
    <row r="343" spans="1:1" ht="15.75">
      <c r="A343" s="240"/>
    </row>
    <row r="344" spans="1:1" ht="15.75">
      <c r="A344" s="240"/>
    </row>
    <row r="345" spans="1:1" ht="15.75">
      <c r="A345" s="240"/>
    </row>
    <row r="346" spans="1:1" ht="15.75">
      <c r="A346" s="240"/>
    </row>
    <row r="347" spans="1:1" ht="15.75">
      <c r="A347" s="240"/>
    </row>
    <row r="348" spans="1:1" ht="15.75">
      <c r="A348" s="240"/>
    </row>
    <row r="349" spans="1:1" ht="15.75">
      <c r="A349" s="240"/>
    </row>
    <row r="350" spans="1:1" ht="15.75">
      <c r="A350" s="240"/>
    </row>
    <row r="351" spans="1:1" ht="15.75">
      <c r="A351" s="240"/>
    </row>
    <row r="352" spans="1:1" ht="15.75">
      <c r="A352" s="240"/>
    </row>
    <row r="353" spans="1:1" ht="15.75">
      <c r="A353" s="240"/>
    </row>
    <row r="354" spans="1:1" ht="15.75">
      <c r="A354" s="240"/>
    </row>
    <row r="355" spans="1:1" ht="15.75">
      <c r="A355" s="240"/>
    </row>
    <row r="356" spans="1:1" ht="15.75">
      <c r="A356" s="240"/>
    </row>
    <row r="357" spans="1:1" ht="15.75">
      <c r="A357" s="240"/>
    </row>
    <row r="358" spans="1:1" ht="15.75">
      <c r="A358" s="240"/>
    </row>
    <row r="359" spans="1:1" ht="15.75">
      <c r="A359" s="240"/>
    </row>
    <row r="360" spans="1:1" ht="15.75">
      <c r="A360" s="240"/>
    </row>
    <row r="361" spans="1:1" ht="15.75">
      <c r="A361" s="240"/>
    </row>
    <row r="362" spans="1:1" ht="15.75">
      <c r="A362" s="240"/>
    </row>
    <row r="363" spans="1:1" ht="15.75">
      <c r="A363" s="240"/>
    </row>
    <row r="364" spans="1:1" ht="15.75">
      <c r="A364" s="240"/>
    </row>
    <row r="365" spans="1:1" ht="15.75">
      <c r="A365" s="240"/>
    </row>
    <row r="366" spans="1:1" ht="15.75">
      <c r="A366" s="240"/>
    </row>
    <row r="367" spans="1:1" ht="15.75">
      <c r="A367" s="240"/>
    </row>
    <row r="368" spans="1:1" ht="15.75">
      <c r="A368" s="240"/>
    </row>
    <row r="369" spans="1:1" ht="15.75">
      <c r="A369" s="240"/>
    </row>
    <row r="370" spans="1:1" ht="15.75">
      <c r="A370" s="240"/>
    </row>
    <row r="371" spans="1:1" ht="15.75">
      <c r="A371" s="240"/>
    </row>
    <row r="372" spans="1:1" ht="15.75">
      <c r="A372" s="240"/>
    </row>
    <row r="373" spans="1:1" ht="15.75">
      <c r="A373" s="240"/>
    </row>
    <row r="374" spans="1:1" ht="15.75">
      <c r="A374" s="240"/>
    </row>
    <row r="375" spans="1:1" ht="15.75">
      <c r="A375" s="240"/>
    </row>
    <row r="376" spans="1:1" ht="15.75">
      <c r="A376" s="240"/>
    </row>
    <row r="377" spans="1:1" ht="15.75">
      <c r="A377" s="240"/>
    </row>
    <row r="378" spans="1:1" ht="15.75">
      <c r="A378" s="240"/>
    </row>
    <row r="379" spans="1:1" ht="15.75">
      <c r="A379" s="240"/>
    </row>
    <row r="380" spans="1:1" ht="15.75">
      <c r="A380" s="240"/>
    </row>
    <row r="381" spans="1:1" ht="15.75">
      <c r="A381" s="240"/>
    </row>
    <row r="382" spans="1:1" ht="15.75">
      <c r="A382" s="240"/>
    </row>
    <row r="383" spans="1:1" ht="15.75">
      <c r="A383" s="240"/>
    </row>
    <row r="384" spans="1:1" ht="15.75">
      <c r="A384" s="240"/>
    </row>
    <row r="385" spans="1:1" ht="15.75">
      <c r="A385" s="240"/>
    </row>
    <row r="386" spans="1:1" ht="15.75">
      <c r="A386" s="240"/>
    </row>
    <row r="387" spans="1:1" ht="15.75">
      <c r="A387" s="240"/>
    </row>
    <row r="388" spans="1:1" ht="15.75">
      <c r="A388" s="240"/>
    </row>
    <row r="389" spans="1:1" ht="15.75">
      <c r="A389" s="240"/>
    </row>
    <row r="390" spans="1:1" ht="15.75">
      <c r="A390" s="240"/>
    </row>
    <row r="391" spans="1:1" ht="15.75">
      <c r="A391" s="240"/>
    </row>
    <row r="392" spans="1:1" ht="15.75">
      <c r="A392" s="240"/>
    </row>
    <row r="393" spans="1:1" ht="15.75">
      <c r="A393" s="240"/>
    </row>
    <row r="394" spans="1:1" ht="15.75">
      <c r="A394" s="240"/>
    </row>
    <row r="395" spans="1:1" ht="15.75">
      <c r="A395" s="240"/>
    </row>
    <row r="396" spans="1:1" ht="15.75">
      <c r="A396" s="240"/>
    </row>
    <row r="397" spans="1:1" ht="15.75">
      <c r="A397" s="240"/>
    </row>
    <row r="398" spans="1:1" ht="15.75">
      <c r="A398" s="240"/>
    </row>
    <row r="399" spans="1:1" ht="15.75">
      <c r="A399" s="240"/>
    </row>
    <row r="400" spans="1:1" ht="15.75">
      <c r="A400" s="240"/>
    </row>
    <row r="401" spans="1:1" ht="15.75">
      <c r="A401" s="240"/>
    </row>
    <row r="402" spans="1:1" ht="15.75">
      <c r="A402" s="240"/>
    </row>
    <row r="403" spans="1:1" ht="15.75">
      <c r="A403" s="240"/>
    </row>
    <row r="404" spans="1:1" ht="15.75">
      <c r="A404" s="240"/>
    </row>
    <row r="405" spans="1:1" ht="15.75">
      <c r="A405" s="240"/>
    </row>
    <row r="406" spans="1:1" ht="15.75">
      <c r="A406" s="240"/>
    </row>
    <row r="407" spans="1:1" ht="15.75">
      <c r="A407" s="240"/>
    </row>
    <row r="408" spans="1:1" ht="15.75">
      <c r="A408" s="240"/>
    </row>
    <row r="409" spans="1:1" ht="15.75">
      <c r="A409" s="240"/>
    </row>
    <row r="410" spans="1:1" ht="15.75">
      <c r="A410" s="240"/>
    </row>
    <row r="411" spans="1:1" ht="15.75">
      <c r="A411" s="240"/>
    </row>
    <row r="412" spans="1:1" ht="15.75">
      <c r="A412" s="240"/>
    </row>
    <row r="413" spans="1:1" ht="15.75">
      <c r="A413" s="240"/>
    </row>
    <row r="414" spans="1:1" ht="15.75">
      <c r="A414" s="240"/>
    </row>
    <row r="415" spans="1:1" ht="15.75">
      <c r="A415" s="240"/>
    </row>
    <row r="416" spans="1:1" ht="15.75">
      <c r="A416" s="240"/>
    </row>
    <row r="417" spans="1:1" ht="15.75">
      <c r="A417" s="240"/>
    </row>
    <row r="418" spans="1:1" ht="15.75">
      <c r="A418" s="240"/>
    </row>
    <row r="419" spans="1:1" ht="15.75">
      <c r="A419" s="240"/>
    </row>
    <row r="420" spans="1:1" ht="15.75">
      <c r="A420" s="240"/>
    </row>
    <row r="421" spans="1:1" ht="15.75">
      <c r="A421" s="240"/>
    </row>
    <row r="422" spans="1:1" ht="15.75">
      <c r="A422" s="240"/>
    </row>
    <row r="423" spans="1:1" ht="15.75">
      <c r="A423" s="240"/>
    </row>
    <row r="424" spans="1:1" ht="15.75">
      <c r="A424" s="240"/>
    </row>
    <row r="425" spans="1:1" ht="15.75">
      <c r="A425" s="240"/>
    </row>
    <row r="426" spans="1:1" ht="15.75">
      <c r="A426" s="240"/>
    </row>
    <row r="427" spans="1:1" ht="15.75">
      <c r="A427" s="240"/>
    </row>
    <row r="428" spans="1:1" ht="15.75">
      <c r="A428" s="240"/>
    </row>
    <row r="429" spans="1:1" ht="15.75">
      <c r="A429" s="240"/>
    </row>
    <row r="430" spans="1:1" ht="15.75">
      <c r="A430" s="240"/>
    </row>
    <row r="431" spans="1:1" ht="15.75">
      <c r="A431" s="240"/>
    </row>
    <row r="432" spans="1:1" ht="15.75">
      <c r="A432" s="240"/>
    </row>
    <row r="433" spans="1:1" ht="15.75">
      <c r="A433" s="240"/>
    </row>
    <row r="434" spans="1:1" ht="15.75">
      <c r="A434" s="240"/>
    </row>
    <row r="435" spans="1:1" ht="15.75">
      <c r="A435" s="240"/>
    </row>
    <row r="436" spans="1:1" ht="15.75">
      <c r="A436" s="240"/>
    </row>
    <row r="437" spans="1:1" ht="15.75">
      <c r="A437" s="240"/>
    </row>
    <row r="438" spans="1:1" ht="15.75">
      <c r="A438" s="240"/>
    </row>
    <row r="439" spans="1:1" ht="15.75">
      <c r="A439" s="240"/>
    </row>
    <row r="440" spans="1:1" ht="15.75">
      <c r="A440" s="240"/>
    </row>
    <row r="441" spans="1:1" ht="15.75">
      <c r="A441" s="240"/>
    </row>
    <row r="442" spans="1:1" ht="15.75">
      <c r="A442" s="240"/>
    </row>
    <row r="443" spans="1:1" ht="15.75">
      <c r="A443" s="240"/>
    </row>
    <row r="444" spans="1:1" ht="15.75">
      <c r="A444" s="240"/>
    </row>
    <row r="445" spans="1:1" ht="15.75">
      <c r="A445" s="240"/>
    </row>
    <row r="446" spans="1:1" ht="15.75">
      <c r="A446" s="240"/>
    </row>
    <row r="447" spans="1:1" ht="15.75">
      <c r="A447" s="240"/>
    </row>
    <row r="448" spans="1:1" ht="15.75">
      <c r="A448" s="240"/>
    </row>
    <row r="449" spans="1:1" ht="15.75">
      <c r="A449" s="240"/>
    </row>
    <row r="450" spans="1:1" ht="15.75">
      <c r="A450" s="240"/>
    </row>
    <row r="451" spans="1:1" ht="15.75">
      <c r="A451" s="240"/>
    </row>
    <row r="452" spans="1:1" ht="15.75">
      <c r="A452" s="240"/>
    </row>
    <row r="453" spans="1:1" ht="15.75">
      <c r="A453" s="240"/>
    </row>
    <row r="454" spans="1:1" ht="15.75">
      <c r="A454" s="240"/>
    </row>
    <row r="455" spans="1:1" ht="15.75">
      <c r="A455" s="240"/>
    </row>
    <row r="456" spans="1:1" ht="15.75">
      <c r="A456" s="240"/>
    </row>
    <row r="457" spans="1:1" ht="15.75">
      <c r="A457" s="240"/>
    </row>
    <row r="458" spans="1:1" ht="15.75">
      <c r="A458" s="240"/>
    </row>
    <row r="459" spans="1:1" ht="15.75">
      <c r="A459" s="240"/>
    </row>
    <row r="460" spans="1:1" ht="15.75">
      <c r="A460" s="240"/>
    </row>
    <row r="461" spans="1:1" ht="15.75">
      <c r="A461" s="240"/>
    </row>
    <row r="462" spans="1:1" ht="15.75">
      <c r="A462" s="240"/>
    </row>
    <row r="463" spans="1:1" ht="15.75">
      <c r="A463" s="240"/>
    </row>
    <row r="464" spans="1:1" ht="15.75">
      <c r="A464" s="240"/>
    </row>
    <row r="465" spans="1:1" ht="15.75">
      <c r="A465" s="240"/>
    </row>
    <row r="466" spans="1:1" ht="15.75">
      <c r="A466" s="240"/>
    </row>
    <row r="467" spans="1:1" ht="15.75">
      <c r="A467" s="240"/>
    </row>
    <row r="468" spans="1:1" ht="15.75">
      <c r="A468" s="240"/>
    </row>
    <row r="469" spans="1:1" ht="15.75">
      <c r="A469" s="240"/>
    </row>
    <row r="470" spans="1:1" ht="15.75">
      <c r="A470" s="240"/>
    </row>
    <row r="471" spans="1:1" ht="15.75">
      <c r="A471" s="240"/>
    </row>
    <row r="472" spans="1:1" ht="15.75">
      <c r="A472" s="240"/>
    </row>
    <row r="473" spans="1:1" ht="15.75">
      <c r="A473" s="240"/>
    </row>
    <row r="474" spans="1:1" ht="15.75">
      <c r="A474" s="240"/>
    </row>
    <row r="475" spans="1:1" ht="15.75">
      <c r="A475" s="240"/>
    </row>
    <row r="476" spans="1:1" ht="15.75">
      <c r="A476" s="240"/>
    </row>
    <row r="477" spans="1:1" ht="15.75">
      <c r="A477" s="240"/>
    </row>
    <row r="478" spans="1:1" ht="15.75">
      <c r="A478" s="240"/>
    </row>
    <row r="479" spans="1:1" ht="15.75">
      <c r="A479" s="240"/>
    </row>
    <row r="480" spans="1:1" ht="15.75">
      <c r="A480" s="240"/>
    </row>
    <row r="481" spans="1:1" ht="15.75">
      <c r="A481" s="240"/>
    </row>
    <row r="482" spans="1:1" ht="15.75">
      <c r="A482" s="240"/>
    </row>
    <row r="483" spans="1:1" ht="15.75">
      <c r="A483" s="240"/>
    </row>
    <row r="484" spans="1:1" ht="15.75">
      <c r="A484" s="240"/>
    </row>
    <row r="485" spans="1:1" ht="15.75">
      <c r="A485" s="240"/>
    </row>
    <row r="486" spans="1:1" ht="15.75">
      <c r="A486" s="240"/>
    </row>
    <row r="487" spans="1:1" ht="15.75">
      <c r="A487" s="240"/>
    </row>
    <row r="488" spans="1:1" ht="15.75">
      <c r="A488" s="240"/>
    </row>
    <row r="489" spans="1:1" ht="15.75">
      <c r="A489" s="240"/>
    </row>
    <row r="490" spans="1:1" ht="15.75">
      <c r="A490" s="240"/>
    </row>
    <row r="491" spans="1:1" ht="15.75">
      <c r="A491" s="240"/>
    </row>
    <row r="492" spans="1:1" ht="15.75">
      <c r="A492" s="240"/>
    </row>
    <row r="493" spans="1:1" ht="15.75">
      <c r="A493" s="240"/>
    </row>
    <row r="494" spans="1:1" ht="15.75">
      <c r="A494" s="240"/>
    </row>
    <row r="495" spans="1:1" ht="15.75">
      <c r="A495" s="240"/>
    </row>
    <row r="496" spans="1:1" ht="15.75">
      <c r="A496" s="240"/>
    </row>
    <row r="497" spans="1:1" ht="15.75">
      <c r="A497" s="240"/>
    </row>
    <row r="498" spans="1:1" ht="15.75">
      <c r="A498" s="240"/>
    </row>
    <row r="499" spans="1:1" ht="15.75">
      <c r="A499" s="240"/>
    </row>
    <row r="500" spans="1:1" ht="15.75">
      <c r="A500" s="240"/>
    </row>
    <row r="501" spans="1:1" ht="15.75">
      <c r="A501" s="240"/>
    </row>
    <row r="502" spans="1:1" ht="15.75">
      <c r="A502" s="240"/>
    </row>
    <row r="503" spans="1:1" ht="15.75">
      <c r="A503" s="240"/>
    </row>
    <row r="504" spans="1:1" ht="15.75">
      <c r="A504" s="240"/>
    </row>
    <row r="505" spans="1:1" ht="15.75">
      <c r="A505" s="240"/>
    </row>
    <row r="506" spans="1:1" ht="15.75">
      <c r="A506" s="240"/>
    </row>
    <row r="507" spans="1:1" ht="15.75">
      <c r="A507" s="240"/>
    </row>
    <row r="508" spans="1:1" ht="15.75">
      <c r="A508" s="240"/>
    </row>
    <row r="509" spans="1:1" ht="15.75">
      <c r="A509" s="240"/>
    </row>
    <row r="510" spans="1:1" ht="15.75">
      <c r="A510" s="240"/>
    </row>
    <row r="511" spans="1:1" ht="15.75">
      <c r="A511" s="240"/>
    </row>
    <row r="512" spans="1:1" ht="15.75">
      <c r="A512" s="240"/>
    </row>
    <row r="513" spans="1:1" ht="15.75">
      <c r="A513" s="240"/>
    </row>
    <row r="514" spans="1:1" ht="15.75">
      <c r="A514" s="240"/>
    </row>
    <row r="515" spans="1:1" ht="15.75">
      <c r="A515" s="240"/>
    </row>
    <row r="516" spans="1:1" ht="15.75">
      <c r="A516" s="240"/>
    </row>
    <row r="517" spans="1:1" ht="15.75">
      <c r="A517" s="240"/>
    </row>
    <row r="518" spans="1:1" ht="15.75">
      <c r="A518" s="240"/>
    </row>
    <row r="519" spans="1:1" ht="15.75">
      <c r="A519" s="240"/>
    </row>
    <row r="520" spans="1:1" ht="15.75">
      <c r="A520" s="240"/>
    </row>
    <row r="521" spans="1:1" ht="15.75">
      <c r="A521" s="240"/>
    </row>
    <row r="522" spans="1:1" ht="15.75">
      <c r="A522" s="240"/>
    </row>
    <row r="523" spans="1:1" ht="15.75">
      <c r="A523" s="240"/>
    </row>
    <row r="524" spans="1:1" ht="15.75">
      <c r="A524" s="240"/>
    </row>
    <row r="525" spans="1:1" ht="15.75">
      <c r="A525" s="240"/>
    </row>
    <row r="526" spans="1:1" ht="15.75">
      <c r="A526" s="240"/>
    </row>
    <row r="527" spans="1:1" ht="15.75">
      <c r="A527" s="240"/>
    </row>
    <row r="528" spans="1:1" ht="15.75">
      <c r="A528" s="240"/>
    </row>
    <row r="529" spans="1:1" ht="15.75">
      <c r="A529" s="240"/>
    </row>
    <row r="530" spans="1:1" ht="15.75">
      <c r="A530" s="240"/>
    </row>
    <row r="531" spans="1:1" ht="15.75">
      <c r="A531" s="240"/>
    </row>
    <row r="532" spans="1:1" ht="15.75">
      <c r="A532" s="240"/>
    </row>
    <row r="533" spans="1:1" ht="15.75">
      <c r="A533" s="240"/>
    </row>
    <row r="534" spans="1:1" ht="15.75">
      <c r="A534" s="240"/>
    </row>
    <row r="535" spans="1:1" ht="15.75">
      <c r="A535" s="240"/>
    </row>
    <row r="536" spans="1:1" ht="15.75">
      <c r="A536" s="240"/>
    </row>
    <row r="537" spans="1:1" ht="15.75">
      <c r="A537" s="240"/>
    </row>
    <row r="538" spans="1:1" ht="15.75">
      <c r="A538" s="240"/>
    </row>
    <row r="539" spans="1:1" ht="15.75">
      <c r="A539" s="240"/>
    </row>
    <row r="540" spans="1:1" ht="15.75">
      <c r="A540" s="240"/>
    </row>
    <row r="541" spans="1:1" ht="15.75">
      <c r="A541" s="240"/>
    </row>
    <row r="542" spans="1:1" ht="15.75">
      <c r="A542" s="240"/>
    </row>
    <row r="543" spans="1:1" ht="15.75">
      <c r="A543" s="240"/>
    </row>
    <row r="544" spans="1:1" ht="15.75">
      <c r="A544" s="240"/>
    </row>
    <row r="545" spans="1:1" ht="15.75">
      <c r="A545" s="240"/>
    </row>
    <row r="546" spans="1:1" ht="15.75">
      <c r="A546" s="240"/>
    </row>
    <row r="547" spans="1:1" ht="15.75">
      <c r="A547" s="240"/>
    </row>
    <row r="548" spans="1:1" ht="15.75">
      <c r="A548" s="240"/>
    </row>
    <row r="549" spans="1:1" ht="15.75">
      <c r="A549" s="240"/>
    </row>
    <row r="550" spans="1:1" ht="15.75">
      <c r="A550" s="240"/>
    </row>
    <row r="551" spans="1:1" ht="15.75">
      <c r="A551" s="240"/>
    </row>
    <row r="552" spans="1:1" ht="15.75">
      <c r="A552" s="240"/>
    </row>
    <row r="553" spans="1:1" ht="15.75">
      <c r="A553" s="240"/>
    </row>
    <row r="554" spans="1:1" ht="15.75">
      <c r="A554" s="240"/>
    </row>
    <row r="555" spans="1:1" ht="15.75">
      <c r="A555" s="240"/>
    </row>
    <row r="556" spans="1:1" ht="15.75">
      <c r="A556" s="240"/>
    </row>
    <row r="557" spans="1:1" ht="15.75">
      <c r="A557" s="240"/>
    </row>
    <row r="558" spans="1:1" ht="15.75">
      <c r="A558" s="240"/>
    </row>
    <row r="559" spans="1:1" ht="15.75">
      <c r="A559" s="240"/>
    </row>
    <row r="560" spans="1:1" ht="15.75">
      <c r="A560" s="240"/>
    </row>
    <row r="561" spans="1:1" ht="15.75">
      <c r="A561" s="240"/>
    </row>
    <row r="562" spans="1:1" ht="15.75">
      <c r="A562" s="240"/>
    </row>
    <row r="563" spans="1:1" ht="15.75">
      <c r="A563" s="240"/>
    </row>
    <row r="564" spans="1:1" ht="15.75">
      <c r="A564" s="240"/>
    </row>
    <row r="565" spans="1:1" ht="15.75">
      <c r="A565" s="240"/>
    </row>
    <row r="566" spans="1:1" ht="15.75">
      <c r="A566" s="240"/>
    </row>
    <row r="567" spans="1:1" ht="15.75">
      <c r="A567" s="240"/>
    </row>
    <row r="568" spans="1:1" ht="15.75">
      <c r="A568" s="240"/>
    </row>
    <row r="569" spans="1:1" ht="15.75">
      <c r="A569" s="240"/>
    </row>
    <row r="570" spans="1:1" ht="15.75">
      <c r="A570" s="240"/>
    </row>
    <row r="571" spans="1:1" ht="15.75">
      <c r="A571" s="240"/>
    </row>
    <row r="572" spans="1:1" ht="15.75">
      <c r="A572" s="240"/>
    </row>
    <row r="573" spans="1:1" ht="15.75">
      <c r="A573" s="240"/>
    </row>
    <row r="574" spans="1:1" ht="15.75">
      <c r="A574" s="240"/>
    </row>
    <row r="575" spans="1:1" ht="15.75">
      <c r="A575" s="240"/>
    </row>
    <row r="576" spans="1:1" ht="15.75">
      <c r="A576" s="240"/>
    </row>
    <row r="577" spans="1:1" ht="15.75">
      <c r="A577" s="240"/>
    </row>
    <row r="578" spans="1:1" ht="15.75">
      <c r="A578" s="240"/>
    </row>
    <row r="579" spans="1:1" ht="15.75">
      <c r="A579" s="240"/>
    </row>
    <row r="580" spans="1:1" ht="15.75">
      <c r="A580" s="240"/>
    </row>
    <row r="581" spans="1:1" ht="15.75">
      <c r="A581" s="240"/>
    </row>
    <row r="582" spans="1:1" ht="15.75">
      <c r="A582" s="240"/>
    </row>
    <row r="583" spans="1:1" ht="15.75">
      <c r="A583" s="240"/>
    </row>
    <row r="584" spans="1:1" ht="15.75">
      <c r="A584" s="240"/>
    </row>
    <row r="585" spans="1:1" ht="15.75">
      <c r="A585" s="240"/>
    </row>
    <row r="586" spans="1:1" ht="15.75">
      <c r="A586" s="240"/>
    </row>
    <row r="587" spans="1:1" ht="15.75">
      <c r="A587" s="240"/>
    </row>
    <row r="588" spans="1:1" ht="15.75">
      <c r="A588" s="240"/>
    </row>
    <row r="589" spans="1:1" ht="15.75">
      <c r="A589" s="240"/>
    </row>
    <row r="590" spans="1:1" ht="15.75">
      <c r="A590" s="240"/>
    </row>
    <row r="591" spans="1:1" ht="15.75">
      <c r="A591" s="240"/>
    </row>
    <row r="592" spans="1:1" ht="15.75">
      <c r="A592" s="240"/>
    </row>
    <row r="593" spans="1:1" ht="15.75">
      <c r="A593" s="240"/>
    </row>
    <row r="594" spans="1:1" ht="15.75">
      <c r="A594" s="240"/>
    </row>
    <row r="595" spans="1:1" ht="15.75">
      <c r="A595" s="240"/>
    </row>
    <row r="596" spans="1:1" ht="15.75">
      <c r="A596" s="240"/>
    </row>
    <row r="597" spans="1:1" ht="15.75">
      <c r="A597" s="240"/>
    </row>
    <row r="598" spans="1:1" ht="15.75">
      <c r="A598" s="240"/>
    </row>
    <row r="599" spans="1:1" ht="15.75">
      <c r="A599" s="240"/>
    </row>
    <row r="600" spans="1:1" ht="15.75">
      <c r="A600" s="240"/>
    </row>
    <row r="601" spans="1:1" ht="15.75">
      <c r="A601" s="240"/>
    </row>
    <row r="602" spans="1:1" ht="15.75">
      <c r="A602" s="240"/>
    </row>
    <row r="603" spans="1:1" ht="15.75">
      <c r="A603" s="240"/>
    </row>
    <row r="604" spans="1:1" ht="15.75">
      <c r="A604" s="240"/>
    </row>
    <row r="605" spans="1:1" ht="15.75">
      <c r="A605" s="240"/>
    </row>
    <row r="606" spans="1:1" ht="15.75">
      <c r="A606" s="240"/>
    </row>
    <row r="607" spans="1:1" ht="15.75">
      <c r="A607" s="240"/>
    </row>
    <row r="608" spans="1:1" ht="15.75">
      <c r="A608" s="240"/>
    </row>
    <row r="609" spans="1:1" ht="15.75">
      <c r="A609" s="240"/>
    </row>
    <row r="610" spans="1:1" ht="15.75">
      <c r="A610" s="240"/>
    </row>
    <row r="611" spans="1:1" ht="15.75">
      <c r="A611" s="240"/>
    </row>
    <row r="612" spans="1:1" ht="15.75">
      <c r="A612" s="240"/>
    </row>
    <row r="613" spans="1:1" ht="15.75">
      <c r="A613" s="240"/>
    </row>
    <row r="614" spans="1:1" ht="15.75">
      <c r="A614" s="240"/>
    </row>
    <row r="615" spans="1:1" ht="15.75">
      <c r="A615" s="240"/>
    </row>
    <row r="616" spans="1:1" ht="15.75">
      <c r="A616" s="240"/>
    </row>
    <row r="617" spans="1:1" ht="15.75">
      <c r="A617" s="240"/>
    </row>
    <row r="618" spans="1:1" ht="15.75">
      <c r="A618" s="240"/>
    </row>
    <row r="619" spans="1:1" ht="15.75">
      <c r="A619" s="240"/>
    </row>
    <row r="620" spans="1:1" ht="15.75">
      <c r="A620" s="240"/>
    </row>
    <row r="621" spans="1:1" ht="15.75">
      <c r="A621" s="240"/>
    </row>
    <row r="622" spans="1:1" ht="15.75">
      <c r="A622" s="240"/>
    </row>
    <row r="623" spans="1:1" ht="15.75">
      <c r="A623" s="240"/>
    </row>
    <row r="624" spans="1:1" ht="15.75">
      <c r="A624" s="240"/>
    </row>
    <row r="625" spans="1:1" ht="15.75">
      <c r="A625" s="240"/>
    </row>
    <row r="626" spans="1:1" ht="15.75">
      <c r="A626" s="240"/>
    </row>
    <row r="627" spans="1:1" ht="15.75">
      <c r="A627" s="240"/>
    </row>
    <row r="628" spans="1:1" ht="15.75">
      <c r="A628" s="240"/>
    </row>
    <row r="629" spans="1:1" ht="15.75">
      <c r="A629" s="240"/>
    </row>
    <row r="630" spans="1:1" ht="15.75">
      <c r="A630" s="240"/>
    </row>
    <row r="631" spans="1:1" ht="15.75">
      <c r="A631" s="240"/>
    </row>
    <row r="632" spans="1:1" ht="15.75">
      <c r="A632" s="240"/>
    </row>
    <row r="633" spans="1:1" ht="15.75">
      <c r="A633" s="240"/>
    </row>
    <row r="634" spans="1:1" ht="15.75">
      <c r="A634" s="240"/>
    </row>
    <row r="635" spans="1:1" ht="15.75">
      <c r="A635" s="240"/>
    </row>
    <row r="636" spans="1:1" ht="15.75">
      <c r="A636" s="240"/>
    </row>
    <row r="637" spans="1:1" ht="15.75">
      <c r="A637" s="240"/>
    </row>
    <row r="638" spans="1:1" ht="15.75">
      <c r="A638" s="240"/>
    </row>
    <row r="639" spans="1:1" ht="15.75">
      <c r="A639" s="240"/>
    </row>
    <row r="640" spans="1:1" ht="15.75">
      <c r="A640" s="240"/>
    </row>
    <row r="641" spans="1:1" ht="15.75">
      <c r="A641" s="240"/>
    </row>
    <row r="642" spans="1:1" ht="15.75">
      <c r="A642" s="240"/>
    </row>
    <row r="643" spans="1:1" ht="15.75">
      <c r="A643" s="240"/>
    </row>
    <row r="644" spans="1:1" ht="15.75">
      <c r="A644" s="240"/>
    </row>
    <row r="645" spans="1:1" ht="15.75">
      <c r="A645" s="240"/>
    </row>
    <row r="646" spans="1:1" ht="15.75">
      <c r="A646" s="240"/>
    </row>
    <row r="647" spans="1:1" ht="15.75">
      <c r="A647" s="240"/>
    </row>
    <row r="648" spans="1:1" ht="15.75">
      <c r="A648" s="240"/>
    </row>
    <row r="649" spans="1:1" ht="15.75">
      <c r="A649" s="240"/>
    </row>
    <row r="650" spans="1:1" ht="15.75">
      <c r="A650" s="240"/>
    </row>
    <row r="651" spans="1:1" ht="15.75">
      <c r="A651" s="240"/>
    </row>
    <row r="652" spans="1:1" ht="15.75">
      <c r="A652" s="240"/>
    </row>
    <row r="653" spans="1:1" ht="15.75">
      <c r="A653" s="240"/>
    </row>
    <row r="654" spans="1:1" ht="15.75">
      <c r="A654" s="240"/>
    </row>
    <row r="655" spans="1:1" ht="15.75">
      <c r="A655" s="240"/>
    </row>
    <row r="656" spans="1:1" ht="15.75">
      <c r="A656" s="240"/>
    </row>
    <row r="657" spans="1:1" ht="15.75">
      <c r="A657" s="240"/>
    </row>
    <row r="658" spans="1:1" ht="15.75">
      <c r="A658" s="240"/>
    </row>
    <row r="659" spans="1:1" ht="15.75">
      <c r="A659" s="240"/>
    </row>
    <row r="660" spans="1:1" ht="15.75">
      <c r="A660" s="240"/>
    </row>
    <row r="661" spans="1:1" ht="15.75">
      <c r="A661" s="240"/>
    </row>
    <row r="662" spans="1:1" ht="15.75">
      <c r="A662" s="240"/>
    </row>
    <row r="663" spans="1:1" ht="15.75">
      <c r="A663" s="240"/>
    </row>
    <row r="664" spans="1:1" ht="15.75">
      <c r="A664" s="240"/>
    </row>
    <row r="665" spans="1:1" ht="15.75">
      <c r="A665" s="240"/>
    </row>
    <row r="666" spans="1:1" ht="15.75">
      <c r="A666" s="240"/>
    </row>
    <row r="667" spans="1:1" ht="15.75">
      <c r="A667" s="240"/>
    </row>
    <row r="668" spans="1:1" ht="15.75">
      <c r="A668" s="240"/>
    </row>
    <row r="669" spans="1:1" ht="15.75">
      <c r="A669" s="240"/>
    </row>
    <row r="670" spans="1:1" ht="15.75">
      <c r="A670" s="240"/>
    </row>
    <row r="671" spans="1:1" ht="15.75">
      <c r="A671" s="240"/>
    </row>
    <row r="672" spans="1:1" ht="15.75">
      <c r="A672" s="240"/>
    </row>
    <row r="673" spans="1:1" ht="15.75">
      <c r="A673" s="240"/>
    </row>
    <row r="674" spans="1:1" ht="15.75">
      <c r="A674" s="240"/>
    </row>
  </sheetData>
  <mergeCells count="5">
    <mergeCell ref="A2:E2"/>
    <mergeCell ref="A3:E3"/>
    <mergeCell ref="A4:E4"/>
    <mergeCell ref="A5:E5"/>
    <mergeCell ref="A42:C42"/>
  </mergeCells>
  <pageMargins left="0.93" right="0.35" top="0.77" bottom="0.67" header="0.5" footer="0.5"/>
  <pageSetup scale="55" orientation="landscape" horizont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Z653"/>
  <sheetViews>
    <sheetView topLeftCell="A2" zoomScale="20" zoomScaleNormal="20" workbookViewId="0">
      <selection activeCell="A2" sqref="A2:Y2"/>
    </sheetView>
  </sheetViews>
  <sheetFormatPr defaultColWidth="11.42578125" defaultRowHeight="60"/>
  <cols>
    <col min="1" max="1" width="255.7109375" style="461" bestFit="1" customWidth="1"/>
    <col min="2" max="2" width="39.42578125" style="462" customWidth="1"/>
    <col min="3" max="3" width="65.140625" style="463" customWidth="1"/>
    <col min="4" max="4" width="41.140625" style="462" customWidth="1"/>
    <col min="5" max="5" width="65.140625" style="462" customWidth="1"/>
    <col min="6" max="6" width="51.140625" style="462" customWidth="1"/>
    <col min="7" max="7" width="65.14062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65.140625" style="462" customWidth="1"/>
    <col min="12" max="12" width="41.140625" style="462" customWidth="1"/>
    <col min="13" max="13" width="65.140625" style="462" customWidth="1"/>
    <col min="14" max="14" width="51.140625" style="462" customWidth="1"/>
    <col min="15" max="15" width="65.140625" style="462" customWidth="1"/>
    <col min="16" max="16" width="64" style="462" customWidth="1"/>
    <col min="17" max="17" width="42.42578125" style="462" customWidth="1"/>
    <col min="18" max="18" width="39.42578125" style="462" customWidth="1"/>
    <col min="19" max="19" width="65.140625" style="462" customWidth="1"/>
    <col min="20" max="20" width="41.140625" style="462" customWidth="1"/>
    <col min="21" max="21" width="65.140625" style="462" customWidth="1"/>
    <col min="22" max="22" width="51.140625" style="462" customWidth="1"/>
    <col min="23" max="23" width="65.140625" style="462" customWidth="1"/>
    <col min="24" max="24" width="64" style="462" customWidth="1"/>
    <col min="25" max="25" width="42.42578125" style="462" customWidth="1"/>
    <col min="26" max="26" width="6.5703125" style="464" customWidth="1"/>
    <col min="27" max="256" width="11.42578125" style="462"/>
    <col min="257" max="257" width="255.7109375" style="462" bestFit="1" customWidth="1"/>
    <col min="258" max="258" width="39.42578125" style="462" customWidth="1"/>
    <col min="259" max="259" width="65.140625" style="462" customWidth="1"/>
    <col min="260" max="260" width="41.140625" style="462" customWidth="1"/>
    <col min="261" max="261" width="65.140625" style="462" customWidth="1"/>
    <col min="262" max="262" width="51.140625" style="462" customWidth="1"/>
    <col min="263" max="263" width="65.14062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65.140625" style="462" customWidth="1"/>
    <col min="268" max="268" width="41.140625" style="462" customWidth="1"/>
    <col min="269" max="269" width="65.140625" style="462" customWidth="1"/>
    <col min="270" max="270" width="51.140625" style="462" customWidth="1"/>
    <col min="271" max="271" width="65.140625" style="462" customWidth="1"/>
    <col min="272" max="272" width="64" style="462" customWidth="1"/>
    <col min="273" max="273" width="42.42578125" style="462" customWidth="1"/>
    <col min="274" max="274" width="39.42578125" style="462" customWidth="1"/>
    <col min="275" max="275" width="65.140625" style="462" customWidth="1"/>
    <col min="276" max="276" width="41.140625" style="462" customWidth="1"/>
    <col min="277" max="277" width="65.140625" style="462" customWidth="1"/>
    <col min="278" max="278" width="51.140625" style="462" customWidth="1"/>
    <col min="279" max="279" width="65.140625" style="462" customWidth="1"/>
    <col min="280" max="280" width="64" style="462" customWidth="1"/>
    <col min="281" max="281" width="42.42578125" style="462" customWidth="1"/>
    <col min="282" max="282" width="6.5703125" style="462" customWidth="1"/>
    <col min="283" max="512" width="11.42578125" style="462"/>
    <col min="513" max="513" width="255.7109375" style="462" bestFit="1" customWidth="1"/>
    <col min="514" max="514" width="39.42578125" style="462" customWidth="1"/>
    <col min="515" max="515" width="65.140625" style="462" customWidth="1"/>
    <col min="516" max="516" width="41.140625" style="462" customWidth="1"/>
    <col min="517" max="517" width="65.140625" style="462" customWidth="1"/>
    <col min="518" max="518" width="51.140625" style="462" customWidth="1"/>
    <col min="519" max="519" width="65.14062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65.140625" style="462" customWidth="1"/>
    <col min="524" max="524" width="41.140625" style="462" customWidth="1"/>
    <col min="525" max="525" width="65.140625" style="462" customWidth="1"/>
    <col min="526" max="526" width="51.140625" style="462" customWidth="1"/>
    <col min="527" max="527" width="65.140625" style="462" customWidth="1"/>
    <col min="528" max="528" width="64" style="462" customWidth="1"/>
    <col min="529" max="529" width="42.42578125" style="462" customWidth="1"/>
    <col min="530" max="530" width="39.42578125" style="462" customWidth="1"/>
    <col min="531" max="531" width="65.140625" style="462" customWidth="1"/>
    <col min="532" max="532" width="41.140625" style="462" customWidth="1"/>
    <col min="533" max="533" width="65.140625" style="462" customWidth="1"/>
    <col min="534" max="534" width="51.140625" style="462" customWidth="1"/>
    <col min="535" max="535" width="65.140625" style="462" customWidth="1"/>
    <col min="536" max="536" width="64" style="462" customWidth="1"/>
    <col min="537" max="537" width="42.42578125" style="462" customWidth="1"/>
    <col min="538" max="538" width="6.5703125" style="462" customWidth="1"/>
    <col min="539" max="768" width="11.42578125" style="462"/>
    <col min="769" max="769" width="255.7109375" style="462" bestFit="1" customWidth="1"/>
    <col min="770" max="770" width="39.42578125" style="462" customWidth="1"/>
    <col min="771" max="771" width="65.140625" style="462" customWidth="1"/>
    <col min="772" max="772" width="41.140625" style="462" customWidth="1"/>
    <col min="773" max="773" width="65.140625" style="462" customWidth="1"/>
    <col min="774" max="774" width="51.140625" style="462" customWidth="1"/>
    <col min="775" max="775" width="65.14062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65.140625" style="462" customWidth="1"/>
    <col min="780" max="780" width="41.140625" style="462" customWidth="1"/>
    <col min="781" max="781" width="65.140625" style="462" customWidth="1"/>
    <col min="782" max="782" width="51.140625" style="462" customWidth="1"/>
    <col min="783" max="783" width="65.140625" style="462" customWidth="1"/>
    <col min="784" max="784" width="64" style="462" customWidth="1"/>
    <col min="785" max="785" width="42.42578125" style="462" customWidth="1"/>
    <col min="786" max="786" width="39.42578125" style="462" customWidth="1"/>
    <col min="787" max="787" width="65.140625" style="462" customWidth="1"/>
    <col min="788" max="788" width="41.140625" style="462" customWidth="1"/>
    <col min="789" max="789" width="65.140625" style="462" customWidth="1"/>
    <col min="790" max="790" width="51.140625" style="462" customWidth="1"/>
    <col min="791" max="791" width="65.140625" style="462" customWidth="1"/>
    <col min="792" max="792" width="64" style="462" customWidth="1"/>
    <col min="793" max="793" width="42.42578125" style="462" customWidth="1"/>
    <col min="794" max="794" width="6.5703125" style="462" customWidth="1"/>
    <col min="795" max="1024" width="11.42578125" style="462"/>
    <col min="1025" max="1025" width="255.7109375" style="462" bestFit="1" customWidth="1"/>
    <col min="1026" max="1026" width="39.42578125" style="462" customWidth="1"/>
    <col min="1027" max="1027" width="65.140625" style="462" customWidth="1"/>
    <col min="1028" max="1028" width="41.140625" style="462" customWidth="1"/>
    <col min="1029" max="1029" width="65.140625" style="462" customWidth="1"/>
    <col min="1030" max="1030" width="51.140625" style="462" customWidth="1"/>
    <col min="1031" max="1031" width="65.14062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65.140625" style="462" customWidth="1"/>
    <col min="1036" max="1036" width="41.140625" style="462" customWidth="1"/>
    <col min="1037" max="1037" width="65.140625" style="462" customWidth="1"/>
    <col min="1038" max="1038" width="51.140625" style="462" customWidth="1"/>
    <col min="1039" max="1039" width="65.140625" style="462" customWidth="1"/>
    <col min="1040" max="1040" width="64" style="462" customWidth="1"/>
    <col min="1041" max="1041" width="42.42578125" style="462" customWidth="1"/>
    <col min="1042" max="1042" width="39.42578125" style="462" customWidth="1"/>
    <col min="1043" max="1043" width="65.140625" style="462" customWidth="1"/>
    <col min="1044" max="1044" width="41.140625" style="462" customWidth="1"/>
    <col min="1045" max="1045" width="65.140625" style="462" customWidth="1"/>
    <col min="1046" max="1046" width="51.140625" style="462" customWidth="1"/>
    <col min="1047" max="1047" width="65.140625" style="462" customWidth="1"/>
    <col min="1048" max="1048" width="64" style="462" customWidth="1"/>
    <col min="1049" max="1049" width="42.42578125" style="462" customWidth="1"/>
    <col min="1050" max="1050" width="6.5703125" style="462" customWidth="1"/>
    <col min="1051" max="1280" width="11.42578125" style="462"/>
    <col min="1281" max="1281" width="255.7109375" style="462" bestFit="1" customWidth="1"/>
    <col min="1282" max="1282" width="39.42578125" style="462" customWidth="1"/>
    <col min="1283" max="1283" width="65.140625" style="462" customWidth="1"/>
    <col min="1284" max="1284" width="41.140625" style="462" customWidth="1"/>
    <col min="1285" max="1285" width="65.140625" style="462" customWidth="1"/>
    <col min="1286" max="1286" width="51.140625" style="462" customWidth="1"/>
    <col min="1287" max="1287" width="65.14062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65.140625" style="462" customWidth="1"/>
    <col min="1292" max="1292" width="41.140625" style="462" customWidth="1"/>
    <col min="1293" max="1293" width="65.140625" style="462" customWidth="1"/>
    <col min="1294" max="1294" width="51.140625" style="462" customWidth="1"/>
    <col min="1295" max="1295" width="65.140625" style="462" customWidth="1"/>
    <col min="1296" max="1296" width="64" style="462" customWidth="1"/>
    <col min="1297" max="1297" width="42.42578125" style="462" customWidth="1"/>
    <col min="1298" max="1298" width="39.42578125" style="462" customWidth="1"/>
    <col min="1299" max="1299" width="65.140625" style="462" customWidth="1"/>
    <col min="1300" max="1300" width="41.140625" style="462" customWidth="1"/>
    <col min="1301" max="1301" width="65.140625" style="462" customWidth="1"/>
    <col min="1302" max="1302" width="51.140625" style="462" customWidth="1"/>
    <col min="1303" max="1303" width="65.140625" style="462" customWidth="1"/>
    <col min="1304" max="1304" width="64" style="462" customWidth="1"/>
    <col min="1305" max="1305" width="42.42578125" style="462" customWidth="1"/>
    <col min="1306" max="1306" width="6.5703125" style="462" customWidth="1"/>
    <col min="1307" max="1536" width="11.42578125" style="462"/>
    <col min="1537" max="1537" width="255.7109375" style="462" bestFit="1" customWidth="1"/>
    <col min="1538" max="1538" width="39.42578125" style="462" customWidth="1"/>
    <col min="1539" max="1539" width="65.140625" style="462" customWidth="1"/>
    <col min="1540" max="1540" width="41.140625" style="462" customWidth="1"/>
    <col min="1541" max="1541" width="65.140625" style="462" customWidth="1"/>
    <col min="1542" max="1542" width="51.140625" style="462" customWidth="1"/>
    <col min="1543" max="1543" width="65.14062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65.140625" style="462" customWidth="1"/>
    <col min="1548" max="1548" width="41.140625" style="462" customWidth="1"/>
    <col min="1549" max="1549" width="65.140625" style="462" customWidth="1"/>
    <col min="1550" max="1550" width="51.140625" style="462" customWidth="1"/>
    <col min="1551" max="1551" width="65.140625" style="462" customWidth="1"/>
    <col min="1552" max="1552" width="64" style="462" customWidth="1"/>
    <col min="1553" max="1553" width="42.42578125" style="462" customWidth="1"/>
    <col min="1554" max="1554" width="39.42578125" style="462" customWidth="1"/>
    <col min="1555" max="1555" width="65.140625" style="462" customWidth="1"/>
    <col min="1556" max="1556" width="41.140625" style="462" customWidth="1"/>
    <col min="1557" max="1557" width="65.140625" style="462" customWidth="1"/>
    <col min="1558" max="1558" width="51.140625" style="462" customWidth="1"/>
    <col min="1559" max="1559" width="65.140625" style="462" customWidth="1"/>
    <col min="1560" max="1560" width="64" style="462" customWidth="1"/>
    <col min="1561" max="1561" width="42.42578125" style="462" customWidth="1"/>
    <col min="1562" max="1562" width="6.5703125" style="462" customWidth="1"/>
    <col min="1563" max="1792" width="11.42578125" style="462"/>
    <col min="1793" max="1793" width="255.7109375" style="462" bestFit="1" customWidth="1"/>
    <col min="1794" max="1794" width="39.42578125" style="462" customWidth="1"/>
    <col min="1795" max="1795" width="65.140625" style="462" customWidth="1"/>
    <col min="1796" max="1796" width="41.140625" style="462" customWidth="1"/>
    <col min="1797" max="1797" width="65.140625" style="462" customWidth="1"/>
    <col min="1798" max="1798" width="51.140625" style="462" customWidth="1"/>
    <col min="1799" max="1799" width="65.14062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65.140625" style="462" customWidth="1"/>
    <col min="1804" max="1804" width="41.140625" style="462" customWidth="1"/>
    <col min="1805" max="1805" width="65.140625" style="462" customWidth="1"/>
    <col min="1806" max="1806" width="51.140625" style="462" customWidth="1"/>
    <col min="1807" max="1807" width="65.140625" style="462" customWidth="1"/>
    <col min="1808" max="1808" width="64" style="462" customWidth="1"/>
    <col min="1809" max="1809" width="42.42578125" style="462" customWidth="1"/>
    <col min="1810" max="1810" width="39.42578125" style="462" customWidth="1"/>
    <col min="1811" max="1811" width="65.140625" style="462" customWidth="1"/>
    <col min="1812" max="1812" width="41.140625" style="462" customWidth="1"/>
    <col min="1813" max="1813" width="65.140625" style="462" customWidth="1"/>
    <col min="1814" max="1814" width="51.140625" style="462" customWidth="1"/>
    <col min="1815" max="1815" width="65.140625" style="462" customWidth="1"/>
    <col min="1816" max="1816" width="64" style="462" customWidth="1"/>
    <col min="1817" max="1817" width="42.42578125" style="462" customWidth="1"/>
    <col min="1818" max="1818" width="6.5703125" style="462" customWidth="1"/>
    <col min="1819" max="2048" width="11.42578125" style="462"/>
    <col min="2049" max="2049" width="255.7109375" style="462" bestFit="1" customWidth="1"/>
    <col min="2050" max="2050" width="39.42578125" style="462" customWidth="1"/>
    <col min="2051" max="2051" width="65.140625" style="462" customWidth="1"/>
    <col min="2052" max="2052" width="41.140625" style="462" customWidth="1"/>
    <col min="2053" max="2053" width="65.140625" style="462" customWidth="1"/>
    <col min="2054" max="2054" width="51.140625" style="462" customWidth="1"/>
    <col min="2055" max="2055" width="65.14062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65.140625" style="462" customWidth="1"/>
    <col min="2060" max="2060" width="41.140625" style="462" customWidth="1"/>
    <col min="2061" max="2061" width="65.140625" style="462" customWidth="1"/>
    <col min="2062" max="2062" width="51.140625" style="462" customWidth="1"/>
    <col min="2063" max="2063" width="65.140625" style="462" customWidth="1"/>
    <col min="2064" max="2064" width="64" style="462" customWidth="1"/>
    <col min="2065" max="2065" width="42.42578125" style="462" customWidth="1"/>
    <col min="2066" max="2066" width="39.42578125" style="462" customWidth="1"/>
    <col min="2067" max="2067" width="65.140625" style="462" customWidth="1"/>
    <col min="2068" max="2068" width="41.140625" style="462" customWidth="1"/>
    <col min="2069" max="2069" width="65.140625" style="462" customWidth="1"/>
    <col min="2070" max="2070" width="51.140625" style="462" customWidth="1"/>
    <col min="2071" max="2071" width="65.140625" style="462" customWidth="1"/>
    <col min="2072" max="2072" width="64" style="462" customWidth="1"/>
    <col min="2073" max="2073" width="42.42578125" style="462" customWidth="1"/>
    <col min="2074" max="2074" width="6.5703125" style="462" customWidth="1"/>
    <col min="2075" max="2304" width="11.42578125" style="462"/>
    <col min="2305" max="2305" width="255.7109375" style="462" bestFit="1" customWidth="1"/>
    <col min="2306" max="2306" width="39.42578125" style="462" customWidth="1"/>
    <col min="2307" max="2307" width="65.140625" style="462" customWidth="1"/>
    <col min="2308" max="2308" width="41.140625" style="462" customWidth="1"/>
    <col min="2309" max="2309" width="65.140625" style="462" customWidth="1"/>
    <col min="2310" max="2310" width="51.140625" style="462" customWidth="1"/>
    <col min="2311" max="2311" width="65.14062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65.140625" style="462" customWidth="1"/>
    <col min="2316" max="2316" width="41.140625" style="462" customWidth="1"/>
    <col min="2317" max="2317" width="65.140625" style="462" customWidth="1"/>
    <col min="2318" max="2318" width="51.140625" style="462" customWidth="1"/>
    <col min="2319" max="2319" width="65.140625" style="462" customWidth="1"/>
    <col min="2320" max="2320" width="64" style="462" customWidth="1"/>
    <col min="2321" max="2321" width="42.42578125" style="462" customWidth="1"/>
    <col min="2322" max="2322" width="39.42578125" style="462" customWidth="1"/>
    <col min="2323" max="2323" width="65.140625" style="462" customWidth="1"/>
    <col min="2324" max="2324" width="41.140625" style="462" customWidth="1"/>
    <col min="2325" max="2325" width="65.140625" style="462" customWidth="1"/>
    <col min="2326" max="2326" width="51.140625" style="462" customWidth="1"/>
    <col min="2327" max="2327" width="65.140625" style="462" customWidth="1"/>
    <col min="2328" max="2328" width="64" style="462" customWidth="1"/>
    <col min="2329" max="2329" width="42.42578125" style="462" customWidth="1"/>
    <col min="2330" max="2330" width="6.5703125" style="462" customWidth="1"/>
    <col min="2331" max="2560" width="11.42578125" style="462"/>
    <col min="2561" max="2561" width="255.7109375" style="462" bestFit="1" customWidth="1"/>
    <col min="2562" max="2562" width="39.42578125" style="462" customWidth="1"/>
    <col min="2563" max="2563" width="65.140625" style="462" customWidth="1"/>
    <col min="2564" max="2564" width="41.140625" style="462" customWidth="1"/>
    <col min="2565" max="2565" width="65.140625" style="462" customWidth="1"/>
    <col min="2566" max="2566" width="51.140625" style="462" customWidth="1"/>
    <col min="2567" max="2567" width="65.14062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65.140625" style="462" customWidth="1"/>
    <col min="2572" max="2572" width="41.140625" style="462" customWidth="1"/>
    <col min="2573" max="2573" width="65.140625" style="462" customWidth="1"/>
    <col min="2574" max="2574" width="51.140625" style="462" customWidth="1"/>
    <col min="2575" max="2575" width="65.140625" style="462" customWidth="1"/>
    <col min="2576" max="2576" width="64" style="462" customWidth="1"/>
    <col min="2577" max="2577" width="42.42578125" style="462" customWidth="1"/>
    <col min="2578" max="2578" width="39.42578125" style="462" customWidth="1"/>
    <col min="2579" max="2579" width="65.140625" style="462" customWidth="1"/>
    <col min="2580" max="2580" width="41.140625" style="462" customWidth="1"/>
    <col min="2581" max="2581" width="65.140625" style="462" customWidth="1"/>
    <col min="2582" max="2582" width="51.140625" style="462" customWidth="1"/>
    <col min="2583" max="2583" width="65.140625" style="462" customWidth="1"/>
    <col min="2584" max="2584" width="64" style="462" customWidth="1"/>
    <col min="2585" max="2585" width="42.42578125" style="462" customWidth="1"/>
    <col min="2586" max="2586" width="6.5703125" style="462" customWidth="1"/>
    <col min="2587" max="2816" width="11.42578125" style="462"/>
    <col min="2817" max="2817" width="255.7109375" style="462" bestFit="1" customWidth="1"/>
    <col min="2818" max="2818" width="39.42578125" style="462" customWidth="1"/>
    <col min="2819" max="2819" width="65.140625" style="462" customWidth="1"/>
    <col min="2820" max="2820" width="41.140625" style="462" customWidth="1"/>
    <col min="2821" max="2821" width="65.140625" style="462" customWidth="1"/>
    <col min="2822" max="2822" width="51.140625" style="462" customWidth="1"/>
    <col min="2823" max="2823" width="65.14062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65.140625" style="462" customWidth="1"/>
    <col min="2828" max="2828" width="41.140625" style="462" customWidth="1"/>
    <col min="2829" max="2829" width="65.140625" style="462" customWidth="1"/>
    <col min="2830" max="2830" width="51.140625" style="462" customWidth="1"/>
    <col min="2831" max="2831" width="65.140625" style="462" customWidth="1"/>
    <col min="2832" max="2832" width="64" style="462" customWidth="1"/>
    <col min="2833" max="2833" width="42.42578125" style="462" customWidth="1"/>
    <col min="2834" max="2834" width="39.42578125" style="462" customWidth="1"/>
    <col min="2835" max="2835" width="65.140625" style="462" customWidth="1"/>
    <col min="2836" max="2836" width="41.140625" style="462" customWidth="1"/>
    <col min="2837" max="2837" width="65.140625" style="462" customWidth="1"/>
    <col min="2838" max="2838" width="51.140625" style="462" customWidth="1"/>
    <col min="2839" max="2839" width="65.140625" style="462" customWidth="1"/>
    <col min="2840" max="2840" width="64" style="462" customWidth="1"/>
    <col min="2841" max="2841" width="42.42578125" style="462" customWidth="1"/>
    <col min="2842" max="2842" width="6.5703125" style="462" customWidth="1"/>
    <col min="2843" max="3072" width="11.42578125" style="462"/>
    <col min="3073" max="3073" width="255.7109375" style="462" bestFit="1" customWidth="1"/>
    <col min="3074" max="3074" width="39.42578125" style="462" customWidth="1"/>
    <col min="3075" max="3075" width="65.140625" style="462" customWidth="1"/>
    <col min="3076" max="3076" width="41.140625" style="462" customWidth="1"/>
    <col min="3077" max="3077" width="65.140625" style="462" customWidth="1"/>
    <col min="3078" max="3078" width="51.140625" style="462" customWidth="1"/>
    <col min="3079" max="3079" width="65.14062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65.140625" style="462" customWidth="1"/>
    <col min="3084" max="3084" width="41.140625" style="462" customWidth="1"/>
    <col min="3085" max="3085" width="65.140625" style="462" customWidth="1"/>
    <col min="3086" max="3086" width="51.140625" style="462" customWidth="1"/>
    <col min="3087" max="3087" width="65.140625" style="462" customWidth="1"/>
    <col min="3088" max="3088" width="64" style="462" customWidth="1"/>
    <col min="3089" max="3089" width="42.42578125" style="462" customWidth="1"/>
    <col min="3090" max="3090" width="39.42578125" style="462" customWidth="1"/>
    <col min="3091" max="3091" width="65.140625" style="462" customWidth="1"/>
    <col min="3092" max="3092" width="41.140625" style="462" customWidth="1"/>
    <col min="3093" max="3093" width="65.140625" style="462" customWidth="1"/>
    <col min="3094" max="3094" width="51.140625" style="462" customWidth="1"/>
    <col min="3095" max="3095" width="65.140625" style="462" customWidth="1"/>
    <col min="3096" max="3096" width="64" style="462" customWidth="1"/>
    <col min="3097" max="3097" width="42.42578125" style="462" customWidth="1"/>
    <col min="3098" max="3098" width="6.5703125" style="462" customWidth="1"/>
    <col min="3099" max="3328" width="11.42578125" style="462"/>
    <col min="3329" max="3329" width="255.7109375" style="462" bestFit="1" customWidth="1"/>
    <col min="3330" max="3330" width="39.42578125" style="462" customWidth="1"/>
    <col min="3331" max="3331" width="65.140625" style="462" customWidth="1"/>
    <col min="3332" max="3332" width="41.140625" style="462" customWidth="1"/>
    <col min="3333" max="3333" width="65.140625" style="462" customWidth="1"/>
    <col min="3334" max="3334" width="51.140625" style="462" customWidth="1"/>
    <col min="3335" max="3335" width="65.14062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65.140625" style="462" customWidth="1"/>
    <col min="3340" max="3340" width="41.140625" style="462" customWidth="1"/>
    <col min="3341" max="3341" width="65.140625" style="462" customWidth="1"/>
    <col min="3342" max="3342" width="51.140625" style="462" customWidth="1"/>
    <col min="3343" max="3343" width="65.140625" style="462" customWidth="1"/>
    <col min="3344" max="3344" width="64" style="462" customWidth="1"/>
    <col min="3345" max="3345" width="42.42578125" style="462" customWidth="1"/>
    <col min="3346" max="3346" width="39.42578125" style="462" customWidth="1"/>
    <col min="3347" max="3347" width="65.140625" style="462" customWidth="1"/>
    <col min="3348" max="3348" width="41.140625" style="462" customWidth="1"/>
    <col min="3349" max="3349" width="65.140625" style="462" customWidth="1"/>
    <col min="3350" max="3350" width="51.140625" style="462" customWidth="1"/>
    <col min="3351" max="3351" width="65.140625" style="462" customWidth="1"/>
    <col min="3352" max="3352" width="64" style="462" customWidth="1"/>
    <col min="3353" max="3353" width="42.42578125" style="462" customWidth="1"/>
    <col min="3354" max="3354" width="6.5703125" style="462" customWidth="1"/>
    <col min="3355" max="3584" width="11.42578125" style="462"/>
    <col min="3585" max="3585" width="255.7109375" style="462" bestFit="1" customWidth="1"/>
    <col min="3586" max="3586" width="39.42578125" style="462" customWidth="1"/>
    <col min="3587" max="3587" width="65.140625" style="462" customWidth="1"/>
    <col min="3588" max="3588" width="41.140625" style="462" customWidth="1"/>
    <col min="3589" max="3589" width="65.140625" style="462" customWidth="1"/>
    <col min="3590" max="3590" width="51.140625" style="462" customWidth="1"/>
    <col min="3591" max="3591" width="65.14062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65.140625" style="462" customWidth="1"/>
    <col min="3596" max="3596" width="41.140625" style="462" customWidth="1"/>
    <col min="3597" max="3597" width="65.140625" style="462" customWidth="1"/>
    <col min="3598" max="3598" width="51.140625" style="462" customWidth="1"/>
    <col min="3599" max="3599" width="65.140625" style="462" customWidth="1"/>
    <col min="3600" max="3600" width="64" style="462" customWidth="1"/>
    <col min="3601" max="3601" width="42.42578125" style="462" customWidth="1"/>
    <col min="3602" max="3602" width="39.42578125" style="462" customWidth="1"/>
    <col min="3603" max="3603" width="65.140625" style="462" customWidth="1"/>
    <col min="3604" max="3604" width="41.140625" style="462" customWidth="1"/>
    <col min="3605" max="3605" width="65.140625" style="462" customWidth="1"/>
    <col min="3606" max="3606" width="51.140625" style="462" customWidth="1"/>
    <col min="3607" max="3607" width="65.140625" style="462" customWidth="1"/>
    <col min="3608" max="3608" width="64" style="462" customWidth="1"/>
    <col min="3609" max="3609" width="42.42578125" style="462" customWidth="1"/>
    <col min="3610" max="3610" width="6.5703125" style="462" customWidth="1"/>
    <col min="3611" max="3840" width="11.42578125" style="462"/>
    <col min="3841" max="3841" width="255.7109375" style="462" bestFit="1" customWidth="1"/>
    <col min="3842" max="3842" width="39.42578125" style="462" customWidth="1"/>
    <col min="3843" max="3843" width="65.140625" style="462" customWidth="1"/>
    <col min="3844" max="3844" width="41.140625" style="462" customWidth="1"/>
    <col min="3845" max="3845" width="65.140625" style="462" customWidth="1"/>
    <col min="3846" max="3846" width="51.140625" style="462" customWidth="1"/>
    <col min="3847" max="3847" width="65.14062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65.140625" style="462" customWidth="1"/>
    <col min="3852" max="3852" width="41.140625" style="462" customWidth="1"/>
    <col min="3853" max="3853" width="65.140625" style="462" customWidth="1"/>
    <col min="3854" max="3854" width="51.140625" style="462" customWidth="1"/>
    <col min="3855" max="3855" width="65.140625" style="462" customWidth="1"/>
    <col min="3856" max="3856" width="64" style="462" customWidth="1"/>
    <col min="3857" max="3857" width="42.42578125" style="462" customWidth="1"/>
    <col min="3858" max="3858" width="39.42578125" style="462" customWidth="1"/>
    <col min="3859" max="3859" width="65.140625" style="462" customWidth="1"/>
    <col min="3860" max="3860" width="41.140625" style="462" customWidth="1"/>
    <col min="3861" max="3861" width="65.140625" style="462" customWidth="1"/>
    <col min="3862" max="3862" width="51.140625" style="462" customWidth="1"/>
    <col min="3863" max="3863" width="65.140625" style="462" customWidth="1"/>
    <col min="3864" max="3864" width="64" style="462" customWidth="1"/>
    <col min="3865" max="3865" width="42.42578125" style="462" customWidth="1"/>
    <col min="3866" max="3866" width="6.5703125" style="462" customWidth="1"/>
    <col min="3867" max="4096" width="11.42578125" style="462"/>
    <col min="4097" max="4097" width="255.7109375" style="462" bestFit="1" customWidth="1"/>
    <col min="4098" max="4098" width="39.42578125" style="462" customWidth="1"/>
    <col min="4099" max="4099" width="65.140625" style="462" customWidth="1"/>
    <col min="4100" max="4100" width="41.140625" style="462" customWidth="1"/>
    <col min="4101" max="4101" width="65.140625" style="462" customWidth="1"/>
    <col min="4102" max="4102" width="51.140625" style="462" customWidth="1"/>
    <col min="4103" max="4103" width="65.14062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65.140625" style="462" customWidth="1"/>
    <col min="4108" max="4108" width="41.140625" style="462" customWidth="1"/>
    <col min="4109" max="4109" width="65.140625" style="462" customWidth="1"/>
    <col min="4110" max="4110" width="51.140625" style="462" customWidth="1"/>
    <col min="4111" max="4111" width="65.140625" style="462" customWidth="1"/>
    <col min="4112" max="4112" width="64" style="462" customWidth="1"/>
    <col min="4113" max="4113" width="42.42578125" style="462" customWidth="1"/>
    <col min="4114" max="4114" width="39.42578125" style="462" customWidth="1"/>
    <col min="4115" max="4115" width="65.140625" style="462" customWidth="1"/>
    <col min="4116" max="4116" width="41.140625" style="462" customWidth="1"/>
    <col min="4117" max="4117" width="65.140625" style="462" customWidth="1"/>
    <col min="4118" max="4118" width="51.140625" style="462" customWidth="1"/>
    <col min="4119" max="4119" width="65.140625" style="462" customWidth="1"/>
    <col min="4120" max="4120" width="64" style="462" customWidth="1"/>
    <col min="4121" max="4121" width="42.42578125" style="462" customWidth="1"/>
    <col min="4122" max="4122" width="6.5703125" style="462" customWidth="1"/>
    <col min="4123" max="4352" width="11.42578125" style="462"/>
    <col min="4353" max="4353" width="255.7109375" style="462" bestFit="1" customWidth="1"/>
    <col min="4354" max="4354" width="39.42578125" style="462" customWidth="1"/>
    <col min="4355" max="4355" width="65.140625" style="462" customWidth="1"/>
    <col min="4356" max="4356" width="41.140625" style="462" customWidth="1"/>
    <col min="4357" max="4357" width="65.140625" style="462" customWidth="1"/>
    <col min="4358" max="4358" width="51.140625" style="462" customWidth="1"/>
    <col min="4359" max="4359" width="65.14062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65.140625" style="462" customWidth="1"/>
    <col min="4364" max="4364" width="41.140625" style="462" customWidth="1"/>
    <col min="4365" max="4365" width="65.140625" style="462" customWidth="1"/>
    <col min="4366" max="4366" width="51.140625" style="462" customWidth="1"/>
    <col min="4367" max="4367" width="65.140625" style="462" customWidth="1"/>
    <col min="4368" max="4368" width="64" style="462" customWidth="1"/>
    <col min="4369" max="4369" width="42.42578125" style="462" customWidth="1"/>
    <col min="4370" max="4370" width="39.42578125" style="462" customWidth="1"/>
    <col min="4371" max="4371" width="65.140625" style="462" customWidth="1"/>
    <col min="4372" max="4372" width="41.140625" style="462" customWidth="1"/>
    <col min="4373" max="4373" width="65.140625" style="462" customWidth="1"/>
    <col min="4374" max="4374" width="51.140625" style="462" customWidth="1"/>
    <col min="4375" max="4375" width="65.140625" style="462" customWidth="1"/>
    <col min="4376" max="4376" width="64" style="462" customWidth="1"/>
    <col min="4377" max="4377" width="42.42578125" style="462" customWidth="1"/>
    <col min="4378" max="4378" width="6.5703125" style="462" customWidth="1"/>
    <col min="4379" max="4608" width="11.42578125" style="462"/>
    <col min="4609" max="4609" width="255.7109375" style="462" bestFit="1" customWidth="1"/>
    <col min="4610" max="4610" width="39.42578125" style="462" customWidth="1"/>
    <col min="4611" max="4611" width="65.140625" style="462" customWidth="1"/>
    <col min="4612" max="4612" width="41.140625" style="462" customWidth="1"/>
    <col min="4613" max="4613" width="65.140625" style="462" customWidth="1"/>
    <col min="4614" max="4614" width="51.140625" style="462" customWidth="1"/>
    <col min="4615" max="4615" width="65.14062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65.140625" style="462" customWidth="1"/>
    <col min="4620" max="4620" width="41.140625" style="462" customWidth="1"/>
    <col min="4621" max="4621" width="65.140625" style="462" customWidth="1"/>
    <col min="4622" max="4622" width="51.140625" style="462" customWidth="1"/>
    <col min="4623" max="4623" width="65.140625" style="462" customWidth="1"/>
    <col min="4624" max="4624" width="64" style="462" customWidth="1"/>
    <col min="4625" max="4625" width="42.42578125" style="462" customWidth="1"/>
    <col min="4626" max="4626" width="39.42578125" style="462" customWidth="1"/>
    <col min="4627" max="4627" width="65.140625" style="462" customWidth="1"/>
    <col min="4628" max="4628" width="41.140625" style="462" customWidth="1"/>
    <col min="4629" max="4629" width="65.140625" style="462" customWidth="1"/>
    <col min="4630" max="4630" width="51.140625" style="462" customWidth="1"/>
    <col min="4631" max="4631" width="65.140625" style="462" customWidth="1"/>
    <col min="4632" max="4632" width="64" style="462" customWidth="1"/>
    <col min="4633" max="4633" width="42.42578125" style="462" customWidth="1"/>
    <col min="4634" max="4634" width="6.5703125" style="462" customWidth="1"/>
    <col min="4635" max="4864" width="11.42578125" style="462"/>
    <col min="4865" max="4865" width="255.7109375" style="462" bestFit="1" customWidth="1"/>
    <col min="4866" max="4866" width="39.42578125" style="462" customWidth="1"/>
    <col min="4867" max="4867" width="65.140625" style="462" customWidth="1"/>
    <col min="4868" max="4868" width="41.140625" style="462" customWidth="1"/>
    <col min="4869" max="4869" width="65.140625" style="462" customWidth="1"/>
    <col min="4870" max="4870" width="51.140625" style="462" customWidth="1"/>
    <col min="4871" max="4871" width="65.14062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65.140625" style="462" customWidth="1"/>
    <col min="4876" max="4876" width="41.140625" style="462" customWidth="1"/>
    <col min="4877" max="4877" width="65.140625" style="462" customWidth="1"/>
    <col min="4878" max="4878" width="51.140625" style="462" customWidth="1"/>
    <col min="4879" max="4879" width="65.140625" style="462" customWidth="1"/>
    <col min="4880" max="4880" width="64" style="462" customWidth="1"/>
    <col min="4881" max="4881" width="42.42578125" style="462" customWidth="1"/>
    <col min="4882" max="4882" width="39.42578125" style="462" customWidth="1"/>
    <col min="4883" max="4883" width="65.140625" style="462" customWidth="1"/>
    <col min="4884" max="4884" width="41.140625" style="462" customWidth="1"/>
    <col min="4885" max="4885" width="65.140625" style="462" customWidth="1"/>
    <col min="4886" max="4886" width="51.140625" style="462" customWidth="1"/>
    <col min="4887" max="4887" width="65.140625" style="462" customWidth="1"/>
    <col min="4888" max="4888" width="64" style="462" customWidth="1"/>
    <col min="4889" max="4889" width="42.42578125" style="462" customWidth="1"/>
    <col min="4890" max="4890" width="6.5703125" style="462" customWidth="1"/>
    <col min="4891" max="5120" width="11.42578125" style="462"/>
    <col min="5121" max="5121" width="255.7109375" style="462" bestFit="1" customWidth="1"/>
    <col min="5122" max="5122" width="39.42578125" style="462" customWidth="1"/>
    <col min="5123" max="5123" width="65.140625" style="462" customWidth="1"/>
    <col min="5124" max="5124" width="41.140625" style="462" customWidth="1"/>
    <col min="5125" max="5125" width="65.140625" style="462" customWidth="1"/>
    <col min="5126" max="5126" width="51.140625" style="462" customWidth="1"/>
    <col min="5127" max="5127" width="65.14062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65.140625" style="462" customWidth="1"/>
    <col min="5132" max="5132" width="41.140625" style="462" customWidth="1"/>
    <col min="5133" max="5133" width="65.140625" style="462" customWidth="1"/>
    <col min="5134" max="5134" width="51.140625" style="462" customWidth="1"/>
    <col min="5135" max="5135" width="65.140625" style="462" customWidth="1"/>
    <col min="5136" max="5136" width="64" style="462" customWidth="1"/>
    <col min="5137" max="5137" width="42.42578125" style="462" customWidth="1"/>
    <col min="5138" max="5138" width="39.42578125" style="462" customWidth="1"/>
    <col min="5139" max="5139" width="65.140625" style="462" customWidth="1"/>
    <col min="5140" max="5140" width="41.140625" style="462" customWidth="1"/>
    <col min="5141" max="5141" width="65.140625" style="462" customWidth="1"/>
    <col min="5142" max="5142" width="51.140625" style="462" customWidth="1"/>
    <col min="5143" max="5143" width="65.140625" style="462" customWidth="1"/>
    <col min="5144" max="5144" width="64" style="462" customWidth="1"/>
    <col min="5145" max="5145" width="42.42578125" style="462" customWidth="1"/>
    <col min="5146" max="5146" width="6.5703125" style="462" customWidth="1"/>
    <col min="5147" max="5376" width="11.42578125" style="462"/>
    <col min="5377" max="5377" width="255.7109375" style="462" bestFit="1" customWidth="1"/>
    <col min="5378" max="5378" width="39.42578125" style="462" customWidth="1"/>
    <col min="5379" max="5379" width="65.140625" style="462" customWidth="1"/>
    <col min="5380" max="5380" width="41.140625" style="462" customWidth="1"/>
    <col min="5381" max="5381" width="65.140625" style="462" customWidth="1"/>
    <col min="5382" max="5382" width="51.140625" style="462" customWidth="1"/>
    <col min="5383" max="5383" width="65.14062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65.140625" style="462" customWidth="1"/>
    <col min="5388" max="5388" width="41.140625" style="462" customWidth="1"/>
    <col min="5389" max="5389" width="65.140625" style="462" customWidth="1"/>
    <col min="5390" max="5390" width="51.140625" style="462" customWidth="1"/>
    <col min="5391" max="5391" width="65.140625" style="462" customWidth="1"/>
    <col min="5392" max="5392" width="64" style="462" customWidth="1"/>
    <col min="5393" max="5393" width="42.42578125" style="462" customWidth="1"/>
    <col min="5394" max="5394" width="39.42578125" style="462" customWidth="1"/>
    <col min="5395" max="5395" width="65.140625" style="462" customWidth="1"/>
    <col min="5396" max="5396" width="41.140625" style="462" customWidth="1"/>
    <col min="5397" max="5397" width="65.140625" style="462" customWidth="1"/>
    <col min="5398" max="5398" width="51.140625" style="462" customWidth="1"/>
    <col min="5399" max="5399" width="65.140625" style="462" customWidth="1"/>
    <col min="5400" max="5400" width="64" style="462" customWidth="1"/>
    <col min="5401" max="5401" width="42.42578125" style="462" customWidth="1"/>
    <col min="5402" max="5402" width="6.5703125" style="462" customWidth="1"/>
    <col min="5403" max="5632" width="11.42578125" style="462"/>
    <col min="5633" max="5633" width="255.7109375" style="462" bestFit="1" customWidth="1"/>
    <col min="5634" max="5634" width="39.42578125" style="462" customWidth="1"/>
    <col min="5635" max="5635" width="65.140625" style="462" customWidth="1"/>
    <col min="5636" max="5636" width="41.140625" style="462" customWidth="1"/>
    <col min="5637" max="5637" width="65.140625" style="462" customWidth="1"/>
    <col min="5638" max="5638" width="51.140625" style="462" customWidth="1"/>
    <col min="5639" max="5639" width="65.14062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65.140625" style="462" customWidth="1"/>
    <col min="5644" max="5644" width="41.140625" style="462" customWidth="1"/>
    <col min="5645" max="5645" width="65.140625" style="462" customWidth="1"/>
    <col min="5646" max="5646" width="51.140625" style="462" customWidth="1"/>
    <col min="5647" max="5647" width="65.140625" style="462" customWidth="1"/>
    <col min="5648" max="5648" width="64" style="462" customWidth="1"/>
    <col min="5649" max="5649" width="42.42578125" style="462" customWidth="1"/>
    <col min="5650" max="5650" width="39.42578125" style="462" customWidth="1"/>
    <col min="5651" max="5651" width="65.140625" style="462" customWidth="1"/>
    <col min="5652" max="5652" width="41.140625" style="462" customWidth="1"/>
    <col min="5653" max="5653" width="65.140625" style="462" customWidth="1"/>
    <col min="5654" max="5654" width="51.140625" style="462" customWidth="1"/>
    <col min="5655" max="5655" width="65.140625" style="462" customWidth="1"/>
    <col min="5656" max="5656" width="64" style="462" customWidth="1"/>
    <col min="5657" max="5657" width="42.42578125" style="462" customWidth="1"/>
    <col min="5658" max="5658" width="6.5703125" style="462" customWidth="1"/>
    <col min="5659" max="5888" width="11.42578125" style="462"/>
    <col min="5889" max="5889" width="255.7109375" style="462" bestFit="1" customWidth="1"/>
    <col min="5890" max="5890" width="39.42578125" style="462" customWidth="1"/>
    <col min="5891" max="5891" width="65.140625" style="462" customWidth="1"/>
    <col min="5892" max="5892" width="41.140625" style="462" customWidth="1"/>
    <col min="5893" max="5893" width="65.140625" style="462" customWidth="1"/>
    <col min="5894" max="5894" width="51.140625" style="462" customWidth="1"/>
    <col min="5895" max="5895" width="65.14062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65.140625" style="462" customWidth="1"/>
    <col min="5900" max="5900" width="41.140625" style="462" customWidth="1"/>
    <col min="5901" max="5901" width="65.140625" style="462" customWidth="1"/>
    <col min="5902" max="5902" width="51.140625" style="462" customWidth="1"/>
    <col min="5903" max="5903" width="65.140625" style="462" customWidth="1"/>
    <col min="5904" max="5904" width="64" style="462" customWidth="1"/>
    <col min="5905" max="5905" width="42.42578125" style="462" customWidth="1"/>
    <col min="5906" max="5906" width="39.42578125" style="462" customWidth="1"/>
    <col min="5907" max="5907" width="65.140625" style="462" customWidth="1"/>
    <col min="5908" max="5908" width="41.140625" style="462" customWidth="1"/>
    <col min="5909" max="5909" width="65.140625" style="462" customWidth="1"/>
    <col min="5910" max="5910" width="51.140625" style="462" customWidth="1"/>
    <col min="5911" max="5911" width="65.140625" style="462" customWidth="1"/>
    <col min="5912" max="5912" width="64" style="462" customWidth="1"/>
    <col min="5913" max="5913" width="42.42578125" style="462" customWidth="1"/>
    <col min="5914" max="5914" width="6.5703125" style="462" customWidth="1"/>
    <col min="5915" max="6144" width="11.42578125" style="462"/>
    <col min="6145" max="6145" width="255.7109375" style="462" bestFit="1" customWidth="1"/>
    <col min="6146" max="6146" width="39.42578125" style="462" customWidth="1"/>
    <col min="6147" max="6147" width="65.140625" style="462" customWidth="1"/>
    <col min="6148" max="6148" width="41.140625" style="462" customWidth="1"/>
    <col min="6149" max="6149" width="65.140625" style="462" customWidth="1"/>
    <col min="6150" max="6150" width="51.140625" style="462" customWidth="1"/>
    <col min="6151" max="6151" width="65.14062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65.140625" style="462" customWidth="1"/>
    <col min="6156" max="6156" width="41.140625" style="462" customWidth="1"/>
    <col min="6157" max="6157" width="65.140625" style="462" customWidth="1"/>
    <col min="6158" max="6158" width="51.140625" style="462" customWidth="1"/>
    <col min="6159" max="6159" width="65.140625" style="462" customWidth="1"/>
    <col min="6160" max="6160" width="64" style="462" customWidth="1"/>
    <col min="6161" max="6161" width="42.42578125" style="462" customWidth="1"/>
    <col min="6162" max="6162" width="39.42578125" style="462" customWidth="1"/>
    <col min="6163" max="6163" width="65.140625" style="462" customWidth="1"/>
    <col min="6164" max="6164" width="41.140625" style="462" customWidth="1"/>
    <col min="6165" max="6165" width="65.140625" style="462" customWidth="1"/>
    <col min="6166" max="6166" width="51.140625" style="462" customWidth="1"/>
    <col min="6167" max="6167" width="65.140625" style="462" customWidth="1"/>
    <col min="6168" max="6168" width="64" style="462" customWidth="1"/>
    <col min="6169" max="6169" width="42.42578125" style="462" customWidth="1"/>
    <col min="6170" max="6170" width="6.5703125" style="462" customWidth="1"/>
    <col min="6171" max="6400" width="11.42578125" style="462"/>
    <col min="6401" max="6401" width="255.7109375" style="462" bestFit="1" customWidth="1"/>
    <col min="6402" max="6402" width="39.42578125" style="462" customWidth="1"/>
    <col min="6403" max="6403" width="65.140625" style="462" customWidth="1"/>
    <col min="6404" max="6404" width="41.140625" style="462" customWidth="1"/>
    <col min="6405" max="6405" width="65.140625" style="462" customWidth="1"/>
    <col min="6406" max="6406" width="51.140625" style="462" customWidth="1"/>
    <col min="6407" max="6407" width="65.14062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65.140625" style="462" customWidth="1"/>
    <col min="6412" max="6412" width="41.140625" style="462" customWidth="1"/>
    <col min="6413" max="6413" width="65.140625" style="462" customWidth="1"/>
    <col min="6414" max="6414" width="51.140625" style="462" customWidth="1"/>
    <col min="6415" max="6415" width="65.140625" style="462" customWidth="1"/>
    <col min="6416" max="6416" width="64" style="462" customWidth="1"/>
    <col min="6417" max="6417" width="42.42578125" style="462" customWidth="1"/>
    <col min="6418" max="6418" width="39.42578125" style="462" customWidth="1"/>
    <col min="6419" max="6419" width="65.140625" style="462" customWidth="1"/>
    <col min="6420" max="6420" width="41.140625" style="462" customWidth="1"/>
    <col min="6421" max="6421" width="65.140625" style="462" customWidth="1"/>
    <col min="6422" max="6422" width="51.140625" style="462" customWidth="1"/>
    <col min="6423" max="6423" width="65.140625" style="462" customWidth="1"/>
    <col min="6424" max="6424" width="64" style="462" customWidth="1"/>
    <col min="6425" max="6425" width="42.42578125" style="462" customWidth="1"/>
    <col min="6426" max="6426" width="6.5703125" style="462" customWidth="1"/>
    <col min="6427" max="6656" width="11.42578125" style="462"/>
    <col min="6657" max="6657" width="255.7109375" style="462" bestFit="1" customWidth="1"/>
    <col min="6658" max="6658" width="39.42578125" style="462" customWidth="1"/>
    <col min="6659" max="6659" width="65.140625" style="462" customWidth="1"/>
    <col min="6660" max="6660" width="41.140625" style="462" customWidth="1"/>
    <col min="6661" max="6661" width="65.140625" style="462" customWidth="1"/>
    <col min="6662" max="6662" width="51.140625" style="462" customWidth="1"/>
    <col min="6663" max="6663" width="65.14062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65.140625" style="462" customWidth="1"/>
    <col min="6668" max="6668" width="41.140625" style="462" customWidth="1"/>
    <col min="6669" max="6669" width="65.140625" style="462" customWidth="1"/>
    <col min="6670" max="6670" width="51.140625" style="462" customWidth="1"/>
    <col min="6671" max="6671" width="65.140625" style="462" customWidth="1"/>
    <col min="6672" max="6672" width="64" style="462" customWidth="1"/>
    <col min="6673" max="6673" width="42.42578125" style="462" customWidth="1"/>
    <col min="6674" max="6674" width="39.42578125" style="462" customWidth="1"/>
    <col min="6675" max="6675" width="65.140625" style="462" customWidth="1"/>
    <col min="6676" max="6676" width="41.140625" style="462" customWidth="1"/>
    <col min="6677" max="6677" width="65.140625" style="462" customWidth="1"/>
    <col min="6678" max="6678" width="51.140625" style="462" customWidth="1"/>
    <col min="6679" max="6679" width="65.140625" style="462" customWidth="1"/>
    <col min="6680" max="6680" width="64" style="462" customWidth="1"/>
    <col min="6681" max="6681" width="42.42578125" style="462" customWidth="1"/>
    <col min="6682" max="6682" width="6.5703125" style="462" customWidth="1"/>
    <col min="6683" max="6912" width="11.42578125" style="462"/>
    <col min="6913" max="6913" width="255.7109375" style="462" bestFit="1" customWidth="1"/>
    <col min="6914" max="6914" width="39.42578125" style="462" customWidth="1"/>
    <col min="6915" max="6915" width="65.140625" style="462" customWidth="1"/>
    <col min="6916" max="6916" width="41.140625" style="462" customWidth="1"/>
    <col min="6917" max="6917" width="65.140625" style="462" customWidth="1"/>
    <col min="6918" max="6918" width="51.140625" style="462" customWidth="1"/>
    <col min="6919" max="6919" width="65.14062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65.140625" style="462" customWidth="1"/>
    <col min="6924" max="6924" width="41.140625" style="462" customWidth="1"/>
    <col min="6925" max="6925" width="65.140625" style="462" customWidth="1"/>
    <col min="6926" max="6926" width="51.140625" style="462" customWidth="1"/>
    <col min="6927" max="6927" width="65.140625" style="462" customWidth="1"/>
    <col min="6928" max="6928" width="64" style="462" customWidth="1"/>
    <col min="6929" max="6929" width="42.42578125" style="462" customWidth="1"/>
    <col min="6930" max="6930" width="39.42578125" style="462" customWidth="1"/>
    <col min="6931" max="6931" width="65.140625" style="462" customWidth="1"/>
    <col min="6932" max="6932" width="41.140625" style="462" customWidth="1"/>
    <col min="6933" max="6933" width="65.140625" style="462" customWidth="1"/>
    <col min="6934" max="6934" width="51.140625" style="462" customWidth="1"/>
    <col min="6935" max="6935" width="65.140625" style="462" customWidth="1"/>
    <col min="6936" max="6936" width="64" style="462" customWidth="1"/>
    <col min="6937" max="6937" width="42.42578125" style="462" customWidth="1"/>
    <col min="6938" max="6938" width="6.5703125" style="462" customWidth="1"/>
    <col min="6939" max="7168" width="11.42578125" style="462"/>
    <col min="7169" max="7169" width="255.7109375" style="462" bestFit="1" customWidth="1"/>
    <col min="7170" max="7170" width="39.42578125" style="462" customWidth="1"/>
    <col min="7171" max="7171" width="65.140625" style="462" customWidth="1"/>
    <col min="7172" max="7172" width="41.140625" style="462" customWidth="1"/>
    <col min="7173" max="7173" width="65.140625" style="462" customWidth="1"/>
    <col min="7174" max="7174" width="51.140625" style="462" customWidth="1"/>
    <col min="7175" max="7175" width="65.14062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65.140625" style="462" customWidth="1"/>
    <col min="7180" max="7180" width="41.140625" style="462" customWidth="1"/>
    <col min="7181" max="7181" width="65.140625" style="462" customWidth="1"/>
    <col min="7182" max="7182" width="51.140625" style="462" customWidth="1"/>
    <col min="7183" max="7183" width="65.140625" style="462" customWidth="1"/>
    <col min="7184" max="7184" width="64" style="462" customWidth="1"/>
    <col min="7185" max="7185" width="42.42578125" style="462" customWidth="1"/>
    <col min="7186" max="7186" width="39.42578125" style="462" customWidth="1"/>
    <col min="7187" max="7187" width="65.140625" style="462" customWidth="1"/>
    <col min="7188" max="7188" width="41.140625" style="462" customWidth="1"/>
    <col min="7189" max="7189" width="65.140625" style="462" customWidth="1"/>
    <col min="7190" max="7190" width="51.140625" style="462" customWidth="1"/>
    <col min="7191" max="7191" width="65.140625" style="462" customWidth="1"/>
    <col min="7192" max="7192" width="64" style="462" customWidth="1"/>
    <col min="7193" max="7193" width="42.42578125" style="462" customWidth="1"/>
    <col min="7194" max="7194" width="6.5703125" style="462" customWidth="1"/>
    <col min="7195" max="7424" width="11.42578125" style="462"/>
    <col min="7425" max="7425" width="255.7109375" style="462" bestFit="1" customWidth="1"/>
    <col min="7426" max="7426" width="39.42578125" style="462" customWidth="1"/>
    <col min="7427" max="7427" width="65.140625" style="462" customWidth="1"/>
    <col min="7428" max="7428" width="41.140625" style="462" customWidth="1"/>
    <col min="7429" max="7429" width="65.140625" style="462" customWidth="1"/>
    <col min="7430" max="7430" width="51.140625" style="462" customWidth="1"/>
    <col min="7431" max="7431" width="65.14062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65.140625" style="462" customWidth="1"/>
    <col min="7436" max="7436" width="41.140625" style="462" customWidth="1"/>
    <col min="7437" max="7437" width="65.140625" style="462" customWidth="1"/>
    <col min="7438" max="7438" width="51.140625" style="462" customWidth="1"/>
    <col min="7439" max="7439" width="65.140625" style="462" customWidth="1"/>
    <col min="7440" max="7440" width="64" style="462" customWidth="1"/>
    <col min="7441" max="7441" width="42.42578125" style="462" customWidth="1"/>
    <col min="7442" max="7442" width="39.42578125" style="462" customWidth="1"/>
    <col min="7443" max="7443" width="65.140625" style="462" customWidth="1"/>
    <col min="7444" max="7444" width="41.140625" style="462" customWidth="1"/>
    <col min="7445" max="7445" width="65.140625" style="462" customWidth="1"/>
    <col min="7446" max="7446" width="51.140625" style="462" customWidth="1"/>
    <col min="7447" max="7447" width="65.140625" style="462" customWidth="1"/>
    <col min="7448" max="7448" width="64" style="462" customWidth="1"/>
    <col min="7449" max="7449" width="42.42578125" style="462" customWidth="1"/>
    <col min="7450" max="7450" width="6.5703125" style="462" customWidth="1"/>
    <col min="7451" max="7680" width="11.42578125" style="462"/>
    <col min="7681" max="7681" width="255.7109375" style="462" bestFit="1" customWidth="1"/>
    <col min="7682" max="7682" width="39.42578125" style="462" customWidth="1"/>
    <col min="7683" max="7683" width="65.140625" style="462" customWidth="1"/>
    <col min="7684" max="7684" width="41.140625" style="462" customWidth="1"/>
    <col min="7685" max="7685" width="65.140625" style="462" customWidth="1"/>
    <col min="7686" max="7686" width="51.140625" style="462" customWidth="1"/>
    <col min="7687" max="7687" width="65.14062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65.140625" style="462" customWidth="1"/>
    <col min="7692" max="7692" width="41.140625" style="462" customWidth="1"/>
    <col min="7693" max="7693" width="65.140625" style="462" customWidth="1"/>
    <col min="7694" max="7694" width="51.140625" style="462" customWidth="1"/>
    <col min="7695" max="7695" width="65.140625" style="462" customWidth="1"/>
    <col min="7696" max="7696" width="64" style="462" customWidth="1"/>
    <col min="7697" max="7697" width="42.42578125" style="462" customWidth="1"/>
    <col min="7698" max="7698" width="39.42578125" style="462" customWidth="1"/>
    <col min="7699" max="7699" width="65.140625" style="462" customWidth="1"/>
    <col min="7700" max="7700" width="41.140625" style="462" customWidth="1"/>
    <col min="7701" max="7701" width="65.140625" style="462" customWidth="1"/>
    <col min="7702" max="7702" width="51.140625" style="462" customWidth="1"/>
    <col min="7703" max="7703" width="65.140625" style="462" customWidth="1"/>
    <col min="7704" max="7704" width="64" style="462" customWidth="1"/>
    <col min="7705" max="7705" width="42.42578125" style="462" customWidth="1"/>
    <col min="7706" max="7706" width="6.5703125" style="462" customWidth="1"/>
    <col min="7707" max="7936" width="11.42578125" style="462"/>
    <col min="7937" max="7937" width="255.7109375" style="462" bestFit="1" customWidth="1"/>
    <col min="7938" max="7938" width="39.42578125" style="462" customWidth="1"/>
    <col min="7939" max="7939" width="65.140625" style="462" customWidth="1"/>
    <col min="7940" max="7940" width="41.140625" style="462" customWidth="1"/>
    <col min="7941" max="7941" width="65.140625" style="462" customWidth="1"/>
    <col min="7942" max="7942" width="51.140625" style="462" customWidth="1"/>
    <col min="7943" max="7943" width="65.14062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65.140625" style="462" customWidth="1"/>
    <col min="7948" max="7948" width="41.140625" style="462" customWidth="1"/>
    <col min="7949" max="7949" width="65.140625" style="462" customWidth="1"/>
    <col min="7950" max="7950" width="51.140625" style="462" customWidth="1"/>
    <col min="7951" max="7951" width="65.140625" style="462" customWidth="1"/>
    <col min="7952" max="7952" width="64" style="462" customWidth="1"/>
    <col min="7953" max="7953" width="42.42578125" style="462" customWidth="1"/>
    <col min="7954" max="7954" width="39.42578125" style="462" customWidth="1"/>
    <col min="7955" max="7955" width="65.140625" style="462" customWidth="1"/>
    <col min="7956" max="7956" width="41.140625" style="462" customWidth="1"/>
    <col min="7957" max="7957" width="65.140625" style="462" customWidth="1"/>
    <col min="7958" max="7958" width="51.140625" style="462" customWidth="1"/>
    <col min="7959" max="7959" width="65.140625" style="462" customWidth="1"/>
    <col min="7960" max="7960" width="64" style="462" customWidth="1"/>
    <col min="7961" max="7961" width="42.42578125" style="462" customWidth="1"/>
    <col min="7962" max="7962" width="6.5703125" style="462" customWidth="1"/>
    <col min="7963" max="8192" width="11.42578125" style="462"/>
    <col min="8193" max="8193" width="255.7109375" style="462" bestFit="1" customWidth="1"/>
    <col min="8194" max="8194" width="39.42578125" style="462" customWidth="1"/>
    <col min="8195" max="8195" width="65.140625" style="462" customWidth="1"/>
    <col min="8196" max="8196" width="41.140625" style="462" customWidth="1"/>
    <col min="8197" max="8197" width="65.140625" style="462" customWidth="1"/>
    <col min="8198" max="8198" width="51.140625" style="462" customWidth="1"/>
    <col min="8199" max="8199" width="65.14062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65.140625" style="462" customWidth="1"/>
    <col min="8204" max="8204" width="41.140625" style="462" customWidth="1"/>
    <col min="8205" max="8205" width="65.140625" style="462" customWidth="1"/>
    <col min="8206" max="8206" width="51.140625" style="462" customWidth="1"/>
    <col min="8207" max="8207" width="65.140625" style="462" customWidth="1"/>
    <col min="8208" max="8208" width="64" style="462" customWidth="1"/>
    <col min="8209" max="8209" width="42.42578125" style="462" customWidth="1"/>
    <col min="8210" max="8210" width="39.42578125" style="462" customWidth="1"/>
    <col min="8211" max="8211" width="65.140625" style="462" customWidth="1"/>
    <col min="8212" max="8212" width="41.140625" style="462" customWidth="1"/>
    <col min="8213" max="8213" width="65.140625" style="462" customWidth="1"/>
    <col min="8214" max="8214" width="51.140625" style="462" customWidth="1"/>
    <col min="8215" max="8215" width="65.140625" style="462" customWidth="1"/>
    <col min="8216" max="8216" width="64" style="462" customWidth="1"/>
    <col min="8217" max="8217" width="42.42578125" style="462" customWidth="1"/>
    <col min="8218" max="8218" width="6.5703125" style="462" customWidth="1"/>
    <col min="8219" max="8448" width="11.42578125" style="462"/>
    <col min="8449" max="8449" width="255.7109375" style="462" bestFit="1" customWidth="1"/>
    <col min="8450" max="8450" width="39.42578125" style="462" customWidth="1"/>
    <col min="8451" max="8451" width="65.140625" style="462" customWidth="1"/>
    <col min="8452" max="8452" width="41.140625" style="462" customWidth="1"/>
    <col min="8453" max="8453" width="65.140625" style="462" customWidth="1"/>
    <col min="8454" max="8454" width="51.140625" style="462" customWidth="1"/>
    <col min="8455" max="8455" width="65.14062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65.140625" style="462" customWidth="1"/>
    <col min="8460" max="8460" width="41.140625" style="462" customWidth="1"/>
    <col min="8461" max="8461" width="65.140625" style="462" customWidth="1"/>
    <col min="8462" max="8462" width="51.140625" style="462" customWidth="1"/>
    <col min="8463" max="8463" width="65.140625" style="462" customWidth="1"/>
    <col min="8464" max="8464" width="64" style="462" customWidth="1"/>
    <col min="8465" max="8465" width="42.42578125" style="462" customWidth="1"/>
    <col min="8466" max="8466" width="39.42578125" style="462" customWidth="1"/>
    <col min="8467" max="8467" width="65.140625" style="462" customWidth="1"/>
    <col min="8468" max="8468" width="41.140625" style="462" customWidth="1"/>
    <col min="8469" max="8469" width="65.140625" style="462" customWidth="1"/>
    <col min="8470" max="8470" width="51.140625" style="462" customWidth="1"/>
    <col min="8471" max="8471" width="65.140625" style="462" customWidth="1"/>
    <col min="8472" max="8472" width="64" style="462" customWidth="1"/>
    <col min="8473" max="8473" width="42.42578125" style="462" customWidth="1"/>
    <col min="8474" max="8474" width="6.5703125" style="462" customWidth="1"/>
    <col min="8475" max="8704" width="11.42578125" style="462"/>
    <col min="8705" max="8705" width="255.7109375" style="462" bestFit="1" customWidth="1"/>
    <col min="8706" max="8706" width="39.42578125" style="462" customWidth="1"/>
    <col min="8707" max="8707" width="65.140625" style="462" customWidth="1"/>
    <col min="8708" max="8708" width="41.140625" style="462" customWidth="1"/>
    <col min="8709" max="8709" width="65.140625" style="462" customWidth="1"/>
    <col min="8710" max="8710" width="51.140625" style="462" customWidth="1"/>
    <col min="8711" max="8711" width="65.14062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65.140625" style="462" customWidth="1"/>
    <col min="8716" max="8716" width="41.140625" style="462" customWidth="1"/>
    <col min="8717" max="8717" width="65.140625" style="462" customWidth="1"/>
    <col min="8718" max="8718" width="51.140625" style="462" customWidth="1"/>
    <col min="8719" max="8719" width="65.140625" style="462" customWidth="1"/>
    <col min="8720" max="8720" width="64" style="462" customWidth="1"/>
    <col min="8721" max="8721" width="42.42578125" style="462" customWidth="1"/>
    <col min="8722" max="8722" width="39.42578125" style="462" customWidth="1"/>
    <col min="8723" max="8723" width="65.140625" style="462" customWidth="1"/>
    <col min="8724" max="8724" width="41.140625" style="462" customWidth="1"/>
    <col min="8725" max="8725" width="65.140625" style="462" customWidth="1"/>
    <col min="8726" max="8726" width="51.140625" style="462" customWidth="1"/>
    <col min="8727" max="8727" width="65.140625" style="462" customWidth="1"/>
    <col min="8728" max="8728" width="64" style="462" customWidth="1"/>
    <col min="8729" max="8729" width="42.42578125" style="462" customWidth="1"/>
    <col min="8730" max="8730" width="6.5703125" style="462" customWidth="1"/>
    <col min="8731" max="8960" width="11.42578125" style="462"/>
    <col min="8961" max="8961" width="255.7109375" style="462" bestFit="1" customWidth="1"/>
    <col min="8962" max="8962" width="39.42578125" style="462" customWidth="1"/>
    <col min="8963" max="8963" width="65.140625" style="462" customWidth="1"/>
    <col min="8964" max="8964" width="41.140625" style="462" customWidth="1"/>
    <col min="8965" max="8965" width="65.140625" style="462" customWidth="1"/>
    <col min="8966" max="8966" width="51.140625" style="462" customWidth="1"/>
    <col min="8967" max="8967" width="65.14062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65.140625" style="462" customWidth="1"/>
    <col min="8972" max="8972" width="41.140625" style="462" customWidth="1"/>
    <col min="8973" max="8973" width="65.140625" style="462" customWidth="1"/>
    <col min="8974" max="8974" width="51.140625" style="462" customWidth="1"/>
    <col min="8975" max="8975" width="65.140625" style="462" customWidth="1"/>
    <col min="8976" max="8976" width="64" style="462" customWidth="1"/>
    <col min="8977" max="8977" width="42.42578125" style="462" customWidth="1"/>
    <col min="8978" max="8978" width="39.42578125" style="462" customWidth="1"/>
    <col min="8979" max="8979" width="65.140625" style="462" customWidth="1"/>
    <col min="8980" max="8980" width="41.140625" style="462" customWidth="1"/>
    <col min="8981" max="8981" width="65.140625" style="462" customWidth="1"/>
    <col min="8982" max="8982" width="51.140625" style="462" customWidth="1"/>
    <col min="8983" max="8983" width="65.140625" style="462" customWidth="1"/>
    <col min="8984" max="8984" width="64" style="462" customWidth="1"/>
    <col min="8985" max="8985" width="42.42578125" style="462" customWidth="1"/>
    <col min="8986" max="8986" width="6.5703125" style="462" customWidth="1"/>
    <col min="8987" max="9216" width="11.42578125" style="462"/>
    <col min="9217" max="9217" width="255.7109375" style="462" bestFit="1" customWidth="1"/>
    <col min="9218" max="9218" width="39.42578125" style="462" customWidth="1"/>
    <col min="9219" max="9219" width="65.140625" style="462" customWidth="1"/>
    <col min="9220" max="9220" width="41.140625" style="462" customWidth="1"/>
    <col min="9221" max="9221" width="65.140625" style="462" customWidth="1"/>
    <col min="9222" max="9222" width="51.140625" style="462" customWidth="1"/>
    <col min="9223" max="9223" width="65.14062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65.140625" style="462" customWidth="1"/>
    <col min="9228" max="9228" width="41.140625" style="462" customWidth="1"/>
    <col min="9229" max="9229" width="65.140625" style="462" customWidth="1"/>
    <col min="9230" max="9230" width="51.140625" style="462" customWidth="1"/>
    <col min="9231" max="9231" width="65.140625" style="462" customWidth="1"/>
    <col min="9232" max="9232" width="64" style="462" customWidth="1"/>
    <col min="9233" max="9233" width="42.42578125" style="462" customWidth="1"/>
    <col min="9234" max="9234" width="39.42578125" style="462" customWidth="1"/>
    <col min="9235" max="9235" width="65.140625" style="462" customWidth="1"/>
    <col min="9236" max="9236" width="41.140625" style="462" customWidth="1"/>
    <col min="9237" max="9237" width="65.140625" style="462" customWidth="1"/>
    <col min="9238" max="9238" width="51.140625" style="462" customWidth="1"/>
    <col min="9239" max="9239" width="65.140625" style="462" customWidth="1"/>
    <col min="9240" max="9240" width="64" style="462" customWidth="1"/>
    <col min="9241" max="9241" width="42.42578125" style="462" customWidth="1"/>
    <col min="9242" max="9242" width="6.5703125" style="462" customWidth="1"/>
    <col min="9243" max="9472" width="11.42578125" style="462"/>
    <col min="9473" max="9473" width="255.7109375" style="462" bestFit="1" customWidth="1"/>
    <col min="9474" max="9474" width="39.42578125" style="462" customWidth="1"/>
    <col min="9475" max="9475" width="65.140625" style="462" customWidth="1"/>
    <col min="9476" max="9476" width="41.140625" style="462" customWidth="1"/>
    <col min="9477" max="9477" width="65.140625" style="462" customWidth="1"/>
    <col min="9478" max="9478" width="51.140625" style="462" customWidth="1"/>
    <col min="9479" max="9479" width="65.14062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65.140625" style="462" customWidth="1"/>
    <col min="9484" max="9484" width="41.140625" style="462" customWidth="1"/>
    <col min="9485" max="9485" width="65.140625" style="462" customWidth="1"/>
    <col min="9486" max="9486" width="51.140625" style="462" customWidth="1"/>
    <col min="9487" max="9487" width="65.140625" style="462" customWidth="1"/>
    <col min="9488" max="9488" width="64" style="462" customWidth="1"/>
    <col min="9489" max="9489" width="42.42578125" style="462" customWidth="1"/>
    <col min="9490" max="9490" width="39.42578125" style="462" customWidth="1"/>
    <col min="9491" max="9491" width="65.140625" style="462" customWidth="1"/>
    <col min="9492" max="9492" width="41.140625" style="462" customWidth="1"/>
    <col min="9493" max="9493" width="65.140625" style="462" customWidth="1"/>
    <col min="9494" max="9494" width="51.140625" style="462" customWidth="1"/>
    <col min="9495" max="9495" width="65.140625" style="462" customWidth="1"/>
    <col min="9496" max="9496" width="64" style="462" customWidth="1"/>
    <col min="9497" max="9497" width="42.42578125" style="462" customWidth="1"/>
    <col min="9498" max="9498" width="6.5703125" style="462" customWidth="1"/>
    <col min="9499" max="9728" width="11.42578125" style="462"/>
    <col min="9729" max="9729" width="255.7109375" style="462" bestFit="1" customWidth="1"/>
    <col min="9730" max="9730" width="39.42578125" style="462" customWidth="1"/>
    <col min="9731" max="9731" width="65.140625" style="462" customWidth="1"/>
    <col min="9732" max="9732" width="41.140625" style="462" customWidth="1"/>
    <col min="9733" max="9733" width="65.140625" style="462" customWidth="1"/>
    <col min="9734" max="9734" width="51.140625" style="462" customWidth="1"/>
    <col min="9735" max="9735" width="65.14062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65.140625" style="462" customWidth="1"/>
    <col min="9740" max="9740" width="41.140625" style="462" customWidth="1"/>
    <col min="9741" max="9741" width="65.140625" style="462" customWidth="1"/>
    <col min="9742" max="9742" width="51.140625" style="462" customWidth="1"/>
    <col min="9743" max="9743" width="65.140625" style="462" customWidth="1"/>
    <col min="9744" max="9744" width="64" style="462" customWidth="1"/>
    <col min="9745" max="9745" width="42.42578125" style="462" customWidth="1"/>
    <col min="9746" max="9746" width="39.42578125" style="462" customWidth="1"/>
    <col min="9747" max="9747" width="65.140625" style="462" customWidth="1"/>
    <col min="9748" max="9748" width="41.140625" style="462" customWidth="1"/>
    <col min="9749" max="9749" width="65.140625" style="462" customWidth="1"/>
    <col min="9750" max="9750" width="51.140625" style="462" customWidth="1"/>
    <col min="9751" max="9751" width="65.140625" style="462" customWidth="1"/>
    <col min="9752" max="9752" width="64" style="462" customWidth="1"/>
    <col min="9753" max="9753" width="42.42578125" style="462" customWidth="1"/>
    <col min="9754" max="9754" width="6.5703125" style="462" customWidth="1"/>
    <col min="9755" max="9984" width="11.42578125" style="462"/>
    <col min="9985" max="9985" width="255.7109375" style="462" bestFit="1" customWidth="1"/>
    <col min="9986" max="9986" width="39.42578125" style="462" customWidth="1"/>
    <col min="9987" max="9987" width="65.140625" style="462" customWidth="1"/>
    <col min="9988" max="9988" width="41.140625" style="462" customWidth="1"/>
    <col min="9989" max="9989" width="65.140625" style="462" customWidth="1"/>
    <col min="9990" max="9990" width="51.140625" style="462" customWidth="1"/>
    <col min="9991" max="9991" width="65.14062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65.140625" style="462" customWidth="1"/>
    <col min="9996" max="9996" width="41.140625" style="462" customWidth="1"/>
    <col min="9997" max="9997" width="65.140625" style="462" customWidth="1"/>
    <col min="9998" max="9998" width="51.140625" style="462" customWidth="1"/>
    <col min="9999" max="9999" width="65.140625" style="462" customWidth="1"/>
    <col min="10000" max="10000" width="64" style="462" customWidth="1"/>
    <col min="10001" max="10001" width="42.42578125" style="462" customWidth="1"/>
    <col min="10002" max="10002" width="39.42578125" style="462" customWidth="1"/>
    <col min="10003" max="10003" width="65.140625" style="462" customWidth="1"/>
    <col min="10004" max="10004" width="41.140625" style="462" customWidth="1"/>
    <col min="10005" max="10005" width="65.140625" style="462" customWidth="1"/>
    <col min="10006" max="10006" width="51.140625" style="462" customWidth="1"/>
    <col min="10007" max="10007" width="65.140625" style="462" customWidth="1"/>
    <col min="10008" max="10008" width="64" style="462" customWidth="1"/>
    <col min="10009" max="10009" width="42.42578125" style="462" customWidth="1"/>
    <col min="10010" max="10010" width="6.5703125" style="462" customWidth="1"/>
    <col min="10011" max="10240" width="11.42578125" style="462"/>
    <col min="10241" max="10241" width="255.7109375" style="462" bestFit="1" customWidth="1"/>
    <col min="10242" max="10242" width="39.42578125" style="462" customWidth="1"/>
    <col min="10243" max="10243" width="65.140625" style="462" customWidth="1"/>
    <col min="10244" max="10244" width="41.140625" style="462" customWidth="1"/>
    <col min="10245" max="10245" width="65.140625" style="462" customWidth="1"/>
    <col min="10246" max="10246" width="51.140625" style="462" customWidth="1"/>
    <col min="10247" max="10247" width="65.14062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65.140625" style="462" customWidth="1"/>
    <col min="10252" max="10252" width="41.140625" style="462" customWidth="1"/>
    <col min="10253" max="10253" width="65.140625" style="462" customWidth="1"/>
    <col min="10254" max="10254" width="51.140625" style="462" customWidth="1"/>
    <col min="10255" max="10255" width="65.140625" style="462" customWidth="1"/>
    <col min="10256" max="10256" width="64" style="462" customWidth="1"/>
    <col min="10257" max="10257" width="42.42578125" style="462" customWidth="1"/>
    <col min="10258" max="10258" width="39.42578125" style="462" customWidth="1"/>
    <col min="10259" max="10259" width="65.140625" style="462" customWidth="1"/>
    <col min="10260" max="10260" width="41.140625" style="462" customWidth="1"/>
    <col min="10261" max="10261" width="65.140625" style="462" customWidth="1"/>
    <col min="10262" max="10262" width="51.140625" style="462" customWidth="1"/>
    <col min="10263" max="10263" width="65.140625" style="462" customWidth="1"/>
    <col min="10264" max="10264" width="64" style="462" customWidth="1"/>
    <col min="10265" max="10265" width="42.42578125" style="462" customWidth="1"/>
    <col min="10266" max="10266" width="6.5703125" style="462" customWidth="1"/>
    <col min="10267" max="10496" width="11.42578125" style="462"/>
    <col min="10497" max="10497" width="255.7109375" style="462" bestFit="1" customWidth="1"/>
    <col min="10498" max="10498" width="39.42578125" style="462" customWidth="1"/>
    <col min="10499" max="10499" width="65.140625" style="462" customWidth="1"/>
    <col min="10500" max="10500" width="41.140625" style="462" customWidth="1"/>
    <col min="10501" max="10501" width="65.140625" style="462" customWidth="1"/>
    <col min="10502" max="10502" width="51.140625" style="462" customWidth="1"/>
    <col min="10503" max="10503" width="65.14062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65.140625" style="462" customWidth="1"/>
    <col min="10508" max="10508" width="41.140625" style="462" customWidth="1"/>
    <col min="10509" max="10509" width="65.140625" style="462" customWidth="1"/>
    <col min="10510" max="10510" width="51.140625" style="462" customWidth="1"/>
    <col min="10511" max="10511" width="65.140625" style="462" customWidth="1"/>
    <col min="10512" max="10512" width="64" style="462" customWidth="1"/>
    <col min="10513" max="10513" width="42.42578125" style="462" customWidth="1"/>
    <col min="10514" max="10514" width="39.42578125" style="462" customWidth="1"/>
    <col min="10515" max="10515" width="65.140625" style="462" customWidth="1"/>
    <col min="10516" max="10516" width="41.140625" style="462" customWidth="1"/>
    <col min="10517" max="10517" width="65.140625" style="462" customWidth="1"/>
    <col min="10518" max="10518" width="51.140625" style="462" customWidth="1"/>
    <col min="10519" max="10519" width="65.140625" style="462" customWidth="1"/>
    <col min="10520" max="10520" width="64" style="462" customWidth="1"/>
    <col min="10521" max="10521" width="42.42578125" style="462" customWidth="1"/>
    <col min="10522" max="10522" width="6.5703125" style="462" customWidth="1"/>
    <col min="10523" max="10752" width="11.42578125" style="462"/>
    <col min="10753" max="10753" width="255.7109375" style="462" bestFit="1" customWidth="1"/>
    <col min="10754" max="10754" width="39.42578125" style="462" customWidth="1"/>
    <col min="10755" max="10755" width="65.140625" style="462" customWidth="1"/>
    <col min="10756" max="10756" width="41.140625" style="462" customWidth="1"/>
    <col min="10757" max="10757" width="65.140625" style="462" customWidth="1"/>
    <col min="10758" max="10758" width="51.140625" style="462" customWidth="1"/>
    <col min="10759" max="10759" width="65.14062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65.140625" style="462" customWidth="1"/>
    <col min="10764" max="10764" width="41.140625" style="462" customWidth="1"/>
    <col min="10765" max="10765" width="65.140625" style="462" customWidth="1"/>
    <col min="10766" max="10766" width="51.140625" style="462" customWidth="1"/>
    <col min="10767" max="10767" width="65.140625" style="462" customWidth="1"/>
    <col min="10768" max="10768" width="64" style="462" customWidth="1"/>
    <col min="10769" max="10769" width="42.42578125" style="462" customWidth="1"/>
    <col min="10770" max="10770" width="39.42578125" style="462" customWidth="1"/>
    <col min="10771" max="10771" width="65.140625" style="462" customWidth="1"/>
    <col min="10772" max="10772" width="41.140625" style="462" customWidth="1"/>
    <col min="10773" max="10773" width="65.140625" style="462" customWidth="1"/>
    <col min="10774" max="10774" width="51.140625" style="462" customWidth="1"/>
    <col min="10775" max="10775" width="65.140625" style="462" customWidth="1"/>
    <col min="10776" max="10776" width="64" style="462" customWidth="1"/>
    <col min="10777" max="10777" width="42.42578125" style="462" customWidth="1"/>
    <col min="10778" max="10778" width="6.5703125" style="462" customWidth="1"/>
    <col min="10779" max="11008" width="11.42578125" style="462"/>
    <col min="11009" max="11009" width="255.7109375" style="462" bestFit="1" customWidth="1"/>
    <col min="11010" max="11010" width="39.42578125" style="462" customWidth="1"/>
    <col min="11011" max="11011" width="65.140625" style="462" customWidth="1"/>
    <col min="11012" max="11012" width="41.140625" style="462" customWidth="1"/>
    <col min="11013" max="11013" width="65.140625" style="462" customWidth="1"/>
    <col min="11014" max="11014" width="51.140625" style="462" customWidth="1"/>
    <col min="11015" max="11015" width="65.14062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65.140625" style="462" customWidth="1"/>
    <col min="11020" max="11020" width="41.140625" style="462" customWidth="1"/>
    <col min="11021" max="11021" width="65.140625" style="462" customWidth="1"/>
    <col min="11022" max="11022" width="51.140625" style="462" customWidth="1"/>
    <col min="11023" max="11023" width="65.140625" style="462" customWidth="1"/>
    <col min="11024" max="11024" width="64" style="462" customWidth="1"/>
    <col min="11025" max="11025" width="42.42578125" style="462" customWidth="1"/>
    <col min="11026" max="11026" width="39.42578125" style="462" customWidth="1"/>
    <col min="11027" max="11027" width="65.140625" style="462" customWidth="1"/>
    <col min="11028" max="11028" width="41.140625" style="462" customWidth="1"/>
    <col min="11029" max="11029" width="65.140625" style="462" customWidth="1"/>
    <col min="11030" max="11030" width="51.140625" style="462" customWidth="1"/>
    <col min="11031" max="11031" width="65.140625" style="462" customWidth="1"/>
    <col min="11032" max="11032" width="64" style="462" customWidth="1"/>
    <col min="11033" max="11033" width="42.42578125" style="462" customWidth="1"/>
    <col min="11034" max="11034" width="6.5703125" style="462" customWidth="1"/>
    <col min="11035" max="11264" width="11.42578125" style="462"/>
    <col min="11265" max="11265" width="255.7109375" style="462" bestFit="1" customWidth="1"/>
    <col min="11266" max="11266" width="39.42578125" style="462" customWidth="1"/>
    <col min="11267" max="11267" width="65.140625" style="462" customWidth="1"/>
    <col min="11268" max="11268" width="41.140625" style="462" customWidth="1"/>
    <col min="11269" max="11269" width="65.140625" style="462" customWidth="1"/>
    <col min="11270" max="11270" width="51.140625" style="462" customWidth="1"/>
    <col min="11271" max="11271" width="65.14062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65.140625" style="462" customWidth="1"/>
    <col min="11276" max="11276" width="41.140625" style="462" customWidth="1"/>
    <col min="11277" max="11277" width="65.140625" style="462" customWidth="1"/>
    <col min="11278" max="11278" width="51.140625" style="462" customWidth="1"/>
    <col min="11279" max="11279" width="65.140625" style="462" customWidth="1"/>
    <col min="11280" max="11280" width="64" style="462" customWidth="1"/>
    <col min="11281" max="11281" width="42.42578125" style="462" customWidth="1"/>
    <col min="11282" max="11282" width="39.42578125" style="462" customWidth="1"/>
    <col min="11283" max="11283" width="65.140625" style="462" customWidth="1"/>
    <col min="11284" max="11284" width="41.140625" style="462" customWidth="1"/>
    <col min="11285" max="11285" width="65.140625" style="462" customWidth="1"/>
    <col min="11286" max="11286" width="51.140625" style="462" customWidth="1"/>
    <col min="11287" max="11287" width="65.140625" style="462" customWidth="1"/>
    <col min="11288" max="11288" width="64" style="462" customWidth="1"/>
    <col min="11289" max="11289" width="42.42578125" style="462" customWidth="1"/>
    <col min="11290" max="11290" width="6.5703125" style="462" customWidth="1"/>
    <col min="11291" max="11520" width="11.42578125" style="462"/>
    <col min="11521" max="11521" width="255.7109375" style="462" bestFit="1" customWidth="1"/>
    <col min="11522" max="11522" width="39.42578125" style="462" customWidth="1"/>
    <col min="11523" max="11523" width="65.140625" style="462" customWidth="1"/>
    <col min="11524" max="11524" width="41.140625" style="462" customWidth="1"/>
    <col min="11525" max="11525" width="65.140625" style="462" customWidth="1"/>
    <col min="11526" max="11526" width="51.140625" style="462" customWidth="1"/>
    <col min="11527" max="11527" width="65.14062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65.140625" style="462" customWidth="1"/>
    <col min="11532" max="11532" width="41.140625" style="462" customWidth="1"/>
    <col min="11533" max="11533" width="65.140625" style="462" customWidth="1"/>
    <col min="11534" max="11534" width="51.140625" style="462" customWidth="1"/>
    <col min="11535" max="11535" width="65.140625" style="462" customWidth="1"/>
    <col min="11536" max="11536" width="64" style="462" customWidth="1"/>
    <col min="11537" max="11537" width="42.42578125" style="462" customWidth="1"/>
    <col min="11538" max="11538" width="39.42578125" style="462" customWidth="1"/>
    <col min="11539" max="11539" width="65.140625" style="462" customWidth="1"/>
    <col min="11540" max="11540" width="41.140625" style="462" customWidth="1"/>
    <col min="11541" max="11541" width="65.140625" style="462" customWidth="1"/>
    <col min="11542" max="11542" width="51.140625" style="462" customWidth="1"/>
    <col min="11543" max="11543" width="65.140625" style="462" customWidth="1"/>
    <col min="11544" max="11544" width="64" style="462" customWidth="1"/>
    <col min="11545" max="11545" width="42.42578125" style="462" customWidth="1"/>
    <col min="11546" max="11546" width="6.5703125" style="462" customWidth="1"/>
    <col min="11547" max="11776" width="11.42578125" style="462"/>
    <col min="11777" max="11777" width="255.7109375" style="462" bestFit="1" customWidth="1"/>
    <col min="11778" max="11778" width="39.42578125" style="462" customWidth="1"/>
    <col min="11779" max="11779" width="65.140625" style="462" customWidth="1"/>
    <col min="11780" max="11780" width="41.140625" style="462" customWidth="1"/>
    <col min="11781" max="11781" width="65.140625" style="462" customWidth="1"/>
    <col min="11782" max="11782" width="51.140625" style="462" customWidth="1"/>
    <col min="11783" max="11783" width="65.14062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65.140625" style="462" customWidth="1"/>
    <col min="11788" max="11788" width="41.140625" style="462" customWidth="1"/>
    <col min="11789" max="11789" width="65.140625" style="462" customWidth="1"/>
    <col min="11790" max="11790" width="51.140625" style="462" customWidth="1"/>
    <col min="11791" max="11791" width="65.140625" style="462" customWidth="1"/>
    <col min="11792" max="11792" width="64" style="462" customWidth="1"/>
    <col min="11793" max="11793" width="42.42578125" style="462" customWidth="1"/>
    <col min="11794" max="11794" width="39.42578125" style="462" customWidth="1"/>
    <col min="11795" max="11795" width="65.140625" style="462" customWidth="1"/>
    <col min="11796" max="11796" width="41.140625" style="462" customWidth="1"/>
    <col min="11797" max="11797" width="65.140625" style="462" customWidth="1"/>
    <col min="11798" max="11798" width="51.140625" style="462" customWidth="1"/>
    <col min="11799" max="11799" width="65.140625" style="462" customWidth="1"/>
    <col min="11800" max="11800" width="64" style="462" customWidth="1"/>
    <col min="11801" max="11801" width="42.42578125" style="462" customWidth="1"/>
    <col min="11802" max="11802" width="6.5703125" style="462" customWidth="1"/>
    <col min="11803" max="12032" width="11.42578125" style="462"/>
    <col min="12033" max="12033" width="255.7109375" style="462" bestFit="1" customWidth="1"/>
    <col min="12034" max="12034" width="39.42578125" style="462" customWidth="1"/>
    <col min="12035" max="12035" width="65.140625" style="462" customWidth="1"/>
    <col min="12036" max="12036" width="41.140625" style="462" customWidth="1"/>
    <col min="12037" max="12037" width="65.140625" style="462" customWidth="1"/>
    <col min="12038" max="12038" width="51.140625" style="462" customWidth="1"/>
    <col min="12039" max="12039" width="65.14062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65.140625" style="462" customWidth="1"/>
    <col min="12044" max="12044" width="41.140625" style="462" customWidth="1"/>
    <col min="12045" max="12045" width="65.140625" style="462" customWidth="1"/>
    <col min="12046" max="12046" width="51.140625" style="462" customWidth="1"/>
    <col min="12047" max="12047" width="65.140625" style="462" customWidth="1"/>
    <col min="12048" max="12048" width="64" style="462" customWidth="1"/>
    <col min="12049" max="12049" width="42.42578125" style="462" customWidth="1"/>
    <col min="12050" max="12050" width="39.42578125" style="462" customWidth="1"/>
    <col min="12051" max="12051" width="65.140625" style="462" customWidth="1"/>
    <col min="12052" max="12052" width="41.140625" style="462" customWidth="1"/>
    <col min="12053" max="12053" width="65.140625" style="462" customWidth="1"/>
    <col min="12054" max="12054" width="51.140625" style="462" customWidth="1"/>
    <col min="12055" max="12055" width="65.140625" style="462" customWidth="1"/>
    <col min="12056" max="12056" width="64" style="462" customWidth="1"/>
    <col min="12057" max="12057" width="42.42578125" style="462" customWidth="1"/>
    <col min="12058" max="12058" width="6.5703125" style="462" customWidth="1"/>
    <col min="12059" max="12288" width="11.42578125" style="462"/>
    <col min="12289" max="12289" width="255.7109375" style="462" bestFit="1" customWidth="1"/>
    <col min="12290" max="12290" width="39.42578125" style="462" customWidth="1"/>
    <col min="12291" max="12291" width="65.140625" style="462" customWidth="1"/>
    <col min="12292" max="12292" width="41.140625" style="462" customWidth="1"/>
    <col min="12293" max="12293" width="65.140625" style="462" customWidth="1"/>
    <col min="12294" max="12294" width="51.140625" style="462" customWidth="1"/>
    <col min="12295" max="12295" width="65.14062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65.140625" style="462" customWidth="1"/>
    <col min="12300" max="12300" width="41.140625" style="462" customWidth="1"/>
    <col min="12301" max="12301" width="65.140625" style="462" customWidth="1"/>
    <col min="12302" max="12302" width="51.140625" style="462" customWidth="1"/>
    <col min="12303" max="12303" width="65.140625" style="462" customWidth="1"/>
    <col min="12304" max="12304" width="64" style="462" customWidth="1"/>
    <col min="12305" max="12305" width="42.42578125" style="462" customWidth="1"/>
    <col min="12306" max="12306" width="39.42578125" style="462" customWidth="1"/>
    <col min="12307" max="12307" width="65.140625" style="462" customWidth="1"/>
    <col min="12308" max="12308" width="41.140625" style="462" customWidth="1"/>
    <col min="12309" max="12309" width="65.140625" style="462" customWidth="1"/>
    <col min="12310" max="12310" width="51.140625" style="462" customWidth="1"/>
    <col min="12311" max="12311" width="65.140625" style="462" customWidth="1"/>
    <col min="12312" max="12312" width="64" style="462" customWidth="1"/>
    <col min="12313" max="12313" width="42.42578125" style="462" customWidth="1"/>
    <col min="12314" max="12314" width="6.5703125" style="462" customWidth="1"/>
    <col min="12315" max="12544" width="11.42578125" style="462"/>
    <col min="12545" max="12545" width="255.7109375" style="462" bestFit="1" customWidth="1"/>
    <col min="12546" max="12546" width="39.42578125" style="462" customWidth="1"/>
    <col min="12547" max="12547" width="65.140625" style="462" customWidth="1"/>
    <col min="12548" max="12548" width="41.140625" style="462" customWidth="1"/>
    <col min="12549" max="12549" width="65.140625" style="462" customWidth="1"/>
    <col min="12550" max="12550" width="51.140625" style="462" customWidth="1"/>
    <col min="12551" max="12551" width="65.14062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65.140625" style="462" customWidth="1"/>
    <col min="12556" max="12556" width="41.140625" style="462" customWidth="1"/>
    <col min="12557" max="12557" width="65.140625" style="462" customWidth="1"/>
    <col min="12558" max="12558" width="51.140625" style="462" customWidth="1"/>
    <col min="12559" max="12559" width="65.140625" style="462" customWidth="1"/>
    <col min="12560" max="12560" width="64" style="462" customWidth="1"/>
    <col min="12561" max="12561" width="42.42578125" style="462" customWidth="1"/>
    <col min="12562" max="12562" width="39.42578125" style="462" customWidth="1"/>
    <col min="12563" max="12563" width="65.140625" style="462" customWidth="1"/>
    <col min="12564" max="12564" width="41.140625" style="462" customWidth="1"/>
    <col min="12565" max="12565" width="65.140625" style="462" customWidth="1"/>
    <col min="12566" max="12566" width="51.140625" style="462" customWidth="1"/>
    <col min="12567" max="12567" width="65.140625" style="462" customWidth="1"/>
    <col min="12568" max="12568" width="64" style="462" customWidth="1"/>
    <col min="12569" max="12569" width="42.42578125" style="462" customWidth="1"/>
    <col min="12570" max="12570" width="6.5703125" style="462" customWidth="1"/>
    <col min="12571" max="12800" width="11.42578125" style="462"/>
    <col min="12801" max="12801" width="255.7109375" style="462" bestFit="1" customWidth="1"/>
    <col min="12802" max="12802" width="39.42578125" style="462" customWidth="1"/>
    <col min="12803" max="12803" width="65.140625" style="462" customWidth="1"/>
    <col min="12804" max="12804" width="41.140625" style="462" customWidth="1"/>
    <col min="12805" max="12805" width="65.140625" style="462" customWidth="1"/>
    <col min="12806" max="12806" width="51.140625" style="462" customWidth="1"/>
    <col min="12807" max="12807" width="65.14062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65.140625" style="462" customWidth="1"/>
    <col min="12812" max="12812" width="41.140625" style="462" customWidth="1"/>
    <col min="12813" max="12813" width="65.140625" style="462" customWidth="1"/>
    <col min="12814" max="12814" width="51.140625" style="462" customWidth="1"/>
    <col min="12815" max="12815" width="65.140625" style="462" customWidth="1"/>
    <col min="12816" max="12816" width="64" style="462" customWidth="1"/>
    <col min="12817" max="12817" width="42.42578125" style="462" customWidth="1"/>
    <col min="12818" max="12818" width="39.42578125" style="462" customWidth="1"/>
    <col min="12819" max="12819" width="65.140625" style="462" customWidth="1"/>
    <col min="12820" max="12820" width="41.140625" style="462" customWidth="1"/>
    <col min="12821" max="12821" width="65.140625" style="462" customWidth="1"/>
    <col min="12822" max="12822" width="51.140625" style="462" customWidth="1"/>
    <col min="12823" max="12823" width="65.140625" style="462" customWidth="1"/>
    <col min="12824" max="12824" width="64" style="462" customWidth="1"/>
    <col min="12825" max="12825" width="42.42578125" style="462" customWidth="1"/>
    <col min="12826" max="12826" width="6.5703125" style="462" customWidth="1"/>
    <col min="12827" max="13056" width="11.42578125" style="462"/>
    <col min="13057" max="13057" width="255.7109375" style="462" bestFit="1" customWidth="1"/>
    <col min="13058" max="13058" width="39.42578125" style="462" customWidth="1"/>
    <col min="13059" max="13059" width="65.140625" style="462" customWidth="1"/>
    <col min="13060" max="13060" width="41.140625" style="462" customWidth="1"/>
    <col min="13061" max="13061" width="65.140625" style="462" customWidth="1"/>
    <col min="13062" max="13062" width="51.140625" style="462" customWidth="1"/>
    <col min="13063" max="13063" width="65.14062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65.140625" style="462" customWidth="1"/>
    <col min="13068" max="13068" width="41.140625" style="462" customWidth="1"/>
    <col min="13069" max="13069" width="65.140625" style="462" customWidth="1"/>
    <col min="13070" max="13070" width="51.140625" style="462" customWidth="1"/>
    <col min="13071" max="13071" width="65.140625" style="462" customWidth="1"/>
    <col min="13072" max="13072" width="64" style="462" customWidth="1"/>
    <col min="13073" max="13073" width="42.42578125" style="462" customWidth="1"/>
    <col min="13074" max="13074" width="39.42578125" style="462" customWidth="1"/>
    <col min="13075" max="13075" width="65.140625" style="462" customWidth="1"/>
    <col min="13076" max="13076" width="41.140625" style="462" customWidth="1"/>
    <col min="13077" max="13077" width="65.140625" style="462" customWidth="1"/>
    <col min="13078" max="13078" width="51.140625" style="462" customWidth="1"/>
    <col min="13079" max="13079" width="65.140625" style="462" customWidth="1"/>
    <col min="13080" max="13080" width="64" style="462" customWidth="1"/>
    <col min="13081" max="13081" width="42.42578125" style="462" customWidth="1"/>
    <col min="13082" max="13082" width="6.5703125" style="462" customWidth="1"/>
    <col min="13083" max="13312" width="11.42578125" style="462"/>
    <col min="13313" max="13313" width="255.7109375" style="462" bestFit="1" customWidth="1"/>
    <col min="13314" max="13314" width="39.42578125" style="462" customWidth="1"/>
    <col min="13315" max="13315" width="65.140625" style="462" customWidth="1"/>
    <col min="13316" max="13316" width="41.140625" style="462" customWidth="1"/>
    <col min="13317" max="13317" width="65.140625" style="462" customWidth="1"/>
    <col min="13318" max="13318" width="51.140625" style="462" customWidth="1"/>
    <col min="13319" max="13319" width="65.14062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65.140625" style="462" customWidth="1"/>
    <col min="13324" max="13324" width="41.140625" style="462" customWidth="1"/>
    <col min="13325" max="13325" width="65.140625" style="462" customWidth="1"/>
    <col min="13326" max="13326" width="51.140625" style="462" customWidth="1"/>
    <col min="13327" max="13327" width="65.140625" style="462" customWidth="1"/>
    <col min="13328" max="13328" width="64" style="462" customWidth="1"/>
    <col min="13329" max="13329" width="42.42578125" style="462" customWidth="1"/>
    <col min="13330" max="13330" width="39.42578125" style="462" customWidth="1"/>
    <col min="13331" max="13331" width="65.140625" style="462" customWidth="1"/>
    <col min="13332" max="13332" width="41.140625" style="462" customWidth="1"/>
    <col min="13333" max="13333" width="65.140625" style="462" customWidth="1"/>
    <col min="13334" max="13334" width="51.140625" style="462" customWidth="1"/>
    <col min="13335" max="13335" width="65.140625" style="462" customWidth="1"/>
    <col min="13336" max="13336" width="64" style="462" customWidth="1"/>
    <col min="13337" max="13337" width="42.42578125" style="462" customWidth="1"/>
    <col min="13338" max="13338" width="6.5703125" style="462" customWidth="1"/>
    <col min="13339" max="13568" width="11.42578125" style="462"/>
    <col min="13569" max="13569" width="255.7109375" style="462" bestFit="1" customWidth="1"/>
    <col min="13570" max="13570" width="39.42578125" style="462" customWidth="1"/>
    <col min="13571" max="13571" width="65.140625" style="462" customWidth="1"/>
    <col min="13572" max="13572" width="41.140625" style="462" customWidth="1"/>
    <col min="13573" max="13573" width="65.140625" style="462" customWidth="1"/>
    <col min="13574" max="13574" width="51.140625" style="462" customWidth="1"/>
    <col min="13575" max="13575" width="65.14062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65.140625" style="462" customWidth="1"/>
    <col min="13580" max="13580" width="41.140625" style="462" customWidth="1"/>
    <col min="13581" max="13581" width="65.140625" style="462" customWidth="1"/>
    <col min="13582" max="13582" width="51.140625" style="462" customWidth="1"/>
    <col min="13583" max="13583" width="65.140625" style="462" customWidth="1"/>
    <col min="13584" max="13584" width="64" style="462" customWidth="1"/>
    <col min="13585" max="13585" width="42.42578125" style="462" customWidth="1"/>
    <col min="13586" max="13586" width="39.42578125" style="462" customWidth="1"/>
    <col min="13587" max="13587" width="65.140625" style="462" customWidth="1"/>
    <col min="13588" max="13588" width="41.140625" style="462" customWidth="1"/>
    <col min="13589" max="13589" width="65.140625" style="462" customWidth="1"/>
    <col min="13590" max="13590" width="51.140625" style="462" customWidth="1"/>
    <col min="13591" max="13591" width="65.140625" style="462" customWidth="1"/>
    <col min="13592" max="13592" width="64" style="462" customWidth="1"/>
    <col min="13593" max="13593" width="42.42578125" style="462" customWidth="1"/>
    <col min="13594" max="13594" width="6.5703125" style="462" customWidth="1"/>
    <col min="13595" max="13824" width="11.42578125" style="462"/>
    <col min="13825" max="13825" width="255.7109375" style="462" bestFit="1" customWidth="1"/>
    <col min="13826" max="13826" width="39.42578125" style="462" customWidth="1"/>
    <col min="13827" max="13827" width="65.140625" style="462" customWidth="1"/>
    <col min="13828" max="13828" width="41.140625" style="462" customWidth="1"/>
    <col min="13829" max="13829" width="65.140625" style="462" customWidth="1"/>
    <col min="13830" max="13830" width="51.140625" style="462" customWidth="1"/>
    <col min="13831" max="13831" width="65.14062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65.140625" style="462" customWidth="1"/>
    <col min="13836" max="13836" width="41.140625" style="462" customWidth="1"/>
    <col min="13837" max="13837" width="65.140625" style="462" customWidth="1"/>
    <col min="13838" max="13838" width="51.140625" style="462" customWidth="1"/>
    <col min="13839" max="13839" width="65.140625" style="462" customWidth="1"/>
    <col min="13840" max="13840" width="64" style="462" customWidth="1"/>
    <col min="13841" max="13841" width="42.42578125" style="462" customWidth="1"/>
    <col min="13842" max="13842" width="39.42578125" style="462" customWidth="1"/>
    <col min="13843" max="13843" width="65.140625" style="462" customWidth="1"/>
    <col min="13844" max="13844" width="41.140625" style="462" customWidth="1"/>
    <col min="13845" max="13845" width="65.140625" style="462" customWidth="1"/>
    <col min="13846" max="13846" width="51.140625" style="462" customWidth="1"/>
    <col min="13847" max="13847" width="65.140625" style="462" customWidth="1"/>
    <col min="13848" max="13848" width="64" style="462" customWidth="1"/>
    <col min="13849" max="13849" width="42.42578125" style="462" customWidth="1"/>
    <col min="13850" max="13850" width="6.5703125" style="462" customWidth="1"/>
    <col min="13851" max="14080" width="11.42578125" style="462"/>
    <col min="14081" max="14081" width="255.7109375" style="462" bestFit="1" customWidth="1"/>
    <col min="14082" max="14082" width="39.42578125" style="462" customWidth="1"/>
    <col min="14083" max="14083" width="65.140625" style="462" customWidth="1"/>
    <col min="14084" max="14084" width="41.140625" style="462" customWidth="1"/>
    <col min="14085" max="14085" width="65.140625" style="462" customWidth="1"/>
    <col min="14086" max="14086" width="51.140625" style="462" customWidth="1"/>
    <col min="14087" max="14087" width="65.14062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65.140625" style="462" customWidth="1"/>
    <col min="14092" max="14092" width="41.140625" style="462" customWidth="1"/>
    <col min="14093" max="14093" width="65.140625" style="462" customWidth="1"/>
    <col min="14094" max="14094" width="51.140625" style="462" customWidth="1"/>
    <col min="14095" max="14095" width="65.140625" style="462" customWidth="1"/>
    <col min="14096" max="14096" width="64" style="462" customWidth="1"/>
    <col min="14097" max="14097" width="42.42578125" style="462" customWidth="1"/>
    <col min="14098" max="14098" width="39.42578125" style="462" customWidth="1"/>
    <col min="14099" max="14099" width="65.140625" style="462" customWidth="1"/>
    <col min="14100" max="14100" width="41.140625" style="462" customWidth="1"/>
    <col min="14101" max="14101" width="65.140625" style="462" customWidth="1"/>
    <col min="14102" max="14102" width="51.140625" style="462" customWidth="1"/>
    <col min="14103" max="14103" width="65.140625" style="462" customWidth="1"/>
    <col min="14104" max="14104" width="64" style="462" customWidth="1"/>
    <col min="14105" max="14105" width="42.42578125" style="462" customWidth="1"/>
    <col min="14106" max="14106" width="6.5703125" style="462" customWidth="1"/>
    <col min="14107" max="14336" width="11.42578125" style="462"/>
    <col min="14337" max="14337" width="255.7109375" style="462" bestFit="1" customWidth="1"/>
    <col min="14338" max="14338" width="39.42578125" style="462" customWidth="1"/>
    <col min="14339" max="14339" width="65.140625" style="462" customWidth="1"/>
    <col min="14340" max="14340" width="41.140625" style="462" customWidth="1"/>
    <col min="14341" max="14341" width="65.140625" style="462" customWidth="1"/>
    <col min="14342" max="14342" width="51.140625" style="462" customWidth="1"/>
    <col min="14343" max="14343" width="65.14062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65.140625" style="462" customWidth="1"/>
    <col min="14348" max="14348" width="41.140625" style="462" customWidth="1"/>
    <col min="14349" max="14349" width="65.140625" style="462" customWidth="1"/>
    <col min="14350" max="14350" width="51.140625" style="462" customWidth="1"/>
    <col min="14351" max="14351" width="65.140625" style="462" customWidth="1"/>
    <col min="14352" max="14352" width="64" style="462" customWidth="1"/>
    <col min="14353" max="14353" width="42.42578125" style="462" customWidth="1"/>
    <col min="14354" max="14354" width="39.42578125" style="462" customWidth="1"/>
    <col min="14355" max="14355" width="65.140625" style="462" customWidth="1"/>
    <col min="14356" max="14356" width="41.140625" style="462" customWidth="1"/>
    <col min="14357" max="14357" width="65.140625" style="462" customWidth="1"/>
    <col min="14358" max="14358" width="51.140625" style="462" customWidth="1"/>
    <col min="14359" max="14359" width="65.140625" style="462" customWidth="1"/>
    <col min="14360" max="14360" width="64" style="462" customWidth="1"/>
    <col min="14361" max="14361" width="42.42578125" style="462" customWidth="1"/>
    <col min="14362" max="14362" width="6.5703125" style="462" customWidth="1"/>
    <col min="14363" max="14592" width="11.42578125" style="462"/>
    <col min="14593" max="14593" width="255.7109375" style="462" bestFit="1" customWidth="1"/>
    <col min="14594" max="14594" width="39.42578125" style="462" customWidth="1"/>
    <col min="14595" max="14595" width="65.140625" style="462" customWidth="1"/>
    <col min="14596" max="14596" width="41.140625" style="462" customWidth="1"/>
    <col min="14597" max="14597" width="65.140625" style="462" customWidth="1"/>
    <col min="14598" max="14598" width="51.140625" style="462" customWidth="1"/>
    <col min="14599" max="14599" width="65.14062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65.140625" style="462" customWidth="1"/>
    <col min="14604" max="14604" width="41.140625" style="462" customWidth="1"/>
    <col min="14605" max="14605" width="65.140625" style="462" customWidth="1"/>
    <col min="14606" max="14606" width="51.140625" style="462" customWidth="1"/>
    <col min="14607" max="14607" width="65.140625" style="462" customWidth="1"/>
    <col min="14608" max="14608" width="64" style="462" customWidth="1"/>
    <col min="14609" max="14609" width="42.42578125" style="462" customWidth="1"/>
    <col min="14610" max="14610" width="39.42578125" style="462" customWidth="1"/>
    <col min="14611" max="14611" width="65.140625" style="462" customWidth="1"/>
    <col min="14612" max="14612" width="41.140625" style="462" customWidth="1"/>
    <col min="14613" max="14613" width="65.140625" style="462" customWidth="1"/>
    <col min="14614" max="14614" width="51.140625" style="462" customWidth="1"/>
    <col min="14615" max="14615" width="65.140625" style="462" customWidth="1"/>
    <col min="14616" max="14616" width="64" style="462" customWidth="1"/>
    <col min="14617" max="14617" width="42.42578125" style="462" customWidth="1"/>
    <col min="14618" max="14618" width="6.5703125" style="462" customWidth="1"/>
    <col min="14619" max="14848" width="11.42578125" style="462"/>
    <col min="14849" max="14849" width="255.7109375" style="462" bestFit="1" customWidth="1"/>
    <col min="14850" max="14850" width="39.42578125" style="462" customWidth="1"/>
    <col min="14851" max="14851" width="65.140625" style="462" customWidth="1"/>
    <col min="14852" max="14852" width="41.140625" style="462" customWidth="1"/>
    <col min="14853" max="14853" width="65.140625" style="462" customWidth="1"/>
    <col min="14854" max="14854" width="51.140625" style="462" customWidth="1"/>
    <col min="14855" max="14855" width="65.14062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65.140625" style="462" customWidth="1"/>
    <col min="14860" max="14860" width="41.140625" style="462" customWidth="1"/>
    <col min="14861" max="14861" width="65.140625" style="462" customWidth="1"/>
    <col min="14862" max="14862" width="51.140625" style="462" customWidth="1"/>
    <col min="14863" max="14863" width="65.140625" style="462" customWidth="1"/>
    <col min="14864" max="14864" width="64" style="462" customWidth="1"/>
    <col min="14865" max="14865" width="42.42578125" style="462" customWidth="1"/>
    <col min="14866" max="14866" width="39.42578125" style="462" customWidth="1"/>
    <col min="14867" max="14867" width="65.140625" style="462" customWidth="1"/>
    <col min="14868" max="14868" width="41.140625" style="462" customWidth="1"/>
    <col min="14869" max="14869" width="65.140625" style="462" customWidth="1"/>
    <col min="14870" max="14870" width="51.140625" style="462" customWidth="1"/>
    <col min="14871" max="14871" width="65.140625" style="462" customWidth="1"/>
    <col min="14872" max="14872" width="64" style="462" customWidth="1"/>
    <col min="14873" max="14873" width="42.42578125" style="462" customWidth="1"/>
    <col min="14874" max="14874" width="6.5703125" style="462" customWidth="1"/>
    <col min="14875" max="15104" width="11.42578125" style="462"/>
    <col min="15105" max="15105" width="255.7109375" style="462" bestFit="1" customWidth="1"/>
    <col min="15106" max="15106" width="39.42578125" style="462" customWidth="1"/>
    <col min="15107" max="15107" width="65.140625" style="462" customWidth="1"/>
    <col min="15108" max="15108" width="41.140625" style="462" customWidth="1"/>
    <col min="15109" max="15109" width="65.140625" style="462" customWidth="1"/>
    <col min="15110" max="15110" width="51.140625" style="462" customWidth="1"/>
    <col min="15111" max="15111" width="65.14062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65.140625" style="462" customWidth="1"/>
    <col min="15116" max="15116" width="41.140625" style="462" customWidth="1"/>
    <col min="15117" max="15117" width="65.140625" style="462" customWidth="1"/>
    <col min="15118" max="15118" width="51.140625" style="462" customWidth="1"/>
    <col min="15119" max="15119" width="65.140625" style="462" customWidth="1"/>
    <col min="15120" max="15120" width="64" style="462" customWidth="1"/>
    <col min="15121" max="15121" width="42.42578125" style="462" customWidth="1"/>
    <col min="15122" max="15122" width="39.42578125" style="462" customWidth="1"/>
    <col min="15123" max="15123" width="65.140625" style="462" customWidth="1"/>
    <col min="15124" max="15124" width="41.140625" style="462" customWidth="1"/>
    <col min="15125" max="15125" width="65.140625" style="462" customWidth="1"/>
    <col min="15126" max="15126" width="51.140625" style="462" customWidth="1"/>
    <col min="15127" max="15127" width="65.140625" style="462" customWidth="1"/>
    <col min="15128" max="15128" width="64" style="462" customWidth="1"/>
    <col min="15129" max="15129" width="42.42578125" style="462" customWidth="1"/>
    <col min="15130" max="15130" width="6.5703125" style="462" customWidth="1"/>
    <col min="15131" max="15360" width="11.42578125" style="462"/>
    <col min="15361" max="15361" width="255.7109375" style="462" bestFit="1" customWidth="1"/>
    <col min="15362" max="15362" width="39.42578125" style="462" customWidth="1"/>
    <col min="15363" max="15363" width="65.140625" style="462" customWidth="1"/>
    <col min="15364" max="15364" width="41.140625" style="462" customWidth="1"/>
    <col min="15365" max="15365" width="65.140625" style="462" customWidth="1"/>
    <col min="15366" max="15366" width="51.140625" style="462" customWidth="1"/>
    <col min="15367" max="15367" width="65.14062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65.140625" style="462" customWidth="1"/>
    <col min="15372" max="15372" width="41.140625" style="462" customWidth="1"/>
    <col min="15373" max="15373" width="65.140625" style="462" customWidth="1"/>
    <col min="15374" max="15374" width="51.140625" style="462" customWidth="1"/>
    <col min="15375" max="15375" width="65.140625" style="462" customWidth="1"/>
    <col min="15376" max="15376" width="64" style="462" customWidth="1"/>
    <col min="15377" max="15377" width="42.42578125" style="462" customWidth="1"/>
    <col min="15378" max="15378" width="39.42578125" style="462" customWidth="1"/>
    <col min="15379" max="15379" width="65.140625" style="462" customWidth="1"/>
    <col min="15380" max="15380" width="41.140625" style="462" customWidth="1"/>
    <col min="15381" max="15381" width="65.140625" style="462" customWidth="1"/>
    <col min="15382" max="15382" width="51.140625" style="462" customWidth="1"/>
    <col min="15383" max="15383" width="65.140625" style="462" customWidth="1"/>
    <col min="15384" max="15384" width="64" style="462" customWidth="1"/>
    <col min="15385" max="15385" width="42.42578125" style="462" customWidth="1"/>
    <col min="15386" max="15386" width="6.5703125" style="462" customWidth="1"/>
    <col min="15387" max="15616" width="11.42578125" style="462"/>
    <col min="15617" max="15617" width="255.7109375" style="462" bestFit="1" customWidth="1"/>
    <col min="15618" max="15618" width="39.42578125" style="462" customWidth="1"/>
    <col min="15619" max="15619" width="65.140625" style="462" customWidth="1"/>
    <col min="15620" max="15620" width="41.140625" style="462" customWidth="1"/>
    <col min="15621" max="15621" width="65.140625" style="462" customWidth="1"/>
    <col min="15622" max="15622" width="51.140625" style="462" customWidth="1"/>
    <col min="15623" max="15623" width="65.14062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65.140625" style="462" customWidth="1"/>
    <col min="15628" max="15628" width="41.140625" style="462" customWidth="1"/>
    <col min="15629" max="15629" width="65.140625" style="462" customWidth="1"/>
    <col min="15630" max="15630" width="51.140625" style="462" customWidth="1"/>
    <col min="15631" max="15631" width="65.140625" style="462" customWidth="1"/>
    <col min="15632" max="15632" width="64" style="462" customWidth="1"/>
    <col min="15633" max="15633" width="42.42578125" style="462" customWidth="1"/>
    <col min="15634" max="15634" width="39.42578125" style="462" customWidth="1"/>
    <col min="15635" max="15635" width="65.140625" style="462" customWidth="1"/>
    <col min="15636" max="15636" width="41.140625" style="462" customWidth="1"/>
    <col min="15637" max="15637" width="65.140625" style="462" customWidth="1"/>
    <col min="15638" max="15638" width="51.140625" style="462" customWidth="1"/>
    <col min="15639" max="15639" width="65.140625" style="462" customWidth="1"/>
    <col min="15640" max="15640" width="64" style="462" customWidth="1"/>
    <col min="15641" max="15641" width="42.42578125" style="462" customWidth="1"/>
    <col min="15642" max="15642" width="6.5703125" style="462" customWidth="1"/>
    <col min="15643" max="15872" width="11.42578125" style="462"/>
    <col min="15873" max="15873" width="255.7109375" style="462" bestFit="1" customWidth="1"/>
    <col min="15874" max="15874" width="39.42578125" style="462" customWidth="1"/>
    <col min="15875" max="15875" width="65.140625" style="462" customWidth="1"/>
    <col min="15876" max="15876" width="41.140625" style="462" customWidth="1"/>
    <col min="15877" max="15877" width="65.140625" style="462" customWidth="1"/>
    <col min="15878" max="15878" width="51.140625" style="462" customWidth="1"/>
    <col min="15879" max="15879" width="65.14062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65.140625" style="462" customWidth="1"/>
    <col min="15884" max="15884" width="41.140625" style="462" customWidth="1"/>
    <col min="15885" max="15885" width="65.140625" style="462" customWidth="1"/>
    <col min="15886" max="15886" width="51.140625" style="462" customWidth="1"/>
    <col min="15887" max="15887" width="65.140625" style="462" customWidth="1"/>
    <col min="15888" max="15888" width="64" style="462" customWidth="1"/>
    <col min="15889" max="15889" width="42.42578125" style="462" customWidth="1"/>
    <col min="15890" max="15890" width="39.42578125" style="462" customWidth="1"/>
    <col min="15891" max="15891" width="65.140625" style="462" customWidth="1"/>
    <col min="15892" max="15892" width="41.140625" style="462" customWidth="1"/>
    <col min="15893" max="15893" width="65.140625" style="462" customWidth="1"/>
    <col min="15894" max="15894" width="51.140625" style="462" customWidth="1"/>
    <col min="15895" max="15895" width="65.140625" style="462" customWidth="1"/>
    <col min="15896" max="15896" width="64" style="462" customWidth="1"/>
    <col min="15897" max="15897" width="42.42578125" style="462" customWidth="1"/>
    <col min="15898" max="15898" width="6.5703125" style="462" customWidth="1"/>
    <col min="15899" max="16128" width="11.42578125" style="462"/>
    <col min="16129" max="16129" width="255.7109375" style="462" bestFit="1" customWidth="1"/>
    <col min="16130" max="16130" width="39.42578125" style="462" customWidth="1"/>
    <col min="16131" max="16131" width="65.140625" style="462" customWidth="1"/>
    <col min="16132" max="16132" width="41.140625" style="462" customWidth="1"/>
    <col min="16133" max="16133" width="65.140625" style="462" customWidth="1"/>
    <col min="16134" max="16134" width="51.140625" style="462" customWidth="1"/>
    <col min="16135" max="16135" width="65.14062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65.140625" style="462" customWidth="1"/>
    <col min="16140" max="16140" width="41.140625" style="462" customWidth="1"/>
    <col min="16141" max="16141" width="65.140625" style="462" customWidth="1"/>
    <col min="16142" max="16142" width="51.140625" style="462" customWidth="1"/>
    <col min="16143" max="16143" width="65.140625" style="462" customWidth="1"/>
    <col min="16144" max="16144" width="64" style="462" customWidth="1"/>
    <col min="16145" max="16145" width="42.42578125" style="462" customWidth="1"/>
    <col min="16146" max="16146" width="39.42578125" style="462" customWidth="1"/>
    <col min="16147" max="16147" width="65.140625" style="462" customWidth="1"/>
    <col min="16148" max="16148" width="41.140625" style="462" customWidth="1"/>
    <col min="16149" max="16149" width="65.140625" style="462" customWidth="1"/>
    <col min="16150" max="16150" width="51.140625" style="462" customWidth="1"/>
    <col min="16151" max="16151" width="65.140625" style="462" customWidth="1"/>
    <col min="16152" max="16152" width="64" style="462" customWidth="1"/>
    <col min="16153" max="16153" width="42.42578125" style="462" customWidth="1"/>
    <col min="16154" max="16154" width="6.5703125" style="462" customWidth="1"/>
    <col min="16155" max="16384" width="11.42578125" style="462"/>
  </cols>
  <sheetData>
    <row r="1" spans="1:26" s="457" customFormat="1" ht="5.25" hidden="1" customHeight="1">
      <c r="A1" s="453"/>
      <c r="B1" s="454"/>
      <c r="C1" s="455"/>
      <c r="D1" s="454"/>
      <c r="E1" s="454"/>
      <c r="F1" s="454"/>
      <c r="G1" s="454"/>
      <c r="H1" s="454"/>
      <c r="I1" s="454"/>
      <c r="J1" s="454"/>
      <c r="K1" s="454"/>
      <c r="L1" s="454"/>
      <c r="M1" s="454"/>
      <c r="N1" s="454"/>
      <c r="O1" s="454"/>
      <c r="P1" s="454"/>
      <c r="Q1" s="454"/>
      <c r="R1" s="454"/>
      <c r="S1" s="454"/>
      <c r="T1" s="454"/>
      <c r="U1" s="454"/>
      <c r="V1" s="454"/>
      <c r="W1" s="454"/>
      <c r="X1" s="454"/>
      <c r="Y1" s="454"/>
      <c r="Z1" s="456"/>
    </row>
    <row r="2" spans="1:26" s="458" customFormat="1" ht="145.5" customHeight="1">
      <c r="A2" s="1058" t="s">
        <v>142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  <c r="R2" s="1058"/>
      <c r="S2" s="1058"/>
      <c r="T2" s="1058"/>
      <c r="U2" s="1058"/>
      <c r="V2" s="1058"/>
      <c r="W2" s="1058"/>
      <c r="X2" s="1058"/>
      <c r="Y2" s="1058"/>
      <c r="Z2" s="456"/>
    </row>
    <row r="3" spans="1:26" s="458" customFormat="1" ht="75" customHeight="1">
      <c r="A3" s="1058" t="s">
        <v>457</v>
      </c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1058"/>
      <c r="W3" s="1058"/>
      <c r="X3" s="1058"/>
      <c r="Y3" s="1058"/>
      <c r="Z3" s="456"/>
    </row>
    <row r="4" spans="1:26" s="458" customFormat="1" ht="63" customHeight="1">
      <c r="A4" s="1058" t="s">
        <v>370</v>
      </c>
      <c r="B4" s="1058"/>
      <c r="C4" s="1058"/>
      <c r="D4" s="1058"/>
      <c r="E4" s="1058"/>
      <c r="F4" s="1058"/>
      <c r="G4" s="1058"/>
      <c r="H4" s="1058"/>
      <c r="I4" s="1058"/>
      <c r="J4" s="1058"/>
      <c r="K4" s="1058"/>
      <c r="L4" s="1058"/>
      <c r="M4" s="1058"/>
      <c r="N4" s="1058"/>
      <c r="O4" s="1058"/>
      <c r="P4" s="1058"/>
      <c r="Q4" s="1058"/>
      <c r="R4" s="1058"/>
      <c r="S4" s="1058"/>
      <c r="T4" s="1058"/>
      <c r="U4" s="1058"/>
      <c r="V4" s="1058"/>
      <c r="W4" s="1058"/>
      <c r="X4" s="1058"/>
      <c r="Y4" s="1058"/>
      <c r="Z4" s="456"/>
    </row>
    <row r="5" spans="1:26" s="460" customFormat="1" ht="144.75" customHeight="1">
      <c r="A5" s="1059" t="s">
        <v>59</v>
      </c>
      <c r="B5" s="1059"/>
      <c r="C5" s="1059"/>
      <c r="D5" s="1059"/>
      <c r="E5" s="1059"/>
      <c r="F5" s="1059"/>
      <c r="G5" s="1059"/>
      <c r="H5" s="1059"/>
      <c r="I5" s="1059"/>
      <c r="J5" s="1059"/>
      <c r="K5" s="1059"/>
      <c r="L5" s="1059"/>
      <c r="M5" s="1059"/>
      <c r="N5" s="1059"/>
      <c r="O5" s="1059"/>
      <c r="P5" s="1059"/>
      <c r="Q5" s="1059"/>
      <c r="R5" s="1059"/>
      <c r="S5" s="1059"/>
      <c r="T5" s="1059"/>
      <c r="U5" s="1059"/>
      <c r="V5" s="1059"/>
      <c r="W5" s="1059"/>
      <c r="X5" s="1059"/>
      <c r="Y5" s="1059"/>
      <c r="Z5" s="459"/>
    </row>
    <row r="6" spans="1:26" ht="6" customHeight="1"/>
    <row r="7" spans="1:26" ht="63.75" customHeight="1">
      <c r="A7" s="465"/>
      <c r="B7" s="466"/>
      <c r="C7" s="467"/>
      <c r="D7" s="468"/>
      <c r="E7" s="468"/>
      <c r="F7" s="466"/>
      <c r="G7" s="466"/>
      <c r="H7" s="466"/>
      <c r="I7" s="466"/>
      <c r="J7" s="466"/>
      <c r="K7" s="468"/>
      <c r="L7" s="466"/>
      <c r="M7" s="466"/>
      <c r="N7" s="468"/>
      <c r="O7" s="468"/>
      <c r="P7" s="466"/>
      <c r="Q7" s="468"/>
      <c r="R7" s="466"/>
      <c r="S7" s="468"/>
      <c r="T7" s="466"/>
      <c r="U7" s="466"/>
      <c r="V7" s="468"/>
      <c r="W7" s="468"/>
      <c r="X7" s="466"/>
      <c r="Y7" s="468"/>
      <c r="Z7" s="469"/>
    </row>
    <row r="8" spans="1:26" s="471" customFormat="1" ht="118.5" customHeight="1">
      <c r="A8" s="470"/>
      <c r="B8" s="1060" t="s">
        <v>143</v>
      </c>
      <c r="C8" s="1060"/>
      <c r="D8" s="1060"/>
      <c r="E8" s="1060"/>
      <c r="F8" s="1060"/>
      <c r="G8" s="1060"/>
      <c r="H8" s="1060"/>
      <c r="I8" s="1060"/>
      <c r="J8" s="1060" t="s">
        <v>144</v>
      </c>
      <c r="K8" s="1060"/>
      <c r="L8" s="1060"/>
      <c r="M8" s="1060"/>
      <c r="N8" s="1060"/>
      <c r="O8" s="1060"/>
      <c r="P8" s="1060"/>
      <c r="Q8" s="1060"/>
      <c r="R8" s="1060" t="s">
        <v>456</v>
      </c>
      <c r="S8" s="1060"/>
      <c r="T8" s="1060"/>
      <c r="U8" s="1060"/>
      <c r="V8" s="1060"/>
      <c r="W8" s="1060"/>
      <c r="X8" s="1060"/>
      <c r="Y8" s="1060"/>
      <c r="Z8" s="469">
        <v>1</v>
      </c>
    </row>
    <row r="9" spans="1:26" s="477" customFormat="1" ht="262.5" customHeight="1">
      <c r="A9" s="472" t="s">
        <v>442</v>
      </c>
      <c r="B9" s="472" t="s">
        <v>78</v>
      </c>
      <c r="C9" s="473" t="s">
        <v>458</v>
      </c>
      <c r="D9" s="472" t="s">
        <v>459</v>
      </c>
      <c r="E9" s="474" t="s">
        <v>460</v>
      </c>
      <c r="F9" s="475" t="s">
        <v>461</v>
      </c>
      <c r="G9" s="474" t="s">
        <v>462</v>
      </c>
      <c r="H9" s="472" t="s">
        <v>463</v>
      </c>
      <c r="I9" s="475" t="s">
        <v>76</v>
      </c>
      <c r="J9" s="472" t="s">
        <v>78</v>
      </c>
      <c r="K9" s="474" t="s">
        <v>458</v>
      </c>
      <c r="L9" s="475" t="s">
        <v>459</v>
      </c>
      <c r="M9" s="474" t="s">
        <v>460</v>
      </c>
      <c r="N9" s="472" t="s">
        <v>461</v>
      </c>
      <c r="O9" s="474" t="s">
        <v>462</v>
      </c>
      <c r="P9" s="472" t="s">
        <v>463</v>
      </c>
      <c r="Q9" s="472" t="s">
        <v>76</v>
      </c>
      <c r="R9" s="472" t="s">
        <v>78</v>
      </c>
      <c r="S9" s="474" t="s">
        <v>458</v>
      </c>
      <c r="T9" s="475" t="s">
        <v>459</v>
      </c>
      <c r="U9" s="474" t="s">
        <v>460</v>
      </c>
      <c r="V9" s="472" t="s">
        <v>461</v>
      </c>
      <c r="W9" s="474" t="s">
        <v>462</v>
      </c>
      <c r="X9" s="472" t="s">
        <v>463</v>
      </c>
      <c r="Y9" s="472" t="s">
        <v>76</v>
      </c>
      <c r="Z9" s="476">
        <v>1</v>
      </c>
    </row>
    <row r="10" spans="1:26" ht="168" customHeight="1">
      <c r="A10" s="478" t="s">
        <v>418</v>
      </c>
      <c r="B10" s="479">
        <v>936881.73015040008</v>
      </c>
      <c r="C10" s="479">
        <v>15347.018734200001</v>
      </c>
      <c r="D10" s="479">
        <v>6916.4201954</v>
      </c>
      <c r="E10" s="479">
        <v>683.28483100000005</v>
      </c>
      <c r="F10" s="479">
        <v>10979.700173800002</v>
      </c>
      <c r="G10" s="479">
        <v>786.13445319999994</v>
      </c>
      <c r="H10" s="479">
        <v>957.74013000000002</v>
      </c>
      <c r="I10" s="479">
        <v>972552.02862999996</v>
      </c>
      <c r="J10" s="479">
        <v>25434.703170000001</v>
      </c>
      <c r="K10" s="479">
        <v>7109.4687800000002</v>
      </c>
      <c r="L10" s="479">
        <v>475.44666999999998</v>
      </c>
      <c r="M10" s="479">
        <v>603.69733999999994</v>
      </c>
      <c r="N10" s="479">
        <v>1233.1486</v>
      </c>
      <c r="O10" s="479">
        <v>1095.6889799999999</v>
      </c>
      <c r="P10" s="479">
        <v>52.796519999999994</v>
      </c>
      <c r="Q10" s="479">
        <v>36004.950060000003</v>
      </c>
      <c r="R10" s="479">
        <v>962316.43332039996</v>
      </c>
      <c r="S10" s="479">
        <v>22456.487514199998</v>
      </c>
      <c r="T10" s="479">
        <v>7391.8668653999994</v>
      </c>
      <c r="U10" s="479">
        <v>1286.9821710000001</v>
      </c>
      <c r="V10" s="479">
        <v>12212.8487738</v>
      </c>
      <c r="W10" s="479">
        <v>1881.8234332000002</v>
      </c>
      <c r="X10" s="479">
        <v>1010.53665</v>
      </c>
      <c r="Y10" s="479">
        <v>1008556.97869</v>
      </c>
      <c r="Z10" s="469"/>
    </row>
    <row r="11" spans="1:26" ht="168" customHeight="1">
      <c r="A11" s="478" t="s">
        <v>419</v>
      </c>
      <c r="B11" s="480">
        <v>10899.911980000001</v>
      </c>
      <c r="C11" s="480">
        <v>120.02925999999999</v>
      </c>
      <c r="D11" s="480">
        <v>50.115749999999998</v>
      </c>
      <c r="E11" s="480">
        <v>0</v>
      </c>
      <c r="F11" s="480">
        <v>37.315260000000002</v>
      </c>
      <c r="G11" s="480">
        <v>0</v>
      </c>
      <c r="H11" s="480">
        <v>9.7525100000000009</v>
      </c>
      <c r="I11" s="480">
        <v>11117.124760000001</v>
      </c>
      <c r="J11" s="480">
        <v>3263.1886099999997</v>
      </c>
      <c r="K11" s="480">
        <v>1429.00901</v>
      </c>
      <c r="L11" s="479">
        <v>0</v>
      </c>
      <c r="M11" s="479">
        <v>0</v>
      </c>
      <c r="N11" s="479">
        <v>0</v>
      </c>
      <c r="O11" s="479">
        <v>0</v>
      </c>
      <c r="P11" s="479">
        <v>0</v>
      </c>
      <c r="Q11" s="479">
        <v>4692.1976199999999</v>
      </c>
      <c r="R11" s="480">
        <v>14163.10059</v>
      </c>
      <c r="S11" s="480">
        <v>1549.03827</v>
      </c>
      <c r="T11" s="479">
        <v>50.115749999999998</v>
      </c>
      <c r="U11" s="479">
        <v>0</v>
      </c>
      <c r="V11" s="479">
        <v>37.315260000000002</v>
      </c>
      <c r="W11" s="479">
        <v>0</v>
      </c>
      <c r="X11" s="479">
        <v>9.7525100000000009</v>
      </c>
      <c r="Y11" s="479">
        <v>15809.322380000001</v>
      </c>
      <c r="Z11" s="469"/>
    </row>
    <row r="12" spans="1:26" ht="168" customHeight="1">
      <c r="A12" s="478" t="s">
        <v>420</v>
      </c>
      <c r="B12" s="480">
        <v>229.92910000000001</v>
      </c>
      <c r="C12" s="480">
        <v>0</v>
      </c>
      <c r="D12" s="480">
        <v>4.9994899999999998</v>
      </c>
      <c r="E12" s="480">
        <v>0</v>
      </c>
      <c r="F12" s="480">
        <v>0</v>
      </c>
      <c r="G12" s="480">
        <v>0</v>
      </c>
      <c r="H12" s="480">
        <v>38.07141</v>
      </c>
      <c r="I12" s="480">
        <v>273</v>
      </c>
      <c r="J12" s="480">
        <v>0</v>
      </c>
      <c r="K12" s="480">
        <v>0</v>
      </c>
      <c r="L12" s="479">
        <v>0</v>
      </c>
      <c r="M12" s="479">
        <v>0</v>
      </c>
      <c r="N12" s="479">
        <v>0</v>
      </c>
      <c r="O12" s="479">
        <v>0</v>
      </c>
      <c r="P12" s="479">
        <v>6.86</v>
      </c>
      <c r="Q12" s="479">
        <v>6.86</v>
      </c>
      <c r="R12" s="480">
        <v>229.92910000000001</v>
      </c>
      <c r="S12" s="480">
        <v>0</v>
      </c>
      <c r="T12" s="479">
        <v>4.9994899999999998</v>
      </c>
      <c r="U12" s="479">
        <v>0</v>
      </c>
      <c r="V12" s="479">
        <v>0</v>
      </c>
      <c r="W12" s="479">
        <v>0</v>
      </c>
      <c r="X12" s="479">
        <v>44.931410000000007</v>
      </c>
      <c r="Y12" s="479">
        <v>279.86</v>
      </c>
      <c r="Z12" s="469"/>
    </row>
    <row r="13" spans="1:26" ht="168" customHeight="1">
      <c r="A13" s="478" t="s">
        <v>421</v>
      </c>
      <c r="B13" s="479">
        <v>51518.309868800003</v>
      </c>
      <c r="C13" s="479">
        <v>563.06013059999998</v>
      </c>
      <c r="D13" s="479">
        <v>297.64446999999996</v>
      </c>
      <c r="E13" s="479">
        <v>0</v>
      </c>
      <c r="F13" s="479">
        <v>34.698879999999996</v>
      </c>
      <c r="G13" s="479">
        <v>0</v>
      </c>
      <c r="H13" s="479">
        <v>519.51583000000005</v>
      </c>
      <c r="I13" s="479">
        <v>52933.229180000002</v>
      </c>
      <c r="J13" s="479">
        <v>3179.9126200000001</v>
      </c>
      <c r="K13" s="479">
        <v>7564.4233469999999</v>
      </c>
      <c r="L13" s="479">
        <v>0</v>
      </c>
      <c r="M13" s="479">
        <v>0</v>
      </c>
      <c r="N13" s="479">
        <v>619.95456999999999</v>
      </c>
      <c r="O13" s="479">
        <v>0</v>
      </c>
      <c r="P13" s="479">
        <v>45.175699999999999</v>
      </c>
      <c r="Q13" s="479">
        <v>11409.46624</v>
      </c>
      <c r="R13" s="479">
        <v>54698.222488799998</v>
      </c>
      <c r="S13" s="479">
        <v>8127.4834775999998</v>
      </c>
      <c r="T13" s="479">
        <v>297.64446999999996</v>
      </c>
      <c r="U13" s="479">
        <v>0</v>
      </c>
      <c r="V13" s="479">
        <v>654.65344999999991</v>
      </c>
      <c r="W13" s="479">
        <v>0</v>
      </c>
      <c r="X13" s="479">
        <v>564.69153000000006</v>
      </c>
      <c r="Y13" s="479">
        <v>64342.695420000004</v>
      </c>
      <c r="Z13" s="469"/>
    </row>
    <row r="14" spans="1:26" ht="168" customHeight="1">
      <c r="A14" s="478" t="s">
        <v>422</v>
      </c>
      <c r="B14" s="479">
        <v>447936.87057460001</v>
      </c>
      <c r="C14" s="479">
        <v>5909.5358682000006</v>
      </c>
      <c r="D14" s="479">
        <v>3998.3022500000002</v>
      </c>
      <c r="E14" s="479">
        <v>45.28472</v>
      </c>
      <c r="F14" s="479">
        <v>8038.7362653999999</v>
      </c>
      <c r="G14" s="479">
        <v>36.973179999999999</v>
      </c>
      <c r="H14" s="479">
        <v>5311.3887800000002</v>
      </c>
      <c r="I14" s="479">
        <v>471277.09166000003</v>
      </c>
      <c r="J14" s="479">
        <v>78613.7423442</v>
      </c>
      <c r="K14" s="479">
        <v>46525.193753399995</v>
      </c>
      <c r="L14" s="479">
        <v>1832.4475500000001</v>
      </c>
      <c r="M14" s="479">
        <v>4150.8391799999999</v>
      </c>
      <c r="N14" s="479">
        <v>6325.4875400000001</v>
      </c>
      <c r="O14" s="479">
        <v>8174.4544000000005</v>
      </c>
      <c r="P14" s="479">
        <v>2950.9983099999999</v>
      </c>
      <c r="Q14" s="479">
        <v>148573.16306999998</v>
      </c>
      <c r="R14" s="479">
        <v>526550.61291879998</v>
      </c>
      <c r="S14" s="479">
        <v>52434.729621600003</v>
      </c>
      <c r="T14" s="479">
        <v>5830.7497999999996</v>
      </c>
      <c r="U14" s="479">
        <v>4196.1239000000005</v>
      </c>
      <c r="V14" s="479">
        <v>14364.223805400001</v>
      </c>
      <c r="W14" s="479">
        <v>8211.4275799999996</v>
      </c>
      <c r="X14" s="479">
        <v>8262.3870900000002</v>
      </c>
      <c r="Y14" s="479">
        <v>619850.25473000004</v>
      </c>
      <c r="Z14" s="469"/>
    </row>
    <row r="15" spans="1:26" ht="168" customHeight="1">
      <c r="A15" s="478" t="s">
        <v>423</v>
      </c>
      <c r="B15" s="479">
        <v>1474.44605</v>
      </c>
      <c r="C15" s="479">
        <v>0</v>
      </c>
      <c r="D15" s="479">
        <v>0</v>
      </c>
      <c r="E15" s="479">
        <v>0</v>
      </c>
      <c r="F15" s="479">
        <v>0</v>
      </c>
      <c r="G15" s="479">
        <v>0</v>
      </c>
      <c r="H15" s="479">
        <v>100.6435</v>
      </c>
      <c r="I15" s="479">
        <v>1575.0895500000001</v>
      </c>
      <c r="J15" s="479">
        <v>199.62135999999998</v>
      </c>
      <c r="K15" s="479">
        <v>0</v>
      </c>
      <c r="L15" s="479">
        <v>0</v>
      </c>
      <c r="M15" s="479">
        <v>0</v>
      </c>
      <c r="N15" s="479">
        <v>0</v>
      </c>
      <c r="O15" s="479">
        <v>0</v>
      </c>
      <c r="P15" s="479">
        <v>6.86</v>
      </c>
      <c r="Q15" s="479">
        <v>206.48136</v>
      </c>
      <c r="R15" s="479">
        <v>1674.0674099999999</v>
      </c>
      <c r="S15" s="479">
        <v>0</v>
      </c>
      <c r="T15" s="479">
        <v>0</v>
      </c>
      <c r="U15" s="479">
        <v>0</v>
      </c>
      <c r="V15" s="479">
        <v>0</v>
      </c>
      <c r="W15" s="479">
        <v>0</v>
      </c>
      <c r="X15" s="479">
        <v>107.5035</v>
      </c>
      <c r="Y15" s="479">
        <v>1781.5709099999999</v>
      </c>
      <c r="Z15" s="469"/>
    </row>
    <row r="16" spans="1:26" ht="168" customHeight="1">
      <c r="A16" s="478" t="s">
        <v>77</v>
      </c>
      <c r="B16" s="479">
        <v>299114.2771528</v>
      </c>
      <c r="C16" s="479">
        <v>9927.2682019999993</v>
      </c>
      <c r="D16" s="479">
        <v>2454.3483999999999</v>
      </c>
      <c r="E16" s="479">
        <v>403.45999</v>
      </c>
      <c r="F16" s="479">
        <v>5987.8763799999997</v>
      </c>
      <c r="G16" s="479">
        <v>0</v>
      </c>
      <c r="H16" s="479">
        <v>2502.52619</v>
      </c>
      <c r="I16" s="479">
        <v>320389.75633999996</v>
      </c>
      <c r="J16" s="479">
        <v>154005.46546560002</v>
      </c>
      <c r="K16" s="479">
        <v>57545.5161696</v>
      </c>
      <c r="L16" s="479">
        <v>1303.71459</v>
      </c>
      <c r="M16" s="479">
        <v>10821.76144</v>
      </c>
      <c r="N16" s="479">
        <v>3482.97363</v>
      </c>
      <c r="O16" s="479">
        <v>3908.2377299999998</v>
      </c>
      <c r="P16" s="479">
        <v>23095.46126</v>
      </c>
      <c r="Q16" s="479">
        <v>254163.13030000002</v>
      </c>
      <c r="R16" s="479">
        <v>453119.74261839996</v>
      </c>
      <c r="S16" s="479">
        <v>67472.784371600006</v>
      </c>
      <c r="T16" s="479">
        <v>3758.0629900000004</v>
      </c>
      <c r="U16" s="479">
        <v>11225.22143</v>
      </c>
      <c r="V16" s="479">
        <v>9470.8500100000001</v>
      </c>
      <c r="W16" s="479">
        <v>3908.2377299999998</v>
      </c>
      <c r="X16" s="479">
        <v>25597.987450000001</v>
      </c>
      <c r="Y16" s="479">
        <v>574552.88664000004</v>
      </c>
      <c r="Z16" s="469"/>
    </row>
    <row r="17" spans="1:26" ht="168" customHeight="1">
      <c r="A17" s="478" t="s">
        <v>424</v>
      </c>
      <c r="B17" s="479">
        <v>686677.69061279995</v>
      </c>
      <c r="C17" s="479">
        <v>14263.995666999999</v>
      </c>
      <c r="D17" s="479">
        <v>9480.4065561999996</v>
      </c>
      <c r="E17" s="479">
        <v>829.33917299999996</v>
      </c>
      <c r="F17" s="479">
        <v>9986.3825368000016</v>
      </c>
      <c r="G17" s="479">
        <v>162.89684</v>
      </c>
      <c r="H17" s="479">
        <v>9071.8090199999988</v>
      </c>
      <c r="I17" s="479">
        <v>730472.52039999992</v>
      </c>
      <c r="J17" s="479">
        <v>122460.235976</v>
      </c>
      <c r="K17" s="479">
        <v>41807.978364200004</v>
      </c>
      <c r="L17" s="479">
        <v>1678.1689931999999</v>
      </c>
      <c r="M17" s="479">
        <v>9077.8236684000003</v>
      </c>
      <c r="N17" s="479">
        <v>5326.1920599999994</v>
      </c>
      <c r="O17" s="479">
        <v>12243.3324118</v>
      </c>
      <c r="P17" s="479">
        <v>3146.8869500000001</v>
      </c>
      <c r="Q17" s="479">
        <v>195740.61843</v>
      </c>
      <c r="R17" s="479">
        <v>809137.92658879992</v>
      </c>
      <c r="S17" s="479">
        <v>56071.974031199999</v>
      </c>
      <c r="T17" s="479">
        <v>11158.5755494</v>
      </c>
      <c r="U17" s="479">
        <v>9907.1628413999988</v>
      </c>
      <c r="V17" s="479">
        <v>15312.574596799999</v>
      </c>
      <c r="W17" s="479">
        <v>12406.229251800001</v>
      </c>
      <c r="X17" s="479">
        <v>12218.695970000001</v>
      </c>
      <c r="Y17" s="479">
        <v>926213.13883000007</v>
      </c>
      <c r="Z17" s="469"/>
    </row>
    <row r="18" spans="1:26" ht="168" customHeight="1">
      <c r="A18" s="478" t="s">
        <v>425</v>
      </c>
      <c r="B18" s="479">
        <v>144213.40817019998</v>
      </c>
      <c r="C18" s="479">
        <v>2870.6936700000001</v>
      </c>
      <c r="D18" s="479">
        <v>2476.7343700000001</v>
      </c>
      <c r="E18" s="479">
        <v>0</v>
      </c>
      <c r="F18" s="479">
        <v>2421.0494653999999</v>
      </c>
      <c r="G18" s="479">
        <v>0</v>
      </c>
      <c r="H18" s="479">
        <v>2492.6632200000004</v>
      </c>
      <c r="I18" s="479">
        <v>154474.54888999998</v>
      </c>
      <c r="J18" s="479">
        <v>17070.783809999997</v>
      </c>
      <c r="K18" s="479">
        <v>12532.792310000001</v>
      </c>
      <c r="L18" s="479">
        <v>232.53027</v>
      </c>
      <c r="M18" s="479">
        <v>178.22145999999998</v>
      </c>
      <c r="N18" s="479">
        <v>4754.70118</v>
      </c>
      <c r="O18" s="479">
        <v>2422.93768</v>
      </c>
      <c r="P18" s="479">
        <v>504.33732000000003</v>
      </c>
      <c r="Q18" s="479">
        <v>37696.304029999999</v>
      </c>
      <c r="R18" s="479">
        <v>161284.1919802</v>
      </c>
      <c r="S18" s="479">
        <v>15403.485980000001</v>
      </c>
      <c r="T18" s="479">
        <v>2709.2646400000003</v>
      </c>
      <c r="U18" s="479">
        <v>178.22145999999998</v>
      </c>
      <c r="V18" s="479">
        <v>7175.7506453999995</v>
      </c>
      <c r="W18" s="479">
        <v>2422.93768</v>
      </c>
      <c r="X18" s="479">
        <v>2997.00054</v>
      </c>
      <c r="Y18" s="479">
        <v>192170.85291999998</v>
      </c>
      <c r="Z18" s="469"/>
    </row>
    <row r="19" spans="1:26" ht="168" customHeight="1">
      <c r="A19" s="478" t="s">
        <v>426</v>
      </c>
      <c r="B19" s="479">
        <v>359803.35641500005</v>
      </c>
      <c r="C19" s="479">
        <v>3081.5827914000001</v>
      </c>
      <c r="D19" s="479">
        <v>2868.3171600000001</v>
      </c>
      <c r="E19" s="479">
        <v>0</v>
      </c>
      <c r="F19" s="479">
        <v>4479.3283700000002</v>
      </c>
      <c r="G19" s="479">
        <v>396.08046000000002</v>
      </c>
      <c r="H19" s="479">
        <v>3809.6120000000001</v>
      </c>
      <c r="I19" s="479">
        <v>374438.27720999997</v>
      </c>
      <c r="J19" s="479">
        <v>37099.729961800003</v>
      </c>
      <c r="K19" s="479">
        <v>15940.969519999999</v>
      </c>
      <c r="L19" s="479">
        <v>572.98195999999996</v>
      </c>
      <c r="M19" s="479">
        <v>47.658799999999999</v>
      </c>
      <c r="N19" s="479">
        <v>4535.9482099999996</v>
      </c>
      <c r="O19" s="479">
        <v>2116.2762968000002</v>
      </c>
      <c r="P19" s="479">
        <v>163.67239999999998</v>
      </c>
      <c r="Q19" s="479">
        <v>60477.237150000001</v>
      </c>
      <c r="R19" s="479">
        <v>396903.08637680003</v>
      </c>
      <c r="S19" s="479">
        <v>19022.552311399999</v>
      </c>
      <c r="T19" s="479">
        <v>3441.2991200000001</v>
      </c>
      <c r="U19" s="479">
        <v>47.658799999999999</v>
      </c>
      <c r="V19" s="479">
        <v>9015.2765799999997</v>
      </c>
      <c r="W19" s="479">
        <v>2512.3567568000003</v>
      </c>
      <c r="X19" s="479">
        <v>3973.2844</v>
      </c>
      <c r="Y19" s="479">
        <v>434915.51436000003</v>
      </c>
      <c r="Z19" s="469"/>
    </row>
    <row r="20" spans="1:26" ht="168" customHeight="1">
      <c r="A20" s="478" t="s">
        <v>427</v>
      </c>
      <c r="B20" s="479">
        <v>4902.8344999999999</v>
      </c>
      <c r="C20" s="479">
        <v>34.461919999999999</v>
      </c>
      <c r="D20" s="479">
        <v>95.315380000000005</v>
      </c>
      <c r="E20" s="479">
        <v>0</v>
      </c>
      <c r="F20" s="479">
        <v>80</v>
      </c>
      <c r="G20" s="479">
        <v>0</v>
      </c>
      <c r="H20" s="479">
        <v>1409.03377</v>
      </c>
      <c r="I20" s="479">
        <v>6521.6455700000006</v>
      </c>
      <c r="J20" s="479">
        <v>361.76035059999998</v>
      </c>
      <c r="K20" s="479">
        <v>4.98604</v>
      </c>
      <c r="L20" s="479">
        <v>0</v>
      </c>
      <c r="M20" s="479">
        <v>0</v>
      </c>
      <c r="N20" s="479">
        <v>58.951860000000003</v>
      </c>
      <c r="O20" s="479">
        <v>0</v>
      </c>
      <c r="P20" s="479">
        <v>1394.27251</v>
      </c>
      <c r="Q20" s="479">
        <v>1819.9707599999999</v>
      </c>
      <c r="R20" s="479">
        <v>5264.5948505999995</v>
      </c>
      <c r="S20" s="479">
        <v>39.447960000000002</v>
      </c>
      <c r="T20" s="479">
        <v>95.315380000000005</v>
      </c>
      <c r="U20" s="479">
        <v>0</v>
      </c>
      <c r="V20" s="479">
        <v>138.95185999999998</v>
      </c>
      <c r="W20" s="479">
        <v>0</v>
      </c>
      <c r="X20" s="479">
        <v>2803.3062799999998</v>
      </c>
      <c r="Y20" s="479">
        <v>8341.6163300000007</v>
      </c>
      <c r="Z20" s="469"/>
    </row>
    <row r="21" spans="1:26" ht="168" customHeight="1">
      <c r="A21" s="478" t="s">
        <v>428</v>
      </c>
      <c r="B21" s="479">
        <v>154535.5675874</v>
      </c>
      <c r="C21" s="479">
        <v>3586.0304086000001</v>
      </c>
      <c r="D21" s="479">
        <v>2621.5223799999999</v>
      </c>
      <c r="E21" s="479">
        <v>0</v>
      </c>
      <c r="F21" s="479">
        <v>5603.9405133999999</v>
      </c>
      <c r="G21" s="479">
        <v>234.76912859999999</v>
      </c>
      <c r="H21" s="479">
        <v>2951.8007400000001</v>
      </c>
      <c r="I21" s="479">
        <v>169533.63077000002</v>
      </c>
      <c r="J21" s="479">
        <v>70589.672904599996</v>
      </c>
      <c r="K21" s="479">
        <v>15218.1862998</v>
      </c>
      <c r="L21" s="479">
        <v>2231.7706699999999</v>
      </c>
      <c r="M21" s="479">
        <v>4168.6422967999997</v>
      </c>
      <c r="N21" s="479">
        <v>11382.1748176</v>
      </c>
      <c r="O21" s="479">
        <v>2108.5137799999998</v>
      </c>
      <c r="P21" s="479">
        <v>4412.2337099999995</v>
      </c>
      <c r="Q21" s="479">
        <v>110111.19448000001</v>
      </c>
      <c r="R21" s="479">
        <v>225125.24049200001</v>
      </c>
      <c r="S21" s="479">
        <v>18804.216708399999</v>
      </c>
      <c r="T21" s="479">
        <v>4853.2930500000002</v>
      </c>
      <c r="U21" s="479">
        <v>4168.6422967999997</v>
      </c>
      <c r="V21" s="479">
        <v>16986.115331000001</v>
      </c>
      <c r="W21" s="479">
        <v>2343.2829086000002</v>
      </c>
      <c r="X21" s="479">
        <v>7364.0344500000001</v>
      </c>
      <c r="Y21" s="479">
        <v>279644.82524999999</v>
      </c>
      <c r="Z21" s="469"/>
    </row>
    <row r="22" spans="1:26" ht="168" customHeight="1">
      <c r="A22" s="478" t="s">
        <v>429</v>
      </c>
      <c r="B22" s="479">
        <v>3106.0826699999998</v>
      </c>
      <c r="C22" s="479">
        <v>19.53201</v>
      </c>
      <c r="D22" s="479">
        <v>106.13733999999999</v>
      </c>
      <c r="E22" s="479">
        <v>0</v>
      </c>
      <c r="F22" s="479">
        <v>0</v>
      </c>
      <c r="G22" s="479">
        <v>0</v>
      </c>
      <c r="H22" s="479">
        <v>780.68646999999999</v>
      </c>
      <c r="I22" s="479">
        <v>4012.43849</v>
      </c>
      <c r="J22" s="479">
        <v>142.24749</v>
      </c>
      <c r="K22" s="479">
        <v>0</v>
      </c>
      <c r="L22" s="479">
        <v>0</v>
      </c>
      <c r="M22" s="479">
        <v>0</v>
      </c>
      <c r="N22" s="479">
        <v>0</v>
      </c>
      <c r="O22" s="479">
        <v>0</v>
      </c>
      <c r="P22" s="479">
        <v>61.946460000000002</v>
      </c>
      <c r="Q22" s="479">
        <v>204.19395</v>
      </c>
      <c r="R22" s="479">
        <v>3248.33016</v>
      </c>
      <c r="S22" s="479">
        <v>19.53201</v>
      </c>
      <c r="T22" s="479">
        <v>106.13733999999999</v>
      </c>
      <c r="U22" s="479">
        <v>0</v>
      </c>
      <c r="V22" s="479">
        <v>0</v>
      </c>
      <c r="W22" s="479">
        <v>0</v>
      </c>
      <c r="X22" s="479">
        <v>842.6329300000001</v>
      </c>
      <c r="Y22" s="479">
        <v>4216.6324400000003</v>
      </c>
      <c r="Z22" s="469"/>
    </row>
    <row r="23" spans="1:26" ht="168" customHeight="1">
      <c r="A23" s="478" t="s">
        <v>430</v>
      </c>
      <c r="B23" s="479">
        <v>5230.5292599999993</v>
      </c>
      <c r="C23" s="479">
        <v>0</v>
      </c>
      <c r="D23" s="479">
        <v>103.70367999999999</v>
      </c>
      <c r="E23" s="479">
        <v>0</v>
      </c>
      <c r="F23" s="479">
        <v>0</v>
      </c>
      <c r="G23" s="479">
        <v>0</v>
      </c>
      <c r="H23" s="479">
        <v>487.23176000000001</v>
      </c>
      <c r="I23" s="479">
        <v>5821.4647000000004</v>
      </c>
      <c r="J23" s="479">
        <v>1143.8866399999999</v>
      </c>
      <c r="K23" s="479">
        <v>0</v>
      </c>
      <c r="L23" s="479">
        <v>0</v>
      </c>
      <c r="M23" s="479">
        <v>0</v>
      </c>
      <c r="N23" s="479">
        <v>0</v>
      </c>
      <c r="O23" s="479">
        <v>0</v>
      </c>
      <c r="P23" s="479">
        <v>31.637910000000002</v>
      </c>
      <c r="Q23" s="479">
        <v>1175.5245500000001</v>
      </c>
      <c r="R23" s="479">
        <v>6374.4159</v>
      </c>
      <c r="S23" s="479">
        <v>0</v>
      </c>
      <c r="T23" s="479">
        <v>103.70367999999999</v>
      </c>
      <c r="U23" s="479">
        <v>0</v>
      </c>
      <c r="V23" s="479">
        <v>0</v>
      </c>
      <c r="W23" s="479">
        <v>0</v>
      </c>
      <c r="X23" s="479">
        <v>518.86966999999993</v>
      </c>
      <c r="Y23" s="479">
        <v>6996.9892499999996</v>
      </c>
      <c r="Z23" s="469"/>
    </row>
    <row r="24" spans="1:26" ht="168" customHeight="1">
      <c r="A24" s="478" t="s">
        <v>431</v>
      </c>
      <c r="B24" s="479">
        <v>34652.226663400004</v>
      </c>
      <c r="C24" s="479">
        <v>292.68702000000002</v>
      </c>
      <c r="D24" s="479">
        <v>542.50778000000003</v>
      </c>
      <c r="E24" s="479">
        <v>0</v>
      </c>
      <c r="F24" s="479">
        <v>1123.0433149999999</v>
      </c>
      <c r="G24" s="479">
        <v>0</v>
      </c>
      <c r="H24" s="479">
        <v>1501.1209899999999</v>
      </c>
      <c r="I24" s="479">
        <v>38111.585770000005</v>
      </c>
      <c r="J24" s="479">
        <v>6126.4313050000001</v>
      </c>
      <c r="K24" s="479">
        <v>3247.1807360000003</v>
      </c>
      <c r="L24" s="479">
        <v>42.083510000000004</v>
      </c>
      <c r="M24" s="479">
        <v>69.662050000000008</v>
      </c>
      <c r="N24" s="479">
        <v>268.30235999999996</v>
      </c>
      <c r="O24" s="479">
        <v>0</v>
      </c>
      <c r="P24" s="479">
        <v>308.69296999999995</v>
      </c>
      <c r="Q24" s="479">
        <v>10062.352939999999</v>
      </c>
      <c r="R24" s="479">
        <v>40778.657968400003</v>
      </c>
      <c r="S24" s="479">
        <v>3539.8677560000001</v>
      </c>
      <c r="T24" s="479">
        <v>584.59129000000007</v>
      </c>
      <c r="U24" s="479">
        <v>69.662050000000008</v>
      </c>
      <c r="V24" s="479">
        <v>1391.345675</v>
      </c>
      <c r="W24" s="479">
        <v>0</v>
      </c>
      <c r="X24" s="479">
        <v>1809.81396</v>
      </c>
      <c r="Y24" s="479">
        <v>48173.938710000002</v>
      </c>
      <c r="Z24" s="469"/>
    </row>
    <row r="25" spans="1:26" ht="168" customHeight="1">
      <c r="A25" s="478" t="s">
        <v>432</v>
      </c>
      <c r="B25" s="479">
        <v>519.41250000000002</v>
      </c>
      <c r="C25" s="479">
        <v>0</v>
      </c>
      <c r="D25" s="479">
        <v>17.46452</v>
      </c>
      <c r="E25" s="479">
        <v>0</v>
      </c>
      <c r="F25" s="479">
        <v>0</v>
      </c>
      <c r="G25" s="479">
        <v>0</v>
      </c>
      <c r="H25" s="479">
        <v>53.735080000000004</v>
      </c>
      <c r="I25" s="479">
        <v>590.61209999999994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6.86</v>
      </c>
      <c r="Q25" s="479">
        <v>6.86</v>
      </c>
      <c r="R25" s="479">
        <v>519.41250000000002</v>
      </c>
      <c r="S25" s="479">
        <v>0</v>
      </c>
      <c r="T25" s="479">
        <v>17.46452</v>
      </c>
      <c r="U25" s="479">
        <v>0</v>
      </c>
      <c r="V25" s="479">
        <v>0</v>
      </c>
      <c r="W25" s="479">
        <v>0</v>
      </c>
      <c r="X25" s="479">
        <v>60.595080000000003</v>
      </c>
      <c r="Y25" s="479">
        <v>597.47209999999995</v>
      </c>
      <c r="Z25" s="469"/>
    </row>
    <row r="26" spans="1:26" ht="168" customHeight="1">
      <c r="A26" s="478" t="s">
        <v>433</v>
      </c>
      <c r="B26" s="479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79">
        <v>0</v>
      </c>
      <c r="S26" s="479">
        <v>0</v>
      </c>
      <c r="T26" s="479">
        <v>0</v>
      </c>
      <c r="U26" s="479">
        <v>0</v>
      </c>
      <c r="V26" s="479">
        <v>0</v>
      </c>
      <c r="W26" s="479">
        <v>0</v>
      </c>
      <c r="X26" s="479">
        <v>0</v>
      </c>
      <c r="Y26" s="479">
        <v>0</v>
      </c>
      <c r="Z26" s="469"/>
    </row>
    <row r="27" spans="1:26" s="484" customFormat="1" ht="261.75" customHeight="1" thickBot="1">
      <c r="A27" s="481" t="s">
        <v>434</v>
      </c>
      <c r="B27" s="482">
        <v>1136.1710700000001</v>
      </c>
      <c r="C27" s="482">
        <v>0</v>
      </c>
      <c r="D27" s="482">
        <v>1.07026</v>
      </c>
      <c r="E27" s="482">
        <v>0</v>
      </c>
      <c r="F27" s="482">
        <v>0</v>
      </c>
      <c r="G27" s="482">
        <v>0</v>
      </c>
      <c r="H27" s="482">
        <v>417.85124000000002</v>
      </c>
      <c r="I27" s="482">
        <v>1555.09257</v>
      </c>
      <c r="J27" s="482">
        <v>43.725139999999996</v>
      </c>
      <c r="K27" s="482">
        <v>0</v>
      </c>
      <c r="L27" s="482">
        <v>0</v>
      </c>
      <c r="M27" s="482">
        <v>0</v>
      </c>
      <c r="N27" s="482">
        <v>0</v>
      </c>
      <c r="O27" s="482">
        <v>0</v>
      </c>
      <c r="P27" s="482">
        <v>58.92286</v>
      </c>
      <c r="Q27" s="482">
        <v>102.648</v>
      </c>
      <c r="R27" s="482">
        <v>1179.8962099999999</v>
      </c>
      <c r="S27" s="482">
        <v>0</v>
      </c>
      <c r="T27" s="482">
        <v>1.07026</v>
      </c>
      <c r="U27" s="482">
        <v>0</v>
      </c>
      <c r="V27" s="482">
        <v>0</v>
      </c>
      <c r="W27" s="482">
        <v>0</v>
      </c>
      <c r="X27" s="482">
        <v>476.77409999999998</v>
      </c>
      <c r="Y27" s="482">
        <v>1657.7405700000002</v>
      </c>
      <c r="Z27" s="483"/>
    </row>
    <row r="28" spans="1:26" s="484" customFormat="1" ht="87.75" customHeight="1" thickTop="1" thickBot="1">
      <c r="A28" s="485" t="s">
        <v>76</v>
      </c>
      <c r="B28" s="486">
        <f>SUM(B10:B27)</f>
        <v>3142832.7543253996</v>
      </c>
      <c r="C28" s="486">
        <f t="shared" ref="C28:Y28" si="0">SUM(C10:C27)</f>
        <v>56015.895682000002</v>
      </c>
      <c r="D28" s="486">
        <f t="shared" si="0"/>
        <v>32035.009981599997</v>
      </c>
      <c r="E28" s="486">
        <f t="shared" si="0"/>
        <v>1961.3687140000002</v>
      </c>
      <c r="F28" s="486">
        <f t="shared" si="0"/>
        <v>48772.071159800005</v>
      </c>
      <c r="G28" s="486">
        <f t="shared" si="0"/>
        <v>1616.8540617999997</v>
      </c>
      <c r="H28" s="486">
        <f t="shared" si="0"/>
        <v>32415.182640000003</v>
      </c>
      <c r="I28" s="486">
        <f t="shared" si="0"/>
        <v>3315649.1365899993</v>
      </c>
      <c r="J28" s="486">
        <f t="shared" si="0"/>
        <v>519735.10714779992</v>
      </c>
      <c r="K28" s="486">
        <f t="shared" si="0"/>
        <v>208925.70432999998</v>
      </c>
      <c r="L28" s="486">
        <f t="shared" si="0"/>
        <v>8369.1442132000011</v>
      </c>
      <c r="M28" s="486">
        <f t="shared" si="0"/>
        <v>29118.306235200002</v>
      </c>
      <c r="N28" s="486">
        <f t="shared" si="0"/>
        <v>37987.834827600003</v>
      </c>
      <c r="O28" s="486">
        <f t="shared" si="0"/>
        <v>32069.441278600003</v>
      </c>
      <c r="P28" s="486">
        <f t="shared" si="0"/>
        <v>36247.614879999986</v>
      </c>
      <c r="Q28" s="486">
        <f t="shared" si="0"/>
        <v>872453.15293999994</v>
      </c>
      <c r="R28" s="486">
        <f t="shared" si="0"/>
        <v>3662567.8614731994</v>
      </c>
      <c r="S28" s="486">
        <f t="shared" si="0"/>
        <v>264941.60001200001</v>
      </c>
      <c r="T28" s="486">
        <f t="shared" si="0"/>
        <v>40404.154194800001</v>
      </c>
      <c r="U28" s="486">
        <f t="shared" si="0"/>
        <v>31079.674949200002</v>
      </c>
      <c r="V28" s="486">
        <f t="shared" si="0"/>
        <v>86759.905987400023</v>
      </c>
      <c r="W28" s="486">
        <f t="shared" si="0"/>
        <v>33686.2953404</v>
      </c>
      <c r="X28" s="486">
        <f t="shared" si="0"/>
        <v>68662.797519999993</v>
      </c>
      <c r="Y28" s="486">
        <f t="shared" si="0"/>
        <v>4188102.2895300002</v>
      </c>
      <c r="Z28" s="483"/>
    </row>
    <row r="29" spans="1:26" ht="27.75" customHeight="1" thickTop="1" thickBot="1">
      <c r="A29" s="487"/>
      <c r="B29" s="488"/>
      <c r="C29" s="489"/>
      <c r="D29" s="490"/>
      <c r="E29" s="490"/>
      <c r="F29" s="490"/>
      <c r="G29" s="490"/>
      <c r="H29" s="490"/>
      <c r="I29" s="490"/>
      <c r="J29" s="490"/>
      <c r="K29" s="490"/>
      <c r="L29" s="488"/>
      <c r="M29" s="488"/>
      <c r="N29" s="488"/>
      <c r="O29" s="488"/>
      <c r="P29" s="488"/>
      <c r="Q29" s="488"/>
      <c r="R29" s="490"/>
      <c r="S29" s="490"/>
      <c r="T29" s="488"/>
      <c r="U29" s="488"/>
      <c r="V29" s="488"/>
      <c r="W29" s="488"/>
      <c r="X29" s="488"/>
      <c r="Y29" s="488"/>
      <c r="Z29" s="469"/>
    </row>
    <row r="30" spans="1:26" ht="96.75" customHeight="1" thickTop="1">
      <c r="A30" s="463" t="s">
        <v>437</v>
      </c>
      <c r="B30" s="491"/>
      <c r="C30" s="492"/>
      <c r="D30" s="493"/>
      <c r="E30" s="493"/>
      <c r="F30" s="493"/>
      <c r="G30" s="493"/>
      <c r="H30" s="493"/>
      <c r="I30" s="493"/>
      <c r="J30" s="493"/>
      <c r="K30" s="493"/>
      <c r="L30" s="494"/>
      <c r="M30" s="494"/>
      <c r="N30" s="495"/>
      <c r="O30" s="495"/>
      <c r="P30" s="495"/>
      <c r="Q30" s="495"/>
      <c r="R30" s="493"/>
      <c r="S30" s="493"/>
      <c r="T30" s="494"/>
      <c r="U30" s="494"/>
      <c r="V30" s="495"/>
      <c r="W30" s="495"/>
      <c r="X30" s="495"/>
      <c r="Y30" s="495"/>
    </row>
    <row r="31" spans="1:26" ht="13.5" customHeight="1">
      <c r="A31" s="496"/>
      <c r="B31" s="497"/>
      <c r="C31" s="498"/>
      <c r="D31" s="499"/>
      <c r="E31" s="499"/>
      <c r="F31" s="499"/>
      <c r="G31" s="499"/>
      <c r="H31" s="499"/>
      <c r="I31" s="499"/>
      <c r="J31" s="499"/>
      <c r="K31" s="499"/>
      <c r="L31" s="499"/>
      <c r="M31" s="500"/>
      <c r="N31" s="495"/>
      <c r="O31" s="495"/>
      <c r="P31" s="495"/>
      <c r="Q31" s="495"/>
      <c r="R31" s="499"/>
      <c r="S31" s="499"/>
      <c r="T31" s="499"/>
      <c r="U31" s="500"/>
      <c r="V31" s="495"/>
      <c r="W31" s="495"/>
      <c r="X31" s="495"/>
      <c r="Y31" s="495"/>
    </row>
    <row r="32" spans="1:26" ht="13.5" customHeight="1">
      <c r="A32" s="496"/>
      <c r="B32" s="497"/>
      <c r="C32" s="498"/>
      <c r="D32" s="499"/>
      <c r="E32" s="499"/>
      <c r="F32" s="499"/>
      <c r="G32" s="499"/>
      <c r="H32" s="499"/>
      <c r="I32" s="499"/>
      <c r="J32" s="499"/>
      <c r="K32" s="499"/>
      <c r="L32" s="499"/>
      <c r="M32" s="500"/>
      <c r="N32" s="495"/>
      <c r="O32" s="495"/>
      <c r="P32" s="495"/>
      <c r="Q32" s="495"/>
      <c r="R32" s="499"/>
      <c r="S32" s="499"/>
      <c r="T32" s="499"/>
      <c r="U32" s="500"/>
      <c r="V32" s="495"/>
      <c r="W32" s="495"/>
      <c r="X32" s="495"/>
      <c r="Y32" s="495"/>
    </row>
    <row r="33" spans="1:25" ht="13.5" customHeight="1">
      <c r="A33" s="496"/>
      <c r="B33" s="497"/>
      <c r="C33" s="498"/>
      <c r="D33" s="499"/>
      <c r="E33" s="499"/>
      <c r="F33" s="499"/>
      <c r="G33" s="499"/>
      <c r="H33" s="499"/>
      <c r="I33" s="499"/>
      <c r="J33" s="499"/>
      <c r="K33" s="499"/>
      <c r="L33" s="499"/>
      <c r="M33" s="500"/>
      <c r="N33" s="495"/>
      <c r="O33" s="495"/>
      <c r="P33" s="495"/>
      <c r="Q33" s="495"/>
      <c r="R33" s="499"/>
      <c r="S33" s="499"/>
      <c r="T33" s="499"/>
      <c r="U33" s="500"/>
      <c r="V33" s="495"/>
      <c r="W33" s="495"/>
      <c r="X33" s="495"/>
      <c r="Y33" s="495"/>
    </row>
    <row r="34" spans="1:25" ht="13.5" customHeight="1">
      <c r="A34" s="496"/>
      <c r="B34" s="497"/>
      <c r="C34" s="498"/>
      <c r="D34" s="499"/>
      <c r="E34" s="499"/>
      <c r="F34" s="499"/>
      <c r="G34" s="499"/>
      <c r="H34" s="499"/>
      <c r="I34" s="499"/>
      <c r="J34" s="499"/>
      <c r="K34" s="499"/>
      <c r="L34" s="499"/>
      <c r="M34" s="500"/>
      <c r="N34" s="495"/>
      <c r="O34" s="495"/>
      <c r="P34" s="495"/>
      <c r="Q34" s="495"/>
      <c r="R34" s="499"/>
      <c r="S34" s="499"/>
      <c r="T34" s="499"/>
      <c r="U34" s="500"/>
      <c r="V34" s="495"/>
      <c r="W34" s="495"/>
      <c r="X34" s="495"/>
      <c r="Y34" s="495"/>
    </row>
    <row r="35" spans="1:25" ht="13.5" customHeight="1">
      <c r="A35" s="496"/>
      <c r="B35" s="497"/>
      <c r="C35" s="498"/>
      <c r="D35" s="499"/>
      <c r="E35" s="499"/>
      <c r="F35" s="499"/>
      <c r="G35" s="499"/>
      <c r="H35" s="499"/>
      <c r="I35" s="499"/>
      <c r="J35" s="499"/>
      <c r="K35" s="499"/>
      <c r="L35" s="499"/>
      <c r="M35" s="500"/>
      <c r="N35" s="495"/>
      <c r="O35" s="495"/>
      <c r="P35" s="495"/>
      <c r="Q35" s="495"/>
      <c r="R35" s="499"/>
      <c r="S35" s="499"/>
      <c r="T35" s="499"/>
      <c r="U35" s="500"/>
      <c r="V35" s="495"/>
      <c r="W35" s="495"/>
      <c r="X35" s="495"/>
      <c r="Y35" s="495"/>
    </row>
    <row r="36" spans="1:25" ht="13.5" customHeight="1">
      <c r="A36" s="496"/>
      <c r="B36" s="497"/>
      <c r="C36" s="498"/>
      <c r="D36" s="499"/>
      <c r="E36" s="499"/>
      <c r="F36" s="499"/>
      <c r="G36" s="499"/>
      <c r="H36" s="499"/>
      <c r="I36" s="499"/>
      <c r="J36" s="499"/>
      <c r="K36" s="499"/>
      <c r="L36" s="499"/>
      <c r="M36" s="500"/>
      <c r="N36" s="495"/>
      <c r="O36" s="495"/>
      <c r="P36" s="495"/>
      <c r="Q36" s="495"/>
      <c r="R36" s="499"/>
      <c r="S36" s="499"/>
      <c r="T36" s="499"/>
      <c r="U36" s="500"/>
      <c r="V36" s="495"/>
      <c r="W36" s="495"/>
      <c r="X36" s="495"/>
      <c r="Y36" s="495"/>
    </row>
    <row r="37" spans="1:25" ht="13.5" customHeight="1">
      <c r="A37" s="501"/>
      <c r="B37" s="502"/>
      <c r="C37" s="498"/>
      <c r="D37" s="499"/>
      <c r="E37" s="499"/>
      <c r="F37" s="499"/>
      <c r="G37" s="499"/>
      <c r="H37" s="499"/>
      <c r="I37" s="499"/>
      <c r="J37" s="499"/>
      <c r="K37" s="499"/>
      <c r="L37" s="499"/>
      <c r="M37" s="500"/>
      <c r="N37" s="495"/>
      <c r="O37" s="495"/>
      <c r="P37" s="495"/>
      <c r="Q37" s="495"/>
      <c r="R37" s="499"/>
      <c r="S37" s="499"/>
      <c r="T37" s="499"/>
      <c r="U37" s="500"/>
      <c r="V37" s="495"/>
      <c r="W37" s="495"/>
      <c r="X37" s="495"/>
      <c r="Y37" s="495"/>
    </row>
    <row r="38" spans="1:25" ht="13.5" customHeight="1">
      <c r="A38" s="496"/>
      <c r="B38" s="502"/>
      <c r="C38" s="498"/>
      <c r="D38" s="499"/>
      <c r="E38" s="499"/>
      <c r="F38" s="499"/>
      <c r="G38" s="499"/>
      <c r="H38" s="499"/>
      <c r="I38" s="499"/>
      <c r="J38" s="499"/>
      <c r="K38" s="499"/>
      <c r="L38" s="499"/>
      <c r="M38" s="500"/>
      <c r="N38" s="495"/>
      <c r="O38" s="495"/>
      <c r="P38" s="495"/>
      <c r="Q38" s="495"/>
      <c r="R38" s="499"/>
      <c r="S38" s="499"/>
      <c r="T38" s="499"/>
      <c r="U38" s="500"/>
      <c r="V38" s="495"/>
      <c r="W38" s="495"/>
      <c r="X38" s="495"/>
      <c r="Y38" s="495"/>
    </row>
    <row r="39" spans="1:25" ht="13.5" customHeight="1">
      <c r="A39" s="496"/>
      <c r="B39" s="502"/>
      <c r="C39" s="498"/>
      <c r="D39" s="499"/>
      <c r="E39" s="499"/>
      <c r="F39" s="499"/>
      <c r="G39" s="499"/>
      <c r="H39" s="499"/>
      <c r="I39" s="499"/>
      <c r="J39" s="499"/>
      <c r="K39" s="499"/>
      <c r="L39" s="499"/>
      <c r="M39" s="500"/>
      <c r="N39" s="495"/>
      <c r="O39" s="495"/>
      <c r="P39" s="495"/>
      <c r="Q39" s="495"/>
      <c r="R39" s="499"/>
      <c r="S39" s="499"/>
      <c r="T39" s="499"/>
      <c r="U39" s="500"/>
      <c r="V39" s="495"/>
      <c r="W39" s="495"/>
      <c r="X39" s="495"/>
      <c r="Y39" s="495"/>
    </row>
    <row r="40" spans="1:25" ht="13.5" customHeight="1">
      <c r="A40" s="496"/>
      <c r="B40" s="502"/>
      <c r="C40" s="498"/>
      <c r="D40" s="499"/>
      <c r="E40" s="499"/>
      <c r="F40" s="499"/>
      <c r="G40" s="499"/>
      <c r="H40" s="499"/>
      <c r="I40" s="499"/>
      <c r="J40" s="499"/>
      <c r="K40" s="499"/>
      <c r="L40" s="499"/>
      <c r="M40" s="500"/>
      <c r="N40" s="495"/>
      <c r="O40" s="495"/>
      <c r="P40" s="495"/>
      <c r="Q40" s="495"/>
      <c r="R40" s="499"/>
      <c r="S40" s="499"/>
      <c r="T40" s="499"/>
      <c r="U40" s="500"/>
      <c r="V40" s="495"/>
      <c r="W40" s="495"/>
      <c r="X40" s="495"/>
      <c r="Y40" s="495"/>
    </row>
    <row r="41" spans="1:25" ht="13.5" customHeight="1">
      <c r="A41" s="496"/>
      <c r="B41" s="502"/>
      <c r="C41" s="498"/>
      <c r="D41" s="499"/>
      <c r="E41" s="499"/>
      <c r="F41" s="499"/>
      <c r="G41" s="499"/>
      <c r="H41" s="499"/>
      <c r="I41" s="499"/>
      <c r="J41" s="499"/>
      <c r="K41" s="499"/>
      <c r="L41" s="499"/>
      <c r="M41" s="500"/>
      <c r="N41" s="495"/>
      <c r="O41" s="495"/>
      <c r="P41" s="495"/>
      <c r="Q41" s="495"/>
      <c r="R41" s="499"/>
      <c r="S41" s="499"/>
      <c r="T41" s="499"/>
      <c r="U41" s="500"/>
      <c r="V41" s="495"/>
      <c r="W41" s="495"/>
      <c r="X41" s="495"/>
      <c r="Y41" s="495"/>
    </row>
    <row r="42" spans="1:25" ht="13.5" customHeight="1">
      <c r="A42" s="496"/>
      <c r="B42" s="502"/>
      <c r="C42" s="498"/>
      <c r="D42" s="499"/>
      <c r="E42" s="499"/>
      <c r="F42" s="499"/>
      <c r="G42" s="499"/>
      <c r="H42" s="499"/>
      <c r="I42" s="499"/>
      <c r="J42" s="499"/>
      <c r="K42" s="499"/>
      <c r="L42" s="499"/>
      <c r="M42" s="500"/>
      <c r="N42" s="495"/>
      <c r="O42" s="495"/>
      <c r="P42" s="495"/>
      <c r="Q42" s="495"/>
      <c r="R42" s="499"/>
      <c r="S42" s="499"/>
      <c r="T42" s="499"/>
      <c r="U42" s="500"/>
      <c r="V42" s="495"/>
      <c r="W42" s="495"/>
      <c r="X42" s="495"/>
      <c r="Y42" s="495"/>
    </row>
    <row r="43" spans="1:25" ht="13.5" customHeight="1">
      <c r="A43" s="501"/>
      <c r="B43" s="502"/>
      <c r="C43" s="498"/>
      <c r="D43" s="499"/>
      <c r="E43" s="499"/>
      <c r="F43" s="499"/>
      <c r="G43" s="499"/>
      <c r="H43" s="499"/>
      <c r="I43" s="499"/>
      <c r="J43" s="499"/>
      <c r="K43" s="499"/>
      <c r="L43" s="499"/>
      <c r="M43" s="500"/>
      <c r="N43" s="495"/>
      <c r="O43" s="495"/>
      <c r="P43" s="495"/>
      <c r="Q43" s="495"/>
      <c r="R43" s="499"/>
      <c r="S43" s="499"/>
      <c r="T43" s="499"/>
      <c r="U43" s="500"/>
      <c r="V43" s="495"/>
      <c r="W43" s="495"/>
      <c r="X43" s="495"/>
      <c r="Y43" s="495"/>
    </row>
    <row r="44" spans="1:25" ht="13.5" customHeight="1">
      <c r="A44" s="496"/>
      <c r="B44" s="497"/>
      <c r="C44" s="498"/>
      <c r="D44" s="499"/>
      <c r="E44" s="499"/>
      <c r="F44" s="499"/>
      <c r="G44" s="499"/>
      <c r="H44" s="499"/>
      <c r="I44" s="499"/>
      <c r="J44" s="499"/>
      <c r="K44" s="499"/>
      <c r="L44" s="499"/>
      <c r="M44" s="500"/>
      <c r="N44" s="495"/>
      <c r="O44" s="495"/>
      <c r="P44" s="495"/>
      <c r="Q44" s="495"/>
      <c r="R44" s="499"/>
      <c r="S44" s="499"/>
      <c r="T44" s="499"/>
      <c r="U44" s="500"/>
      <c r="V44" s="495"/>
      <c r="W44" s="495"/>
      <c r="X44" s="495"/>
      <c r="Y44" s="495"/>
    </row>
    <row r="45" spans="1:25" ht="13.5" customHeight="1">
      <c r="A45" s="496"/>
      <c r="B45" s="497"/>
      <c r="C45" s="498"/>
      <c r="D45" s="499"/>
      <c r="E45" s="499"/>
      <c r="F45" s="499"/>
      <c r="G45" s="499"/>
      <c r="H45" s="499"/>
      <c r="I45" s="499"/>
      <c r="J45" s="499"/>
      <c r="K45" s="499"/>
      <c r="L45" s="499"/>
      <c r="M45" s="500"/>
      <c r="N45" s="495"/>
      <c r="O45" s="495"/>
      <c r="P45" s="495"/>
      <c r="Q45" s="495"/>
      <c r="R45" s="499"/>
      <c r="S45" s="499"/>
      <c r="T45" s="499"/>
      <c r="U45" s="500"/>
      <c r="V45" s="495"/>
      <c r="W45" s="495"/>
      <c r="X45" s="495"/>
      <c r="Y45" s="495"/>
    </row>
    <row r="46" spans="1:25" ht="13.5" customHeight="1">
      <c r="A46" s="496"/>
      <c r="B46" s="497"/>
      <c r="C46" s="498"/>
      <c r="D46" s="499"/>
      <c r="E46" s="499"/>
      <c r="F46" s="499"/>
      <c r="G46" s="499"/>
      <c r="H46" s="499"/>
      <c r="I46" s="499"/>
      <c r="J46" s="499"/>
      <c r="K46" s="499"/>
      <c r="L46" s="499"/>
      <c r="M46" s="500"/>
      <c r="N46" s="495"/>
      <c r="O46" s="495"/>
      <c r="P46" s="495"/>
      <c r="Q46" s="495"/>
      <c r="R46" s="499"/>
      <c r="S46" s="499"/>
      <c r="T46" s="499"/>
      <c r="U46" s="500"/>
      <c r="V46" s="495"/>
      <c r="W46" s="495"/>
      <c r="X46" s="495"/>
      <c r="Y46" s="495"/>
    </row>
    <row r="47" spans="1:25" ht="13.5" customHeight="1">
      <c r="A47" s="501"/>
      <c r="B47" s="497"/>
      <c r="C47" s="498"/>
      <c r="D47" s="499"/>
      <c r="E47" s="499"/>
      <c r="F47" s="499"/>
      <c r="G47" s="499"/>
      <c r="H47" s="499"/>
      <c r="I47" s="499"/>
      <c r="J47" s="499"/>
      <c r="K47" s="499"/>
      <c r="L47" s="499"/>
      <c r="M47" s="500"/>
      <c r="N47" s="495"/>
      <c r="O47" s="495"/>
      <c r="P47" s="495"/>
      <c r="Q47" s="495"/>
      <c r="R47" s="499"/>
      <c r="S47" s="499"/>
      <c r="T47" s="499"/>
      <c r="U47" s="500"/>
      <c r="V47" s="495"/>
      <c r="W47" s="495"/>
      <c r="X47" s="495"/>
      <c r="Y47" s="495"/>
    </row>
    <row r="48" spans="1:25" ht="13.5" customHeight="1">
      <c r="A48" s="496"/>
      <c r="B48" s="497"/>
      <c r="C48" s="498"/>
      <c r="D48" s="499"/>
      <c r="E48" s="499"/>
      <c r="F48" s="499"/>
      <c r="G48" s="499"/>
      <c r="H48" s="499"/>
      <c r="I48" s="499"/>
      <c r="J48" s="499"/>
      <c r="K48" s="499"/>
      <c r="L48" s="499"/>
      <c r="M48" s="500"/>
      <c r="N48" s="495"/>
      <c r="O48" s="495"/>
      <c r="P48" s="495"/>
      <c r="Q48" s="495"/>
      <c r="R48" s="499"/>
      <c r="S48" s="499"/>
      <c r="T48" s="499"/>
      <c r="U48" s="500"/>
      <c r="V48" s="495"/>
      <c r="W48" s="495"/>
      <c r="X48" s="495"/>
      <c r="Y48" s="495"/>
    </row>
    <row r="49" spans="1:25" ht="13.5" customHeight="1">
      <c r="A49" s="496"/>
      <c r="B49" s="497"/>
      <c r="C49" s="498"/>
      <c r="D49" s="499"/>
      <c r="E49" s="499"/>
      <c r="F49" s="499"/>
      <c r="G49" s="499"/>
      <c r="H49" s="499"/>
      <c r="I49" s="499"/>
      <c r="J49" s="499"/>
      <c r="K49" s="499"/>
      <c r="L49" s="499"/>
      <c r="M49" s="500"/>
      <c r="N49" s="495"/>
      <c r="O49" s="495"/>
      <c r="P49" s="495"/>
      <c r="Q49" s="495"/>
      <c r="R49" s="499"/>
      <c r="S49" s="499"/>
      <c r="T49" s="499"/>
      <c r="U49" s="500"/>
      <c r="V49" s="495"/>
      <c r="W49" s="495"/>
      <c r="X49" s="495"/>
      <c r="Y49" s="495"/>
    </row>
    <row r="50" spans="1:25" ht="13.5" customHeight="1">
      <c r="A50" s="496"/>
      <c r="B50" s="497"/>
      <c r="C50" s="498"/>
      <c r="D50" s="499"/>
      <c r="E50" s="499"/>
      <c r="F50" s="499"/>
      <c r="G50" s="499"/>
      <c r="H50" s="499"/>
      <c r="I50" s="499"/>
      <c r="J50" s="499"/>
      <c r="K50" s="499"/>
      <c r="L50" s="499"/>
      <c r="M50" s="500"/>
      <c r="N50" s="495"/>
      <c r="O50" s="495"/>
      <c r="P50" s="495"/>
      <c r="Q50" s="495"/>
      <c r="R50" s="499"/>
      <c r="S50" s="499"/>
      <c r="T50" s="499"/>
      <c r="U50" s="500"/>
      <c r="V50" s="495"/>
      <c r="W50" s="495"/>
      <c r="X50" s="495"/>
      <c r="Y50" s="495"/>
    </row>
    <row r="51" spans="1:25" ht="13.5" customHeight="1">
      <c r="A51" s="496"/>
      <c r="B51" s="497"/>
      <c r="C51" s="498"/>
      <c r="D51" s="499"/>
      <c r="E51" s="499"/>
      <c r="F51" s="499"/>
      <c r="G51" s="499"/>
      <c r="H51" s="499"/>
      <c r="I51" s="499"/>
      <c r="J51" s="499"/>
      <c r="K51" s="499"/>
      <c r="L51" s="499"/>
      <c r="M51" s="500"/>
      <c r="N51" s="495"/>
      <c r="O51" s="495"/>
      <c r="P51" s="495"/>
      <c r="Q51" s="495"/>
      <c r="R51" s="499"/>
      <c r="S51" s="499"/>
      <c r="T51" s="499"/>
      <c r="U51" s="500"/>
      <c r="V51" s="495"/>
      <c r="W51" s="495"/>
      <c r="X51" s="495"/>
      <c r="Y51" s="495"/>
    </row>
    <row r="52" spans="1:25" ht="13.5" customHeight="1">
      <c r="A52" s="501"/>
      <c r="B52" s="497"/>
      <c r="C52" s="498"/>
      <c r="D52" s="499"/>
      <c r="E52" s="499"/>
      <c r="F52" s="499"/>
      <c r="G52" s="499"/>
      <c r="H52" s="499"/>
      <c r="I52" s="499"/>
      <c r="J52" s="499"/>
      <c r="K52" s="499"/>
      <c r="L52" s="499"/>
      <c r="M52" s="500"/>
      <c r="N52" s="495"/>
      <c r="O52" s="495"/>
      <c r="P52" s="495"/>
      <c r="Q52" s="495"/>
      <c r="R52" s="499"/>
      <c r="S52" s="499"/>
      <c r="T52" s="499"/>
      <c r="U52" s="500"/>
      <c r="V52" s="495"/>
      <c r="W52" s="495"/>
      <c r="X52" s="495"/>
      <c r="Y52" s="495"/>
    </row>
    <row r="53" spans="1:25" ht="13.5" customHeight="1">
      <c r="A53" s="496"/>
      <c r="B53" s="497"/>
      <c r="C53" s="498"/>
      <c r="D53" s="499"/>
      <c r="E53" s="499"/>
      <c r="F53" s="499"/>
      <c r="G53" s="499"/>
      <c r="H53" s="499"/>
      <c r="I53" s="499"/>
      <c r="J53" s="499"/>
      <c r="K53" s="499"/>
      <c r="L53" s="499"/>
      <c r="M53" s="500"/>
      <c r="N53" s="495"/>
      <c r="O53" s="495"/>
      <c r="P53" s="495"/>
      <c r="Q53" s="495"/>
      <c r="R53" s="499"/>
      <c r="S53" s="499"/>
      <c r="T53" s="499"/>
      <c r="U53" s="500"/>
      <c r="V53" s="495"/>
      <c r="W53" s="495"/>
      <c r="X53" s="495"/>
      <c r="Y53" s="495"/>
    </row>
    <row r="54" spans="1:25" ht="13.5" customHeight="1">
      <c r="A54" s="496"/>
      <c r="B54" s="497"/>
      <c r="C54" s="498"/>
      <c r="D54" s="499"/>
      <c r="E54" s="499"/>
      <c r="F54" s="499"/>
      <c r="G54" s="499"/>
      <c r="H54" s="499"/>
      <c r="I54" s="499"/>
      <c r="J54" s="499"/>
      <c r="K54" s="499"/>
      <c r="L54" s="499"/>
      <c r="M54" s="500"/>
      <c r="N54" s="495"/>
      <c r="O54" s="495"/>
      <c r="P54" s="495"/>
      <c r="Q54" s="495"/>
      <c r="R54" s="499"/>
      <c r="S54" s="499"/>
      <c r="T54" s="499"/>
      <c r="U54" s="500"/>
      <c r="V54" s="495"/>
      <c r="W54" s="495"/>
      <c r="X54" s="495"/>
      <c r="Y54" s="495"/>
    </row>
    <row r="55" spans="1:25" ht="13.5" customHeight="1">
      <c r="A55" s="496"/>
      <c r="B55" s="497"/>
      <c r="C55" s="498"/>
      <c r="D55" s="499"/>
      <c r="E55" s="499"/>
      <c r="F55" s="499"/>
      <c r="G55" s="499"/>
      <c r="H55" s="499"/>
      <c r="I55" s="499"/>
      <c r="J55" s="499"/>
      <c r="K55" s="499"/>
      <c r="L55" s="499"/>
      <c r="M55" s="500"/>
      <c r="N55" s="495"/>
      <c r="O55" s="495"/>
      <c r="P55" s="495"/>
      <c r="Q55" s="495"/>
      <c r="R55" s="499"/>
      <c r="S55" s="499"/>
      <c r="T55" s="499"/>
      <c r="U55" s="500"/>
      <c r="V55" s="495"/>
      <c r="W55" s="495"/>
      <c r="X55" s="495"/>
      <c r="Y55" s="495"/>
    </row>
    <row r="56" spans="1:25" ht="9" customHeight="1">
      <c r="A56" s="503"/>
      <c r="B56" s="497"/>
      <c r="C56" s="498"/>
      <c r="D56" s="499"/>
      <c r="E56" s="499"/>
      <c r="F56" s="499"/>
      <c r="G56" s="499"/>
      <c r="H56" s="499"/>
      <c r="I56" s="499"/>
      <c r="J56" s="499"/>
      <c r="K56" s="499"/>
      <c r="L56" s="499"/>
      <c r="M56" s="500"/>
      <c r="N56" s="495"/>
      <c r="O56" s="495"/>
      <c r="P56" s="495"/>
      <c r="Q56" s="495"/>
      <c r="R56" s="499"/>
      <c r="S56" s="499"/>
      <c r="T56" s="499"/>
      <c r="U56" s="500"/>
      <c r="V56" s="495"/>
      <c r="W56" s="495"/>
      <c r="X56" s="495"/>
      <c r="Y56" s="495"/>
    </row>
    <row r="57" spans="1:25" ht="9" customHeight="1">
      <c r="A57" s="503"/>
      <c r="B57" s="497"/>
      <c r="C57" s="498"/>
      <c r="D57" s="499"/>
      <c r="E57" s="499"/>
      <c r="F57" s="499"/>
      <c r="G57" s="499"/>
      <c r="H57" s="499"/>
      <c r="I57" s="499"/>
      <c r="J57" s="499"/>
      <c r="K57" s="499"/>
      <c r="L57" s="499"/>
      <c r="M57" s="500"/>
      <c r="N57" s="495"/>
      <c r="O57" s="495"/>
      <c r="P57" s="495"/>
      <c r="Q57" s="495"/>
      <c r="R57" s="499"/>
      <c r="S57" s="499"/>
      <c r="T57" s="499"/>
      <c r="U57" s="500"/>
      <c r="V57" s="495"/>
      <c r="W57" s="495"/>
      <c r="X57" s="495"/>
      <c r="Y57" s="495"/>
    </row>
    <row r="58" spans="1:25" ht="9" customHeight="1">
      <c r="A58" s="503"/>
      <c r="B58" s="497"/>
      <c r="C58" s="498"/>
      <c r="D58" s="499"/>
      <c r="E58" s="499"/>
      <c r="F58" s="499"/>
      <c r="G58" s="499"/>
      <c r="H58" s="499"/>
      <c r="I58" s="499"/>
      <c r="J58" s="499"/>
      <c r="K58" s="499"/>
      <c r="L58" s="499"/>
      <c r="M58" s="500"/>
      <c r="N58" s="495"/>
      <c r="O58" s="495"/>
      <c r="P58" s="495"/>
      <c r="Q58" s="495"/>
      <c r="R58" s="499"/>
      <c r="S58" s="499"/>
      <c r="T58" s="499"/>
      <c r="U58" s="500"/>
      <c r="V58" s="495"/>
      <c r="W58" s="495"/>
      <c r="X58" s="495"/>
      <c r="Y58" s="495"/>
    </row>
    <row r="59" spans="1:25" ht="9" customHeight="1">
      <c r="A59" s="503"/>
      <c r="B59" s="497"/>
      <c r="C59" s="498"/>
      <c r="D59" s="499"/>
      <c r="E59" s="499"/>
      <c r="F59" s="499"/>
      <c r="G59" s="499"/>
      <c r="H59" s="499"/>
      <c r="I59" s="499"/>
      <c r="J59" s="499"/>
      <c r="K59" s="499"/>
      <c r="L59" s="499"/>
      <c r="M59" s="500"/>
      <c r="N59" s="495"/>
      <c r="O59" s="495"/>
      <c r="P59" s="495"/>
      <c r="Q59" s="495"/>
      <c r="R59" s="499"/>
      <c r="S59" s="499"/>
      <c r="T59" s="499"/>
      <c r="U59" s="500"/>
      <c r="V59" s="495"/>
      <c r="W59" s="495"/>
      <c r="X59" s="495"/>
      <c r="Y59" s="495"/>
    </row>
    <row r="60" spans="1:25" ht="9" customHeight="1">
      <c r="A60" s="504"/>
      <c r="B60" s="497"/>
      <c r="C60" s="498"/>
      <c r="D60" s="499"/>
      <c r="E60" s="499"/>
      <c r="F60" s="499"/>
      <c r="G60" s="499"/>
      <c r="H60" s="499"/>
      <c r="I60" s="499"/>
      <c r="J60" s="499"/>
      <c r="K60" s="499"/>
      <c r="L60" s="499"/>
      <c r="M60" s="500"/>
      <c r="N60" s="495"/>
      <c r="O60" s="495"/>
      <c r="P60" s="495"/>
      <c r="Q60" s="495"/>
      <c r="R60" s="499"/>
      <c r="S60" s="499"/>
      <c r="T60" s="499"/>
      <c r="U60" s="500"/>
      <c r="V60" s="495"/>
      <c r="W60" s="495"/>
      <c r="X60" s="495"/>
      <c r="Y60" s="495"/>
    </row>
    <row r="61" spans="1:25" ht="9" customHeight="1">
      <c r="A61" s="504"/>
      <c r="C61" s="498"/>
      <c r="D61" s="499"/>
      <c r="E61" s="499"/>
      <c r="F61" s="499"/>
      <c r="G61" s="499"/>
      <c r="H61" s="499"/>
      <c r="I61" s="499"/>
      <c r="J61" s="499"/>
      <c r="K61" s="499"/>
      <c r="L61" s="499"/>
      <c r="M61" s="495"/>
      <c r="N61" s="495"/>
      <c r="O61" s="495"/>
      <c r="P61" s="495"/>
      <c r="Q61" s="495"/>
      <c r="R61" s="499"/>
      <c r="S61" s="499"/>
      <c r="T61" s="499"/>
      <c r="U61" s="495"/>
      <c r="V61" s="495"/>
      <c r="W61" s="495"/>
      <c r="X61" s="495"/>
      <c r="Y61" s="495"/>
    </row>
    <row r="62" spans="1:25" ht="9" customHeight="1">
      <c r="A62" s="501"/>
      <c r="C62" s="498"/>
      <c r="D62" s="499"/>
      <c r="E62" s="499"/>
      <c r="F62" s="499"/>
      <c r="G62" s="499"/>
      <c r="H62" s="499"/>
      <c r="I62" s="499"/>
      <c r="J62" s="499"/>
      <c r="K62" s="499"/>
      <c r="L62" s="499"/>
      <c r="M62" s="495"/>
      <c r="N62" s="495"/>
      <c r="O62" s="495"/>
      <c r="P62" s="495"/>
      <c r="Q62" s="495"/>
      <c r="R62" s="499"/>
      <c r="S62" s="499"/>
      <c r="T62" s="499"/>
      <c r="U62" s="495"/>
      <c r="V62" s="495"/>
      <c r="W62" s="495"/>
      <c r="X62" s="495"/>
      <c r="Y62" s="495"/>
    </row>
    <row r="63" spans="1:25" ht="9" customHeight="1">
      <c r="A63" s="496"/>
      <c r="C63" s="498"/>
      <c r="D63" s="499"/>
      <c r="E63" s="499"/>
      <c r="F63" s="499"/>
      <c r="G63" s="499"/>
      <c r="H63" s="499"/>
      <c r="I63" s="499"/>
      <c r="J63" s="499"/>
      <c r="K63" s="499"/>
      <c r="L63" s="499"/>
      <c r="M63" s="495"/>
      <c r="N63" s="495"/>
      <c r="O63" s="495"/>
      <c r="P63" s="495"/>
      <c r="Q63" s="495"/>
      <c r="R63" s="499"/>
      <c r="S63" s="499"/>
      <c r="T63" s="499"/>
      <c r="U63" s="495"/>
      <c r="V63" s="495"/>
      <c r="W63" s="495"/>
      <c r="X63" s="495"/>
      <c r="Y63" s="495"/>
    </row>
    <row r="64" spans="1:25" ht="9" customHeight="1">
      <c r="A64" s="496"/>
      <c r="C64" s="498"/>
      <c r="D64" s="499"/>
      <c r="E64" s="499"/>
      <c r="F64" s="499"/>
      <c r="G64" s="499"/>
      <c r="H64" s="499"/>
      <c r="I64" s="499"/>
      <c r="J64" s="499"/>
      <c r="K64" s="499"/>
      <c r="L64" s="499"/>
      <c r="M64" s="495"/>
      <c r="N64" s="495"/>
      <c r="O64" s="495"/>
      <c r="P64" s="495"/>
      <c r="Q64" s="495"/>
      <c r="R64" s="499"/>
      <c r="S64" s="499"/>
      <c r="T64" s="499"/>
      <c r="U64" s="495"/>
      <c r="V64" s="495"/>
      <c r="W64" s="495"/>
      <c r="X64" s="495"/>
      <c r="Y64" s="495"/>
    </row>
    <row r="65" spans="1:25" ht="9" customHeight="1">
      <c r="A65" s="496"/>
      <c r="C65" s="498"/>
      <c r="D65" s="499"/>
      <c r="E65" s="499"/>
      <c r="F65" s="499"/>
      <c r="G65" s="499"/>
      <c r="H65" s="499"/>
      <c r="I65" s="499"/>
      <c r="J65" s="499"/>
      <c r="K65" s="499"/>
      <c r="L65" s="499"/>
      <c r="M65" s="495"/>
      <c r="N65" s="495"/>
      <c r="O65" s="495"/>
      <c r="P65" s="495"/>
      <c r="Q65" s="495"/>
      <c r="R65" s="499"/>
      <c r="S65" s="499"/>
      <c r="T65" s="499"/>
      <c r="U65" s="495"/>
      <c r="V65" s="495"/>
      <c r="W65" s="495"/>
      <c r="X65" s="495"/>
      <c r="Y65" s="495"/>
    </row>
    <row r="66" spans="1:25" ht="9" customHeight="1">
      <c r="A66" s="496"/>
      <c r="C66" s="498"/>
      <c r="D66" s="499"/>
      <c r="E66" s="499"/>
      <c r="F66" s="499"/>
      <c r="G66" s="499"/>
      <c r="H66" s="499"/>
      <c r="I66" s="499"/>
      <c r="J66" s="499"/>
      <c r="K66" s="499"/>
      <c r="L66" s="499"/>
      <c r="M66" s="495"/>
      <c r="N66" s="495"/>
      <c r="O66" s="495"/>
      <c r="P66" s="495"/>
      <c r="Q66" s="495"/>
      <c r="R66" s="499"/>
      <c r="S66" s="499"/>
      <c r="T66" s="499"/>
      <c r="U66" s="495"/>
      <c r="V66" s="495"/>
      <c r="W66" s="495"/>
      <c r="X66" s="495"/>
      <c r="Y66" s="495"/>
    </row>
    <row r="67" spans="1:25" ht="9" customHeight="1">
      <c r="A67" s="503"/>
      <c r="C67" s="498"/>
      <c r="D67" s="499"/>
      <c r="E67" s="499"/>
      <c r="F67" s="499"/>
      <c r="G67" s="499"/>
      <c r="H67" s="499"/>
      <c r="I67" s="499"/>
      <c r="J67" s="499"/>
      <c r="K67" s="499"/>
      <c r="L67" s="499"/>
      <c r="M67" s="495"/>
      <c r="N67" s="495"/>
      <c r="O67" s="495"/>
      <c r="P67" s="495"/>
      <c r="Q67" s="495"/>
      <c r="R67" s="499"/>
      <c r="S67" s="499"/>
      <c r="T67" s="499"/>
      <c r="U67" s="495"/>
      <c r="V67" s="495"/>
      <c r="W67" s="495"/>
      <c r="X67" s="495"/>
      <c r="Y67" s="495"/>
    </row>
    <row r="68" spans="1:25" ht="9" customHeight="1">
      <c r="A68" s="501"/>
      <c r="C68" s="498"/>
      <c r="D68" s="499"/>
      <c r="E68" s="499"/>
      <c r="F68" s="499"/>
      <c r="G68" s="499"/>
      <c r="H68" s="499"/>
      <c r="I68" s="499"/>
      <c r="J68" s="499"/>
      <c r="K68" s="499"/>
      <c r="L68" s="499"/>
      <c r="M68" s="495"/>
      <c r="N68" s="495"/>
      <c r="O68" s="495"/>
      <c r="P68" s="495"/>
      <c r="Q68" s="495"/>
      <c r="R68" s="499"/>
      <c r="S68" s="499"/>
      <c r="T68" s="499"/>
      <c r="U68" s="495"/>
      <c r="V68" s="495"/>
      <c r="W68" s="495"/>
      <c r="X68" s="495"/>
      <c r="Y68" s="495"/>
    </row>
    <row r="69" spans="1:25" ht="9" customHeight="1">
      <c r="A69" s="496"/>
      <c r="C69" s="498"/>
      <c r="D69" s="499"/>
      <c r="E69" s="499"/>
      <c r="F69" s="499"/>
      <c r="G69" s="499"/>
      <c r="H69" s="499"/>
      <c r="I69" s="499"/>
      <c r="J69" s="499"/>
      <c r="K69" s="499"/>
      <c r="L69" s="499"/>
      <c r="M69" s="495"/>
      <c r="N69" s="495"/>
      <c r="O69" s="495"/>
      <c r="P69" s="495"/>
      <c r="Q69" s="495"/>
      <c r="R69" s="499"/>
      <c r="S69" s="499"/>
      <c r="T69" s="499"/>
      <c r="U69" s="495"/>
      <c r="V69" s="495"/>
      <c r="W69" s="495"/>
      <c r="X69" s="495"/>
      <c r="Y69" s="495"/>
    </row>
    <row r="70" spans="1:25" ht="9" customHeight="1">
      <c r="A70" s="496"/>
      <c r="C70" s="498"/>
      <c r="D70" s="499"/>
      <c r="E70" s="499"/>
      <c r="F70" s="499"/>
      <c r="G70" s="499"/>
      <c r="H70" s="499"/>
      <c r="I70" s="499"/>
      <c r="J70" s="499"/>
      <c r="K70" s="499"/>
      <c r="L70" s="499"/>
      <c r="M70" s="495"/>
      <c r="N70" s="495"/>
      <c r="O70" s="495"/>
      <c r="P70" s="495"/>
      <c r="Q70" s="495"/>
      <c r="R70" s="499"/>
      <c r="S70" s="499"/>
      <c r="T70" s="499"/>
      <c r="U70" s="495"/>
      <c r="V70" s="495"/>
      <c r="W70" s="495"/>
      <c r="X70" s="495"/>
      <c r="Y70" s="495"/>
    </row>
    <row r="71" spans="1:25" ht="9" customHeight="1">
      <c r="A71" s="496"/>
      <c r="C71" s="498"/>
      <c r="D71" s="499"/>
      <c r="E71" s="499"/>
      <c r="F71" s="499"/>
      <c r="G71" s="499"/>
      <c r="H71" s="499"/>
      <c r="I71" s="499"/>
      <c r="J71" s="499"/>
      <c r="K71" s="499"/>
      <c r="L71" s="499"/>
      <c r="M71" s="495"/>
      <c r="N71" s="495"/>
      <c r="O71" s="495"/>
      <c r="P71" s="495"/>
      <c r="Q71" s="495"/>
      <c r="R71" s="499"/>
      <c r="S71" s="499"/>
      <c r="T71" s="499"/>
      <c r="U71" s="495"/>
      <c r="V71" s="495"/>
      <c r="W71" s="495"/>
      <c r="X71" s="495"/>
      <c r="Y71" s="495"/>
    </row>
    <row r="72" spans="1:25" ht="9" customHeight="1">
      <c r="A72" s="496"/>
      <c r="C72" s="498"/>
      <c r="D72" s="499"/>
      <c r="E72" s="499"/>
      <c r="F72" s="499"/>
      <c r="G72" s="499"/>
      <c r="H72" s="499"/>
      <c r="I72" s="499"/>
      <c r="J72" s="499"/>
      <c r="K72" s="499"/>
      <c r="L72" s="499"/>
      <c r="M72" s="495"/>
      <c r="N72" s="495"/>
      <c r="O72" s="495"/>
      <c r="P72" s="495"/>
      <c r="Q72" s="495"/>
      <c r="R72" s="499"/>
      <c r="S72" s="499"/>
      <c r="T72" s="499"/>
      <c r="U72" s="495"/>
      <c r="V72" s="495"/>
      <c r="W72" s="495"/>
      <c r="X72" s="495"/>
      <c r="Y72" s="495"/>
    </row>
    <row r="73" spans="1:25" ht="9" customHeight="1">
      <c r="A73" s="503"/>
      <c r="C73" s="498"/>
      <c r="D73" s="499"/>
      <c r="E73" s="499"/>
      <c r="F73" s="499"/>
      <c r="G73" s="499"/>
      <c r="H73" s="499"/>
      <c r="I73" s="499"/>
      <c r="J73" s="499"/>
      <c r="K73" s="499"/>
      <c r="L73" s="499"/>
      <c r="M73" s="495"/>
      <c r="N73" s="495"/>
      <c r="O73" s="495"/>
      <c r="P73" s="495"/>
      <c r="Q73" s="495"/>
      <c r="R73" s="499"/>
      <c r="S73" s="499"/>
      <c r="T73" s="499"/>
      <c r="U73" s="495"/>
      <c r="V73" s="495"/>
      <c r="W73" s="495"/>
      <c r="X73" s="495"/>
      <c r="Y73" s="495"/>
    </row>
    <row r="74" spans="1:25" ht="9" customHeight="1">
      <c r="A74" s="501"/>
      <c r="C74" s="498"/>
      <c r="D74" s="499"/>
      <c r="E74" s="499"/>
      <c r="F74" s="499"/>
      <c r="G74" s="499"/>
      <c r="H74" s="499"/>
      <c r="I74" s="499"/>
      <c r="J74" s="499"/>
      <c r="K74" s="499"/>
      <c r="L74" s="499"/>
      <c r="M74" s="495"/>
      <c r="N74" s="495"/>
      <c r="O74" s="495"/>
      <c r="P74" s="495"/>
      <c r="Q74" s="495"/>
      <c r="R74" s="499"/>
      <c r="S74" s="499"/>
      <c r="T74" s="499"/>
      <c r="U74" s="495"/>
      <c r="V74" s="495"/>
      <c r="W74" s="495"/>
      <c r="X74" s="495"/>
      <c r="Y74" s="495"/>
    </row>
    <row r="75" spans="1:25" ht="9" customHeight="1">
      <c r="A75" s="496"/>
      <c r="C75" s="498"/>
      <c r="D75" s="499"/>
      <c r="E75" s="499"/>
      <c r="F75" s="499"/>
      <c r="G75" s="499"/>
      <c r="H75" s="499"/>
      <c r="I75" s="499"/>
      <c r="J75" s="499"/>
      <c r="K75" s="499"/>
      <c r="L75" s="499"/>
      <c r="M75" s="495"/>
      <c r="N75" s="495"/>
      <c r="O75" s="495"/>
      <c r="P75" s="495"/>
      <c r="Q75" s="495"/>
      <c r="R75" s="499"/>
      <c r="S75" s="499"/>
      <c r="T75" s="499"/>
      <c r="U75" s="495"/>
      <c r="V75" s="495"/>
      <c r="W75" s="495"/>
      <c r="X75" s="495"/>
      <c r="Y75" s="495"/>
    </row>
    <row r="76" spans="1:25" ht="9" customHeight="1">
      <c r="A76" s="496"/>
      <c r="C76" s="498"/>
      <c r="D76" s="499"/>
      <c r="E76" s="499"/>
      <c r="F76" s="499"/>
      <c r="G76" s="499"/>
      <c r="H76" s="499"/>
      <c r="I76" s="499"/>
      <c r="J76" s="499"/>
      <c r="K76" s="499"/>
      <c r="L76" s="499"/>
      <c r="M76" s="495"/>
      <c r="N76" s="495"/>
      <c r="O76" s="495"/>
      <c r="P76" s="495"/>
      <c r="Q76" s="495"/>
      <c r="R76" s="499"/>
      <c r="S76" s="499"/>
      <c r="T76" s="499"/>
      <c r="U76" s="495"/>
      <c r="V76" s="495"/>
      <c r="W76" s="495"/>
      <c r="X76" s="495"/>
      <c r="Y76" s="495"/>
    </row>
    <row r="77" spans="1:25" ht="9" customHeight="1">
      <c r="A77" s="496"/>
      <c r="C77" s="498"/>
      <c r="D77" s="499"/>
      <c r="E77" s="499"/>
      <c r="F77" s="499"/>
      <c r="G77" s="499"/>
      <c r="H77" s="499"/>
      <c r="I77" s="499"/>
      <c r="J77" s="499"/>
      <c r="K77" s="499"/>
      <c r="L77" s="499"/>
      <c r="M77" s="495"/>
      <c r="N77" s="495"/>
      <c r="O77" s="495"/>
      <c r="P77" s="495"/>
      <c r="Q77" s="495"/>
      <c r="R77" s="499"/>
      <c r="S77" s="499"/>
      <c r="T77" s="499"/>
      <c r="U77" s="495"/>
      <c r="V77" s="495"/>
      <c r="W77" s="495"/>
      <c r="X77" s="495"/>
      <c r="Y77" s="495"/>
    </row>
    <row r="78" spans="1:25" ht="9" customHeight="1">
      <c r="A78" s="496"/>
      <c r="C78" s="498"/>
      <c r="D78" s="499"/>
      <c r="E78" s="499"/>
      <c r="F78" s="499"/>
      <c r="G78" s="499"/>
      <c r="H78" s="499"/>
      <c r="I78" s="499"/>
      <c r="J78" s="499"/>
      <c r="K78" s="499"/>
      <c r="L78" s="499"/>
      <c r="M78" s="495"/>
      <c r="N78" s="495"/>
      <c r="O78" s="495"/>
      <c r="P78" s="495"/>
      <c r="Q78" s="495"/>
      <c r="R78" s="499"/>
      <c r="S78" s="499"/>
      <c r="T78" s="499"/>
      <c r="U78" s="495"/>
      <c r="V78" s="495"/>
      <c r="W78" s="495"/>
      <c r="X78" s="495"/>
      <c r="Y78" s="495"/>
    </row>
    <row r="79" spans="1:25">
      <c r="A79" s="496"/>
      <c r="C79" s="505"/>
      <c r="D79" s="497"/>
      <c r="E79" s="497"/>
      <c r="F79" s="497"/>
      <c r="G79" s="497"/>
      <c r="H79" s="497"/>
      <c r="I79" s="497"/>
      <c r="J79" s="497"/>
      <c r="K79" s="497"/>
      <c r="L79" s="497"/>
      <c r="R79" s="497"/>
      <c r="S79" s="497"/>
      <c r="T79" s="497"/>
    </row>
    <row r="80" spans="1:25">
      <c r="A80" s="496"/>
      <c r="C80" s="505"/>
      <c r="D80" s="497"/>
      <c r="E80" s="497"/>
      <c r="F80" s="497"/>
      <c r="G80" s="497"/>
      <c r="H80" s="497"/>
      <c r="I80" s="497"/>
      <c r="J80" s="497"/>
      <c r="K80" s="497"/>
      <c r="L80" s="497"/>
      <c r="R80" s="497"/>
      <c r="S80" s="497"/>
      <c r="T80" s="497"/>
    </row>
    <row r="81" spans="1:20">
      <c r="A81" s="496"/>
      <c r="C81" s="505"/>
      <c r="D81" s="497"/>
      <c r="E81" s="497"/>
      <c r="F81" s="497"/>
      <c r="G81" s="497"/>
      <c r="H81" s="497"/>
      <c r="I81" s="497"/>
      <c r="J81" s="497"/>
      <c r="K81" s="497"/>
      <c r="L81" s="497"/>
      <c r="R81" s="497"/>
      <c r="S81" s="497"/>
      <c r="T81" s="497"/>
    </row>
    <row r="82" spans="1:20">
      <c r="A82" s="496"/>
      <c r="C82" s="505"/>
      <c r="D82" s="497"/>
      <c r="E82" s="497"/>
      <c r="F82" s="497"/>
      <c r="G82" s="497"/>
      <c r="H82" s="497"/>
      <c r="I82" s="497"/>
      <c r="J82" s="497"/>
      <c r="K82" s="497"/>
      <c r="L82" s="497"/>
      <c r="R82" s="497"/>
      <c r="S82" s="497"/>
      <c r="T82" s="497"/>
    </row>
    <row r="83" spans="1:20">
      <c r="A83" s="503"/>
      <c r="C83" s="505"/>
      <c r="D83" s="497"/>
      <c r="E83" s="497"/>
      <c r="F83" s="497"/>
      <c r="G83" s="497"/>
      <c r="H83" s="497"/>
      <c r="I83" s="497"/>
      <c r="J83" s="497"/>
      <c r="K83" s="497"/>
      <c r="L83" s="497"/>
      <c r="R83" s="497"/>
      <c r="S83" s="497"/>
      <c r="T83" s="497"/>
    </row>
    <row r="84" spans="1:20">
      <c r="A84" s="501"/>
      <c r="C84" s="505"/>
      <c r="D84" s="497"/>
      <c r="E84" s="497"/>
      <c r="F84" s="497"/>
      <c r="G84" s="497"/>
      <c r="H84" s="497"/>
      <c r="I84" s="497"/>
      <c r="J84" s="497"/>
      <c r="K84" s="497"/>
      <c r="L84" s="497"/>
      <c r="R84" s="497"/>
      <c r="S84" s="497"/>
      <c r="T84" s="497"/>
    </row>
    <row r="85" spans="1:20">
      <c r="A85" s="496"/>
      <c r="C85" s="505"/>
      <c r="D85" s="497"/>
      <c r="E85" s="497"/>
      <c r="F85" s="497"/>
      <c r="G85" s="497"/>
      <c r="H85" s="497"/>
      <c r="I85" s="497"/>
      <c r="J85" s="497"/>
      <c r="K85" s="497"/>
      <c r="L85" s="497"/>
      <c r="R85" s="497"/>
      <c r="S85" s="497"/>
      <c r="T85" s="497"/>
    </row>
    <row r="86" spans="1:20">
      <c r="A86" s="496"/>
      <c r="C86" s="505"/>
      <c r="D86" s="497"/>
      <c r="E86" s="497"/>
      <c r="F86" s="497"/>
      <c r="G86" s="497"/>
      <c r="H86" s="497"/>
      <c r="I86" s="497"/>
      <c r="J86" s="497"/>
      <c r="K86" s="497"/>
      <c r="L86" s="497"/>
      <c r="R86" s="497"/>
      <c r="S86" s="497"/>
      <c r="T86" s="497"/>
    </row>
    <row r="87" spans="1:20">
      <c r="A87" s="496"/>
      <c r="C87" s="505"/>
      <c r="D87" s="497"/>
      <c r="E87" s="497"/>
      <c r="F87" s="497"/>
      <c r="G87" s="497"/>
      <c r="H87" s="497"/>
      <c r="I87" s="497"/>
      <c r="J87" s="497"/>
      <c r="K87" s="497"/>
      <c r="L87" s="497"/>
      <c r="R87" s="497"/>
      <c r="S87" s="497"/>
      <c r="T87" s="497"/>
    </row>
    <row r="88" spans="1:20">
      <c r="A88" s="496"/>
      <c r="C88" s="505"/>
      <c r="D88" s="497"/>
      <c r="E88" s="497"/>
      <c r="F88" s="497"/>
      <c r="G88" s="497"/>
      <c r="H88" s="497"/>
      <c r="I88" s="497"/>
      <c r="J88" s="497"/>
      <c r="K88" s="497"/>
      <c r="L88" s="497"/>
      <c r="R88" s="497"/>
      <c r="S88" s="497"/>
      <c r="T88" s="497"/>
    </row>
    <row r="89" spans="1:20">
      <c r="A89" s="496"/>
      <c r="C89" s="505"/>
      <c r="D89" s="497"/>
      <c r="E89" s="497"/>
      <c r="F89" s="497"/>
      <c r="G89" s="497"/>
      <c r="H89" s="497"/>
      <c r="I89" s="497"/>
      <c r="J89" s="497"/>
      <c r="K89" s="497"/>
      <c r="L89" s="497"/>
      <c r="R89" s="497"/>
      <c r="S89" s="497"/>
      <c r="T89" s="497"/>
    </row>
    <row r="90" spans="1:20">
      <c r="A90" s="496"/>
      <c r="C90" s="505"/>
      <c r="D90" s="497"/>
      <c r="E90" s="497"/>
      <c r="F90" s="497"/>
      <c r="G90" s="497"/>
      <c r="H90" s="497"/>
      <c r="I90" s="497"/>
      <c r="J90" s="497"/>
      <c r="K90" s="497"/>
      <c r="L90" s="497"/>
      <c r="R90" s="497"/>
      <c r="S90" s="497"/>
      <c r="T90" s="497"/>
    </row>
    <row r="91" spans="1:20">
      <c r="A91" s="496"/>
      <c r="C91" s="505"/>
      <c r="D91" s="497"/>
      <c r="E91" s="497"/>
      <c r="F91" s="497"/>
      <c r="G91" s="497"/>
      <c r="H91" s="497"/>
      <c r="I91" s="497"/>
      <c r="J91" s="497"/>
      <c r="K91" s="497"/>
      <c r="L91" s="497"/>
      <c r="R91" s="497"/>
      <c r="S91" s="497"/>
      <c r="T91" s="497"/>
    </row>
    <row r="92" spans="1:20">
      <c r="A92" s="496"/>
      <c r="C92" s="505"/>
      <c r="D92" s="497"/>
      <c r="E92" s="497"/>
      <c r="F92" s="497"/>
      <c r="G92" s="497"/>
      <c r="H92" s="497"/>
      <c r="I92" s="497"/>
      <c r="J92" s="497"/>
      <c r="K92" s="497"/>
      <c r="L92" s="497"/>
      <c r="R92" s="497"/>
      <c r="S92" s="497"/>
      <c r="T92" s="497"/>
    </row>
    <row r="93" spans="1:20">
      <c r="A93" s="496"/>
      <c r="C93" s="505"/>
      <c r="D93" s="497"/>
      <c r="E93" s="497"/>
      <c r="F93" s="497"/>
      <c r="G93" s="497"/>
      <c r="H93" s="497"/>
      <c r="I93" s="497"/>
      <c r="J93" s="497"/>
      <c r="K93" s="497"/>
      <c r="L93" s="497"/>
      <c r="R93" s="497"/>
      <c r="S93" s="497"/>
      <c r="T93" s="497"/>
    </row>
    <row r="94" spans="1:20">
      <c r="A94" s="501"/>
      <c r="C94" s="505"/>
      <c r="D94" s="497"/>
      <c r="E94" s="497"/>
      <c r="F94" s="497"/>
      <c r="G94" s="497"/>
      <c r="H94" s="497"/>
      <c r="I94" s="497"/>
      <c r="J94" s="497"/>
      <c r="K94" s="497"/>
      <c r="L94" s="497"/>
      <c r="R94" s="497"/>
      <c r="S94" s="497"/>
      <c r="T94" s="497"/>
    </row>
    <row r="95" spans="1:20">
      <c r="A95" s="496"/>
      <c r="C95" s="505"/>
      <c r="D95" s="497"/>
      <c r="E95" s="497"/>
      <c r="F95" s="497"/>
      <c r="G95" s="497"/>
      <c r="H95" s="497"/>
      <c r="I95" s="497"/>
      <c r="J95" s="497"/>
      <c r="K95" s="497"/>
      <c r="L95" s="497"/>
      <c r="R95" s="497"/>
      <c r="S95" s="497"/>
      <c r="T95" s="497"/>
    </row>
    <row r="96" spans="1:20">
      <c r="A96" s="496"/>
      <c r="C96" s="505"/>
      <c r="D96" s="497"/>
      <c r="E96" s="497"/>
      <c r="F96" s="497"/>
      <c r="G96" s="497"/>
      <c r="H96" s="497"/>
      <c r="I96" s="497"/>
      <c r="J96" s="497"/>
      <c r="K96" s="497"/>
      <c r="L96" s="497"/>
      <c r="R96" s="497"/>
      <c r="S96" s="497"/>
      <c r="T96" s="497"/>
    </row>
    <row r="97" spans="1:20">
      <c r="A97" s="496"/>
      <c r="C97" s="505"/>
      <c r="D97" s="497"/>
      <c r="E97" s="497"/>
      <c r="F97" s="497"/>
      <c r="G97" s="497"/>
      <c r="H97" s="497"/>
      <c r="I97" s="497"/>
      <c r="J97" s="497"/>
      <c r="K97" s="497"/>
      <c r="L97" s="497"/>
      <c r="R97" s="497"/>
      <c r="S97" s="497"/>
      <c r="T97" s="497"/>
    </row>
    <row r="98" spans="1:20">
      <c r="A98" s="506"/>
      <c r="C98" s="505"/>
      <c r="D98" s="497"/>
      <c r="E98" s="497"/>
      <c r="F98" s="497"/>
      <c r="G98" s="497"/>
      <c r="H98" s="497"/>
      <c r="I98" s="497"/>
      <c r="J98" s="497"/>
      <c r="K98" s="497"/>
      <c r="L98" s="497"/>
      <c r="R98" s="497"/>
      <c r="S98" s="497"/>
      <c r="T98" s="497"/>
    </row>
    <row r="99" spans="1:20">
      <c r="A99" s="506"/>
      <c r="C99" s="505"/>
      <c r="D99" s="497"/>
      <c r="E99" s="497"/>
      <c r="F99" s="497"/>
      <c r="G99" s="497"/>
      <c r="H99" s="497"/>
      <c r="I99" s="497"/>
      <c r="J99" s="497"/>
      <c r="K99" s="497"/>
      <c r="L99" s="497"/>
      <c r="R99" s="497"/>
      <c r="S99" s="497"/>
      <c r="T99" s="497"/>
    </row>
    <row r="100" spans="1:20">
      <c r="A100" s="506"/>
      <c r="C100" s="505"/>
      <c r="D100" s="497"/>
      <c r="E100" s="497"/>
      <c r="F100" s="497"/>
      <c r="G100" s="497"/>
      <c r="H100" s="497"/>
      <c r="I100" s="497"/>
      <c r="J100" s="497"/>
      <c r="K100" s="497"/>
      <c r="L100" s="497"/>
      <c r="R100" s="497"/>
      <c r="S100" s="497"/>
      <c r="T100" s="497"/>
    </row>
    <row r="101" spans="1:20">
      <c r="A101" s="506"/>
      <c r="C101" s="505"/>
      <c r="D101" s="497"/>
      <c r="E101" s="497"/>
      <c r="F101" s="497"/>
      <c r="G101" s="497"/>
      <c r="H101" s="497"/>
      <c r="I101" s="497"/>
      <c r="J101" s="497"/>
      <c r="K101" s="497"/>
      <c r="L101" s="497"/>
      <c r="R101" s="497"/>
      <c r="S101" s="497"/>
      <c r="T101" s="497"/>
    </row>
    <row r="102" spans="1:20">
      <c r="A102" s="506"/>
      <c r="C102" s="505"/>
      <c r="D102" s="497"/>
      <c r="E102" s="497"/>
      <c r="F102" s="497"/>
      <c r="G102" s="497"/>
      <c r="H102" s="497"/>
      <c r="I102" s="497"/>
      <c r="J102" s="497"/>
      <c r="K102" s="497"/>
      <c r="L102" s="497"/>
      <c r="R102" s="497"/>
      <c r="S102" s="497"/>
      <c r="T102" s="497"/>
    </row>
    <row r="103" spans="1:20">
      <c r="A103" s="506"/>
      <c r="C103" s="505"/>
      <c r="D103" s="497"/>
      <c r="E103" s="497"/>
      <c r="F103" s="497"/>
      <c r="G103" s="497"/>
      <c r="H103" s="497"/>
      <c r="I103" s="497"/>
      <c r="J103" s="497"/>
      <c r="K103" s="497"/>
      <c r="L103" s="497"/>
      <c r="R103" s="497"/>
      <c r="S103" s="497"/>
      <c r="T103" s="497"/>
    </row>
    <row r="104" spans="1:20">
      <c r="A104" s="506"/>
      <c r="C104" s="505"/>
      <c r="D104" s="497"/>
      <c r="E104" s="497"/>
      <c r="F104" s="497"/>
      <c r="G104" s="497"/>
      <c r="H104" s="497"/>
      <c r="I104" s="497"/>
      <c r="J104" s="497"/>
      <c r="K104" s="497"/>
      <c r="L104" s="497"/>
      <c r="R104" s="497"/>
      <c r="S104" s="497"/>
      <c r="T104" s="497"/>
    </row>
    <row r="105" spans="1:20">
      <c r="A105" s="506"/>
      <c r="C105" s="505"/>
      <c r="D105" s="497"/>
      <c r="E105" s="497"/>
      <c r="F105" s="497"/>
      <c r="G105" s="497"/>
      <c r="H105" s="497"/>
      <c r="I105" s="497"/>
      <c r="J105" s="497"/>
      <c r="K105" s="497"/>
      <c r="L105" s="497"/>
      <c r="R105" s="497"/>
      <c r="S105" s="497"/>
      <c r="T105" s="497"/>
    </row>
    <row r="106" spans="1:20">
      <c r="A106" s="506"/>
      <c r="C106" s="505"/>
      <c r="D106" s="497"/>
      <c r="E106" s="497"/>
      <c r="F106" s="497"/>
      <c r="G106" s="497"/>
      <c r="H106" s="497"/>
      <c r="I106" s="497"/>
      <c r="J106" s="497"/>
      <c r="K106" s="497"/>
      <c r="L106" s="497"/>
      <c r="R106" s="497"/>
      <c r="S106" s="497"/>
      <c r="T106" s="497"/>
    </row>
    <row r="107" spans="1:20">
      <c r="A107" s="507"/>
      <c r="C107" s="505"/>
      <c r="D107" s="497"/>
      <c r="E107" s="497"/>
      <c r="F107" s="497"/>
      <c r="G107" s="497"/>
      <c r="H107" s="497"/>
      <c r="I107" s="497"/>
      <c r="J107" s="497"/>
      <c r="K107" s="497"/>
      <c r="L107" s="497"/>
      <c r="R107" s="497"/>
      <c r="S107" s="497"/>
      <c r="T107" s="497"/>
    </row>
    <row r="108" spans="1:20">
      <c r="A108" s="507"/>
      <c r="C108" s="505"/>
      <c r="D108" s="497"/>
      <c r="E108" s="497"/>
      <c r="F108" s="497"/>
      <c r="G108" s="497"/>
      <c r="H108" s="497"/>
      <c r="I108" s="497"/>
      <c r="J108" s="497"/>
      <c r="K108" s="497"/>
      <c r="L108" s="497"/>
      <c r="R108" s="497"/>
      <c r="S108" s="497"/>
      <c r="T108" s="497"/>
    </row>
    <row r="109" spans="1:20">
      <c r="A109" s="507"/>
      <c r="C109" s="505"/>
      <c r="D109" s="497"/>
      <c r="E109" s="497"/>
      <c r="F109" s="497"/>
      <c r="G109" s="497"/>
      <c r="H109" s="497"/>
      <c r="I109" s="497"/>
      <c r="J109" s="497"/>
      <c r="K109" s="497"/>
      <c r="L109" s="497"/>
      <c r="R109" s="497"/>
      <c r="S109" s="497"/>
      <c r="T109" s="497"/>
    </row>
    <row r="110" spans="1:20">
      <c r="A110" s="507"/>
      <c r="C110" s="505"/>
      <c r="D110" s="497"/>
      <c r="E110" s="497"/>
      <c r="F110" s="497"/>
      <c r="G110" s="497"/>
      <c r="H110" s="497"/>
      <c r="I110" s="497"/>
      <c r="J110" s="497"/>
      <c r="K110" s="497"/>
      <c r="L110" s="497"/>
      <c r="R110" s="497"/>
      <c r="S110" s="497"/>
      <c r="T110" s="497"/>
    </row>
    <row r="111" spans="1:20">
      <c r="A111" s="507"/>
      <c r="C111" s="505"/>
      <c r="D111" s="497"/>
      <c r="E111" s="497"/>
      <c r="F111" s="497"/>
      <c r="G111" s="497"/>
      <c r="H111" s="497"/>
      <c r="I111" s="497"/>
      <c r="J111" s="497"/>
      <c r="K111" s="497"/>
      <c r="L111" s="497"/>
      <c r="R111" s="497"/>
      <c r="S111" s="497"/>
      <c r="T111" s="497"/>
    </row>
    <row r="112" spans="1:20">
      <c r="A112" s="507"/>
      <c r="C112" s="505"/>
      <c r="D112" s="497"/>
      <c r="E112" s="497"/>
      <c r="F112" s="497"/>
      <c r="G112" s="497"/>
      <c r="H112" s="497"/>
      <c r="I112" s="497"/>
      <c r="J112" s="497"/>
      <c r="K112" s="497"/>
      <c r="L112" s="497"/>
      <c r="R112" s="497"/>
      <c r="S112" s="497"/>
      <c r="T112" s="497"/>
    </row>
    <row r="113" spans="1:20">
      <c r="A113" s="507"/>
      <c r="C113" s="505"/>
      <c r="D113" s="497"/>
      <c r="E113" s="497"/>
      <c r="F113" s="497"/>
      <c r="G113" s="497"/>
      <c r="H113" s="497"/>
      <c r="I113" s="497"/>
      <c r="J113" s="497"/>
      <c r="K113" s="497"/>
      <c r="L113" s="497"/>
      <c r="R113" s="497"/>
      <c r="S113" s="497"/>
      <c r="T113" s="497"/>
    </row>
    <row r="114" spans="1:20">
      <c r="A114" s="507"/>
      <c r="C114" s="505"/>
      <c r="D114" s="497"/>
      <c r="E114" s="497"/>
      <c r="F114" s="497"/>
      <c r="G114" s="497"/>
      <c r="H114" s="497"/>
      <c r="I114" s="497"/>
      <c r="J114" s="497"/>
      <c r="K114" s="497"/>
      <c r="L114" s="497"/>
      <c r="R114" s="497"/>
      <c r="S114" s="497"/>
      <c r="T114" s="497"/>
    </row>
    <row r="115" spans="1:20">
      <c r="A115" s="507"/>
      <c r="C115" s="505"/>
      <c r="D115" s="497"/>
      <c r="E115" s="497"/>
      <c r="F115" s="497"/>
      <c r="G115" s="497"/>
      <c r="H115" s="497"/>
      <c r="I115" s="497"/>
      <c r="J115" s="497"/>
      <c r="K115" s="497"/>
      <c r="L115" s="497"/>
      <c r="R115" s="497"/>
      <c r="S115" s="497"/>
      <c r="T115" s="497"/>
    </row>
    <row r="116" spans="1:20">
      <c r="A116" s="507"/>
      <c r="C116" s="505"/>
      <c r="D116" s="497"/>
      <c r="E116" s="497"/>
      <c r="F116" s="497"/>
      <c r="G116" s="497"/>
      <c r="H116" s="497"/>
      <c r="I116" s="497"/>
      <c r="J116" s="497"/>
      <c r="K116" s="497"/>
      <c r="L116" s="497"/>
      <c r="R116" s="497"/>
      <c r="S116" s="497"/>
      <c r="T116" s="497"/>
    </row>
    <row r="117" spans="1:20">
      <c r="A117" s="507"/>
      <c r="C117" s="505"/>
      <c r="D117" s="497"/>
      <c r="E117" s="497"/>
      <c r="F117" s="497"/>
      <c r="G117" s="497"/>
      <c r="H117" s="497"/>
      <c r="I117" s="497"/>
      <c r="J117" s="497"/>
      <c r="K117" s="497"/>
      <c r="L117" s="497"/>
      <c r="R117" s="497"/>
      <c r="S117" s="497"/>
      <c r="T117" s="497"/>
    </row>
    <row r="118" spans="1:20">
      <c r="A118" s="507"/>
      <c r="C118" s="505"/>
      <c r="D118" s="497"/>
      <c r="E118" s="497"/>
      <c r="F118" s="497"/>
      <c r="G118" s="497"/>
      <c r="H118" s="497"/>
      <c r="I118" s="497"/>
      <c r="J118" s="497"/>
      <c r="K118" s="497"/>
      <c r="L118" s="497"/>
      <c r="R118" s="497"/>
      <c r="S118" s="497"/>
      <c r="T118" s="497"/>
    </row>
    <row r="119" spans="1:20">
      <c r="A119" s="507"/>
      <c r="C119" s="505"/>
      <c r="D119" s="497"/>
      <c r="E119" s="497"/>
      <c r="F119" s="497"/>
      <c r="G119" s="497"/>
      <c r="H119" s="497"/>
      <c r="I119" s="497"/>
      <c r="J119" s="497"/>
      <c r="K119" s="497"/>
      <c r="L119" s="497"/>
      <c r="R119" s="497"/>
      <c r="S119" s="497"/>
      <c r="T119" s="497"/>
    </row>
    <row r="120" spans="1:20">
      <c r="A120" s="507"/>
    </row>
    <row r="121" spans="1:20">
      <c r="A121" s="507"/>
    </row>
    <row r="122" spans="1:20">
      <c r="A122" s="507"/>
    </row>
    <row r="123" spans="1:20">
      <c r="A123" s="507"/>
    </row>
    <row r="124" spans="1:20">
      <c r="A124" s="507"/>
    </row>
    <row r="125" spans="1:20">
      <c r="A125" s="507"/>
    </row>
    <row r="126" spans="1:20">
      <c r="A126" s="507"/>
    </row>
    <row r="127" spans="1:20">
      <c r="A127" s="507"/>
    </row>
    <row r="128" spans="1:20">
      <c r="A128" s="507"/>
    </row>
    <row r="129" spans="1:1">
      <c r="A129" s="507"/>
    </row>
    <row r="130" spans="1:1">
      <c r="A130" s="507"/>
    </row>
    <row r="131" spans="1:1">
      <c r="A131" s="507"/>
    </row>
    <row r="132" spans="1:1">
      <c r="A132" s="507"/>
    </row>
    <row r="133" spans="1:1">
      <c r="A133" s="507"/>
    </row>
    <row r="134" spans="1:1">
      <c r="A134" s="507"/>
    </row>
    <row r="135" spans="1:1">
      <c r="A135" s="507"/>
    </row>
    <row r="136" spans="1:1">
      <c r="A136" s="507"/>
    </row>
    <row r="137" spans="1:1">
      <c r="A137" s="507"/>
    </row>
    <row r="138" spans="1:1">
      <c r="A138" s="507"/>
    </row>
    <row r="139" spans="1:1">
      <c r="A139" s="507"/>
    </row>
    <row r="140" spans="1:1">
      <c r="A140" s="507"/>
    </row>
    <row r="141" spans="1:1">
      <c r="A141" s="507"/>
    </row>
    <row r="142" spans="1:1">
      <c r="A142" s="507"/>
    </row>
    <row r="143" spans="1:1">
      <c r="A143" s="507"/>
    </row>
    <row r="144" spans="1:1">
      <c r="A144" s="507"/>
    </row>
    <row r="145" spans="1:1">
      <c r="A145" s="507"/>
    </row>
    <row r="146" spans="1:1">
      <c r="A146" s="507"/>
    </row>
    <row r="147" spans="1:1">
      <c r="A147" s="507"/>
    </row>
    <row r="148" spans="1:1">
      <c r="A148" s="507"/>
    </row>
    <row r="149" spans="1:1">
      <c r="A149" s="507"/>
    </row>
    <row r="150" spans="1:1">
      <c r="A150" s="507"/>
    </row>
    <row r="151" spans="1:1">
      <c r="A151" s="507"/>
    </row>
    <row r="152" spans="1:1">
      <c r="A152" s="507"/>
    </row>
    <row r="153" spans="1:1">
      <c r="A153" s="507"/>
    </row>
    <row r="154" spans="1:1">
      <c r="A154" s="507"/>
    </row>
    <row r="155" spans="1:1">
      <c r="A155" s="507"/>
    </row>
    <row r="156" spans="1:1">
      <c r="A156" s="507"/>
    </row>
    <row r="157" spans="1:1">
      <c r="A157" s="507"/>
    </row>
    <row r="158" spans="1:1">
      <c r="A158" s="507"/>
    </row>
    <row r="159" spans="1:1">
      <c r="A159" s="507"/>
    </row>
    <row r="160" spans="1:1">
      <c r="A160" s="507"/>
    </row>
    <row r="161" spans="1:1">
      <c r="A161" s="507"/>
    </row>
    <row r="162" spans="1:1">
      <c r="A162" s="507"/>
    </row>
    <row r="163" spans="1:1">
      <c r="A163" s="507"/>
    </row>
    <row r="164" spans="1:1">
      <c r="A164" s="507"/>
    </row>
    <row r="165" spans="1:1">
      <c r="A165" s="507"/>
    </row>
    <row r="166" spans="1:1">
      <c r="A166" s="507"/>
    </row>
    <row r="167" spans="1:1">
      <c r="A167" s="507"/>
    </row>
    <row r="168" spans="1:1">
      <c r="A168" s="507"/>
    </row>
    <row r="169" spans="1:1">
      <c r="A169" s="507"/>
    </row>
    <row r="170" spans="1:1">
      <c r="A170" s="507"/>
    </row>
    <row r="171" spans="1:1">
      <c r="A171" s="507"/>
    </row>
    <row r="172" spans="1:1">
      <c r="A172" s="507"/>
    </row>
    <row r="173" spans="1:1">
      <c r="A173" s="507"/>
    </row>
    <row r="174" spans="1:1">
      <c r="A174" s="507"/>
    </row>
    <row r="175" spans="1:1">
      <c r="A175" s="507"/>
    </row>
    <row r="176" spans="1:1">
      <c r="A176" s="507"/>
    </row>
    <row r="177" spans="1:1">
      <c r="A177" s="507"/>
    </row>
    <row r="178" spans="1:1">
      <c r="A178" s="507"/>
    </row>
    <row r="179" spans="1:1">
      <c r="A179" s="507"/>
    </row>
    <row r="180" spans="1:1">
      <c r="A180" s="507"/>
    </row>
    <row r="181" spans="1:1">
      <c r="A181" s="507"/>
    </row>
    <row r="182" spans="1:1">
      <c r="A182" s="507"/>
    </row>
    <row r="183" spans="1:1">
      <c r="A183" s="507"/>
    </row>
    <row r="184" spans="1:1">
      <c r="A184" s="507"/>
    </row>
    <row r="185" spans="1:1">
      <c r="A185" s="507"/>
    </row>
    <row r="186" spans="1:1">
      <c r="A186" s="507"/>
    </row>
    <row r="187" spans="1:1">
      <c r="A187" s="507"/>
    </row>
    <row r="188" spans="1:1">
      <c r="A188" s="507"/>
    </row>
    <row r="189" spans="1:1">
      <c r="A189" s="507"/>
    </row>
    <row r="190" spans="1:1">
      <c r="A190" s="507"/>
    </row>
    <row r="191" spans="1:1">
      <c r="A191" s="507"/>
    </row>
    <row r="192" spans="1:1">
      <c r="A192" s="507"/>
    </row>
    <row r="193" spans="1:1">
      <c r="A193" s="507"/>
    </row>
    <row r="194" spans="1:1">
      <c r="A194" s="507"/>
    </row>
    <row r="195" spans="1:1">
      <c r="A195" s="507"/>
    </row>
    <row r="196" spans="1:1">
      <c r="A196" s="507"/>
    </row>
    <row r="197" spans="1:1">
      <c r="A197" s="507"/>
    </row>
    <row r="198" spans="1:1">
      <c r="A198" s="507"/>
    </row>
    <row r="199" spans="1:1">
      <c r="A199" s="507"/>
    </row>
    <row r="200" spans="1:1">
      <c r="A200" s="507"/>
    </row>
    <row r="201" spans="1:1">
      <c r="A201" s="507"/>
    </row>
    <row r="202" spans="1:1">
      <c r="A202" s="507"/>
    </row>
    <row r="203" spans="1:1">
      <c r="A203" s="507"/>
    </row>
    <row r="204" spans="1:1">
      <c r="A204" s="507"/>
    </row>
    <row r="205" spans="1:1">
      <c r="A205" s="507"/>
    </row>
    <row r="206" spans="1:1">
      <c r="A206" s="507"/>
    </row>
    <row r="207" spans="1:1">
      <c r="A207" s="507"/>
    </row>
    <row r="208" spans="1:1">
      <c r="A208" s="507"/>
    </row>
    <row r="209" spans="1:1">
      <c r="A209" s="507"/>
    </row>
    <row r="210" spans="1:1">
      <c r="A210" s="507"/>
    </row>
    <row r="211" spans="1:1">
      <c r="A211" s="507"/>
    </row>
    <row r="212" spans="1:1">
      <c r="A212" s="507"/>
    </row>
    <row r="213" spans="1:1">
      <c r="A213" s="507"/>
    </row>
    <row r="214" spans="1:1">
      <c r="A214" s="507"/>
    </row>
    <row r="215" spans="1:1">
      <c r="A215" s="507"/>
    </row>
    <row r="216" spans="1:1">
      <c r="A216" s="507"/>
    </row>
    <row r="217" spans="1:1">
      <c r="A217" s="507"/>
    </row>
    <row r="218" spans="1:1">
      <c r="A218" s="507"/>
    </row>
    <row r="219" spans="1:1">
      <c r="A219" s="507"/>
    </row>
    <row r="220" spans="1:1">
      <c r="A220" s="508"/>
    </row>
    <row r="221" spans="1:1">
      <c r="A221" s="508"/>
    </row>
    <row r="222" spans="1:1">
      <c r="A222" s="508"/>
    </row>
    <row r="223" spans="1:1">
      <c r="A223" s="508"/>
    </row>
    <row r="224" spans="1:1">
      <c r="A224" s="508"/>
    </row>
    <row r="225" spans="1:1">
      <c r="A225" s="508"/>
    </row>
    <row r="226" spans="1:1">
      <c r="A226" s="508"/>
    </row>
    <row r="227" spans="1:1">
      <c r="A227" s="508"/>
    </row>
    <row r="228" spans="1:1">
      <c r="A228" s="508"/>
    </row>
    <row r="229" spans="1:1">
      <c r="A229" s="508"/>
    </row>
    <row r="230" spans="1:1">
      <c r="A230" s="508"/>
    </row>
    <row r="231" spans="1:1">
      <c r="A231" s="508"/>
    </row>
    <row r="232" spans="1:1">
      <c r="A232" s="508"/>
    </row>
    <row r="233" spans="1:1">
      <c r="A233" s="508"/>
    </row>
    <row r="234" spans="1:1">
      <c r="A234" s="508"/>
    </row>
    <row r="235" spans="1:1">
      <c r="A235" s="508"/>
    </row>
    <row r="236" spans="1:1">
      <c r="A236" s="508"/>
    </row>
    <row r="237" spans="1:1">
      <c r="A237" s="508"/>
    </row>
    <row r="238" spans="1:1">
      <c r="A238" s="508"/>
    </row>
    <row r="239" spans="1:1">
      <c r="A239" s="508"/>
    </row>
    <row r="240" spans="1:1">
      <c r="A240" s="508"/>
    </row>
    <row r="241" spans="1:1">
      <c r="A241" s="508"/>
    </row>
    <row r="242" spans="1:1">
      <c r="A242" s="508"/>
    </row>
    <row r="243" spans="1:1">
      <c r="A243" s="508"/>
    </row>
    <row r="244" spans="1:1">
      <c r="A244" s="508"/>
    </row>
    <row r="245" spans="1:1">
      <c r="A245" s="508"/>
    </row>
    <row r="246" spans="1:1">
      <c r="A246" s="508"/>
    </row>
    <row r="247" spans="1:1">
      <c r="A247" s="508"/>
    </row>
    <row r="248" spans="1:1">
      <c r="A248" s="508"/>
    </row>
    <row r="249" spans="1:1">
      <c r="A249" s="508"/>
    </row>
    <row r="250" spans="1:1">
      <c r="A250" s="508"/>
    </row>
    <row r="251" spans="1:1">
      <c r="A251" s="508"/>
    </row>
    <row r="252" spans="1:1">
      <c r="A252" s="508"/>
    </row>
    <row r="253" spans="1:1">
      <c r="A253" s="508"/>
    </row>
    <row r="254" spans="1:1">
      <c r="A254" s="508"/>
    </row>
    <row r="255" spans="1:1">
      <c r="A255" s="508"/>
    </row>
    <row r="256" spans="1:1">
      <c r="A256" s="508"/>
    </row>
    <row r="257" spans="1:1">
      <c r="A257" s="508"/>
    </row>
    <row r="258" spans="1:1">
      <c r="A258" s="508"/>
    </row>
    <row r="259" spans="1:1">
      <c r="A259" s="508"/>
    </row>
    <row r="260" spans="1:1">
      <c r="A260" s="508"/>
    </row>
    <row r="261" spans="1:1">
      <c r="A261" s="508"/>
    </row>
    <row r="262" spans="1:1">
      <c r="A262" s="508"/>
    </row>
    <row r="263" spans="1:1">
      <c r="A263" s="508"/>
    </row>
    <row r="264" spans="1:1">
      <c r="A264" s="508"/>
    </row>
    <row r="265" spans="1:1">
      <c r="A265" s="508"/>
    </row>
    <row r="266" spans="1:1">
      <c r="A266" s="508"/>
    </row>
    <row r="267" spans="1:1">
      <c r="A267" s="508"/>
    </row>
    <row r="268" spans="1:1">
      <c r="A268" s="508"/>
    </row>
    <row r="269" spans="1:1">
      <c r="A269" s="508"/>
    </row>
    <row r="270" spans="1:1">
      <c r="A270" s="508"/>
    </row>
    <row r="271" spans="1:1">
      <c r="A271" s="508"/>
    </row>
    <row r="272" spans="1:1">
      <c r="A272" s="508"/>
    </row>
    <row r="273" spans="1:1">
      <c r="A273" s="508"/>
    </row>
    <row r="274" spans="1:1">
      <c r="A274" s="508"/>
    </row>
    <row r="275" spans="1:1">
      <c r="A275" s="508"/>
    </row>
    <row r="276" spans="1:1">
      <c r="A276" s="508"/>
    </row>
    <row r="277" spans="1:1">
      <c r="A277" s="508"/>
    </row>
    <row r="278" spans="1:1">
      <c r="A278" s="508"/>
    </row>
    <row r="279" spans="1:1">
      <c r="A279" s="508"/>
    </row>
    <row r="280" spans="1:1">
      <c r="A280" s="508"/>
    </row>
    <row r="281" spans="1:1">
      <c r="A281" s="508"/>
    </row>
    <row r="282" spans="1:1">
      <c r="A282" s="508"/>
    </row>
    <row r="283" spans="1:1">
      <c r="A283" s="508"/>
    </row>
    <row r="284" spans="1:1">
      <c r="A284" s="508"/>
    </row>
    <row r="285" spans="1:1">
      <c r="A285" s="508"/>
    </row>
    <row r="286" spans="1:1">
      <c r="A286" s="508"/>
    </row>
    <row r="287" spans="1:1">
      <c r="A287" s="508"/>
    </row>
    <row r="288" spans="1:1">
      <c r="A288" s="508"/>
    </row>
    <row r="289" spans="1:1">
      <c r="A289" s="508"/>
    </row>
    <row r="290" spans="1:1">
      <c r="A290" s="508"/>
    </row>
    <row r="291" spans="1:1">
      <c r="A291" s="508"/>
    </row>
    <row r="292" spans="1:1">
      <c r="A292" s="508"/>
    </row>
    <row r="293" spans="1:1">
      <c r="A293" s="508"/>
    </row>
    <row r="294" spans="1:1">
      <c r="A294" s="508"/>
    </row>
    <row r="295" spans="1:1">
      <c r="A295" s="508"/>
    </row>
    <row r="296" spans="1:1">
      <c r="A296" s="508"/>
    </row>
    <row r="297" spans="1:1">
      <c r="A297" s="508"/>
    </row>
    <row r="298" spans="1:1">
      <c r="A298" s="508"/>
    </row>
    <row r="299" spans="1:1">
      <c r="A299" s="508"/>
    </row>
    <row r="300" spans="1:1">
      <c r="A300" s="508"/>
    </row>
    <row r="301" spans="1:1">
      <c r="A301" s="508"/>
    </row>
    <row r="302" spans="1:1">
      <c r="A302" s="508"/>
    </row>
    <row r="303" spans="1:1">
      <c r="A303" s="508"/>
    </row>
    <row r="304" spans="1:1">
      <c r="A304" s="508"/>
    </row>
    <row r="305" spans="1:1">
      <c r="A305" s="508"/>
    </row>
    <row r="306" spans="1:1">
      <c r="A306" s="508"/>
    </row>
    <row r="307" spans="1:1">
      <c r="A307" s="508"/>
    </row>
    <row r="308" spans="1:1">
      <c r="A308" s="508"/>
    </row>
    <row r="309" spans="1:1">
      <c r="A309" s="508"/>
    </row>
    <row r="310" spans="1:1">
      <c r="A310" s="508"/>
    </row>
    <row r="311" spans="1:1">
      <c r="A311" s="508"/>
    </row>
    <row r="312" spans="1:1">
      <c r="A312" s="508"/>
    </row>
    <row r="313" spans="1:1">
      <c r="A313" s="508"/>
    </row>
    <row r="314" spans="1:1">
      <c r="A314" s="508"/>
    </row>
    <row r="315" spans="1:1">
      <c r="A315" s="508"/>
    </row>
    <row r="316" spans="1:1">
      <c r="A316" s="508"/>
    </row>
    <row r="317" spans="1:1">
      <c r="A317" s="508"/>
    </row>
    <row r="318" spans="1:1">
      <c r="A318" s="508"/>
    </row>
    <row r="319" spans="1:1">
      <c r="A319" s="508"/>
    </row>
    <row r="320" spans="1:1">
      <c r="A320" s="508"/>
    </row>
    <row r="321" spans="1:1">
      <c r="A321" s="508"/>
    </row>
    <row r="322" spans="1:1">
      <c r="A322" s="508"/>
    </row>
    <row r="323" spans="1:1">
      <c r="A323" s="508"/>
    </row>
    <row r="324" spans="1:1">
      <c r="A324" s="508"/>
    </row>
    <row r="325" spans="1:1">
      <c r="A325" s="508"/>
    </row>
    <row r="326" spans="1:1">
      <c r="A326" s="508"/>
    </row>
    <row r="327" spans="1:1">
      <c r="A327" s="508"/>
    </row>
    <row r="328" spans="1:1">
      <c r="A328" s="508"/>
    </row>
    <row r="329" spans="1:1">
      <c r="A329" s="508"/>
    </row>
    <row r="330" spans="1:1">
      <c r="A330" s="508"/>
    </row>
    <row r="331" spans="1:1">
      <c r="A331" s="508"/>
    </row>
    <row r="332" spans="1:1">
      <c r="A332" s="508"/>
    </row>
    <row r="333" spans="1:1">
      <c r="A333" s="508"/>
    </row>
    <row r="334" spans="1:1">
      <c r="A334" s="508"/>
    </row>
    <row r="335" spans="1:1">
      <c r="A335" s="508"/>
    </row>
    <row r="336" spans="1:1">
      <c r="A336" s="508"/>
    </row>
    <row r="337" spans="1:1">
      <c r="A337" s="508"/>
    </row>
    <row r="338" spans="1:1">
      <c r="A338" s="508"/>
    </row>
    <row r="339" spans="1:1">
      <c r="A339" s="508"/>
    </row>
    <row r="340" spans="1:1">
      <c r="A340" s="508"/>
    </row>
    <row r="341" spans="1:1">
      <c r="A341" s="508"/>
    </row>
    <row r="342" spans="1:1">
      <c r="A342" s="508"/>
    </row>
    <row r="343" spans="1:1">
      <c r="A343" s="508"/>
    </row>
    <row r="344" spans="1:1">
      <c r="A344" s="508"/>
    </row>
    <row r="345" spans="1:1">
      <c r="A345" s="508"/>
    </row>
    <row r="346" spans="1:1">
      <c r="A346" s="508"/>
    </row>
    <row r="347" spans="1:1">
      <c r="A347" s="508"/>
    </row>
    <row r="348" spans="1:1">
      <c r="A348" s="508"/>
    </row>
    <row r="349" spans="1:1">
      <c r="A349" s="508"/>
    </row>
    <row r="350" spans="1:1">
      <c r="A350" s="508"/>
    </row>
    <row r="351" spans="1:1">
      <c r="A351" s="508"/>
    </row>
    <row r="352" spans="1:1">
      <c r="A352" s="508"/>
    </row>
    <row r="353" spans="1:1">
      <c r="A353" s="508"/>
    </row>
    <row r="354" spans="1:1">
      <c r="A354" s="508"/>
    </row>
    <row r="355" spans="1:1">
      <c r="A355" s="508"/>
    </row>
    <row r="356" spans="1:1">
      <c r="A356" s="508"/>
    </row>
    <row r="357" spans="1:1">
      <c r="A357" s="508"/>
    </row>
    <row r="358" spans="1:1">
      <c r="A358" s="508"/>
    </row>
    <row r="359" spans="1:1">
      <c r="A359" s="508"/>
    </row>
    <row r="360" spans="1:1">
      <c r="A360" s="508"/>
    </row>
    <row r="361" spans="1:1">
      <c r="A361" s="508"/>
    </row>
    <row r="362" spans="1:1">
      <c r="A362" s="508"/>
    </row>
    <row r="363" spans="1:1">
      <c r="A363" s="508"/>
    </row>
    <row r="364" spans="1:1">
      <c r="A364" s="508"/>
    </row>
    <row r="365" spans="1:1">
      <c r="A365" s="508"/>
    </row>
    <row r="366" spans="1:1">
      <c r="A366" s="508"/>
    </row>
    <row r="367" spans="1:1">
      <c r="A367" s="508"/>
    </row>
    <row r="368" spans="1:1">
      <c r="A368" s="508"/>
    </row>
    <row r="369" spans="1:1">
      <c r="A369" s="508"/>
    </row>
    <row r="370" spans="1:1">
      <c r="A370" s="508"/>
    </row>
    <row r="371" spans="1:1">
      <c r="A371" s="508"/>
    </row>
    <row r="372" spans="1:1">
      <c r="A372" s="508"/>
    </row>
    <row r="373" spans="1:1">
      <c r="A373" s="508"/>
    </row>
    <row r="374" spans="1:1">
      <c r="A374" s="508"/>
    </row>
    <row r="375" spans="1:1">
      <c r="A375" s="508"/>
    </row>
    <row r="376" spans="1:1">
      <c r="A376" s="508"/>
    </row>
    <row r="377" spans="1:1">
      <c r="A377" s="508"/>
    </row>
    <row r="378" spans="1:1">
      <c r="A378" s="508"/>
    </row>
    <row r="379" spans="1:1">
      <c r="A379" s="508"/>
    </row>
    <row r="380" spans="1:1">
      <c r="A380" s="508"/>
    </row>
    <row r="381" spans="1:1">
      <c r="A381" s="508"/>
    </row>
    <row r="382" spans="1:1">
      <c r="A382" s="508"/>
    </row>
    <row r="383" spans="1:1">
      <c r="A383" s="508"/>
    </row>
    <row r="384" spans="1:1">
      <c r="A384" s="508"/>
    </row>
    <row r="385" spans="1:1">
      <c r="A385" s="508"/>
    </row>
    <row r="386" spans="1:1">
      <c r="A386" s="508"/>
    </row>
    <row r="387" spans="1:1">
      <c r="A387" s="508"/>
    </row>
    <row r="388" spans="1:1">
      <c r="A388" s="508"/>
    </row>
    <row r="389" spans="1:1">
      <c r="A389" s="508"/>
    </row>
    <row r="390" spans="1:1">
      <c r="A390" s="508"/>
    </row>
    <row r="391" spans="1:1">
      <c r="A391" s="508"/>
    </row>
    <row r="392" spans="1:1">
      <c r="A392" s="508"/>
    </row>
    <row r="393" spans="1:1">
      <c r="A393" s="508"/>
    </row>
    <row r="394" spans="1:1">
      <c r="A394" s="508"/>
    </row>
    <row r="395" spans="1:1">
      <c r="A395" s="508"/>
    </row>
    <row r="396" spans="1:1">
      <c r="A396" s="508"/>
    </row>
    <row r="397" spans="1:1">
      <c r="A397" s="508"/>
    </row>
    <row r="398" spans="1:1">
      <c r="A398" s="508"/>
    </row>
    <row r="399" spans="1:1">
      <c r="A399" s="508"/>
    </row>
    <row r="400" spans="1:1">
      <c r="A400" s="508"/>
    </row>
    <row r="401" spans="1:1">
      <c r="A401" s="508"/>
    </row>
    <row r="402" spans="1:1">
      <c r="A402" s="508"/>
    </row>
    <row r="403" spans="1:1">
      <c r="A403" s="508"/>
    </row>
    <row r="404" spans="1:1">
      <c r="A404" s="508"/>
    </row>
    <row r="405" spans="1:1">
      <c r="A405" s="508"/>
    </row>
    <row r="406" spans="1:1">
      <c r="A406" s="508"/>
    </row>
    <row r="407" spans="1:1">
      <c r="A407" s="508"/>
    </row>
    <row r="408" spans="1:1">
      <c r="A408" s="508"/>
    </row>
    <row r="409" spans="1:1">
      <c r="A409" s="508"/>
    </row>
    <row r="410" spans="1:1">
      <c r="A410" s="508"/>
    </row>
    <row r="411" spans="1:1">
      <c r="A411" s="508"/>
    </row>
    <row r="412" spans="1:1">
      <c r="A412" s="508"/>
    </row>
    <row r="413" spans="1:1">
      <c r="A413" s="508"/>
    </row>
    <row r="414" spans="1:1">
      <c r="A414" s="508"/>
    </row>
    <row r="415" spans="1:1">
      <c r="A415" s="508"/>
    </row>
    <row r="416" spans="1:1">
      <c r="A416" s="508"/>
    </row>
    <row r="417" spans="1:1">
      <c r="A417" s="508"/>
    </row>
    <row r="418" spans="1:1">
      <c r="A418" s="508"/>
    </row>
    <row r="419" spans="1:1">
      <c r="A419" s="508"/>
    </row>
    <row r="420" spans="1:1">
      <c r="A420" s="508"/>
    </row>
    <row r="421" spans="1:1">
      <c r="A421" s="508"/>
    </row>
    <row r="422" spans="1:1">
      <c r="A422" s="508"/>
    </row>
    <row r="423" spans="1:1">
      <c r="A423" s="508"/>
    </row>
    <row r="424" spans="1:1">
      <c r="A424" s="508"/>
    </row>
    <row r="425" spans="1:1">
      <c r="A425" s="508"/>
    </row>
    <row r="426" spans="1:1">
      <c r="A426" s="508"/>
    </row>
    <row r="427" spans="1:1">
      <c r="A427" s="508"/>
    </row>
    <row r="428" spans="1:1">
      <c r="A428" s="508"/>
    </row>
    <row r="429" spans="1:1">
      <c r="A429" s="508"/>
    </row>
    <row r="430" spans="1:1">
      <c r="A430" s="508"/>
    </row>
    <row r="431" spans="1:1">
      <c r="A431" s="508"/>
    </row>
    <row r="432" spans="1:1">
      <c r="A432" s="508"/>
    </row>
    <row r="433" spans="1:1">
      <c r="A433" s="508"/>
    </row>
    <row r="434" spans="1:1">
      <c r="A434" s="508"/>
    </row>
    <row r="435" spans="1:1">
      <c r="A435" s="508"/>
    </row>
    <row r="436" spans="1:1">
      <c r="A436" s="508"/>
    </row>
    <row r="437" spans="1:1">
      <c r="A437" s="508"/>
    </row>
    <row r="438" spans="1:1">
      <c r="A438" s="508"/>
    </row>
    <row r="439" spans="1:1">
      <c r="A439" s="508"/>
    </row>
    <row r="440" spans="1:1">
      <c r="A440" s="508"/>
    </row>
    <row r="441" spans="1:1">
      <c r="A441" s="508"/>
    </row>
    <row r="442" spans="1:1">
      <c r="A442" s="508"/>
    </row>
    <row r="443" spans="1:1">
      <c r="A443" s="508"/>
    </row>
    <row r="444" spans="1:1">
      <c r="A444" s="508"/>
    </row>
    <row r="445" spans="1:1">
      <c r="A445" s="508"/>
    </row>
    <row r="446" spans="1:1">
      <c r="A446" s="508"/>
    </row>
    <row r="447" spans="1:1">
      <c r="A447" s="508"/>
    </row>
    <row r="448" spans="1:1">
      <c r="A448" s="508"/>
    </row>
    <row r="449" spans="1:1">
      <c r="A449" s="508"/>
    </row>
    <row r="450" spans="1:1">
      <c r="A450" s="508"/>
    </row>
    <row r="451" spans="1:1">
      <c r="A451" s="508"/>
    </row>
    <row r="452" spans="1:1">
      <c r="A452" s="508"/>
    </row>
    <row r="453" spans="1:1">
      <c r="A453" s="508"/>
    </row>
    <row r="454" spans="1:1">
      <c r="A454" s="508"/>
    </row>
    <row r="455" spans="1:1">
      <c r="A455" s="508"/>
    </row>
    <row r="456" spans="1:1">
      <c r="A456" s="508"/>
    </row>
    <row r="457" spans="1:1">
      <c r="A457" s="508"/>
    </row>
    <row r="458" spans="1:1">
      <c r="A458" s="508"/>
    </row>
    <row r="459" spans="1:1">
      <c r="A459" s="508"/>
    </row>
    <row r="460" spans="1:1">
      <c r="A460" s="508"/>
    </row>
    <row r="461" spans="1:1">
      <c r="A461" s="508"/>
    </row>
    <row r="462" spans="1:1">
      <c r="A462" s="508"/>
    </row>
    <row r="463" spans="1:1">
      <c r="A463" s="508"/>
    </row>
    <row r="464" spans="1:1">
      <c r="A464" s="508"/>
    </row>
    <row r="465" spans="1:1">
      <c r="A465" s="508"/>
    </row>
    <row r="466" spans="1:1">
      <c r="A466" s="508"/>
    </row>
    <row r="467" spans="1:1">
      <c r="A467" s="508"/>
    </row>
    <row r="468" spans="1:1">
      <c r="A468" s="508"/>
    </row>
    <row r="469" spans="1:1">
      <c r="A469" s="508"/>
    </row>
    <row r="470" spans="1:1">
      <c r="A470" s="508"/>
    </row>
    <row r="471" spans="1:1">
      <c r="A471" s="508"/>
    </row>
    <row r="472" spans="1:1">
      <c r="A472" s="508"/>
    </row>
    <row r="473" spans="1:1">
      <c r="A473" s="508"/>
    </row>
    <row r="474" spans="1:1">
      <c r="A474" s="508"/>
    </row>
    <row r="475" spans="1:1">
      <c r="A475" s="508"/>
    </row>
    <row r="476" spans="1:1">
      <c r="A476" s="508"/>
    </row>
    <row r="477" spans="1:1">
      <c r="A477" s="508"/>
    </row>
    <row r="478" spans="1:1">
      <c r="A478" s="508"/>
    </row>
    <row r="479" spans="1:1">
      <c r="A479" s="508"/>
    </row>
    <row r="480" spans="1:1">
      <c r="A480" s="508"/>
    </row>
    <row r="481" spans="1:1">
      <c r="A481" s="508"/>
    </row>
    <row r="482" spans="1:1">
      <c r="A482" s="508"/>
    </row>
    <row r="483" spans="1:1">
      <c r="A483" s="508"/>
    </row>
    <row r="484" spans="1:1">
      <c r="A484" s="508"/>
    </row>
    <row r="485" spans="1:1">
      <c r="A485" s="508"/>
    </row>
    <row r="486" spans="1:1">
      <c r="A486" s="508"/>
    </row>
    <row r="487" spans="1:1">
      <c r="A487" s="508"/>
    </row>
    <row r="488" spans="1:1">
      <c r="A488" s="508"/>
    </row>
    <row r="489" spans="1:1">
      <c r="A489" s="508"/>
    </row>
    <row r="490" spans="1:1">
      <c r="A490" s="508"/>
    </row>
    <row r="491" spans="1:1">
      <c r="A491" s="508"/>
    </row>
    <row r="492" spans="1:1">
      <c r="A492" s="508"/>
    </row>
    <row r="493" spans="1:1">
      <c r="A493" s="508"/>
    </row>
    <row r="494" spans="1:1">
      <c r="A494" s="508"/>
    </row>
    <row r="495" spans="1:1">
      <c r="A495" s="508"/>
    </row>
    <row r="496" spans="1:1">
      <c r="A496" s="508"/>
    </row>
    <row r="497" spans="1:1">
      <c r="A497" s="508"/>
    </row>
    <row r="498" spans="1:1">
      <c r="A498" s="508"/>
    </row>
    <row r="499" spans="1:1">
      <c r="A499" s="508"/>
    </row>
    <row r="500" spans="1:1">
      <c r="A500" s="508"/>
    </row>
    <row r="501" spans="1:1">
      <c r="A501" s="508"/>
    </row>
    <row r="502" spans="1:1">
      <c r="A502" s="508"/>
    </row>
    <row r="503" spans="1:1">
      <c r="A503" s="508"/>
    </row>
    <row r="504" spans="1:1">
      <c r="A504" s="508"/>
    </row>
    <row r="505" spans="1:1">
      <c r="A505" s="508"/>
    </row>
    <row r="506" spans="1:1">
      <c r="A506" s="508"/>
    </row>
    <row r="507" spans="1:1">
      <c r="A507" s="508"/>
    </row>
    <row r="508" spans="1:1">
      <c r="A508" s="508"/>
    </row>
    <row r="509" spans="1:1">
      <c r="A509" s="508"/>
    </row>
    <row r="510" spans="1:1">
      <c r="A510" s="508"/>
    </row>
    <row r="511" spans="1:1">
      <c r="A511" s="508"/>
    </row>
    <row r="512" spans="1:1">
      <c r="A512" s="508"/>
    </row>
    <row r="513" spans="1:1">
      <c r="A513" s="508"/>
    </row>
    <row r="514" spans="1:1">
      <c r="A514" s="508"/>
    </row>
    <row r="515" spans="1:1">
      <c r="A515" s="508"/>
    </row>
    <row r="516" spans="1:1">
      <c r="A516" s="508"/>
    </row>
    <row r="517" spans="1:1">
      <c r="A517" s="508"/>
    </row>
    <row r="518" spans="1:1">
      <c r="A518" s="508"/>
    </row>
    <row r="519" spans="1:1">
      <c r="A519" s="508"/>
    </row>
    <row r="520" spans="1:1">
      <c r="A520" s="508"/>
    </row>
    <row r="521" spans="1:1">
      <c r="A521" s="508"/>
    </row>
    <row r="522" spans="1:1">
      <c r="A522" s="508"/>
    </row>
    <row r="523" spans="1:1">
      <c r="A523" s="508"/>
    </row>
    <row r="524" spans="1:1">
      <c r="A524" s="508"/>
    </row>
    <row r="525" spans="1:1">
      <c r="A525" s="508"/>
    </row>
    <row r="526" spans="1:1">
      <c r="A526" s="508"/>
    </row>
    <row r="527" spans="1:1">
      <c r="A527" s="508"/>
    </row>
    <row r="528" spans="1:1">
      <c r="A528" s="508"/>
    </row>
    <row r="529" spans="1:1">
      <c r="A529" s="508"/>
    </row>
    <row r="530" spans="1:1">
      <c r="A530" s="508"/>
    </row>
    <row r="531" spans="1:1">
      <c r="A531" s="508"/>
    </row>
    <row r="532" spans="1:1">
      <c r="A532" s="508"/>
    </row>
    <row r="533" spans="1:1">
      <c r="A533" s="508"/>
    </row>
    <row r="534" spans="1:1">
      <c r="A534" s="508"/>
    </row>
    <row r="535" spans="1:1">
      <c r="A535" s="508"/>
    </row>
    <row r="536" spans="1:1">
      <c r="A536" s="508"/>
    </row>
    <row r="537" spans="1:1">
      <c r="A537" s="508"/>
    </row>
    <row r="538" spans="1:1">
      <c r="A538" s="508"/>
    </row>
    <row r="539" spans="1:1">
      <c r="A539" s="508"/>
    </row>
    <row r="540" spans="1:1">
      <c r="A540" s="508"/>
    </row>
    <row r="541" spans="1:1">
      <c r="A541" s="508"/>
    </row>
    <row r="542" spans="1:1">
      <c r="A542" s="508"/>
    </row>
    <row r="543" spans="1:1">
      <c r="A543" s="508"/>
    </row>
    <row r="544" spans="1:1">
      <c r="A544" s="508"/>
    </row>
    <row r="545" spans="1:1">
      <c r="A545" s="508"/>
    </row>
    <row r="546" spans="1:1">
      <c r="A546" s="508"/>
    </row>
    <row r="547" spans="1:1">
      <c r="A547" s="508"/>
    </row>
    <row r="548" spans="1:1">
      <c r="A548" s="508"/>
    </row>
    <row r="549" spans="1:1">
      <c r="A549" s="508"/>
    </row>
    <row r="550" spans="1:1">
      <c r="A550" s="508"/>
    </row>
    <row r="551" spans="1:1">
      <c r="A551" s="508"/>
    </row>
    <row r="552" spans="1:1">
      <c r="A552" s="508"/>
    </row>
    <row r="553" spans="1:1">
      <c r="A553" s="508"/>
    </row>
    <row r="554" spans="1:1">
      <c r="A554" s="508"/>
    </row>
    <row r="555" spans="1:1">
      <c r="A555" s="508"/>
    </row>
    <row r="556" spans="1:1">
      <c r="A556" s="508"/>
    </row>
    <row r="557" spans="1:1">
      <c r="A557" s="508"/>
    </row>
    <row r="558" spans="1:1">
      <c r="A558" s="508"/>
    </row>
    <row r="559" spans="1:1">
      <c r="A559" s="508"/>
    </row>
    <row r="560" spans="1:1">
      <c r="A560" s="508"/>
    </row>
    <row r="561" spans="1:1">
      <c r="A561" s="508"/>
    </row>
    <row r="562" spans="1:1">
      <c r="A562" s="508"/>
    </row>
    <row r="563" spans="1:1">
      <c r="A563" s="508"/>
    </row>
    <row r="564" spans="1:1">
      <c r="A564" s="508"/>
    </row>
    <row r="565" spans="1:1">
      <c r="A565" s="508"/>
    </row>
    <row r="566" spans="1:1">
      <c r="A566" s="508"/>
    </row>
    <row r="567" spans="1:1">
      <c r="A567" s="508"/>
    </row>
    <row r="568" spans="1:1">
      <c r="A568" s="508"/>
    </row>
    <row r="569" spans="1:1">
      <c r="A569" s="508"/>
    </row>
    <row r="570" spans="1:1">
      <c r="A570" s="508"/>
    </row>
    <row r="571" spans="1:1">
      <c r="A571" s="508"/>
    </row>
    <row r="572" spans="1:1">
      <c r="A572" s="508"/>
    </row>
    <row r="573" spans="1:1">
      <c r="A573" s="508"/>
    </row>
    <row r="574" spans="1:1">
      <c r="A574" s="508"/>
    </row>
    <row r="575" spans="1:1">
      <c r="A575" s="508"/>
    </row>
    <row r="576" spans="1:1">
      <c r="A576" s="508"/>
    </row>
    <row r="577" spans="1:1">
      <c r="A577" s="508"/>
    </row>
    <row r="578" spans="1:1">
      <c r="A578" s="508"/>
    </row>
    <row r="579" spans="1:1">
      <c r="A579" s="508"/>
    </row>
    <row r="580" spans="1:1">
      <c r="A580" s="508"/>
    </row>
    <row r="581" spans="1:1">
      <c r="A581" s="508"/>
    </row>
    <row r="582" spans="1:1">
      <c r="A582" s="508"/>
    </row>
    <row r="583" spans="1:1">
      <c r="A583" s="508"/>
    </row>
    <row r="584" spans="1:1">
      <c r="A584" s="508"/>
    </row>
    <row r="585" spans="1:1">
      <c r="A585" s="508"/>
    </row>
    <row r="586" spans="1:1">
      <c r="A586" s="508"/>
    </row>
    <row r="587" spans="1:1">
      <c r="A587" s="508"/>
    </row>
    <row r="588" spans="1:1">
      <c r="A588" s="508"/>
    </row>
    <row r="589" spans="1:1">
      <c r="A589" s="508"/>
    </row>
    <row r="590" spans="1:1">
      <c r="A590" s="508"/>
    </row>
    <row r="591" spans="1:1">
      <c r="A591" s="508"/>
    </row>
    <row r="592" spans="1:1">
      <c r="A592" s="508"/>
    </row>
    <row r="593" spans="1:1">
      <c r="A593" s="508"/>
    </row>
    <row r="594" spans="1:1">
      <c r="A594" s="508"/>
    </row>
    <row r="595" spans="1:1">
      <c r="A595" s="508"/>
    </row>
    <row r="596" spans="1:1">
      <c r="A596" s="508"/>
    </row>
    <row r="597" spans="1:1">
      <c r="A597" s="508"/>
    </row>
    <row r="598" spans="1:1">
      <c r="A598" s="508"/>
    </row>
    <row r="599" spans="1:1">
      <c r="A599" s="508"/>
    </row>
    <row r="600" spans="1:1">
      <c r="A600" s="508"/>
    </row>
    <row r="601" spans="1:1">
      <c r="A601" s="508"/>
    </row>
    <row r="602" spans="1:1">
      <c r="A602" s="508"/>
    </row>
    <row r="603" spans="1:1">
      <c r="A603" s="508"/>
    </row>
    <row r="604" spans="1:1">
      <c r="A604" s="508"/>
    </row>
    <row r="605" spans="1:1">
      <c r="A605" s="508"/>
    </row>
    <row r="606" spans="1:1">
      <c r="A606" s="508"/>
    </row>
    <row r="607" spans="1:1">
      <c r="A607" s="508"/>
    </row>
    <row r="608" spans="1:1">
      <c r="A608" s="508"/>
    </row>
    <row r="609" spans="1:1">
      <c r="A609" s="508"/>
    </row>
    <row r="610" spans="1:1">
      <c r="A610" s="508"/>
    </row>
    <row r="611" spans="1:1">
      <c r="A611" s="508"/>
    </row>
    <row r="612" spans="1:1">
      <c r="A612" s="508"/>
    </row>
    <row r="613" spans="1:1">
      <c r="A613" s="508"/>
    </row>
    <row r="614" spans="1:1">
      <c r="A614" s="508"/>
    </row>
    <row r="615" spans="1:1">
      <c r="A615" s="508"/>
    </row>
    <row r="616" spans="1:1">
      <c r="A616" s="508"/>
    </row>
    <row r="617" spans="1:1">
      <c r="A617" s="508"/>
    </row>
    <row r="618" spans="1:1">
      <c r="A618" s="508"/>
    </row>
    <row r="619" spans="1:1">
      <c r="A619" s="508"/>
    </row>
    <row r="620" spans="1:1">
      <c r="A620" s="508"/>
    </row>
    <row r="621" spans="1:1">
      <c r="A621" s="508"/>
    </row>
    <row r="622" spans="1:1">
      <c r="A622" s="508"/>
    </row>
    <row r="623" spans="1:1">
      <c r="A623" s="508"/>
    </row>
    <row r="624" spans="1:1">
      <c r="A624" s="508"/>
    </row>
    <row r="625" spans="1:1">
      <c r="A625" s="508"/>
    </row>
    <row r="626" spans="1:1">
      <c r="A626" s="508"/>
    </row>
    <row r="627" spans="1:1">
      <c r="A627" s="508"/>
    </row>
    <row r="628" spans="1:1">
      <c r="A628" s="508"/>
    </row>
    <row r="629" spans="1:1">
      <c r="A629" s="508"/>
    </row>
    <row r="630" spans="1:1">
      <c r="A630" s="508"/>
    </row>
    <row r="631" spans="1:1">
      <c r="A631" s="508"/>
    </row>
    <row r="632" spans="1:1">
      <c r="A632" s="508"/>
    </row>
    <row r="633" spans="1:1">
      <c r="A633" s="508"/>
    </row>
    <row r="634" spans="1:1">
      <c r="A634" s="508"/>
    </row>
    <row r="635" spans="1:1">
      <c r="A635" s="508"/>
    </row>
    <row r="636" spans="1:1">
      <c r="A636" s="508"/>
    </row>
    <row r="637" spans="1:1">
      <c r="A637" s="508"/>
    </row>
    <row r="638" spans="1:1">
      <c r="A638" s="508"/>
    </row>
    <row r="639" spans="1:1">
      <c r="A639" s="508"/>
    </row>
    <row r="640" spans="1:1">
      <c r="A640" s="508"/>
    </row>
    <row r="641" spans="1:1">
      <c r="A641" s="508"/>
    </row>
    <row r="642" spans="1:1">
      <c r="A642" s="508"/>
    </row>
    <row r="643" spans="1:1">
      <c r="A643" s="508"/>
    </row>
    <row r="644" spans="1:1">
      <c r="A644" s="508"/>
    </row>
    <row r="645" spans="1:1">
      <c r="A645" s="508"/>
    </row>
    <row r="646" spans="1:1">
      <c r="A646" s="508"/>
    </row>
    <row r="647" spans="1:1">
      <c r="A647" s="508"/>
    </row>
    <row r="648" spans="1:1">
      <c r="A648" s="508"/>
    </row>
    <row r="649" spans="1:1">
      <c r="A649" s="508"/>
    </row>
    <row r="650" spans="1:1">
      <c r="A650" s="508"/>
    </row>
    <row r="651" spans="1:1">
      <c r="A651" s="508"/>
    </row>
    <row r="652" spans="1:1">
      <c r="A652" s="508"/>
    </row>
    <row r="653" spans="1:1">
      <c r="A653" s="508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62" top="0.83" bottom="0.64" header="0.5" footer="0.5"/>
  <pageSetup scale="12" orientation="landscape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I665"/>
  <sheetViews>
    <sheetView topLeftCell="A2" zoomScale="69" zoomScaleNormal="69" workbookViewId="0">
      <selection activeCell="A8" sqref="A8"/>
    </sheetView>
  </sheetViews>
  <sheetFormatPr defaultColWidth="11.42578125" defaultRowHeight="12.75"/>
  <cols>
    <col min="1" max="1" width="67.28515625" style="461" bestFit="1" customWidth="1"/>
    <col min="2" max="4" width="19.5703125" style="462" customWidth="1"/>
    <col min="5" max="5" width="10.7109375" style="491" bestFit="1" customWidth="1"/>
    <col min="6" max="6" width="2.5703125" style="514" customWidth="1"/>
    <col min="7" max="256" width="11.42578125" style="462"/>
    <col min="257" max="257" width="67.28515625" style="462" bestFit="1" customWidth="1"/>
    <col min="258" max="260" width="19.5703125" style="462" customWidth="1"/>
    <col min="261" max="261" width="10.7109375" style="462" bestFit="1" customWidth="1"/>
    <col min="262" max="262" width="2.5703125" style="462" customWidth="1"/>
    <col min="263" max="512" width="11.42578125" style="462"/>
    <col min="513" max="513" width="67.28515625" style="462" bestFit="1" customWidth="1"/>
    <col min="514" max="516" width="19.5703125" style="462" customWidth="1"/>
    <col min="517" max="517" width="10.7109375" style="462" bestFit="1" customWidth="1"/>
    <col min="518" max="518" width="2.5703125" style="462" customWidth="1"/>
    <col min="519" max="768" width="11.42578125" style="462"/>
    <col min="769" max="769" width="67.28515625" style="462" bestFit="1" customWidth="1"/>
    <col min="770" max="772" width="19.5703125" style="462" customWidth="1"/>
    <col min="773" max="773" width="10.7109375" style="462" bestFit="1" customWidth="1"/>
    <col min="774" max="774" width="2.5703125" style="462" customWidth="1"/>
    <col min="775" max="1024" width="11.42578125" style="462"/>
    <col min="1025" max="1025" width="67.28515625" style="462" bestFit="1" customWidth="1"/>
    <col min="1026" max="1028" width="19.5703125" style="462" customWidth="1"/>
    <col min="1029" max="1029" width="10.7109375" style="462" bestFit="1" customWidth="1"/>
    <col min="1030" max="1030" width="2.5703125" style="462" customWidth="1"/>
    <col min="1031" max="1280" width="11.42578125" style="462"/>
    <col min="1281" max="1281" width="67.28515625" style="462" bestFit="1" customWidth="1"/>
    <col min="1282" max="1284" width="19.5703125" style="462" customWidth="1"/>
    <col min="1285" max="1285" width="10.7109375" style="462" bestFit="1" customWidth="1"/>
    <col min="1286" max="1286" width="2.5703125" style="462" customWidth="1"/>
    <col min="1287" max="1536" width="11.42578125" style="462"/>
    <col min="1537" max="1537" width="67.28515625" style="462" bestFit="1" customWidth="1"/>
    <col min="1538" max="1540" width="19.5703125" style="462" customWidth="1"/>
    <col min="1541" max="1541" width="10.7109375" style="462" bestFit="1" customWidth="1"/>
    <col min="1542" max="1542" width="2.5703125" style="462" customWidth="1"/>
    <col min="1543" max="1792" width="11.42578125" style="462"/>
    <col min="1793" max="1793" width="67.28515625" style="462" bestFit="1" customWidth="1"/>
    <col min="1794" max="1796" width="19.5703125" style="462" customWidth="1"/>
    <col min="1797" max="1797" width="10.7109375" style="462" bestFit="1" customWidth="1"/>
    <col min="1798" max="1798" width="2.5703125" style="462" customWidth="1"/>
    <col min="1799" max="2048" width="11.42578125" style="462"/>
    <col min="2049" max="2049" width="67.28515625" style="462" bestFit="1" customWidth="1"/>
    <col min="2050" max="2052" width="19.5703125" style="462" customWidth="1"/>
    <col min="2053" max="2053" width="10.7109375" style="462" bestFit="1" customWidth="1"/>
    <col min="2054" max="2054" width="2.5703125" style="462" customWidth="1"/>
    <col min="2055" max="2304" width="11.42578125" style="462"/>
    <col min="2305" max="2305" width="67.28515625" style="462" bestFit="1" customWidth="1"/>
    <col min="2306" max="2308" width="19.5703125" style="462" customWidth="1"/>
    <col min="2309" max="2309" width="10.7109375" style="462" bestFit="1" customWidth="1"/>
    <col min="2310" max="2310" width="2.5703125" style="462" customWidth="1"/>
    <col min="2311" max="2560" width="11.42578125" style="462"/>
    <col min="2561" max="2561" width="67.28515625" style="462" bestFit="1" customWidth="1"/>
    <col min="2562" max="2564" width="19.5703125" style="462" customWidth="1"/>
    <col min="2565" max="2565" width="10.7109375" style="462" bestFit="1" customWidth="1"/>
    <col min="2566" max="2566" width="2.5703125" style="462" customWidth="1"/>
    <col min="2567" max="2816" width="11.42578125" style="462"/>
    <col min="2817" max="2817" width="67.28515625" style="462" bestFit="1" customWidth="1"/>
    <col min="2818" max="2820" width="19.5703125" style="462" customWidth="1"/>
    <col min="2821" max="2821" width="10.7109375" style="462" bestFit="1" customWidth="1"/>
    <col min="2822" max="2822" width="2.5703125" style="462" customWidth="1"/>
    <col min="2823" max="3072" width="11.42578125" style="462"/>
    <col min="3073" max="3073" width="67.28515625" style="462" bestFit="1" customWidth="1"/>
    <col min="3074" max="3076" width="19.5703125" style="462" customWidth="1"/>
    <col min="3077" max="3077" width="10.7109375" style="462" bestFit="1" customWidth="1"/>
    <col min="3078" max="3078" width="2.5703125" style="462" customWidth="1"/>
    <col min="3079" max="3328" width="11.42578125" style="462"/>
    <col min="3329" max="3329" width="67.28515625" style="462" bestFit="1" customWidth="1"/>
    <col min="3330" max="3332" width="19.5703125" style="462" customWidth="1"/>
    <col min="3333" max="3333" width="10.7109375" style="462" bestFit="1" customWidth="1"/>
    <col min="3334" max="3334" width="2.5703125" style="462" customWidth="1"/>
    <col min="3335" max="3584" width="11.42578125" style="462"/>
    <col min="3585" max="3585" width="67.28515625" style="462" bestFit="1" customWidth="1"/>
    <col min="3586" max="3588" width="19.5703125" style="462" customWidth="1"/>
    <col min="3589" max="3589" width="10.7109375" style="462" bestFit="1" customWidth="1"/>
    <col min="3590" max="3590" width="2.5703125" style="462" customWidth="1"/>
    <col min="3591" max="3840" width="11.42578125" style="462"/>
    <col min="3841" max="3841" width="67.28515625" style="462" bestFit="1" customWidth="1"/>
    <col min="3842" max="3844" width="19.5703125" style="462" customWidth="1"/>
    <col min="3845" max="3845" width="10.7109375" style="462" bestFit="1" customWidth="1"/>
    <col min="3846" max="3846" width="2.5703125" style="462" customWidth="1"/>
    <col min="3847" max="4096" width="11.42578125" style="462"/>
    <col min="4097" max="4097" width="67.28515625" style="462" bestFit="1" customWidth="1"/>
    <col min="4098" max="4100" width="19.5703125" style="462" customWidth="1"/>
    <col min="4101" max="4101" width="10.7109375" style="462" bestFit="1" customWidth="1"/>
    <col min="4102" max="4102" width="2.5703125" style="462" customWidth="1"/>
    <col min="4103" max="4352" width="11.42578125" style="462"/>
    <col min="4353" max="4353" width="67.28515625" style="462" bestFit="1" customWidth="1"/>
    <col min="4354" max="4356" width="19.5703125" style="462" customWidth="1"/>
    <col min="4357" max="4357" width="10.7109375" style="462" bestFit="1" customWidth="1"/>
    <col min="4358" max="4358" width="2.5703125" style="462" customWidth="1"/>
    <col min="4359" max="4608" width="11.42578125" style="462"/>
    <col min="4609" max="4609" width="67.28515625" style="462" bestFit="1" customWidth="1"/>
    <col min="4610" max="4612" width="19.5703125" style="462" customWidth="1"/>
    <col min="4613" max="4613" width="10.7109375" style="462" bestFit="1" customWidth="1"/>
    <col min="4614" max="4614" width="2.5703125" style="462" customWidth="1"/>
    <col min="4615" max="4864" width="11.42578125" style="462"/>
    <col min="4865" max="4865" width="67.28515625" style="462" bestFit="1" customWidth="1"/>
    <col min="4866" max="4868" width="19.5703125" style="462" customWidth="1"/>
    <col min="4869" max="4869" width="10.7109375" style="462" bestFit="1" customWidth="1"/>
    <col min="4870" max="4870" width="2.5703125" style="462" customWidth="1"/>
    <col min="4871" max="5120" width="11.42578125" style="462"/>
    <col min="5121" max="5121" width="67.28515625" style="462" bestFit="1" customWidth="1"/>
    <col min="5122" max="5124" width="19.5703125" style="462" customWidth="1"/>
    <col min="5125" max="5125" width="10.7109375" style="462" bestFit="1" customWidth="1"/>
    <col min="5126" max="5126" width="2.5703125" style="462" customWidth="1"/>
    <col min="5127" max="5376" width="11.42578125" style="462"/>
    <col min="5377" max="5377" width="67.28515625" style="462" bestFit="1" customWidth="1"/>
    <col min="5378" max="5380" width="19.5703125" style="462" customWidth="1"/>
    <col min="5381" max="5381" width="10.7109375" style="462" bestFit="1" customWidth="1"/>
    <col min="5382" max="5382" width="2.5703125" style="462" customWidth="1"/>
    <col min="5383" max="5632" width="11.42578125" style="462"/>
    <col min="5633" max="5633" width="67.28515625" style="462" bestFit="1" customWidth="1"/>
    <col min="5634" max="5636" width="19.5703125" style="462" customWidth="1"/>
    <col min="5637" max="5637" width="10.7109375" style="462" bestFit="1" customWidth="1"/>
    <col min="5638" max="5638" width="2.5703125" style="462" customWidth="1"/>
    <col min="5639" max="5888" width="11.42578125" style="462"/>
    <col min="5889" max="5889" width="67.28515625" style="462" bestFit="1" customWidth="1"/>
    <col min="5890" max="5892" width="19.5703125" style="462" customWidth="1"/>
    <col min="5893" max="5893" width="10.7109375" style="462" bestFit="1" customWidth="1"/>
    <col min="5894" max="5894" width="2.5703125" style="462" customWidth="1"/>
    <col min="5895" max="6144" width="11.42578125" style="462"/>
    <col min="6145" max="6145" width="67.28515625" style="462" bestFit="1" customWidth="1"/>
    <col min="6146" max="6148" width="19.5703125" style="462" customWidth="1"/>
    <col min="6149" max="6149" width="10.7109375" style="462" bestFit="1" customWidth="1"/>
    <col min="6150" max="6150" width="2.5703125" style="462" customWidth="1"/>
    <col min="6151" max="6400" width="11.42578125" style="462"/>
    <col min="6401" max="6401" width="67.28515625" style="462" bestFit="1" customWidth="1"/>
    <col min="6402" max="6404" width="19.5703125" style="462" customWidth="1"/>
    <col min="6405" max="6405" width="10.7109375" style="462" bestFit="1" customWidth="1"/>
    <col min="6406" max="6406" width="2.5703125" style="462" customWidth="1"/>
    <col min="6407" max="6656" width="11.42578125" style="462"/>
    <col min="6657" max="6657" width="67.28515625" style="462" bestFit="1" customWidth="1"/>
    <col min="6658" max="6660" width="19.5703125" style="462" customWidth="1"/>
    <col min="6661" max="6661" width="10.7109375" style="462" bestFit="1" customWidth="1"/>
    <col min="6662" max="6662" width="2.5703125" style="462" customWidth="1"/>
    <col min="6663" max="6912" width="11.42578125" style="462"/>
    <col min="6913" max="6913" width="67.28515625" style="462" bestFit="1" customWidth="1"/>
    <col min="6914" max="6916" width="19.5703125" style="462" customWidth="1"/>
    <col min="6917" max="6917" width="10.7109375" style="462" bestFit="1" customWidth="1"/>
    <col min="6918" max="6918" width="2.5703125" style="462" customWidth="1"/>
    <col min="6919" max="7168" width="11.42578125" style="462"/>
    <col min="7169" max="7169" width="67.28515625" style="462" bestFit="1" customWidth="1"/>
    <col min="7170" max="7172" width="19.5703125" style="462" customWidth="1"/>
    <col min="7173" max="7173" width="10.7109375" style="462" bestFit="1" customWidth="1"/>
    <col min="7174" max="7174" width="2.5703125" style="462" customWidth="1"/>
    <col min="7175" max="7424" width="11.42578125" style="462"/>
    <col min="7425" max="7425" width="67.28515625" style="462" bestFit="1" customWidth="1"/>
    <col min="7426" max="7428" width="19.5703125" style="462" customWidth="1"/>
    <col min="7429" max="7429" width="10.7109375" style="462" bestFit="1" customWidth="1"/>
    <col min="7430" max="7430" width="2.5703125" style="462" customWidth="1"/>
    <col min="7431" max="7680" width="11.42578125" style="462"/>
    <col min="7681" max="7681" width="67.28515625" style="462" bestFit="1" customWidth="1"/>
    <col min="7682" max="7684" width="19.5703125" style="462" customWidth="1"/>
    <col min="7685" max="7685" width="10.7109375" style="462" bestFit="1" customWidth="1"/>
    <col min="7686" max="7686" width="2.5703125" style="462" customWidth="1"/>
    <col min="7687" max="7936" width="11.42578125" style="462"/>
    <col min="7937" max="7937" width="67.28515625" style="462" bestFit="1" customWidth="1"/>
    <col min="7938" max="7940" width="19.5703125" style="462" customWidth="1"/>
    <col min="7941" max="7941" width="10.7109375" style="462" bestFit="1" customWidth="1"/>
    <col min="7942" max="7942" width="2.5703125" style="462" customWidth="1"/>
    <col min="7943" max="8192" width="11.42578125" style="462"/>
    <col min="8193" max="8193" width="67.28515625" style="462" bestFit="1" customWidth="1"/>
    <col min="8194" max="8196" width="19.5703125" style="462" customWidth="1"/>
    <col min="8197" max="8197" width="10.7109375" style="462" bestFit="1" customWidth="1"/>
    <col min="8198" max="8198" width="2.5703125" style="462" customWidth="1"/>
    <col min="8199" max="8448" width="11.42578125" style="462"/>
    <col min="8449" max="8449" width="67.28515625" style="462" bestFit="1" customWidth="1"/>
    <col min="8450" max="8452" width="19.5703125" style="462" customWidth="1"/>
    <col min="8453" max="8453" width="10.7109375" style="462" bestFit="1" customWidth="1"/>
    <col min="8454" max="8454" width="2.5703125" style="462" customWidth="1"/>
    <col min="8455" max="8704" width="11.42578125" style="462"/>
    <col min="8705" max="8705" width="67.28515625" style="462" bestFit="1" customWidth="1"/>
    <col min="8706" max="8708" width="19.5703125" style="462" customWidth="1"/>
    <col min="8709" max="8709" width="10.7109375" style="462" bestFit="1" customWidth="1"/>
    <col min="8710" max="8710" width="2.5703125" style="462" customWidth="1"/>
    <col min="8711" max="8960" width="11.42578125" style="462"/>
    <col min="8961" max="8961" width="67.28515625" style="462" bestFit="1" customWidth="1"/>
    <col min="8962" max="8964" width="19.5703125" style="462" customWidth="1"/>
    <col min="8965" max="8965" width="10.7109375" style="462" bestFit="1" customWidth="1"/>
    <col min="8966" max="8966" width="2.5703125" style="462" customWidth="1"/>
    <col min="8967" max="9216" width="11.42578125" style="462"/>
    <col min="9217" max="9217" width="67.28515625" style="462" bestFit="1" customWidth="1"/>
    <col min="9218" max="9220" width="19.5703125" style="462" customWidth="1"/>
    <col min="9221" max="9221" width="10.7109375" style="462" bestFit="1" customWidth="1"/>
    <col min="9222" max="9222" width="2.5703125" style="462" customWidth="1"/>
    <col min="9223" max="9472" width="11.42578125" style="462"/>
    <col min="9473" max="9473" width="67.28515625" style="462" bestFit="1" customWidth="1"/>
    <col min="9474" max="9476" width="19.5703125" style="462" customWidth="1"/>
    <col min="9477" max="9477" width="10.7109375" style="462" bestFit="1" customWidth="1"/>
    <col min="9478" max="9478" width="2.5703125" style="462" customWidth="1"/>
    <col min="9479" max="9728" width="11.42578125" style="462"/>
    <col min="9729" max="9729" width="67.28515625" style="462" bestFit="1" customWidth="1"/>
    <col min="9730" max="9732" width="19.5703125" style="462" customWidth="1"/>
    <col min="9733" max="9733" width="10.7109375" style="462" bestFit="1" customWidth="1"/>
    <col min="9734" max="9734" width="2.5703125" style="462" customWidth="1"/>
    <col min="9735" max="9984" width="11.42578125" style="462"/>
    <col min="9985" max="9985" width="67.28515625" style="462" bestFit="1" customWidth="1"/>
    <col min="9986" max="9988" width="19.5703125" style="462" customWidth="1"/>
    <col min="9989" max="9989" width="10.7109375" style="462" bestFit="1" customWidth="1"/>
    <col min="9990" max="9990" width="2.5703125" style="462" customWidth="1"/>
    <col min="9991" max="10240" width="11.42578125" style="462"/>
    <col min="10241" max="10241" width="67.28515625" style="462" bestFit="1" customWidth="1"/>
    <col min="10242" max="10244" width="19.5703125" style="462" customWidth="1"/>
    <col min="10245" max="10245" width="10.7109375" style="462" bestFit="1" customWidth="1"/>
    <col min="10246" max="10246" width="2.5703125" style="462" customWidth="1"/>
    <col min="10247" max="10496" width="11.42578125" style="462"/>
    <col min="10497" max="10497" width="67.28515625" style="462" bestFit="1" customWidth="1"/>
    <col min="10498" max="10500" width="19.5703125" style="462" customWidth="1"/>
    <col min="10501" max="10501" width="10.7109375" style="462" bestFit="1" customWidth="1"/>
    <col min="10502" max="10502" width="2.5703125" style="462" customWidth="1"/>
    <col min="10503" max="10752" width="11.42578125" style="462"/>
    <col min="10753" max="10753" width="67.28515625" style="462" bestFit="1" customWidth="1"/>
    <col min="10754" max="10756" width="19.5703125" style="462" customWidth="1"/>
    <col min="10757" max="10757" width="10.7109375" style="462" bestFit="1" customWidth="1"/>
    <col min="10758" max="10758" width="2.5703125" style="462" customWidth="1"/>
    <col min="10759" max="11008" width="11.42578125" style="462"/>
    <col min="11009" max="11009" width="67.28515625" style="462" bestFit="1" customWidth="1"/>
    <col min="11010" max="11012" width="19.5703125" style="462" customWidth="1"/>
    <col min="11013" max="11013" width="10.7109375" style="462" bestFit="1" customWidth="1"/>
    <col min="11014" max="11014" width="2.5703125" style="462" customWidth="1"/>
    <col min="11015" max="11264" width="11.42578125" style="462"/>
    <col min="11265" max="11265" width="67.28515625" style="462" bestFit="1" customWidth="1"/>
    <col min="11266" max="11268" width="19.5703125" style="462" customWidth="1"/>
    <col min="11269" max="11269" width="10.7109375" style="462" bestFit="1" customWidth="1"/>
    <col min="11270" max="11270" width="2.5703125" style="462" customWidth="1"/>
    <col min="11271" max="11520" width="11.42578125" style="462"/>
    <col min="11521" max="11521" width="67.28515625" style="462" bestFit="1" customWidth="1"/>
    <col min="11522" max="11524" width="19.5703125" style="462" customWidth="1"/>
    <col min="11525" max="11525" width="10.7109375" style="462" bestFit="1" customWidth="1"/>
    <col min="11526" max="11526" width="2.5703125" style="462" customWidth="1"/>
    <col min="11527" max="11776" width="11.42578125" style="462"/>
    <col min="11777" max="11777" width="67.28515625" style="462" bestFit="1" customWidth="1"/>
    <col min="11778" max="11780" width="19.5703125" style="462" customWidth="1"/>
    <col min="11781" max="11781" width="10.7109375" style="462" bestFit="1" customWidth="1"/>
    <col min="11782" max="11782" width="2.5703125" style="462" customWidth="1"/>
    <col min="11783" max="12032" width="11.42578125" style="462"/>
    <col min="12033" max="12033" width="67.28515625" style="462" bestFit="1" customWidth="1"/>
    <col min="12034" max="12036" width="19.5703125" style="462" customWidth="1"/>
    <col min="12037" max="12037" width="10.7109375" style="462" bestFit="1" customWidth="1"/>
    <col min="12038" max="12038" width="2.5703125" style="462" customWidth="1"/>
    <col min="12039" max="12288" width="11.42578125" style="462"/>
    <col min="12289" max="12289" width="67.28515625" style="462" bestFit="1" customWidth="1"/>
    <col min="12290" max="12292" width="19.5703125" style="462" customWidth="1"/>
    <col min="12293" max="12293" width="10.7109375" style="462" bestFit="1" customWidth="1"/>
    <col min="12294" max="12294" width="2.5703125" style="462" customWidth="1"/>
    <col min="12295" max="12544" width="11.42578125" style="462"/>
    <col min="12545" max="12545" width="67.28515625" style="462" bestFit="1" customWidth="1"/>
    <col min="12546" max="12548" width="19.5703125" style="462" customWidth="1"/>
    <col min="12549" max="12549" width="10.7109375" style="462" bestFit="1" customWidth="1"/>
    <col min="12550" max="12550" width="2.5703125" style="462" customWidth="1"/>
    <col min="12551" max="12800" width="11.42578125" style="462"/>
    <col min="12801" max="12801" width="67.28515625" style="462" bestFit="1" customWidth="1"/>
    <col min="12802" max="12804" width="19.5703125" style="462" customWidth="1"/>
    <col min="12805" max="12805" width="10.7109375" style="462" bestFit="1" customWidth="1"/>
    <col min="12806" max="12806" width="2.5703125" style="462" customWidth="1"/>
    <col min="12807" max="13056" width="11.42578125" style="462"/>
    <col min="13057" max="13057" width="67.28515625" style="462" bestFit="1" customWidth="1"/>
    <col min="13058" max="13060" width="19.5703125" style="462" customWidth="1"/>
    <col min="13061" max="13061" width="10.7109375" style="462" bestFit="1" customWidth="1"/>
    <col min="13062" max="13062" width="2.5703125" style="462" customWidth="1"/>
    <col min="13063" max="13312" width="11.42578125" style="462"/>
    <col min="13313" max="13313" width="67.28515625" style="462" bestFit="1" customWidth="1"/>
    <col min="13314" max="13316" width="19.5703125" style="462" customWidth="1"/>
    <col min="13317" max="13317" width="10.7109375" style="462" bestFit="1" customWidth="1"/>
    <col min="13318" max="13318" width="2.5703125" style="462" customWidth="1"/>
    <col min="13319" max="13568" width="11.42578125" style="462"/>
    <col min="13569" max="13569" width="67.28515625" style="462" bestFit="1" customWidth="1"/>
    <col min="13570" max="13572" width="19.5703125" style="462" customWidth="1"/>
    <col min="13573" max="13573" width="10.7109375" style="462" bestFit="1" customWidth="1"/>
    <col min="13574" max="13574" width="2.5703125" style="462" customWidth="1"/>
    <col min="13575" max="13824" width="11.42578125" style="462"/>
    <col min="13825" max="13825" width="67.28515625" style="462" bestFit="1" customWidth="1"/>
    <col min="13826" max="13828" width="19.5703125" style="462" customWidth="1"/>
    <col min="13829" max="13829" width="10.7109375" style="462" bestFit="1" customWidth="1"/>
    <col min="13830" max="13830" width="2.5703125" style="462" customWidth="1"/>
    <col min="13831" max="14080" width="11.42578125" style="462"/>
    <col min="14081" max="14081" width="67.28515625" style="462" bestFit="1" customWidth="1"/>
    <col min="14082" max="14084" width="19.5703125" style="462" customWidth="1"/>
    <col min="14085" max="14085" width="10.7109375" style="462" bestFit="1" customWidth="1"/>
    <col min="14086" max="14086" width="2.5703125" style="462" customWidth="1"/>
    <col min="14087" max="14336" width="11.42578125" style="462"/>
    <col min="14337" max="14337" width="67.28515625" style="462" bestFit="1" customWidth="1"/>
    <col min="14338" max="14340" width="19.5703125" style="462" customWidth="1"/>
    <col min="14341" max="14341" width="10.7109375" style="462" bestFit="1" customWidth="1"/>
    <col min="14342" max="14342" width="2.5703125" style="462" customWidth="1"/>
    <col min="14343" max="14592" width="11.42578125" style="462"/>
    <col min="14593" max="14593" width="67.28515625" style="462" bestFit="1" customWidth="1"/>
    <col min="14594" max="14596" width="19.5703125" style="462" customWidth="1"/>
    <col min="14597" max="14597" width="10.7109375" style="462" bestFit="1" customWidth="1"/>
    <col min="14598" max="14598" width="2.5703125" style="462" customWidth="1"/>
    <col min="14599" max="14848" width="11.42578125" style="462"/>
    <col min="14849" max="14849" width="67.28515625" style="462" bestFit="1" customWidth="1"/>
    <col min="14850" max="14852" width="19.5703125" style="462" customWidth="1"/>
    <col min="14853" max="14853" width="10.7109375" style="462" bestFit="1" customWidth="1"/>
    <col min="14854" max="14854" width="2.5703125" style="462" customWidth="1"/>
    <col min="14855" max="15104" width="11.42578125" style="462"/>
    <col min="15105" max="15105" width="67.28515625" style="462" bestFit="1" customWidth="1"/>
    <col min="15106" max="15108" width="19.5703125" style="462" customWidth="1"/>
    <col min="15109" max="15109" width="10.7109375" style="462" bestFit="1" customWidth="1"/>
    <col min="15110" max="15110" width="2.5703125" style="462" customWidth="1"/>
    <col min="15111" max="15360" width="11.42578125" style="462"/>
    <col min="15361" max="15361" width="67.28515625" style="462" bestFit="1" customWidth="1"/>
    <col min="15362" max="15364" width="19.5703125" style="462" customWidth="1"/>
    <col min="15365" max="15365" width="10.7109375" style="462" bestFit="1" customWidth="1"/>
    <col min="15366" max="15366" width="2.5703125" style="462" customWidth="1"/>
    <col min="15367" max="15616" width="11.42578125" style="462"/>
    <col min="15617" max="15617" width="67.28515625" style="462" bestFit="1" customWidth="1"/>
    <col min="15618" max="15620" width="19.5703125" style="462" customWidth="1"/>
    <col min="15621" max="15621" width="10.7109375" style="462" bestFit="1" customWidth="1"/>
    <col min="15622" max="15622" width="2.5703125" style="462" customWidth="1"/>
    <col min="15623" max="15872" width="11.42578125" style="462"/>
    <col min="15873" max="15873" width="67.28515625" style="462" bestFit="1" customWidth="1"/>
    <col min="15874" max="15876" width="19.5703125" style="462" customWidth="1"/>
    <col min="15877" max="15877" width="10.7109375" style="462" bestFit="1" customWidth="1"/>
    <col min="15878" max="15878" width="2.5703125" style="462" customWidth="1"/>
    <col min="15879" max="16128" width="11.42578125" style="462"/>
    <col min="16129" max="16129" width="67.28515625" style="462" bestFit="1" customWidth="1"/>
    <col min="16130" max="16132" width="19.5703125" style="462" customWidth="1"/>
    <col min="16133" max="16133" width="10.7109375" style="462" bestFit="1" customWidth="1"/>
    <col min="16134" max="16134" width="2.5703125" style="462" customWidth="1"/>
    <col min="16135" max="16384" width="11.42578125" style="462"/>
  </cols>
  <sheetData>
    <row r="1" spans="1:9" s="457" customFormat="1" ht="3.75" hidden="1" customHeight="1">
      <c r="A1" s="509"/>
      <c r="B1" s="510"/>
      <c r="C1" s="510"/>
      <c r="D1" s="510"/>
      <c r="E1" s="511"/>
      <c r="F1" s="512"/>
    </row>
    <row r="2" spans="1:9" s="457" customFormat="1" ht="39" customHeight="1">
      <c r="A2" s="1061" t="s">
        <v>142</v>
      </c>
      <c r="B2" s="1061"/>
      <c r="C2" s="1061"/>
      <c r="D2" s="1061"/>
      <c r="E2" s="1061"/>
      <c r="F2" s="512"/>
    </row>
    <row r="3" spans="1:9" s="457" customFormat="1" ht="23.25" customHeight="1">
      <c r="A3" s="1061" t="s">
        <v>481</v>
      </c>
      <c r="B3" s="1061"/>
      <c r="C3" s="1061"/>
      <c r="D3" s="1061"/>
      <c r="E3" s="1061"/>
      <c r="F3" s="512"/>
    </row>
    <row r="4" spans="1:9" s="457" customFormat="1" ht="21.75" customHeight="1">
      <c r="A4" s="1061" t="s">
        <v>370</v>
      </c>
      <c r="B4" s="1061"/>
      <c r="C4" s="1061"/>
      <c r="D4" s="1061"/>
      <c r="E4" s="1061"/>
      <c r="F4" s="512"/>
    </row>
    <row r="5" spans="1:9" s="457" customFormat="1" ht="25.5" customHeight="1">
      <c r="A5" s="1062" t="s">
        <v>59</v>
      </c>
      <c r="B5" s="1062"/>
      <c r="C5" s="1062"/>
      <c r="D5" s="1062"/>
      <c r="E5" s="1062"/>
      <c r="F5" s="512"/>
    </row>
    <row r="6" spans="1:9" ht="1.5" customHeight="1">
      <c r="A6" s="513"/>
    </row>
    <row r="7" spans="1:9" ht="12" customHeight="1">
      <c r="A7" s="515"/>
      <c r="B7" s="516"/>
      <c r="C7" s="517"/>
      <c r="D7" s="518"/>
      <c r="E7" s="519"/>
      <c r="F7" s="520"/>
      <c r="G7" s="495"/>
      <c r="H7" s="495"/>
      <c r="I7" s="495"/>
    </row>
    <row r="8" spans="1:9" ht="40.5" customHeight="1" thickBot="1">
      <c r="A8" s="521" t="s">
        <v>482</v>
      </c>
      <c r="B8" s="522" t="s">
        <v>143</v>
      </c>
      <c r="C8" s="522" t="s">
        <v>144</v>
      </c>
      <c r="D8" s="523" t="s">
        <v>587</v>
      </c>
      <c r="E8" s="524" t="s">
        <v>75</v>
      </c>
      <c r="F8" s="520"/>
    </row>
    <row r="9" spans="1:9" s="484" customFormat="1" ht="36" customHeight="1" thickTop="1">
      <c r="A9" s="525" t="s">
        <v>483</v>
      </c>
      <c r="B9" s="525">
        <v>911570.77232000011</v>
      </c>
      <c r="C9" s="526">
        <v>690362.03409000009</v>
      </c>
      <c r="D9" s="525">
        <f t="shared" ref="D9:D43" si="0">SUM(B9:C9)</f>
        <v>1601932.8064100002</v>
      </c>
      <c r="E9" s="527">
        <f>+D9/$D$44</f>
        <v>0.38249610330621903</v>
      </c>
      <c r="F9" s="528"/>
      <c r="G9" s="529"/>
      <c r="H9" s="529"/>
      <c r="I9" s="529"/>
    </row>
    <row r="10" spans="1:9" s="535" customFormat="1" ht="27" customHeight="1">
      <c r="A10" s="530" t="s">
        <v>484</v>
      </c>
      <c r="B10" s="530">
        <v>0</v>
      </c>
      <c r="C10" s="531">
        <v>0</v>
      </c>
      <c r="D10" s="530">
        <f t="shared" si="0"/>
        <v>0</v>
      </c>
      <c r="E10" s="532">
        <f t="shared" ref="E10:E44" si="1">+D10/$D$44</f>
        <v>0</v>
      </c>
      <c r="F10" s="533"/>
      <c r="G10" s="534"/>
      <c r="H10" s="534"/>
      <c r="I10" s="534"/>
    </row>
    <row r="11" spans="1:9" s="535" customFormat="1" ht="27" customHeight="1">
      <c r="A11" s="530" t="s">
        <v>485</v>
      </c>
      <c r="B11" s="530">
        <v>236791.22138</v>
      </c>
      <c r="C11" s="531">
        <v>68593.098809999996</v>
      </c>
      <c r="D11" s="530">
        <f t="shared" si="0"/>
        <v>305384.32019</v>
      </c>
      <c r="E11" s="532">
        <f t="shared" si="1"/>
        <v>7.291711113980251E-2</v>
      </c>
      <c r="F11" s="533"/>
      <c r="G11" s="534"/>
      <c r="H11" s="534"/>
      <c r="I11" s="534"/>
    </row>
    <row r="12" spans="1:9" s="535" customFormat="1" ht="27" customHeight="1">
      <c r="A12" s="530" t="s">
        <v>486</v>
      </c>
      <c r="B12" s="530">
        <v>0</v>
      </c>
      <c r="C12" s="531">
        <v>0</v>
      </c>
      <c r="D12" s="530">
        <f t="shared" si="0"/>
        <v>0</v>
      </c>
      <c r="E12" s="532">
        <f t="shared" si="1"/>
        <v>0</v>
      </c>
      <c r="F12" s="533"/>
      <c r="G12" s="534"/>
      <c r="H12" s="534"/>
      <c r="I12" s="534"/>
    </row>
    <row r="13" spans="1:9" s="537" customFormat="1" ht="27" customHeight="1">
      <c r="A13" s="530" t="s">
        <v>487</v>
      </c>
      <c r="B13" s="530">
        <v>307.96042</v>
      </c>
      <c r="C13" s="531">
        <v>28137.889059999998</v>
      </c>
      <c r="D13" s="530">
        <f t="shared" si="0"/>
        <v>28445.849479999997</v>
      </c>
      <c r="E13" s="532">
        <f t="shared" si="1"/>
        <v>6.7920617754990212E-3</v>
      </c>
      <c r="F13" s="536"/>
      <c r="G13" s="534"/>
      <c r="H13" s="534"/>
      <c r="I13" s="534"/>
    </row>
    <row r="14" spans="1:9" s="535" customFormat="1" ht="27" customHeight="1">
      <c r="A14" s="530" t="s">
        <v>488</v>
      </c>
      <c r="B14" s="530">
        <v>0</v>
      </c>
      <c r="C14" s="531">
        <v>0</v>
      </c>
      <c r="D14" s="530">
        <f t="shared" si="0"/>
        <v>0</v>
      </c>
      <c r="E14" s="532">
        <f t="shared" si="1"/>
        <v>0</v>
      </c>
      <c r="F14" s="533"/>
      <c r="G14" s="534"/>
      <c r="H14" s="534"/>
      <c r="I14" s="534"/>
    </row>
    <row r="15" spans="1:9" s="535" customFormat="1" ht="27" customHeight="1">
      <c r="A15" s="530" t="s">
        <v>489</v>
      </c>
      <c r="B15" s="530">
        <v>307.96042</v>
      </c>
      <c r="C15" s="531">
        <v>17531.803899999999</v>
      </c>
      <c r="D15" s="530">
        <f t="shared" si="0"/>
        <v>17839.764319999998</v>
      </c>
      <c r="E15" s="532">
        <f t="shared" si="1"/>
        <v>4.2596295606139615E-3</v>
      </c>
      <c r="F15" s="533"/>
      <c r="G15" s="534"/>
      <c r="H15" s="534"/>
      <c r="I15" s="534"/>
    </row>
    <row r="16" spans="1:9" s="535" customFormat="1" ht="27" customHeight="1">
      <c r="A16" s="530" t="s">
        <v>490</v>
      </c>
      <c r="B16" s="530">
        <v>0</v>
      </c>
      <c r="C16" s="531">
        <v>10606.085160000001</v>
      </c>
      <c r="D16" s="530">
        <f t="shared" si="0"/>
        <v>10606.085160000001</v>
      </c>
      <c r="E16" s="532">
        <f t="shared" si="1"/>
        <v>2.5324322148850601E-3</v>
      </c>
      <c r="F16" s="533"/>
      <c r="G16" s="534"/>
      <c r="H16" s="534"/>
      <c r="I16" s="534"/>
    </row>
    <row r="17" spans="1:9" s="537" customFormat="1" ht="27" customHeight="1">
      <c r="A17" s="530" t="s">
        <v>491</v>
      </c>
      <c r="B17" s="530">
        <v>0</v>
      </c>
      <c r="C17" s="531">
        <v>0</v>
      </c>
      <c r="D17" s="530">
        <f t="shared" si="0"/>
        <v>0</v>
      </c>
      <c r="E17" s="532">
        <f t="shared" si="1"/>
        <v>0</v>
      </c>
      <c r="F17" s="536"/>
      <c r="G17" s="534"/>
      <c r="H17" s="534"/>
      <c r="I17" s="534"/>
    </row>
    <row r="18" spans="1:9" s="535" customFormat="1" ht="27" customHeight="1">
      <c r="A18" s="530" t="s">
        <v>492</v>
      </c>
      <c r="B18" s="530">
        <v>0</v>
      </c>
      <c r="C18" s="531">
        <v>0</v>
      </c>
      <c r="D18" s="530">
        <f t="shared" si="0"/>
        <v>0</v>
      </c>
      <c r="E18" s="532">
        <f t="shared" si="1"/>
        <v>0</v>
      </c>
      <c r="F18" s="533"/>
      <c r="G18" s="534"/>
      <c r="H18" s="534"/>
      <c r="I18" s="534"/>
    </row>
    <row r="19" spans="1:9" s="535" customFormat="1" ht="27" customHeight="1">
      <c r="A19" s="530" t="s">
        <v>493</v>
      </c>
      <c r="B19" s="530">
        <v>0</v>
      </c>
      <c r="C19" s="531">
        <v>0</v>
      </c>
      <c r="D19" s="530">
        <f t="shared" si="0"/>
        <v>0</v>
      </c>
      <c r="E19" s="532">
        <f t="shared" si="1"/>
        <v>0</v>
      </c>
      <c r="F19" s="533"/>
      <c r="G19" s="534"/>
      <c r="H19" s="534"/>
      <c r="I19" s="534"/>
    </row>
    <row r="20" spans="1:9" s="535" customFormat="1" ht="27" customHeight="1">
      <c r="A20" s="530" t="s">
        <v>494</v>
      </c>
      <c r="B20" s="530">
        <v>0</v>
      </c>
      <c r="C20" s="531">
        <v>0</v>
      </c>
      <c r="D20" s="530">
        <f t="shared" si="0"/>
        <v>0</v>
      </c>
      <c r="E20" s="532">
        <f t="shared" si="1"/>
        <v>0</v>
      </c>
      <c r="F20" s="533"/>
      <c r="G20" s="534"/>
      <c r="H20" s="534"/>
      <c r="I20" s="534"/>
    </row>
    <row r="21" spans="1:9" s="537" customFormat="1" ht="27" customHeight="1">
      <c r="A21" s="530" t="s">
        <v>495</v>
      </c>
      <c r="B21" s="530">
        <v>0</v>
      </c>
      <c r="C21" s="531">
        <v>0</v>
      </c>
      <c r="D21" s="530">
        <f t="shared" si="0"/>
        <v>0</v>
      </c>
      <c r="E21" s="532">
        <f t="shared" si="1"/>
        <v>0</v>
      </c>
      <c r="F21" s="536"/>
      <c r="G21" s="534"/>
      <c r="H21" s="534"/>
      <c r="I21" s="534"/>
    </row>
    <row r="22" spans="1:9" s="535" customFormat="1" ht="27" customHeight="1">
      <c r="A22" s="530" t="s">
        <v>496</v>
      </c>
      <c r="B22" s="530">
        <v>1077744.2251300002</v>
      </c>
      <c r="C22" s="531">
        <v>4827.7513600000002</v>
      </c>
      <c r="D22" s="530">
        <f t="shared" si="0"/>
        <v>1082571.9764900003</v>
      </c>
      <c r="E22" s="532">
        <f t="shared" si="1"/>
        <v>0.25848747269487965</v>
      </c>
      <c r="F22" s="533"/>
      <c r="G22" s="534"/>
      <c r="H22" s="534"/>
      <c r="I22" s="534"/>
    </row>
    <row r="23" spans="1:9" s="535" customFormat="1" ht="27" customHeight="1">
      <c r="A23" s="530" t="s">
        <v>497</v>
      </c>
      <c r="B23" s="530">
        <v>5389.0607900000005</v>
      </c>
      <c r="C23" s="531">
        <v>677.94194999999991</v>
      </c>
      <c r="D23" s="530">
        <f t="shared" si="0"/>
        <v>6067.0027399999999</v>
      </c>
      <c r="E23" s="532">
        <f t="shared" si="1"/>
        <v>1.4486281181785201E-3</v>
      </c>
      <c r="F23" s="533"/>
      <c r="G23" s="534"/>
      <c r="H23" s="534"/>
      <c r="I23" s="534"/>
    </row>
    <row r="24" spans="1:9" s="535" customFormat="1" ht="27" customHeight="1">
      <c r="A24" s="530" t="s">
        <v>498</v>
      </c>
      <c r="B24" s="530">
        <v>0</v>
      </c>
      <c r="C24" s="531">
        <v>0</v>
      </c>
      <c r="D24" s="530">
        <f t="shared" si="0"/>
        <v>0</v>
      </c>
      <c r="E24" s="532">
        <f t="shared" si="1"/>
        <v>0</v>
      </c>
      <c r="F24" s="533"/>
      <c r="G24" s="534"/>
      <c r="H24" s="534"/>
      <c r="I24" s="534"/>
    </row>
    <row r="25" spans="1:9" s="535" customFormat="1" ht="27" customHeight="1">
      <c r="A25" s="530" t="s">
        <v>499</v>
      </c>
      <c r="B25" s="530">
        <v>0</v>
      </c>
      <c r="C25" s="531">
        <v>0</v>
      </c>
      <c r="D25" s="530">
        <f t="shared" si="0"/>
        <v>0</v>
      </c>
      <c r="E25" s="532">
        <f t="shared" si="1"/>
        <v>0</v>
      </c>
      <c r="F25" s="533"/>
      <c r="G25" s="534"/>
      <c r="H25" s="534"/>
      <c r="I25" s="534"/>
    </row>
    <row r="26" spans="1:9" s="537" customFormat="1" ht="27" customHeight="1">
      <c r="A26" s="530" t="s">
        <v>500</v>
      </c>
      <c r="B26" s="530">
        <v>0.76916999999999991</v>
      </c>
      <c r="C26" s="531">
        <v>0.52025999999999994</v>
      </c>
      <c r="D26" s="530">
        <f t="shared" si="0"/>
        <v>1.2894299999999999</v>
      </c>
      <c r="E26" s="532">
        <f t="shared" si="1"/>
        <v>3.0787929962644601E-7</v>
      </c>
      <c r="F26" s="536"/>
      <c r="G26" s="534"/>
      <c r="H26" s="534"/>
      <c r="I26" s="534"/>
    </row>
    <row r="27" spans="1:9" s="535" customFormat="1" ht="27" customHeight="1">
      <c r="A27" s="530" t="s">
        <v>501</v>
      </c>
      <c r="B27" s="530">
        <v>0</v>
      </c>
      <c r="C27" s="530">
        <v>0</v>
      </c>
      <c r="D27" s="530">
        <f t="shared" si="0"/>
        <v>0</v>
      </c>
      <c r="E27" s="532">
        <f t="shared" si="1"/>
        <v>0</v>
      </c>
      <c r="F27" s="538"/>
      <c r="G27" s="534"/>
      <c r="H27" s="534"/>
      <c r="I27" s="534"/>
    </row>
    <row r="28" spans="1:9" s="535" customFormat="1" ht="27" customHeight="1">
      <c r="A28" s="530" t="s">
        <v>502</v>
      </c>
      <c r="B28" s="530">
        <v>1072354.3951699999</v>
      </c>
      <c r="C28" s="530">
        <v>4149.2891499999996</v>
      </c>
      <c r="D28" s="530">
        <f t="shared" si="0"/>
        <v>1076503.68432</v>
      </c>
      <c r="E28" s="532">
        <f t="shared" si="1"/>
        <v>0.25703853669740145</v>
      </c>
      <c r="F28" s="533"/>
      <c r="G28" s="534"/>
      <c r="H28" s="534"/>
      <c r="I28" s="534"/>
    </row>
    <row r="29" spans="1:9" s="541" customFormat="1" ht="27" customHeight="1">
      <c r="A29" s="530" t="s">
        <v>503</v>
      </c>
      <c r="B29" s="530">
        <v>1089185.5953800001</v>
      </c>
      <c r="C29" s="530">
        <v>61395.991139999998</v>
      </c>
      <c r="D29" s="530">
        <f t="shared" si="0"/>
        <v>1150581.5865200001</v>
      </c>
      <c r="E29" s="532">
        <f t="shared" si="1"/>
        <v>0.27472623796628182</v>
      </c>
      <c r="F29" s="539"/>
      <c r="G29" s="540"/>
      <c r="H29" s="540"/>
      <c r="I29" s="540"/>
    </row>
    <row r="30" spans="1:9" s="544" customFormat="1" ht="40.5" customHeight="1">
      <c r="A30" s="530" t="s">
        <v>504</v>
      </c>
      <c r="B30" s="530">
        <v>0</v>
      </c>
      <c r="C30" s="530">
        <v>0</v>
      </c>
      <c r="D30" s="530">
        <f t="shared" si="0"/>
        <v>0</v>
      </c>
      <c r="E30" s="532">
        <f t="shared" si="1"/>
        <v>0</v>
      </c>
      <c r="F30" s="542"/>
      <c r="G30" s="543"/>
      <c r="H30" s="540"/>
      <c r="I30" s="540"/>
    </row>
    <row r="31" spans="1:9" s="535" customFormat="1" ht="27" customHeight="1">
      <c r="A31" s="530" t="s">
        <v>505</v>
      </c>
      <c r="B31" s="530">
        <v>1089185.5953800001</v>
      </c>
      <c r="C31" s="531">
        <v>61395.991139999998</v>
      </c>
      <c r="D31" s="530">
        <f t="shared" si="0"/>
        <v>1150581.5865200001</v>
      </c>
      <c r="E31" s="532">
        <f t="shared" si="1"/>
        <v>0.27472623796628182</v>
      </c>
      <c r="F31" s="533"/>
      <c r="G31" s="534"/>
      <c r="H31" s="534"/>
      <c r="I31" s="534"/>
    </row>
    <row r="32" spans="1:9" s="535" customFormat="1" ht="27" customHeight="1">
      <c r="A32" s="530" t="s">
        <v>506</v>
      </c>
      <c r="B32" s="530">
        <v>49.362790000000004</v>
      </c>
      <c r="C32" s="531">
        <v>0</v>
      </c>
      <c r="D32" s="530">
        <f t="shared" si="0"/>
        <v>49.362790000000004</v>
      </c>
      <c r="E32" s="532">
        <f t="shared" si="1"/>
        <v>1.1786433705441424E-5</v>
      </c>
      <c r="F32" s="533"/>
      <c r="G32" s="534"/>
      <c r="H32" s="534"/>
      <c r="I32" s="534"/>
    </row>
    <row r="33" spans="1:9" s="535" customFormat="1" ht="27" customHeight="1">
      <c r="A33" s="530" t="s">
        <v>507</v>
      </c>
      <c r="B33" s="530">
        <v>0</v>
      </c>
      <c r="C33" s="531">
        <v>0</v>
      </c>
      <c r="D33" s="530">
        <f t="shared" si="0"/>
        <v>0</v>
      </c>
      <c r="E33" s="532">
        <f t="shared" si="1"/>
        <v>0</v>
      </c>
      <c r="F33" s="533"/>
      <c r="G33" s="534"/>
      <c r="H33" s="534"/>
      <c r="I33" s="534"/>
    </row>
    <row r="34" spans="1:9" s="537" customFormat="1" ht="27" customHeight="1">
      <c r="A34" s="530" t="s">
        <v>508</v>
      </c>
      <c r="B34" s="530">
        <v>0</v>
      </c>
      <c r="C34" s="531">
        <v>0</v>
      </c>
      <c r="D34" s="530">
        <f t="shared" si="0"/>
        <v>0</v>
      </c>
      <c r="E34" s="532">
        <f t="shared" si="1"/>
        <v>0</v>
      </c>
      <c r="F34" s="536"/>
      <c r="G34" s="534"/>
      <c r="H34" s="534"/>
      <c r="I34" s="534"/>
    </row>
    <row r="35" spans="1:9" s="535" customFormat="1" ht="27" customHeight="1">
      <c r="A35" s="530" t="s">
        <v>509</v>
      </c>
      <c r="B35" s="530">
        <v>49.362790000000004</v>
      </c>
      <c r="C35" s="531">
        <v>0</v>
      </c>
      <c r="D35" s="530">
        <f t="shared" si="0"/>
        <v>49.362790000000004</v>
      </c>
      <c r="E35" s="532">
        <f t="shared" si="1"/>
        <v>1.1786433705441424E-5</v>
      </c>
      <c r="F35" s="533"/>
      <c r="G35" s="534"/>
      <c r="H35" s="534"/>
      <c r="I35" s="534"/>
    </row>
    <row r="36" spans="1:9" s="535" customFormat="1" ht="27" customHeight="1">
      <c r="A36" s="530" t="s">
        <v>510</v>
      </c>
      <c r="B36" s="530">
        <v>0</v>
      </c>
      <c r="C36" s="531">
        <v>0</v>
      </c>
      <c r="D36" s="530">
        <f t="shared" si="0"/>
        <v>0</v>
      </c>
      <c r="E36" s="532">
        <f t="shared" si="1"/>
        <v>0</v>
      </c>
      <c r="F36" s="533"/>
      <c r="G36" s="534"/>
      <c r="H36" s="534"/>
      <c r="I36" s="534"/>
    </row>
    <row r="37" spans="1:9" s="535" customFormat="1" ht="27" customHeight="1">
      <c r="A37" s="530" t="s">
        <v>511</v>
      </c>
      <c r="B37" s="530">
        <v>0</v>
      </c>
      <c r="C37" s="531">
        <v>0</v>
      </c>
      <c r="D37" s="530">
        <f t="shared" si="0"/>
        <v>0</v>
      </c>
      <c r="E37" s="532">
        <f>+D37/$D$44</f>
        <v>0</v>
      </c>
      <c r="F37" s="533"/>
      <c r="G37" s="534"/>
      <c r="H37" s="534"/>
      <c r="I37" s="534"/>
    </row>
    <row r="38" spans="1:9" s="535" customFormat="1" ht="27" customHeight="1">
      <c r="A38" s="530" t="s">
        <v>512</v>
      </c>
      <c r="B38" s="530">
        <v>0</v>
      </c>
      <c r="C38" s="531">
        <v>0</v>
      </c>
      <c r="D38" s="530">
        <f t="shared" si="0"/>
        <v>0</v>
      </c>
      <c r="E38" s="532">
        <f t="shared" si="1"/>
        <v>0</v>
      </c>
      <c r="F38" s="533"/>
      <c r="G38" s="534"/>
      <c r="H38" s="534"/>
      <c r="I38" s="534"/>
    </row>
    <row r="39" spans="1:9" s="537" customFormat="1" ht="27" customHeight="1">
      <c r="A39" s="530" t="s">
        <v>513</v>
      </c>
      <c r="B39" s="530">
        <v>0</v>
      </c>
      <c r="C39" s="531">
        <v>0</v>
      </c>
      <c r="D39" s="530">
        <f t="shared" si="0"/>
        <v>0</v>
      </c>
      <c r="E39" s="532">
        <f t="shared" si="1"/>
        <v>0</v>
      </c>
      <c r="F39" s="536"/>
      <c r="G39" s="534"/>
      <c r="H39" s="534"/>
      <c r="I39" s="534"/>
    </row>
    <row r="40" spans="1:9" s="535" customFormat="1" ht="27" customHeight="1">
      <c r="A40" s="530" t="s">
        <v>514</v>
      </c>
      <c r="B40" s="530">
        <v>0</v>
      </c>
      <c r="C40" s="530">
        <v>0</v>
      </c>
      <c r="D40" s="530">
        <f t="shared" si="0"/>
        <v>0</v>
      </c>
      <c r="E40" s="532">
        <f t="shared" si="1"/>
        <v>0</v>
      </c>
      <c r="F40" s="538"/>
      <c r="G40" s="534"/>
      <c r="H40" s="534"/>
      <c r="I40" s="534"/>
    </row>
    <row r="41" spans="1:9" s="535" customFormat="1" ht="27" customHeight="1">
      <c r="A41" s="530" t="s">
        <v>515</v>
      </c>
      <c r="B41" s="530">
        <v>0</v>
      </c>
      <c r="C41" s="530">
        <v>0</v>
      </c>
      <c r="D41" s="530">
        <f t="shared" si="0"/>
        <v>0</v>
      </c>
      <c r="E41" s="532">
        <f t="shared" si="1"/>
        <v>0</v>
      </c>
      <c r="F41" s="533"/>
      <c r="G41" s="534"/>
      <c r="H41" s="534"/>
      <c r="I41" s="534"/>
    </row>
    <row r="42" spans="1:9" s="544" customFormat="1" ht="27" customHeight="1">
      <c r="A42" s="545" t="s">
        <v>516</v>
      </c>
      <c r="B42" s="530">
        <v>3315649.13742</v>
      </c>
      <c r="C42" s="530">
        <v>853316.76446000009</v>
      </c>
      <c r="D42" s="530">
        <f t="shared" si="0"/>
        <v>4168965.9018800003</v>
      </c>
      <c r="E42" s="532">
        <f t="shared" si="1"/>
        <v>0.99543077331638741</v>
      </c>
      <c r="F42" s="546"/>
      <c r="G42" s="540"/>
      <c r="H42" s="540"/>
      <c r="I42" s="540"/>
    </row>
    <row r="43" spans="1:9" s="544" customFormat="1" ht="40.5" customHeight="1">
      <c r="A43" s="530" t="s">
        <v>517</v>
      </c>
      <c r="B43" s="530">
        <v>0</v>
      </c>
      <c r="C43" s="530">
        <v>19136.388739999999</v>
      </c>
      <c r="D43" s="530">
        <f t="shared" si="0"/>
        <v>19136.388739999999</v>
      </c>
      <c r="E43" s="532">
        <f t="shared" si="1"/>
        <v>4.5692266836126101E-3</v>
      </c>
      <c r="F43" s="542"/>
      <c r="G43" s="543"/>
      <c r="H43" s="540"/>
      <c r="I43" s="540"/>
    </row>
    <row r="44" spans="1:9" s="484" customFormat="1" ht="24" customHeight="1">
      <c r="A44" s="547" t="s">
        <v>435</v>
      </c>
      <c r="B44" s="548">
        <v>3315649.13742</v>
      </c>
      <c r="C44" s="548">
        <v>872453.15320000006</v>
      </c>
      <c r="D44" s="548">
        <f>SUM(D42:D43)</f>
        <v>4188102.2906200001</v>
      </c>
      <c r="E44" s="549">
        <f t="shared" si="1"/>
        <v>1</v>
      </c>
      <c r="F44" s="528"/>
      <c r="G44" s="529"/>
      <c r="H44" s="529"/>
      <c r="I44" s="529"/>
    </row>
    <row r="45" spans="1:9" ht="27" customHeight="1">
      <c r="A45" s="550" t="s">
        <v>518</v>
      </c>
      <c r="B45" s="551">
        <f>+B44/$D$44</f>
        <v>0.79168294070705625</v>
      </c>
      <c r="C45" s="551">
        <f>+C44/$D$44</f>
        <v>0.20831705929294375</v>
      </c>
      <c r="D45" s="551">
        <f>+D44/$D$44</f>
        <v>1</v>
      </c>
      <c r="E45" s="494"/>
      <c r="F45" s="552"/>
      <c r="G45" s="495"/>
      <c r="H45" s="495"/>
      <c r="I45" s="495"/>
    </row>
    <row r="46" spans="1:9" ht="9" customHeight="1" thickBot="1">
      <c r="A46" s="553"/>
      <c r="B46" s="554"/>
      <c r="C46" s="555"/>
      <c r="D46" s="556"/>
      <c r="E46" s="557"/>
      <c r="F46" s="552"/>
      <c r="G46" s="495"/>
      <c r="H46" s="495"/>
      <c r="I46" s="495"/>
    </row>
    <row r="47" spans="1:9" ht="18" customHeight="1" thickTop="1">
      <c r="A47" s="558" t="s">
        <v>437</v>
      </c>
      <c r="C47" s="499"/>
      <c r="D47" s="495"/>
      <c r="E47" s="494"/>
      <c r="F47" s="552"/>
      <c r="G47" s="495"/>
      <c r="H47" s="495"/>
      <c r="I47" s="495"/>
    </row>
    <row r="48" spans="1:9">
      <c r="A48" s="558" t="s">
        <v>519</v>
      </c>
      <c r="C48" s="499"/>
      <c r="D48" s="495"/>
      <c r="E48" s="494"/>
      <c r="F48" s="552"/>
      <c r="G48" s="495"/>
      <c r="H48" s="495"/>
      <c r="I48" s="495"/>
    </row>
    <row r="49" spans="1:9">
      <c r="A49" s="558" t="s">
        <v>520</v>
      </c>
      <c r="B49" s="559"/>
      <c r="C49" s="499"/>
      <c r="D49" s="495"/>
      <c r="E49" s="494"/>
      <c r="F49" s="552"/>
      <c r="G49" s="495"/>
      <c r="H49" s="495"/>
      <c r="I49" s="495"/>
    </row>
    <row r="50" spans="1:9" ht="9" customHeight="1">
      <c r="A50" s="496"/>
      <c r="B50" s="559"/>
      <c r="C50" s="499"/>
      <c r="D50" s="495"/>
      <c r="E50" s="494"/>
      <c r="F50" s="552"/>
      <c r="G50" s="495"/>
      <c r="H50" s="495"/>
      <c r="I50" s="495"/>
    </row>
    <row r="51" spans="1:9" ht="9" customHeight="1">
      <c r="A51" s="496"/>
      <c r="B51" s="559"/>
      <c r="C51" s="499"/>
      <c r="D51" s="495"/>
      <c r="E51" s="494"/>
      <c r="F51" s="552"/>
      <c r="G51" s="495"/>
      <c r="H51" s="495"/>
      <c r="I51" s="495"/>
    </row>
    <row r="52" spans="1:9" ht="9" customHeight="1">
      <c r="A52" s="560"/>
      <c r="B52" s="559"/>
      <c r="C52" s="499"/>
      <c r="D52" s="495"/>
      <c r="E52" s="494"/>
      <c r="F52" s="552"/>
      <c r="G52" s="495"/>
      <c r="H52" s="495"/>
      <c r="I52" s="495"/>
    </row>
    <row r="53" spans="1:9" ht="9" customHeight="1">
      <c r="A53" s="496"/>
      <c r="B53" s="559"/>
      <c r="C53" s="499"/>
      <c r="D53" s="495"/>
      <c r="E53" s="494"/>
      <c r="F53" s="552"/>
      <c r="G53" s="495"/>
      <c r="H53" s="495"/>
      <c r="I53" s="495"/>
    </row>
    <row r="54" spans="1:9" ht="9" customHeight="1">
      <c r="A54" s="496"/>
      <c r="B54" s="559"/>
      <c r="C54" s="499"/>
      <c r="D54" s="495"/>
      <c r="E54" s="494"/>
      <c r="F54" s="552"/>
      <c r="G54" s="495"/>
      <c r="H54" s="495"/>
      <c r="I54" s="495"/>
    </row>
    <row r="55" spans="1:9" ht="9" customHeight="1">
      <c r="A55" s="496"/>
      <c r="B55" s="559"/>
      <c r="C55" s="499"/>
      <c r="D55" s="495"/>
      <c r="E55" s="494"/>
      <c r="F55" s="552"/>
      <c r="G55" s="495"/>
      <c r="H55" s="495"/>
      <c r="I55" s="495"/>
    </row>
    <row r="56" spans="1:9" ht="9" customHeight="1">
      <c r="A56" s="496"/>
      <c r="C56" s="499"/>
      <c r="D56" s="495"/>
      <c r="E56" s="494"/>
      <c r="F56" s="552"/>
      <c r="G56" s="495"/>
      <c r="H56" s="495"/>
      <c r="I56" s="495"/>
    </row>
    <row r="57" spans="1:9" ht="9" customHeight="1">
      <c r="A57" s="496"/>
      <c r="C57" s="499"/>
      <c r="D57" s="495"/>
      <c r="E57" s="494"/>
      <c r="F57" s="552"/>
      <c r="G57" s="495"/>
      <c r="H57" s="495"/>
      <c r="I57" s="495"/>
    </row>
    <row r="58" spans="1:9" ht="9" customHeight="1">
      <c r="A58" s="560"/>
      <c r="C58" s="499"/>
      <c r="D58" s="495"/>
      <c r="E58" s="494"/>
      <c r="F58" s="552"/>
      <c r="G58" s="495"/>
      <c r="H58" s="495"/>
      <c r="I58" s="495"/>
    </row>
    <row r="59" spans="1:9" ht="9" customHeight="1">
      <c r="A59" s="496"/>
      <c r="C59" s="499"/>
      <c r="D59" s="495"/>
      <c r="E59" s="494"/>
      <c r="F59" s="552"/>
      <c r="G59" s="495"/>
      <c r="H59" s="495"/>
      <c r="I59" s="495"/>
    </row>
    <row r="60" spans="1:9" ht="9" customHeight="1">
      <c r="A60" s="496"/>
      <c r="C60" s="499"/>
      <c r="D60" s="495"/>
      <c r="E60" s="494"/>
      <c r="F60" s="552"/>
      <c r="G60" s="495"/>
      <c r="H60" s="495"/>
      <c r="I60" s="495"/>
    </row>
    <row r="61" spans="1:9" ht="9" customHeight="1">
      <c r="A61" s="496"/>
      <c r="C61" s="499"/>
      <c r="D61" s="495"/>
      <c r="E61" s="494"/>
      <c r="F61" s="552"/>
      <c r="G61" s="495"/>
      <c r="H61" s="495"/>
      <c r="I61" s="495"/>
    </row>
    <row r="62" spans="1:9" ht="9" customHeight="1">
      <c r="A62" s="496"/>
      <c r="C62" s="499"/>
      <c r="D62" s="495"/>
      <c r="E62" s="494"/>
      <c r="F62" s="552"/>
      <c r="G62" s="495"/>
      <c r="H62" s="495"/>
      <c r="I62" s="495"/>
    </row>
    <row r="63" spans="1:9" ht="9" customHeight="1">
      <c r="A63" s="496"/>
      <c r="C63" s="499"/>
      <c r="D63" s="495"/>
      <c r="E63" s="494"/>
      <c r="F63" s="552"/>
      <c r="G63" s="495"/>
      <c r="H63" s="495"/>
      <c r="I63" s="495"/>
    </row>
    <row r="64" spans="1:9" ht="9" customHeight="1">
      <c r="A64" s="560"/>
      <c r="C64" s="499"/>
      <c r="D64" s="495"/>
      <c r="E64" s="494"/>
      <c r="F64" s="552"/>
      <c r="G64" s="495"/>
      <c r="H64" s="495"/>
      <c r="I64" s="495"/>
    </row>
    <row r="65" spans="1:9" ht="9" customHeight="1">
      <c r="A65" s="496"/>
      <c r="C65" s="499"/>
      <c r="D65" s="495"/>
      <c r="E65" s="494"/>
      <c r="F65" s="552"/>
      <c r="G65" s="495"/>
      <c r="H65" s="495"/>
      <c r="I65" s="495"/>
    </row>
    <row r="66" spans="1:9" ht="9" customHeight="1">
      <c r="A66" s="496"/>
      <c r="C66" s="499"/>
      <c r="D66" s="495"/>
      <c r="E66" s="494"/>
      <c r="F66" s="552"/>
      <c r="G66" s="495"/>
      <c r="H66" s="495"/>
      <c r="I66" s="495"/>
    </row>
    <row r="67" spans="1:9" ht="9" customHeight="1">
      <c r="A67" s="496"/>
      <c r="C67" s="499"/>
      <c r="D67" s="495"/>
      <c r="E67" s="494"/>
      <c r="F67" s="552"/>
      <c r="G67" s="495"/>
      <c r="H67" s="495"/>
      <c r="I67" s="495"/>
    </row>
    <row r="68" spans="1:9" ht="9" customHeight="1">
      <c r="A68" s="496"/>
      <c r="C68" s="499"/>
      <c r="D68" s="495"/>
      <c r="E68" s="494"/>
      <c r="F68" s="552"/>
      <c r="G68" s="495"/>
      <c r="H68" s="495"/>
      <c r="I68" s="495"/>
    </row>
    <row r="69" spans="1:9" ht="9" customHeight="1">
      <c r="A69" s="560"/>
      <c r="C69" s="499"/>
      <c r="D69" s="495"/>
      <c r="E69" s="494"/>
      <c r="F69" s="552"/>
      <c r="G69" s="495"/>
      <c r="H69" s="495"/>
      <c r="I69" s="495"/>
    </row>
    <row r="70" spans="1:9" ht="9" customHeight="1">
      <c r="A70" s="503"/>
      <c r="C70" s="499"/>
      <c r="D70" s="495"/>
      <c r="E70" s="494"/>
      <c r="F70" s="552"/>
      <c r="G70" s="495"/>
      <c r="H70" s="495"/>
      <c r="I70" s="495"/>
    </row>
    <row r="71" spans="1:9" ht="9" customHeight="1">
      <c r="A71" s="503"/>
      <c r="C71" s="499"/>
      <c r="D71" s="495"/>
      <c r="E71" s="494"/>
      <c r="F71" s="552"/>
      <c r="G71" s="495"/>
      <c r="H71" s="495"/>
      <c r="I71" s="495"/>
    </row>
    <row r="72" spans="1:9" ht="9" customHeight="1">
      <c r="A72" s="503"/>
      <c r="C72" s="499"/>
      <c r="D72" s="495"/>
      <c r="E72" s="494"/>
      <c r="F72" s="552"/>
      <c r="G72" s="495"/>
      <c r="H72" s="495"/>
      <c r="I72" s="495"/>
    </row>
    <row r="73" spans="1:9" ht="9" customHeight="1">
      <c r="A73" s="503"/>
      <c r="C73" s="499"/>
      <c r="D73" s="495"/>
      <c r="E73" s="494"/>
      <c r="F73" s="552"/>
      <c r="G73" s="495"/>
      <c r="H73" s="495"/>
      <c r="I73" s="495"/>
    </row>
    <row r="74" spans="1:9" ht="9" customHeight="1">
      <c r="A74" s="504"/>
      <c r="C74" s="499"/>
      <c r="D74" s="495"/>
      <c r="E74" s="494"/>
      <c r="F74" s="552"/>
      <c r="G74" s="495"/>
      <c r="H74" s="495"/>
      <c r="I74" s="495"/>
    </row>
    <row r="75" spans="1:9" ht="9" customHeight="1">
      <c r="A75" s="504"/>
      <c r="C75" s="499"/>
      <c r="D75" s="495"/>
      <c r="E75" s="494"/>
      <c r="F75" s="552"/>
      <c r="G75" s="495"/>
      <c r="H75" s="495"/>
      <c r="I75" s="495"/>
    </row>
    <row r="76" spans="1:9" ht="9" customHeight="1">
      <c r="A76" s="501"/>
      <c r="C76" s="499"/>
      <c r="D76" s="495"/>
      <c r="E76" s="494"/>
      <c r="F76" s="552"/>
      <c r="G76" s="495"/>
      <c r="H76" s="495"/>
      <c r="I76" s="495"/>
    </row>
    <row r="77" spans="1:9" ht="9" customHeight="1">
      <c r="A77" s="496"/>
      <c r="C77" s="499"/>
      <c r="D77" s="495"/>
      <c r="E77" s="494"/>
      <c r="F77" s="552"/>
      <c r="G77" s="495"/>
      <c r="H77" s="495"/>
      <c r="I77" s="495"/>
    </row>
    <row r="78" spans="1:9" ht="9" customHeight="1">
      <c r="A78" s="496"/>
      <c r="C78" s="499"/>
      <c r="D78" s="495"/>
      <c r="E78" s="494"/>
      <c r="F78" s="552"/>
      <c r="G78" s="495"/>
      <c r="H78" s="495"/>
      <c r="I78" s="495"/>
    </row>
    <row r="79" spans="1:9" ht="9" customHeight="1">
      <c r="A79" s="496"/>
      <c r="C79" s="499"/>
      <c r="D79" s="495"/>
      <c r="E79" s="494"/>
      <c r="F79" s="552"/>
      <c r="G79" s="495"/>
      <c r="H79" s="495"/>
      <c r="I79" s="495"/>
    </row>
    <row r="80" spans="1:9" ht="9" customHeight="1">
      <c r="A80" s="496"/>
      <c r="C80" s="499"/>
      <c r="D80" s="495"/>
      <c r="E80" s="494"/>
      <c r="F80" s="552"/>
      <c r="G80" s="495"/>
      <c r="H80" s="495"/>
      <c r="I80" s="495"/>
    </row>
    <row r="81" spans="1:9" ht="9" customHeight="1">
      <c r="A81" s="503"/>
      <c r="C81" s="499"/>
      <c r="D81" s="495"/>
      <c r="E81" s="494"/>
      <c r="F81" s="552"/>
      <c r="G81" s="495"/>
      <c r="H81" s="495"/>
      <c r="I81" s="495"/>
    </row>
    <row r="82" spans="1:9" ht="9" customHeight="1">
      <c r="A82" s="501"/>
      <c r="C82" s="499"/>
      <c r="D82" s="495"/>
      <c r="E82" s="494"/>
      <c r="F82" s="552"/>
      <c r="G82" s="495"/>
      <c r="H82" s="495"/>
      <c r="I82" s="495"/>
    </row>
    <row r="83" spans="1:9" ht="9" customHeight="1">
      <c r="A83" s="496"/>
      <c r="C83" s="499"/>
      <c r="D83" s="495"/>
      <c r="E83" s="494"/>
      <c r="F83" s="552"/>
      <c r="G83" s="495"/>
      <c r="H83" s="495"/>
      <c r="I83" s="495"/>
    </row>
    <row r="84" spans="1:9" ht="9" customHeight="1">
      <c r="A84" s="496"/>
      <c r="C84" s="499"/>
      <c r="D84" s="495"/>
      <c r="E84" s="494"/>
      <c r="F84" s="552"/>
      <c r="G84" s="495"/>
      <c r="H84" s="495"/>
      <c r="I84" s="495"/>
    </row>
    <row r="85" spans="1:9" ht="9" customHeight="1">
      <c r="A85" s="496"/>
      <c r="C85" s="499"/>
      <c r="D85" s="495"/>
      <c r="E85" s="494"/>
      <c r="F85" s="552"/>
      <c r="G85" s="495"/>
      <c r="H85" s="495"/>
      <c r="I85" s="495"/>
    </row>
    <row r="86" spans="1:9" ht="9" customHeight="1">
      <c r="A86" s="496"/>
      <c r="C86" s="499"/>
      <c r="D86" s="495"/>
      <c r="E86" s="494"/>
      <c r="F86" s="552"/>
      <c r="G86" s="495"/>
      <c r="H86" s="495"/>
      <c r="I86" s="495"/>
    </row>
    <row r="87" spans="1:9" ht="9" customHeight="1">
      <c r="A87" s="503"/>
      <c r="C87" s="499"/>
      <c r="D87" s="495"/>
      <c r="E87" s="494"/>
      <c r="F87" s="552"/>
      <c r="G87" s="495"/>
      <c r="H87" s="495"/>
      <c r="I87" s="495"/>
    </row>
    <row r="88" spans="1:9" ht="9" customHeight="1">
      <c r="A88" s="501"/>
      <c r="C88" s="499"/>
      <c r="D88" s="495"/>
      <c r="E88" s="494"/>
      <c r="F88" s="552"/>
      <c r="G88" s="495"/>
      <c r="H88" s="495"/>
      <c r="I88" s="495"/>
    </row>
    <row r="89" spans="1:9" ht="9" customHeight="1">
      <c r="A89" s="496"/>
      <c r="C89" s="499"/>
      <c r="D89" s="495"/>
      <c r="E89" s="494"/>
      <c r="F89" s="552"/>
      <c r="G89" s="495"/>
      <c r="H89" s="495"/>
      <c r="I89" s="495"/>
    </row>
    <row r="90" spans="1:9" ht="9" customHeight="1">
      <c r="A90" s="496"/>
      <c r="C90" s="499"/>
      <c r="D90" s="495"/>
      <c r="E90" s="494"/>
      <c r="F90" s="552"/>
      <c r="G90" s="495"/>
      <c r="H90" s="495"/>
      <c r="I90" s="495"/>
    </row>
    <row r="91" spans="1:9" ht="9" customHeight="1">
      <c r="A91" s="496"/>
      <c r="C91" s="497"/>
    </row>
    <row r="92" spans="1:9" ht="9" customHeight="1">
      <c r="A92" s="496"/>
      <c r="C92" s="497"/>
    </row>
    <row r="93" spans="1:9" ht="9" customHeight="1">
      <c r="A93" s="496"/>
      <c r="C93" s="497"/>
    </row>
    <row r="94" spans="1:9" ht="9" customHeight="1">
      <c r="A94" s="496"/>
      <c r="C94" s="497"/>
    </row>
    <row r="95" spans="1:9" ht="9" customHeight="1">
      <c r="A95" s="496"/>
      <c r="C95" s="497"/>
    </row>
    <row r="96" spans="1:9" ht="9" customHeight="1">
      <c r="A96" s="496"/>
      <c r="C96" s="497"/>
    </row>
    <row r="97" spans="1:3" ht="9" customHeight="1">
      <c r="A97" s="503"/>
      <c r="C97" s="497"/>
    </row>
    <row r="98" spans="1:3" ht="9" customHeight="1">
      <c r="A98" s="501"/>
      <c r="C98" s="497"/>
    </row>
    <row r="99" spans="1:3" ht="9" customHeight="1">
      <c r="A99" s="496"/>
      <c r="C99" s="497"/>
    </row>
    <row r="100" spans="1:3" ht="9" customHeight="1">
      <c r="A100" s="496"/>
      <c r="C100" s="497"/>
    </row>
    <row r="101" spans="1:3" ht="9" customHeight="1">
      <c r="A101" s="496"/>
      <c r="C101" s="497"/>
    </row>
    <row r="102" spans="1:3" ht="9" customHeight="1">
      <c r="A102" s="496"/>
      <c r="C102" s="497"/>
    </row>
    <row r="103" spans="1:3" ht="9" customHeight="1">
      <c r="A103" s="496"/>
      <c r="C103" s="497"/>
    </row>
    <row r="104" spans="1:3" ht="9" customHeight="1">
      <c r="A104" s="496"/>
      <c r="C104" s="497"/>
    </row>
    <row r="105" spans="1:3" ht="9" customHeight="1">
      <c r="A105" s="496"/>
      <c r="C105" s="497"/>
    </row>
    <row r="106" spans="1:3" ht="9" customHeight="1">
      <c r="A106" s="496"/>
      <c r="C106" s="497"/>
    </row>
    <row r="107" spans="1:3" ht="9" customHeight="1">
      <c r="A107" s="496"/>
      <c r="C107" s="497"/>
    </row>
    <row r="108" spans="1:3" ht="9" customHeight="1">
      <c r="A108" s="501"/>
      <c r="C108" s="497"/>
    </row>
    <row r="109" spans="1:3" ht="9" customHeight="1">
      <c r="A109" s="496"/>
      <c r="C109" s="497"/>
    </row>
    <row r="110" spans="1:3" ht="9" customHeight="1">
      <c r="A110" s="496"/>
      <c r="C110" s="497"/>
    </row>
    <row r="111" spans="1:3" ht="9" customHeight="1">
      <c r="A111" s="496"/>
      <c r="C111" s="497"/>
    </row>
    <row r="112" spans="1:3">
      <c r="A112" s="506"/>
      <c r="C112" s="497"/>
    </row>
    <row r="113" spans="1:3">
      <c r="A113" s="506"/>
      <c r="C113" s="497"/>
    </row>
    <row r="114" spans="1:3">
      <c r="A114" s="506"/>
      <c r="C114" s="497"/>
    </row>
    <row r="115" spans="1:3">
      <c r="A115" s="506"/>
      <c r="C115" s="497"/>
    </row>
    <row r="116" spans="1:3">
      <c r="A116" s="506"/>
      <c r="C116" s="497"/>
    </row>
    <row r="117" spans="1:3">
      <c r="A117" s="506"/>
      <c r="C117" s="497"/>
    </row>
    <row r="118" spans="1:3">
      <c r="A118" s="506"/>
      <c r="C118" s="497"/>
    </row>
    <row r="119" spans="1:3" ht="15.75">
      <c r="A119" s="507"/>
      <c r="C119" s="497"/>
    </row>
    <row r="120" spans="1:3" ht="15.75">
      <c r="A120" s="507"/>
      <c r="C120" s="497"/>
    </row>
    <row r="121" spans="1:3" ht="15.75">
      <c r="A121" s="507"/>
      <c r="C121" s="497"/>
    </row>
    <row r="122" spans="1:3" ht="15.75">
      <c r="A122" s="507"/>
      <c r="C122" s="497"/>
    </row>
    <row r="123" spans="1:3" ht="15.75">
      <c r="A123" s="507"/>
      <c r="C123" s="497"/>
    </row>
    <row r="124" spans="1:3" ht="15.75">
      <c r="A124" s="507"/>
      <c r="C124" s="497"/>
    </row>
    <row r="125" spans="1:3" ht="15.75">
      <c r="A125" s="507"/>
      <c r="C125" s="497"/>
    </row>
    <row r="126" spans="1:3" ht="15.75">
      <c r="A126" s="507"/>
      <c r="C126" s="497"/>
    </row>
    <row r="127" spans="1:3" ht="15.75">
      <c r="A127" s="507"/>
      <c r="C127" s="497"/>
    </row>
    <row r="128" spans="1:3" ht="15.75">
      <c r="A128" s="507"/>
      <c r="C128" s="497"/>
    </row>
    <row r="129" spans="1:3" ht="15.75">
      <c r="A129" s="507"/>
      <c r="C129" s="497"/>
    </row>
    <row r="130" spans="1:3" ht="15.75">
      <c r="A130" s="507"/>
      <c r="C130" s="497"/>
    </row>
    <row r="131" spans="1:3" ht="15.75">
      <c r="A131" s="507"/>
      <c r="C131" s="497"/>
    </row>
    <row r="132" spans="1:3" ht="15.75">
      <c r="A132" s="507"/>
      <c r="C132" s="497"/>
    </row>
    <row r="133" spans="1:3" ht="15.75">
      <c r="A133" s="507"/>
      <c r="C133" s="497"/>
    </row>
    <row r="134" spans="1:3" ht="15.75">
      <c r="A134" s="507"/>
      <c r="C134" s="497"/>
    </row>
    <row r="135" spans="1:3" ht="15.75">
      <c r="A135" s="507"/>
      <c r="C135" s="497"/>
    </row>
    <row r="136" spans="1:3" ht="15.75">
      <c r="A136" s="507"/>
      <c r="C136" s="497"/>
    </row>
    <row r="137" spans="1:3" ht="15.75">
      <c r="A137" s="507"/>
      <c r="C137" s="497"/>
    </row>
    <row r="138" spans="1:3" ht="15.75">
      <c r="A138" s="507"/>
      <c r="C138" s="497"/>
    </row>
    <row r="139" spans="1:3" ht="15.75">
      <c r="A139" s="507"/>
      <c r="C139" s="497"/>
    </row>
    <row r="140" spans="1:3" ht="15.75">
      <c r="A140" s="507"/>
      <c r="C140" s="497"/>
    </row>
    <row r="141" spans="1:3" ht="15.75">
      <c r="A141" s="507"/>
      <c r="C141" s="497"/>
    </row>
    <row r="142" spans="1:3" ht="15.75">
      <c r="A142" s="507"/>
      <c r="C142" s="497"/>
    </row>
    <row r="143" spans="1:3" ht="15.75">
      <c r="A143" s="507"/>
      <c r="C143" s="497"/>
    </row>
    <row r="144" spans="1:3" ht="15.75">
      <c r="A144" s="507"/>
      <c r="C144" s="497"/>
    </row>
    <row r="145" spans="1:3" ht="15.75">
      <c r="A145" s="507"/>
      <c r="C145" s="497"/>
    </row>
    <row r="146" spans="1:3" ht="15.75">
      <c r="A146" s="507"/>
      <c r="C146" s="497"/>
    </row>
    <row r="147" spans="1:3" ht="15.75">
      <c r="A147" s="507"/>
      <c r="C147" s="497"/>
    </row>
    <row r="148" spans="1:3" ht="15.75">
      <c r="A148" s="507"/>
      <c r="C148" s="497"/>
    </row>
    <row r="149" spans="1:3" ht="15.75">
      <c r="A149" s="507"/>
      <c r="C149" s="497"/>
    </row>
    <row r="150" spans="1:3" ht="15.75">
      <c r="A150" s="507"/>
      <c r="C150" s="497"/>
    </row>
    <row r="151" spans="1:3" ht="15.75">
      <c r="A151" s="507"/>
      <c r="C151" s="497"/>
    </row>
    <row r="152" spans="1:3" ht="15.75">
      <c r="A152" s="507"/>
      <c r="C152" s="497"/>
    </row>
    <row r="153" spans="1:3" ht="15.75">
      <c r="A153" s="507"/>
      <c r="C153" s="497"/>
    </row>
    <row r="154" spans="1:3" ht="15.75">
      <c r="A154" s="507"/>
      <c r="C154" s="497"/>
    </row>
    <row r="155" spans="1:3" ht="15.75">
      <c r="A155" s="507"/>
      <c r="C155" s="497"/>
    </row>
    <row r="156" spans="1:3" ht="15.75">
      <c r="A156" s="507"/>
      <c r="C156" s="497"/>
    </row>
    <row r="157" spans="1:3" ht="15.75">
      <c r="A157" s="507"/>
      <c r="C157" s="497"/>
    </row>
    <row r="158" spans="1:3" ht="15.75">
      <c r="A158" s="507"/>
      <c r="C158" s="497"/>
    </row>
    <row r="159" spans="1:3" ht="15.75">
      <c r="A159" s="507"/>
      <c r="C159" s="497"/>
    </row>
    <row r="160" spans="1:3" ht="15.75">
      <c r="A160" s="507"/>
      <c r="C160" s="497"/>
    </row>
    <row r="161" spans="1:3" ht="15.75">
      <c r="A161" s="507"/>
      <c r="C161" s="497"/>
    </row>
    <row r="162" spans="1:3" ht="15.75">
      <c r="A162" s="507"/>
      <c r="C162" s="497"/>
    </row>
    <row r="163" spans="1:3" ht="15.75">
      <c r="A163" s="507"/>
      <c r="C163" s="497"/>
    </row>
    <row r="164" spans="1:3" ht="15.75">
      <c r="A164" s="507"/>
      <c r="C164" s="497"/>
    </row>
    <row r="165" spans="1:3" ht="15.75">
      <c r="A165" s="507"/>
      <c r="C165" s="497"/>
    </row>
    <row r="166" spans="1:3" ht="15.75">
      <c r="A166" s="507"/>
      <c r="C166" s="497"/>
    </row>
    <row r="167" spans="1:3" ht="15.75">
      <c r="A167" s="507"/>
      <c r="C167" s="497"/>
    </row>
    <row r="168" spans="1:3" ht="15.75">
      <c r="A168" s="507"/>
      <c r="C168" s="497"/>
    </row>
    <row r="169" spans="1:3" ht="15.75">
      <c r="A169" s="507"/>
      <c r="C169" s="497"/>
    </row>
    <row r="170" spans="1:3" ht="15.75">
      <c r="A170" s="507"/>
      <c r="C170" s="497"/>
    </row>
    <row r="171" spans="1:3" ht="15.75">
      <c r="A171" s="507"/>
      <c r="C171" s="497"/>
    </row>
    <row r="172" spans="1:3" ht="15.75">
      <c r="A172" s="507"/>
      <c r="C172" s="497"/>
    </row>
    <row r="173" spans="1:3" ht="15.75">
      <c r="A173" s="507"/>
      <c r="C173" s="497"/>
    </row>
    <row r="174" spans="1:3" ht="15.75">
      <c r="A174" s="507"/>
      <c r="C174" s="497"/>
    </row>
    <row r="175" spans="1:3" ht="15.75">
      <c r="A175" s="507"/>
      <c r="C175" s="497"/>
    </row>
    <row r="176" spans="1:3" ht="15.75">
      <c r="A176" s="507"/>
      <c r="C176" s="497"/>
    </row>
    <row r="177" spans="1:3" ht="15.75">
      <c r="A177" s="507"/>
      <c r="C177" s="497"/>
    </row>
    <row r="178" spans="1:3" ht="15.75">
      <c r="A178" s="507"/>
      <c r="C178" s="497"/>
    </row>
    <row r="179" spans="1:3" ht="15.75">
      <c r="A179" s="507"/>
      <c r="C179" s="497"/>
    </row>
    <row r="180" spans="1:3" ht="15.75">
      <c r="A180" s="507"/>
      <c r="C180" s="497"/>
    </row>
    <row r="181" spans="1:3" ht="15.75">
      <c r="A181" s="507"/>
      <c r="C181" s="497"/>
    </row>
    <row r="182" spans="1:3" ht="15.75">
      <c r="A182" s="507"/>
      <c r="C182" s="497"/>
    </row>
    <row r="183" spans="1:3" ht="15.75">
      <c r="A183" s="507"/>
      <c r="C183" s="497"/>
    </row>
    <row r="184" spans="1:3" ht="15.75">
      <c r="A184" s="507"/>
      <c r="C184" s="497"/>
    </row>
    <row r="185" spans="1:3" ht="15.75">
      <c r="A185" s="507"/>
      <c r="C185" s="497"/>
    </row>
    <row r="186" spans="1:3" ht="15.75">
      <c r="A186" s="507"/>
      <c r="C186" s="497"/>
    </row>
    <row r="187" spans="1:3" ht="15.75">
      <c r="A187" s="507"/>
      <c r="C187" s="497"/>
    </row>
    <row r="188" spans="1:3" ht="15.75">
      <c r="A188" s="507"/>
      <c r="C188" s="497"/>
    </row>
    <row r="189" spans="1:3" ht="15.75">
      <c r="A189" s="507"/>
      <c r="C189" s="497"/>
    </row>
    <row r="190" spans="1:3" ht="15.75">
      <c r="A190" s="507"/>
      <c r="C190" s="497"/>
    </row>
    <row r="191" spans="1:3" ht="15.75">
      <c r="A191" s="507"/>
      <c r="C191" s="497"/>
    </row>
    <row r="192" spans="1:3" ht="15.75">
      <c r="A192" s="507"/>
      <c r="C192" s="497"/>
    </row>
    <row r="193" spans="1:3" ht="15.75">
      <c r="A193" s="507"/>
      <c r="C193" s="497"/>
    </row>
    <row r="194" spans="1:3" ht="15.75">
      <c r="A194" s="507"/>
      <c r="C194" s="497"/>
    </row>
    <row r="195" spans="1:3" ht="15.75">
      <c r="A195" s="507"/>
      <c r="C195" s="497"/>
    </row>
    <row r="196" spans="1:3" ht="15.75">
      <c r="A196" s="507"/>
      <c r="C196" s="497"/>
    </row>
    <row r="197" spans="1:3" ht="15.75">
      <c r="A197" s="507"/>
      <c r="C197" s="497"/>
    </row>
    <row r="198" spans="1:3" ht="15.75">
      <c r="A198" s="507"/>
      <c r="C198" s="497"/>
    </row>
    <row r="199" spans="1:3" ht="15.75">
      <c r="A199" s="507"/>
      <c r="C199" s="497"/>
    </row>
    <row r="200" spans="1:3" ht="15.75">
      <c r="A200" s="507"/>
      <c r="C200" s="497"/>
    </row>
    <row r="201" spans="1:3" ht="15.75">
      <c r="A201" s="507"/>
      <c r="C201" s="497"/>
    </row>
    <row r="202" spans="1:3" ht="15.75">
      <c r="A202" s="507"/>
      <c r="C202" s="497"/>
    </row>
    <row r="203" spans="1:3" ht="15.75">
      <c r="A203" s="507"/>
      <c r="C203" s="497"/>
    </row>
    <row r="204" spans="1:3" ht="15.75">
      <c r="A204" s="507"/>
      <c r="C204" s="497"/>
    </row>
    <row r="205" spans="1:3" ht="15.75">
      <c r="A205" s="507"/>
      <c r="C205" s="497"/>
    </row>
    <row r="206" spans="1:3" ht="15.75">
      <c r="A206" s="507"/>
      <c r="C206" s="497"/>
    </row>
    <row r="207" spans="1:3" ht="15.75">
      <c r="A207" s="507"/>
      <c r="C207" s="497"/>
    </row>
    <row r="208" spans="1:3" ht="15.75">
      <c r="A208" s="507"/>
      <c r="C208" s="497"/>
    </row>
    <row r="209" spans="1:3" ht="15.75">
      <c r="A209" s="507"/>
      <c r="C209" s="497"/>
    </row>
    <row r="210" spans="1:3" ht="15.75">
      <c r="A210" s="508"/>
      <c r="C210" s="497"/>
    </row>
    <row r="211" spans="1:3" ht="15.75">
      <c r="A211" s="508"/>
      <c r="C211" s="497"/>
    </row>
    <row r="212" spans="1:3" ht="15.75">
      <c r="A212" s="508"/>
      <c r="C212" s="497"/>
    </row>
    <row r="213" spans="1:3" ht="15.75">
      <c r="A213" s="508"/>
      <c r="C213" s="497"/>
    </row>
    <row r="214" spans="1:3" ht="15.75">
      <c r="A214" s="508"/>
      <c r="C214" s="497"/>
    </row>
    <row r="215" spans="1:3" ht="15.75">
      <c r="A215" s="508"/>
      <c r="C215" s="497"/>
    </row>
    <row r="216" spans="1:3" ht="15.75">
      <c r="A216" s="508"/>
      <c r="C216" s="497"/>
    </row>
    <row r="217" spans="1:3" ht="15.75">
      <c r="A217" s="508"/>
      <c r="C217" s="497"/>
    </row>
    <row r="218" spans="1:3" ht="15.75">
      <c r="A218" s="508"/>
      <c r="C218" s="497"/>
    </row>
    <row r="219" spans="1:3" ht="15.75">
      <c r="A219" s="508"/>
      <c r="C219" s="497"/>
    </row>
    <row r="220" spans="1:3" ht="15.75">
      <c r="A220" s="508"/>
      <c r="C220" s="497"/>
    </row>
    <row r="221" spans="1:3" ht="15.75">
      <c r="A221" s="508"/>
      <c r="C221" s="497"/>
    </row>
    <row r="222" spans="1:3" ht="15.75">
      <c r="A222" s="508"/>
      <c r="C222" s="497"/>
    </row>
    <row r="223" spans="1:3" ht="15.75">
      <c r="A223" s="508"/>
      <c r="C223" s="497"/>
    </row>
    <row r="224" spans="1:3" ht="15.75">
      <c r="A224" s="508"/>
      <c r="C224" s="497"/>
    </row>
    <row r="225" spans="1:3" ht="15.75">
      <c r="A225" s="508"/>
      <c r="C225" s="497"/>
    </row>
    <row r="226" spans="1:3" ht="15.75">
      <c r="A226" s="508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  <c r="C269" s="497"/>
    </row>
    <row r="270" spans="1:3" ht="15.75">
      <c r="A270" s="508"/>
      <c r="C270" s="497"/>
    </row>
    <row r="271" spans="1:3" ht="15.75">
      <c r="A271" s="508"/>
      <c r="C271" s="497"/>
    </row>
    <row r="272" spans="1:3" ht="15.75">
      <c r="A272" s="508"/>
      <c r="C272" s="497"/>
    </row>
    <row r="273" spans="1:3" ht="15.75">
      <c r="A273" s="508"/>
      <c r="C273" s="497"/>
    </row>
    <row r="274" spans="1:3" ht="15.75">
      <c r="A274" s="508"/>
      <c r="C274" s="497"/>
    </row>
    <row r="275" spans="1:3" ht="15.75">
      <c r="A275" s="508"/>
      <c r="C275" s="497"/>
    </row>
    <row r="276" spans="1:3" ht="15.75">
      <c r="A276" s="508"/>
      <c r="C276" s="497"/>
    </row>
    <row r="277" spans="1:3" ht="15.75">
      <c r="A277" s="508"/>
      <c r="C277" s="497"/>
    </row>
    <row r="278" spans="1:3" ht="15.75">
      <c r="A278" s="508"/>
      <c r="C278" s="497"/>
    </row>
    <row r="279" spans="1:3" ht="15.75">
      <c r="A279" s="508"/>
      <c r="C279" s="497"/>
    </row>
    <row r="280" spans="1:3" ht="15.75">
      <c r="A280" s="508"/>
      <c r="C280" s="497"/>
    </row>
    <row r="281" spans="1:3" ht="15.75">
      <c r="A281" s="508"/>
      <c r="C281" s="497"/>
    </row>
    <row r="282" spans="1:3" ht="15.75">
      <c r="A282" s="508"/>
    </row>
    <row r="283" spans="1:3" ht="15.75">
      <c r="A283" s="508"/>
    </row>
    <row r="284" spans="1:3" ht="15.75">
      <c r="A284" s="508"/>
    </row>
    <row r="285" spans="1:3" ht="15.75">
      <c r="A285" s="508"/>
    </row>
    <row r="286" spans="1:3" ht="15.75">
      <c r="A286" s="508"/>
    </row>
    <row r="287" spans="1:3" ht="15.75">
      <c r="A287" s="508"/>
    </row>
    <row r="288" spans="1:3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E2"/>
    <mergeCell ref="A3:E3"/>
    <mergeCell ref="A4:E4"/>
    <mergeCell ref="A5:E5"/>
  </mergeCells>
  <pageMargins left="1.1200000000000001" right="0.49" top="0.73" bottom="0.67" header="0.5" footer="0.5"/>
  <pageSetup scale="61" orientation="landscape" horizont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E682"/>
  <sheetViews>
    <sheetView topLeftCell="A2" zoomScale="71" zoomScaleNormal="71" workbookViewId="0">
      <selection activeCell="A13" sqref="A13"/>
    </sheetView>
  </sheetViews>
  <sheetFormatPr defaultColWidth="11.42578125" defaultRowHeight="12.75"/>
  <cols>
    <col min="1" max="1" width="104.5703125" style="461" customWidth="1"/>
    <col min="2" max="4" width="17.28515625" style="462" customWidth="1"/>
    <col min="5" max="5" width="2.5703125" style="514" customWidth="1"/>
    <col min="6" max="256" width="11.42578125" style="462"/>
    <col min="257" max="257" width="104.5703125" style="462" customWidth="1"/>
    <col min="258" max="260" width="17.28515625" style="462" customWidth="1"/>
    <col min="261" max="261" width="2.5703125" style="462" customWidth="1"/>
    <col min="262" max="512" width="11.42578125" style="462"/>
    <col min="513" max="513" width="104.5703125" style="462" customWidth="1"/>
    <col min="514" max="516" width="17.28515625" style="462" customWidth="1"/>
    <col min="517" max="517" width="2.5703125" style="462" customWidth="1"/>
    <col min="518" max="768" width="11.42578125" style="462"/>
    <col min="769" max="769" width="104.5703125" style="462" customWidth="1"/>
    <col min="770" max="772" width="17.28515625" style="462" customWidth="1"/>
    <col min="773" max="773" width="2.5703125" style="462" customWidth="1"/>
    <col min="774" max="1024" width="11.42578125" style="462"/>
    <col min="1025" max="1025" width="104.5703125" style="462" customWidth="1"/>
    <col min="1026" max="1028" width="17.28515625" style="462" customWidth="1"/>
    <col min="1029" max="1029" width="2.5703125" style="462" customWidth="1"/>
    <col min="1030" max="1280" width="11.42578125" style="462"/>
    <col min="1281" max="1281" width="104.5703125" style="462" customWidth="1"/>
    <col min="1282" max="1284" width="17.28515625" style="462" customWidth="1"/>
    <col min="1285" max="1285" width="2.5703125" style="462" customWidth="1"/>
    <col min="1286" max="1536" width="11.42578125" style="462"/>
    <col min="1537" max="1537" width="104.5703125" style="462" customWidth="1"/>
    <col min="1538" max="1540" width="17.28515625" style="462" customWidth="1"/>
    <col min="1541" max="1541" width="2.5703125" style="462" customWidth="1"/>
    <col min="1542" max="1792" width="11.42578125" style="462"/>
    <col min="1793" max="1793" width="104.5703125" style="462" customWidth="1"/>
    <col min="1794" max="1796" width="17.28515625" style="462" customWidth="1"/>
    <col min="1797" max="1797" width="2.5703125" style="462" customWidth="1"/>
    <col min="1798" max="2048" width="11.42578125" style="462"/>
    <col min="2049" max="2049" width="104.5703125" style="462" customWidth="1"/>
    <col min="2050" max="2052" width="17.28515625" style="462" customWidth="1"/>
    <col min="2053" max="2053" width="2.5703125" style="462" customWidth="1"/>
    <col min="2054" max="2304" width="11.42578125" style="462"/>
    <col min="2305" max="2305" width="104.5703125" style="462" customWidth="1"/>
    <col min="2306" max="2308" width="17.28515625" style="462" customWidth="1"/>
    <col min="2309" max="2309" width="2.5703125" style="462" customWidth="1"/>
    <col min="2310" max="2560" width="11.42578125" style="462"/>
    <col min="2561" max="2561" width="104.5703125" style="462" customWidth="1"/>
    <col min="2562" max="2564" width="17.28515625" style="462" customWidth="1"/>
    <col min="2565" max="2565" width="2.5703125" style="462" customWidth="1"/>
    <col min="2566" max="2816" width="11.42578125" style="462"/>
    <col min="2817" max="2817" width="104.5703125" style="462" customWidth="1"/>
    <col min="2818" max="2820" width="17.28515625" style="462" customWidth="1"/>
    <col min="2821" max="2821" width="2.5703125" style="462" customWidth="1"/>
    <col min="2822" max="3072" width="11.42578125" style="462"/>
    <col min="3073" max="3073" width="104.5703125" style="462" customWidth="1"/>
    <col min="3074" max="3076" width="17.28515625" style="462" customWidth="1"/>
    <col min="3077" max="3077" width="2.5703125" style="462" customWidth="1"/>
    <col min="3078" max="3328" width="11.42578125" style="462"/>
    <col min="3329" max="3329" width="104.5703125" style="462" customWidth="1"/>
    <col min="3330" max="3332" width="17.28515625" style="462" customWidth="1"/>
    <col min="3333" max="3333" width="2.5703125" style="462" customWidth="1"/>
    <col min="3334" max="3584" width="11.42578125" style="462"/>
    <col min="3585" max="3585" width="104.5703125" style="462" customWidth="1"/>
    <col min="3586" max="3588" width="17.28515625" style="462" customWidth="1"/>
    <col min="3589" max="3589" width="2.5703125" style="462" customWidth="1"/>
    <col min="3590" max="3840" width="11.42578125" style="462"/>
    <col min="3841" max="3841" width="104.5703125" style="462" customWidth="1"/>
    <col min="3842" max="3844" width="17.28515625" style="462" customWidth="1"/>
    <col min="3845" max="3845" width="2.5703125" style="462" customWidth="1"/>
    <col min="3846" max="4096" width="11.42578125" style="462"/>
    <col min="4097" max="4097" width="104.5703125" style="462" customWidth="1"/>
    <col min="4098" max="4100" width="17.28515625" style="462" customWidth="1"/>
    <col min="4101" max="4101" width="2.5703125" style="462" customWidth="1"/>
    <col min="4102" max="4352" width="11.42578125" style="462"/>
    <col min="4353" max="4353" width="104.5703125" style="462" customWidth="1"/>
    <col min="4354" max="4356" width="17.28515625" style="462" customWidth="1"/>
    <col min="4357" max="4357" width="2.5703125" style="462" customWidth="1"/>
    <col min="4358" max="4608" width="11.42578125" style="462"/>
    <col min="4609" max="4609" width="104.5703125" style="462" customWidth="1"/>
    <col min="4610" max="4612" width="17.28515625" style="462" customWidth="1"/>
    <col min="4613" max="4613" width="2.5703125" style="462" customWidth="1"/>
    <col min="4614" max="4864" width="11.42578125" style="462"/>
    <col min="4865" max="4865" width="104.5703125" style="462" customWidth="1"/>
    <col min="4866" max="4868" width="17.28515625" style="462" customWidth="1"/>
    <col min="4869" max="4869" width="2.5703125" style="462" customWidth="1"/>
    <col min="4870" max="5120" width="11.42578125" style="462"/>
    <col min="5121" max="5121" width="104.5703125" style="462" customWidth="1"/>
    <col min="5122" max="5124" width="17.28515625" style="462" customWidth="1"/>
    <col min="5125" max="5125" width="2.5703125" style="462" customWidth="1"/>
    <col min="5126" max="5376" width="11.42578125" style="462"/>
    <col min="5377" max="5377" width="104.5703125" style="462" customWidth="1"/>
    <col min="5378" max="5380" width="17.28515625" style="462" customWidth="1"/>
    <col min="5381" max="5381" width="2.5703125" style="462" customWidth="1"/>
    <col min="5382" max="5632" width="11.42578125" style="462"/>
    <col min="5633" max="5633" width="104.5703125" style="462" customWidth="1"/>
    <col min="5634" max="5636" width="17.28515625" style="462" customWidth="1"/>
    <col min="5637" max="5637" width="2.5703125" style="462" customWidth="1"/>
    <col min="5638" max="5888" width="11.42578125" style="462"/>
    <col min="5889" max="5889" width="104.5703125" style="462" customWidth="1"/>
    <col min="5890" max="5892" width="17.28515625" style="462" customWidth="1"/>
    <col min="5893" max="5893" width="2.5703125" style="462" customWidth="1"/>
    <col min="5894" max="6144" width="11.42578125" style="462"/>
    <col min="6145" max="6145" width="104.5703125" style="462" customWidth="1"/>
    <col min="6146" max="6148" width="17.28515625" style="462" customWidth="1"/>
    <col min="6149" max="6149" width="2.5703125" style="462" customWidth="1"/>
    <col min="6150" max="6400" width="11.42578125" style="462"/>
    <col min="6401" max="6401" width="104.5703125" style="462" customWidth="1"/>
    <col min="6402" max="6404" width="17.28515625" style="462" customWidth="1"/>
    <col min="6405" max="6405" width="2.5703125" style="462" customWidth="1"/>
    <col min="6406" max="6656" width="11.42578125" style="462"/>
    <col min="6657" max="6657" width="104.5703125" style="462" customWidth="1"/>
    <col min="6658" max="6660" width="17.28515625" style="462" customWidth="1"/>
    <col min="6661" max="6661" width="2.5703125" style="462" customWidth="1"/>
    <col min="6662" max="6912" width="11.42578125" style="462"/>
    <col min="6913" max="6913" width="104.5703125" style="462" customWidth="1"/>
    <col min="6914" max="6916" width="17.28515625" style="462" customWidth="1"/>
    <col min="6917" max="6917" width="2.5703125" style="462" customWidth="1"/>
    <col min="6918" max="7168" width="11.42578125" style="462"/>
    <col min="7169" max="7169" width="104.5703125" style="462" customWidth="1"/>
    <col min="7170" max="7172" width="17.28515625" style="462" customWidth="1"/>
    <col min="7173" max="7173" width="2.5703125" style="462" customWidth="1"/>
    <col min="7174" max="7424" width="11.42578125" style="462"/>
    <col min="7425" max="7425" width="104.5703125" style="462" customWidth="1"/>
    <col min="7426" max="7428" width="17.28515625" style="462" customWidth="1"/>
    <col min="7429" max="7429" width="2.5703125" style="462" customWidth="1"/>
    <col min="7430" max="7680" width="11.42578125" style="462"/>
    <col min="7681" max="7681" width="104.5703125" style="462" customWidth="1"/>
    <col min="7682" max="7684" width="17.28515625" style="462" customWidth="1"/>
    <col min="7685" max="7685" width="2.5703125" style="462" customWidth="1"/>
    <col min="7686" max="7936" width="11.42578125" style="462"/>
    <col min="7937" max="7937" width="104.5703125" style="462" customWidth="1"/>
    <col min="7938" max="7940" width="17.28515625" style="462" customWidth="1"/>
    <col min="7941" max="7941" width="2.5703125" style="462" customWidth="1"/>
    <col min="7942" max="8192" width="11.42578125" style="462"/>
    <col min="8193" max="8193" width="104.5703125" style="462" customWidth="1"/>
    <col min="8194" max="8196" width="17.28515625" style="462" customWidth="1"/>
    <col min="8197" max="8197" width="2.5703125" style="462" customWidth="1"/>
    <col min="8198" max="8448" width="11.42578125" style="462"/>
    <col min="8449" max="8449" width="104.5703125" style="462" customWidth="1"/>
    <col min="8450" max="8452" width="17.28515625" style="462" customWidth="1"/>
    <col min="8453" max="8453" width="2.5703125" style="462" customWidth="1"/>
    <col min="8454" max="8704" width="11.42578125" style="462"/>
    <col min="8705" max="8705" width="104.5703125" style="462" customWidth="1"/>
    <col min="8706" max="8708" width="17.28515625" style="462" customWidth="1"/>
    <col min="8709" max="8709" width="2.5703125" style="462" customWidth="1"/>
    <col min="8710" max="8960" width="11.42578125" style="462"/>
    <col min="8961" max="8961" width="104.5703125" style="462" customWidth="1"/>
    <col min="8962" max="8964" width="17.28515625" style="462" customWidth="1"/>
    <col min="8965" max="8965" width="2.5703125" style="462" customWidth="1"/>
    <col min="8966" max="9216" width="11.42578125" style="462"/>
    <col min="9217" max="9217" width="104.5703125" style="462" customWidth="1"/>
    <col min="9218" max="9220" width="17.28515625" style="462" customWidth="1"/>
    <col min="9221" max="9221" width="2.5703125" style="462" customWidth="1"/>
    <col min="9222" max="9472" width="11.42578125" style="462"/>
    <col min="9473" max="9473" width="104.5703125" style="462" customWidth="1"/>
    <col min="9474" max="9476" width="17.28515625" style="462" customWidth="1"/>
    <col min="9477" max="9477" width="2.5703125" style="462" customWidth="1"/>
    <col min="9478" max="9728" width="11.42578125" style="462"/>
    <col min="9729" max="9729" width="104.5703125" style="462" customWidth="1"/>
    <col min="9730" max="9732" width="17.28515625" style="462" customWidth="1"/>
    <col min="9733" max="9733" width="2.5703125" style="462" customWidth="1"/>
    <col min="9734" max="9984" width="11.42578125" style="462"/>
    <col min="9985" max="9985" width="104.5703125" style="462" customWidth="1"/>
    <col min="9986" max="9988" width="17.28515625" style="462" customWidth="1"/>
    <col min="9989" max="9989" width="2.5703125" style="462" customWidth="1"/>
    <col min="9990" max="10240" width="11.42578125" style="462"/>
    <col min="10241" max="10241" width="104.5703125" style="462" customWidth="1"/>
    <col min="10242" max="10244" width="17.28515625" style="462" customWidth="1"/>
    <col min="10245" max="10245" width="2.5703125" style="462" customWidth="1"/>
    <col min="10246" max="10496" width="11.42578125" style="462"/>
    <col min="10497" max="10497" width="104.5703125" style="462" customWidth="1"/>
    <col min="10498" max="10500" width="17.28515625" style="462" customWidth="1"/>
    <col min="10501" max="10501" width="2.5703125" style="462" customWidth="1"/>
    <col min="10502" max="10752" width="11.42578125" style="462"/>
    <col min="10753" max="10753" width="104.5703125" style="462" customWidth="1"/>
    <col min="10754" max="10756" width="17.28515625" style="462" customWidth="1"/>
    <col min="10757" max="10757" width="2.5703125" style="462" customWidth="1"/>
    <col min="10758" max="11008" width="11.42578125" style="462"/>
    <col min="11009" max="11009" width="104.5703125" style="462" customWidth="1"/>
    <col min="11010" max="11012" width="17.28515625" style="462" customWidth="1"/>
    <col min="11013" max="11013" width="2.5703125" style="462" customWidth="1"/>
    <col min="11014" max="11264" width="11.42578125" style="462"/>
    <col min="11265" max="11265" width="104.5703125" style="462" customWidth="1"/>
    <col min="11266" max="11268" width="17.28515625" style="462" customWidth="1"/>
    <col min="11269" max="11269" width="2.5703125" style="462" customWidth="1"/>
    <col min="11270" max="11520" width="11.42578125" style="462"/>
    <col min="11521" max="11521" width="104.5703125" style="462" customWidth="1"/>
    <col min="11522" max="11524" width="17.28515625" style="462" customWidth="1"/>
    <col min="11525" max="11525" width="2.5703125" style="462" customWidth="1"/>
    <col min="11526" max="11776" width="11.42578125" style="462"/>
    <col min="11777" max="11777" width="104.5703125" style="462" customWidth="1"/>
    <col min="11778" max="11780" width="17.28515625" style="462" customWidth="1"/>
    <col min="11781" max="11781" width="2.5703125" style="462" customWidth="1"/>
    <col min="11782" max="12032" width="11.42578125" style="462"/>
    <col min="12033" max="12033" width="104.5703125" style="462" customWidth="1"/>
    <col min="12034" max="12036" width="17.28515625" style="462" customWidth="1"/>
    <col min="12037" max="12037" width="2.5703125" style="462" customWidth="1"/>
    <col min="12038" max="12288" width="11.42578125" style="462"/>
    <col min="12289" max="12289" width="104.5703125" style="462" customWidth="1"/>
    <col min="12290" max="12292" width="17.28515625" style="462" customWidth="1"/>
    <col min="12293" max="12293" width="2.5703125" style="462" customWidth="1"/>
    <col min="12294" max="12544" width="11.42578125" style="462"/>
    <col min="12545" max="12545" width="104.5703125" style="462" customWidth="1"/>
    <col min="12546" max="12548" width="17.28515625" style="462" customWidth="1"/>
    <col min="12549" max="12549" width="2.5703125" style="462" customWidth="1"/>
    <col min="12550" max="12800" width="11.42578125" style="462"/>
    <col min="12801" max="12801" width="104.5703125" style="462" customWidth="1"/>
    <col min="12802" max="12804" width="17.28515625" style="462" customWidth="1"/>
    <col min="12805" max="12805" width="2.5703125" style="462" customWidth="1"/>
    <col min="12806" max="13056" width="11.42578125" style="462"/>
    <col min="13057" max="13057" width="104.5703125" style="462" customWidth="1"/>
    <col min="13058" max="13060" width="17.28515625" style="462" customWidth="1"/>
    <col min="13061" max="13061" width="2.5703125" style="462" customWidth="1"/>
    <col min="13062" max="13312" width="11.42578125" style="462"/>
    <col min="13313" max="13313" width="104.5703125" style="462" customWidth="1"/>
    <col min="13314" max="13316" width="17.28515625" style="462" customWidth="1"/>
    <col min="13317" max="13317" width="2.5703125" style="462" customWidth="1"/>
    <col min="13318" max="13568" width="11.42578125" style="462"/>
    <col min="13569" max="13569" width="104.5703125" style="462" customWidth="1"/>
    <col min="13570" max="13572" width="17.28515625" style="462" customWidth="1"/>
    <col min="13573" max="13573" width="2.5703125" style="462" customWidth="1"/>
    <col min="13574" max="13824" width="11.42578125" style="462"/>
    <col min="13825" max="13825" width="104.5703125" style="462" customWidth="1"/>
    <col min="13826" max="13828" width="17.28515625" style="462" customWidth="1"/>
    <col min="13829" max="13829" width="2.5703125" style="462" customWidth="1"/>
    <col min="13830" max="14080" width="11.42578125" style="462"/>
    <col min="14081" max="14081" width="104.5703125" style="462" customWidth="1"/>
    <col min="14082" max="14084" width="17.28515625" style="462" customWidth="1"/>
    <col min="14085" max="14085" width="2.5703125" style="462" customWidth="1"/>
    <col min="14086" max="14336" width="11.42578125" style="462"/>
    <col min="14337" max="14337" width="104.5703125" style="462" customWidth="1"/>
    <col min="14338" max="14340" width="17.28515625" style="462" customWidth="1"/>
    <col min="14341" max="14341" width="2.5703125" style="462" customWidth="1"/>
    <col min="14342" max="14592" width="11.42578125" style="462"/>
    <col min="14593" max="14593" width="104.5703125" style="462" customWidth="1"/>
    <col min="14594" max="14596" width="17.28515625" style="462" customWidth="1"/>
    <col min="14597" max="14597" width="2.5703125" style="462" customWidth="1"/>
    <col min="14598" max="14848" width="11.42578125" style="462"/>
    <col min="14849" max="14849" width="104.5703125" style="462" customWidth="1"/>
    <col min="14850" max="14852" width="17.28515625" style="462" customWidth="1"/>
    <col min="14853" max="14853" width="2.5703125" style="462" customWidth="1"/>
    <col min="14854" max="15104" width="11.42578125" style="462"/>
    <col min="15105" max="15105" width="104.5703125" style="462" customWidth="1"/>
    <col min="15106" max="15108" width="17.28515625" style="462" customWidth="1"/>
    <col min="15109" max="15109" width="2.5703125" style="462" customWidth="1"/>
    <col min="15110" max="15360" width="11.42578125" style="462"/>
    <col min="15361" max="15361" width="104.5703125" style="462" customWidth="1"/>
    <col min="15362" max="15364" width="17.28515625" style="462" customWidth="1"/>
    <col min="15365" max="15365" width="2.5703125" style="462" customWidth="1"/>
    <col min="15366" max="15616" width="11.42578125" style="462"/>
    <col min="15617" max="15617" width="104.5703125" style="462" customWidth="1"/>
    <col min="15618" max="15620" width="17.28515625" style="462" customWidth="1"/>
    <col min="15621" max="15621" width="2.5703125" style="462" customWidth="1"/>
    <col min="15622" max="15872" width="11.42578125" style="462"/>
    <col min="15873" max="15873" width="104.5703125" style="462" customWidth="1"/>
    <col min="15874" max="15876" width="17.28515625" style="462" customWidth="1"/>
    <col min="15877" max="15877" width="2.5703125" style="462" customWidth="1"/>
    <col min="15878" max="16128" width="11.42578125" style="462"/>
    <col min="16129" max="16129" width="104.5703125" style="462" customWidth="1"/>
    <col min="16130" max="16132" width="17.28515625" style="462" customWidth="1"/>
    <col min="16133" max="16133" width="2.5703125" style="462" customWidth="1"/>
    <col min="16134" max="16384" width="11.42578125" style="462"/>
  </cols>
  <sheetData>
    <row r="1" spans="1:5" s="457" customFormat="1" ht="3.75" hidden="1" customHeight="1">
      <c r="A1" s="509"/>
      <c r="B1" s="510"/>
      <c r="C1" s="510"/>
      <c r="D1" s="510"/>
      <c r="E1" s="512"/>
    </row>
    <row r="2" spans="1:5" s="457" customFormat="1" ht="39" customHeight="1">
      <c r="A2" s="1061" t="s">
        <v>142</v>
      </c>
      <c r="B2" s="1061"/>
      <c r="C2" s="1061"/>
      <c r="D2" s="1061"/>
      <c r="E2" s="512"/>
    </row>
    <row r="3" spans="1:5" s="457" customFormat="1" ht="35.25" customHeight="1">
      <c r="A3" s="1061" t="s">
        <v>521</v>
      </c>
      <c r="B3" s="1061"/>
      <c r="C3" s="1061"/>
      <c r="D3" s="1061"/>
      <c r="E3" s="512"/>
    </row>
    <row r="4" spans="1:5" s="457" customFormat="1" ht="24.75" customHeight="1">
      <c r="A4" s="1061" t="s">
        <v>370</v>
      </c>
      <c r="B4" s="1061"/>
      <c r="C4" s="1061"/>
      <c r="D4" s="1061"/>
      <c r="E4" s="512"/>
    </row>
    <row r="5" spans="1:5" s="457" customFormat="1" ht="39" customHeight="1">
      <c r="A5" s="1062" t="s">
        <v>59</v>
      </c>
      <c r="B5" s="1062"/>
      <c r="C5" s="1062"/>
      <c r="D5" s="1062"/>
      <c r="E5" s="512"/>
    </row>
    <row r="6" spans="1:5" ht="7.5" customHeight="1">
      <c r="A6" s="513"/>
    </row>
    <row r="7" spans="1:5" ht="10.5" customHeight="1">
      <c r="A7" s="515"/>
      <c r="B7" s="516"/>
      <c r="C7" s="517"/>
      <c r="D7" s="518"/>
      <c r="E7" s="520"/>
    </row>
    <row r="8" spans="1:5" ht="38.25" customHeight="1" thickBot="1">
      <c r="A8" s="521" t="s">
        <v>444</v>
      </c>
      <c r="B8" s="522" t="s">
        <v>143</v>
      </c>
      <c r="C8" s="522" t="s">
        <v>144</v>
      </c>
      <c r="D8" s="523" t="s">
        <v>588</v>
      </c>
      <c r="E8" s="520"/>
    </row>
    <row r="9" spans="1:5" ht="27" customHeight="1" thickTop="1">
      <c r="A9" s="561" t="s">
        <v>522</v>
      </c>
      <c r="B9" s="561">
        <v>0</v>
      </c>
      <c r="C9" s="562">
        <v>4082.1444200000001</v>
      </c>
      <c r="D9" s="561">
        <f t="shared" ref="D9:D57" si="0">SUM(B9:C9)</f>
        <v>4082.1444200000001</v>
      </c>
      <c r="E9" s="563"/>
    </row>
    <row r="10" spans="1:5" ht="27" customHeight="1">
      <c r="A10" s="564" t="s">
        <v>523</v>
      </c>
      <c r="B10" s="564">
        <v>0</v>
      </c>
      <c r="C10" s="565">
        <v>2063.90886</v>
      </c>
      <c r="D10" s="564">
        <f t="shared" si="0"/>
        <v>2063.90886</v>
      </c>
      <c r="E10" s="563"/>
    </row>
    <row r="11" spans="1:5" ht="27" customHeight="1">
      <c r="A11" s="564" t="s">
        <v>524</v>
      </c>
      <c r="B11" s="564">
        <v>0</v>
      </c>
      <c r="C11" s="565">
        <v>0</v>
      </c>
      <c r="D11" s="564">
        <f t="shared" si="0"/>
        <v>0</v>
      </c>
      <c r="E11" s="563"/>
    </row>
    <row r="12" spans="1:5" ht="27" customHeight="1">
      <c r="A12" s="564" t="s">
        <v>525</v>
      </c>
      <c r="B12" s="564">
        <v>0</v>
      </c>
      <c r="C12" s="565">
        <v>2063.90886</v>
      </c>
      <c r="D12" s="564">
        <f t="shared" si="0"/>
        <v>2063.90886</v>
      </c>
      <c r="E12" s="563"/>
    </row>
    <row r="13" spans="1:5" ht="27" customHeight="1">
      <c r="A13" s="564" t="s">
        <v>526</v>
      </c>
      <c r="B13" s="564">
        <v>0</v>
      </c>
      <c r="C13" s="565">
        <v>2018.2355600000001</v>
      </c>
      <c r="D13" s="564">
        <f t="shared" si="0"/>
        <v>2018.2355600000001</v>
      </c>
      <c r="E13" s="563"/>
    </row>
    <row r="14" spans="1:5" ht="27" customHeight="1">
      <c r="A14" s="564" t="s">
        <v>524</v>
      </c>
      <c r="B14" s="564">
        <v>0</v>
      </c>
      <c r="C14" s="565">
        <v>0</v>
      </c>
      <c r="D14" s="564">
        <f t="shared" si="0"/>
        <v>0</v>
      </c>
      <c r="E14" s="563"/>
    </row>
    <row r="15" spans="1:5" ht="27" customHeight="1">
      <c r="A15" s="564" t="s">
        <v>525</v>
      </c>
      <c r="B15" s="564">
        <v>0</v>
      </c>
      <c r="C15" s="565">
        <v>2018.2355600000001</v>
      </c>
      <c r="D15" s="564">
        <f t="shared" si="0"/>
        <v>2018.2355600000001</v>
      </c>
      <c r="E15" s="563"/>
    </row>
    <row r="16" spans="1:5" ht="27" customHeight="1">
      <c r="A16" s="561" t="s">
        <v>527</v>
      </c>
      <c r="B16" s="561">
        <v>71075.578580000001</v>
      </c>
      <c r="C16" s="562">
        <v>234109.36309999999</v>
      </c>
      <c r="D16" s="561">
        <f t="shared" si="0"/>
        <v>305184.94167999999</v>
      </c>
      <c r="E16" s="563"/>
    </row>
    <row r="17" spans="1:5" ht="27" customHeight="1">
      <c r="A17" s="564" t="s">
        <v>523</v>
      </c>
      <c r="B17" s="564">
        <v>40471.934580000001</v>
      </c>
      <c r="C17" s="565">
        <v>142237.66284999999</v>
      </c>
      <c r="D17" s="564">
        <f t="shared" si="0"/>
        <v>182709.59742999999</v>
      </c>
      <c r="E17" s="563"/>
    </row>
    <row r="18" spans="1:5" ht="27" customHeight="1">
      <c r="A18" s="564" t="s">
        <v>524</v>
      </c>
      <c r="B18" s="564">
        <v>40471.934580000001</v>
      </c>
      <c r="C18" s="565">
        <v>71351.148430000001</v>
      </c>
      <c r="D18" s="564">
        <f t="shared" si="0"/>
        <v>111823.08301</v>
      </c>
      <c r="E18" s="563"/>
    </row>
    <row r="19" spans="1:5" ht="27" customHeight="1">
      <c r="A19" s="564" t="s">
        <v>525</v>
      </c>
      <c r="B19" s="564">
        <v>0</v>
      </c>
      <c r="C19" s="565">
        <v>70886.514420000007</v>
      </c>
      <c r="D19" s="564">
        <f t="shared" si="0"/>
        <v>70886.514420000007</v>
      </c>
      <c r="E19" s="563"/>
    </row>
    <row r="20" spans="1:5" ht="27" customHeight="1">
      <c r="A20" s="564" t="s">
        <v>526</v>
      </c>
      <c r="B20" s="564">
        <v>30603.644</v>
      </c>
      <c r="C20" s="565">
        <v>91871.700249999994</v>
      </c>
      <c r="D20" s="564">
        <f t="shared" si="0"/>
        <v>122475.34424999999</v>
      </c>
      <c r="E20" s="563"/>
    </row>
    <row r="21" spans="1:5" ht="27" customHeight="1">
      <c r="A21" s="564" t="s">
        <v>524</v>
      </c>
      <c r="B21" s="564">
        <v>29962.001250000001</v>
      </c>
      <c r="C21" s="565">
        <v>54787.92611</v>
      </c>
      <c r="D21" s="564">
        <f t="shared" si="0"/>
        <v>84749.927360000001</v>
      </c>
      <c r="E21" s="563"/>
    </row>
    <row r="22" spans="1:5" ht="27" customHeight="1">
      <c r="A22" s="564" t="s">
        <v>525</v>
      </c>
      <c r="B22" s="564">
        <v>641.64274999999998</v>
      </c>
      <c r="C22" s="565">
        <v>37083.774140000001</v>
      </c>
      <c r="D22" s="564">
        <f t="shared" si="0"/>
        <v>37725.41689</v>
      </c>
      <c r="E22" s="563"/>
    </row>
    <row r="23" spans="1:5" ht="27" customHeight="1">
      <c r="A23" s="561" t="s">
        <v>528</v>
      </c>
      <c r="B23" s="561">
        <v>2494259.2356400001</v>
      </c>
      <c r="C23" s="562">
        <v>490415.59756999998</v>
      </c>
      <c r="D23" s="561">
        <f t="shared" si="0"/>
        <v>2984674.8332099998</v>
      </c>
      <c r="E23" s="563"/>
    </row>
    <row r="24" spans="1:5" ht="27" customHeight="1">
      <c r="A24" s="564" t="s">
        <v>523</v>
      </c>
      <c r="B24" s="564">
        <v>1545728.7192299999</v>
      </c>
      <c r="C24" s="565">
        <v>275457.48242000001</v>
      </c>
      <c r="D24" s="564">
        <f t="shared" si="0"/>
        <v>1821186.2016499999</v>
      </c>
      <c r="E24" s="563"/>
    </row>
    <row r="25" spans="1:5" ht="27" customHeight="1">
      <c r="A25" s="564" t="s">
        <v>524</v>
      </c>
      <c r="B25" s="564">
        <v>1488706.0784799999</v>
      </c>
      <c r="C25" s="565">
        <v>242809.98455000002</v>
      </c>
      <c r="D25" s="564">
        <f t="shared" si="0"/>
        <v>1731516.0630299998</v>
      </c>
      <c r="E25" s="563"/>
    </row>
    <row r="26" spans="1:5" ht="27" customHeight="1">
      <c r="A26" s="564" t="s">
        <v>525</v>
      </c>
      <c r="B26" s="564">
        <v>57022.640749999999</v>
      </c>
      <c r="C26" s="565">
        <v>32647.497869999999</v>
      </c>
      <c r="D26" s="564">
        <f t="shared" si="0"/>
        <v>89670.138619999998</v>
      </c>
      <c r="E26" s="563"/>
    </row>
    <row r="27" spans="1:5" ht="27" customHeight="1">
      <c r="A27" s="564" t="s">
        <v>526</v>
      </c>
      <c r="B27" s="564">
        <v>948530.51640999992</v>
      </c>
      <c r="C27" s="565">
        <v>214958.11515</v>
      </c>
      <c r="D27" s="564">
        <f t="shared" si="0"/>
        <v>1163488.6315599999</v>
      </c>
      <c r="E27" s="563"/>
    </row>
    <row r="28" spans="1:5" ht="27" customHeight="1">
      <c r="A28" s="564" t="s">
        <v>524</v>
      </c>
      <c r="B28" s="564">
        <v>869966.79876000003</v>
      </c>
      <c r="C28" s="565">
        <v>149438.56297</v>
      </c>
      <c r="D28" s="564">
        <f t="shared" si="0"/>
        <v>1019405.36173</v>
      </c>
      <c r="E28" s="563"/>
    </row>
    <row r="29" spans="1:5" ht="27" customHeight="1">
      <c r="A29" s="564" t="s">
        <v>525</v>
      </c>
      <c r="B29" s="564">
        <v>78563.717650000006</v>
      </c>
      <c r="C29" s="565">
        <v>65519.552179999999</v>
      </c>
      <c r="D29" s="564">
        <f t="shared" si="0"/>
        <v>144083.26983</v>
      </c>
      <c r="E29" s="563"/>
    </row>
    <row r="30" spans="1:5" ht="27" customHeight="1">
      <c r="A30" s="561" t="s">
        <v>529</v>
      </c>
      <c r="B30" s="561">
        <v>180333.11564999999</v>
      </c>
      <c r="C30" s="562">
        <v>83098.572459999996</v>
      </c>
      <c r="D30" s="561">
        <f t="shared" si="0"/>
        <v>263431.68810999999</v>
      </c>
      <c r="E30" s="563"/>
    </row>
    <row r="31" spans="1:5" ht="27" customHeight="1">
      <c r="A31" s="564" t="s">
        <v>530</v>
      </c>
      <c r="B31" s="564">
        <v>143352.03840000002</v>
      </c>
      <c r="C31" s="565">
        <v>76324.615379999988</v>
      </c>
      <c r="D31" s="564">
        <f t="shared" si="0"/>
        <v>219676.65377999999</v>
      </c>
      <c r="E31" s="563"/>
    </row>
    <row r="32" spans="1:5" ht="27" customHeight="1">
      <c r="A32" s="564" t="s">
        <v>531</v>
      </c>
      <c r="B32" s="564">
        <v>3210.5267799999997</v>
      </c>
      <c r="C32" s="565">
        <v>5515.5159000000003</v>
      </c>
      <c r="D32" s="564">
        <f t="shared" si="0"/>
        <v>8726.0426800000005</v>
      </c>
      <c r="E32" s="563"/>
    </row>
    <row r="33" spans="1:5" ht="27" customHeight="1">
      <c r="A33" s="564" t="s">
        <v>532</v>
      </c>
      <c r="B33" s="564">
        <v>69072.072469999999</v>
      </c>
      <c r="C33" s="565">
        <v>25813.192289999999</v>
      </c>
      <c r="D33" s="564">
        <f t="shared" si="0"/>
        <v>94885.264759999991</v>
      </c>
      <c r="E33" s="563"/>
    </row>
    <row r="34" spans="1:5" ht="27" customHeight="1">
      <c r="A34" s="564" t="s">
        <v>533</v>
      </c>
      <c r="B34" s="564">
        <v>21913.69253</v>
      </c>
      <c r="C34" s="565">
        <v>40068.503840000005</v>
      </c>
      <c r="D34" s="564">
        <f t="shared" si="0"/>
        <v>61982.196370000005</v>
      </c>
      <c r="E34" s="563"/>
    </row>
    <row r="35" spans="1:5" ht="27" customHeight="1">
      <c r="A35" s="564" t="s">
        <v>534</v>
      </c>
      <c r="B35" s="564">
        <v>49155.746619999998</v>
      </c>
      <c r="C35" s="565">
        <v>4927.4033499999996</v>
      </c>
      <c r="D35" s="564">
        <f t="shared" si="0"/>
        <v>54083.149969999999</v>
      </c>
      <c r="E35" s="563"/>
    </row>
    <row r="36" spans="1:5" ht="27" customHeight="1">
      <c r="A36" s="564" t="s">
        <v>94</v>
      </c>
      <c r="B36" s="564">
        <v>18474.325659999999</v>
      </c>
      <c r="C36" s="565">
        <v>980.20030000000008</v>
      </c>
      <c r="D36" s="564">
        <f t="shared" si="0"/>
        <v>19454.525959999999</v>
      </c>
      <c r="E36" s="563"/>
    </row>
    <row r="37" spans="1:5" ht="27" customHeight="1">
      <c r="A37" s="564" t="s">
        <v>532</v>
      </c>
      <c r="B37" s="564">
        <v>5108.1085700000003</v>
      </c>
      <c r="C37" s="565">
        <v>770.20288000000005</v>
      </c>
      <c r="D37" s="564">
        <f t="shared" si="0"/>
        <v>5878.3114500000001</v>
      </c>
      <c r="E37" s="563"/>
    </row>
    <row r="38" spans="1:5" ht="27" customHeight="1">
      <c r="A38" s="564" t="s">
        <v>534</v>
      </c>
      <c r="B38" s="564">
        <v>13208.658310000001</v>
      </c>
      <c r="C38" s="565">
        <v>209.99742000000001</v>
      </c>
      <c r="D38" s="564">
        <f t="shared" si="0"/>
        <v>13418.65573</v>
      </c>
      <c r="E38" s="563"/>
    </row>
    <row r="39" spans="1:5" ht="27" customHeight="1">
      <c r="A39" s="564" t="s">
        <v>535</v>
      </c>
      <c r="B39" s="564">
        <v>157.55878000000001</v>
      </c>
      <c r="C39" s="565">
        <v>0</v>
      </c>
      <c r="D39" s="564">
        <f t="shared" si="0"/>
        <v>157.55878000000001</v>
      </c>
      <c r="E39" s="563"/>
    </row>
    <row r="40" spans="1:5" ht="27" customHeight="1">
      <c r="A40" s="564" t="s">
        <v>536</v>
      </c>
      <c r="B40" s="564">
        <v>999.69578000000001</v>
      </c>
      <c r="C40" s="565">
        <v>0</v>
      </c>
      <c r="D40" s="564">
        <f t="shared" si="0"/>
        <v>999.69578000000001</v>
      </c>
      <c r="E40" s="563"/>
    </row>
    <row r="41" spans="1:5" ht="27" customHeight="1">
      <c r="A41" s="564" t="s">
        <v>532</v>
      </c>
      <c r="B41" s="564">
        <v>326.15856000000002</v>
      </c>
      <c r="C41" s="565">
        <v>0</v>
      </c>
      <c r="D41" s="564">
        <f t="shared" si="0"/>
        <v>326.15856000000002</v>
      </c>
      <c r="E41" s="563"/>
    </row>
    <row r="42" spans="1:5" ht="27" customHeight="1">
      <c r="A42" s="564" t="s">
        <v>534</v>
      </c>
      <c r="B42" s="564">
        <v>673.53721999999993</v>
      </c>
      <c r="C42" s="565">
        <v>0</v>
      </c>
      <c r="D42" s="564">
        <f t="shared" si="0"/>
        <v>673.53721999999993</v>
      </c>
      <c r="E42" s="563"/>
    </row>
    <row r="43" spans="1:5" ht="27" customHeight="1">
      <c r="A43" s="564" t="s">
        <v>476</v>
      </c>
      <c r="B43" s="564">
        <v>17500.974699999999</v>
      </c>
      <c r="C43" s="565">
        <v>5793.7567800000006</v>
      </c>
      <c r="D43" s="564">
        <f t="shared" si="0"/>
        <v>23294.731479999999</v>
      </c>
      <c r="E43" s="563"/>
    </row>
    <row r="44" spans="1:5" ht="27" customHeight="1">
      <c r="A44" s="564" t="s">
        <v>531</v>
      </c>
      <c r="B44" s="564">
        <v>1323.96091</v>
      </c>
      <c r="C44" s="565">
        <v>691.08679000000006</v>
      </c>
      <c r="D44" s="564">
        <f t="shared" si="0"/>
        <v>2015.0477000000001</v>
      </c>
      <c r="E44" s="563"/>
    </row>
    <row r="45" spans="1:5" ht="27" customHeight="1">
      <c r="A45" s="564" t="s">
        <v>532</v>
      </c>
      <c r="B45" s="564">
        <v>6719.1761299999998</v>
      </c>
      <c r="C45" s="565">
        <v>812.49752000000001</v>
      </c>
      <c r="D45" s="564">
        <f t="shared" si="0"/>
        <v>7531.6736499999997</v>
      </c>
      <c r="E45" s="563"/>
    </row>
    <row r="46" spans="1:5" ht="27" customHeight="1">
      <c r="A46" s="564" t="s">
        <v>533</v>
      </c>
      <c r="B46" s="564">
        <v>6567.9637999999995</v>
      </c>
      <c r="C46" s="565">
        <v>4160.1961700000002</v>
      </c>
      <c r="D46" s="564">
        <f t="shared" si="0"/>
        <v>10728.159970000001</v>
      </c>
      <c r="E46" s="563"/>
    </row>
    <row r="47" spans="1:5" ht="27" customHeight="1">
      <c r="A47" s="564" t="s">
        <v>534</v>
      </c>
      <c r="B47" s="564">
        <v>2889.8738599999997</v>
      </c>
      <c r="C47" s="565">
        <v>129.97630000000001</v>
      </c>
      <c r="D47" s="564">
        <f t="shared" si="0"/>
        <v>3019.8501599999995</v>
      </c>
      <c r="E47" s="563"/>
    </row>
    <row r="48" spans="1:5" ht="51" customHeight="1">
      <c r="A48" s="566" t="s">
        <v>95</v>
      </c>
      <c r="B48" s="564">
        <v>6.0811099999999998</v>
      </c>
      <c r="C48" s="565">
        <v>0</v>
      </c>
      <c r="D48" s="564">
        <f t="shared" si="0"/>
        <v>6.0811099999999998</v>
      </c>
      <c r="E48" s="563"/>
    </row>
    <row r="49" spans="1:5" ht="27" customHeight="1">
      <c r="A49" s="564" t="s">
        <v>532</v>
      </c>
      <c r="B49" s="564">
        <v>6.0811099999999998</v>
      </c>
      <c r="C49" s="565">
        <v>0</v>
      </c>
      <c r="D49" s="564">
        <f t="shared" si="0"/>
        <v>6.0811099999999998</v>
      </c>
      <c r="E49" s="563"/>
    </row>
    <row r="50" spans="1:5" ht="27" customHeight="1">
      <c r="A50" s="564" t="s">
        <v>534</v>
      </c>
      <c r="B50" s="564">
        <v>0</v>
      </c>
      <c r="C50" s="565">
        <v>0</v>
      </c>
      <c r="D50" s="564">
        <f t="shared" si="0"/>
        <v>0</v>
      </c>
      <c r="E50" s="563"/>
    </row>
    <row r="51" spans="1:5" ht="27" customHeight="1">
      <c r="A51" s="564" t="s">
        <v>535</v>
      </c>
      <c r="B51" s="564">
        <v>0</v>
      </c>
      <c r="C51" s="565">
        <v>0</v>
      </c>
      <c r="D51" s="564">
        <f t="shared" si="0"/>
        <v>0</v>
      </c>
      <c r="E51" s="563"/>
    </row>
    <row r="52" spans="1:5" ht="27" customHeight="1">
      <c r="A52" s="561" t="s">
        <v>537</v>
      </c>
      <c r="B52" s="561">
        <v>569981.20672000002</v>
      </c>
      <c r="C52" s="562">
        <v>60747.47539</v>
      </c>
      <c r="D52" s="561">
        <f t="shared" si="0"/>
        <v>630728.68211000005</v>
      </c>
      <c r="E52" s="563"/>
    </row>
    <row r="53" spans="1:5" ht="27" customHeight="1">
      <c r="A53" s="564" t="s">
        <v>538</v>
      </c>
      <c r="B53" s="564">
        <v>170321.8357</v>
      </c>
      <c r="C53" s="565">
        <v>6200.4034000000001</v>
      </c>
      <c r="D53" s="564">
        <f t="shared" si="0"/>
        <v>176522.23910000001</v>
      </c>
      <c r="E53" s="563"/>
    </row>
    <row r="54" spans="1:5" ht="27" customHeight="1">
      <c r="A54" s="564" t="s">
        <v>539</v>
      </c>
      <c r="B54" s="564">
        <v>10823.541080000001</v>
      </c>
      <c r="C54" s="565">
        <v>2578.9417400000002</v>
      </c>
      <c r="D54" s="564">
        <f t="shared" si="0"/>
        <v>13402.482820000001</v>
      </c>
      <c r="E54" s="563"/>
    </row>
    <row r="55" spans="1:5" ht="27" customHeight="1">
      <c r="A55" s="564" t="s">
        <v>540</v>
      </c>
      <c r="B55" s="564">
        <v>388835.82994000003</v>
      </c>
      <c r="C55" s="565">
        <v>51968.130250000002</v>
      </c>
      <c r="D55" s="564">
        <f t="shared" si="0"/>
        <v>440803.96019000001</v>
      </c>
      <c r="E55" s="563"/>
    </row>
    <row r="56" spans="1:5" s="484" customFormat="1" ht="36" customHeight="1">
      <c r="A56" s="567" t="s">
        <v>541</v>
      </c>
      <c r="B56" s="567">
        <v>0</v>
      </c>
      <c r="C56" s="568">
        <v>0</v>
      </c>
      <c r="D56" s="567">
        <f t="shared" si="0"/>
        <v>0</v>
      </c>
      <c r="E56" s="528"/>
    </row>
    <row r="57" spans="1:5" s="484" customFormat="1" ht="24" customHeight="1">
      <c r="A57" s="569" t="s">
        <v>454</v>
      </c>
      <c r="B57" s="570">
        <v>3315649.1365900002</v>
      </c>
      <c r="C57" s="570">
        <v>872453.15294000006</v>
      </c>
      <c r="D57" s="570">
        <f t="shared" si="0"/>
        <v>4188102.2895300002</v>
      </c>
      <c r="E57" s="528"/>
    </row>
    <row r="58" spans="1:5" ht="27" customHeight="1">
      <c r="A58" s="571"/>
      <c r="B58" s="572"/>
      <c r="C58" s="572"/>
      <c r="D58" s="572"/>
      <c r="E58" s="563"/>
    </row>
    <row r="59" spans="1:5" ht="9" customHeight="1" thickBot="1">
      <c r="A59" s="573"/>
      <c r="B59" s="574"/>
      <c r="C59" s="575"/>
      <c r="D59" s="576"/>
      <c r="E59" s="552"/>
    </row>
    <row r="60" spans="1:5" ht="15" customHeight="1">
      <c r="A60" s="537" t="s">
        <v>437</v>
      </c>
      <c r="B60" s="577"/>
      <c r="C60" s="493"/>
      <c r="D60" s="494"/>
      <c r="E60" s="578"/>
    </row>
    <row r="61" spans="1:5" ht="41.25" customHeight="1">
      <c r="A61" s="1063" t="s">
        <v>589</v>
      </c>
      <c r="B61" s="1063"/>
      <c r="C61" s="499"/>
      <c r="D61" s="495"/>
      <c r="E61" s="552"/>
    </row>
    <row r="62" spans="1:5" ht="9" customHeight="1">
      <c r="A62" s="496"/>
      <c r="C62" s="499"/>
      <c r="D62" s="495"/>
      <c r="E62" s="552"/>
    </row>
    <row r="63" spans="1:5" ht="9" customHeight="1">
      <c r="A63" s="501"/>
      <c r="C63" s="499"/>
      <c r="D63" s="495"/>
      <c r="E63" s="552"/>
    </row>
    <row r="64" spans="1:5" ht="9" customHeight="1">
      <c r="A64" s="496"/>
      <c r="C64" s="499"/>
      <c r="D64" s="495"/>
      <c r="E64" s="552"/>
    </row>
    <row r="65" spans="1:5" ht="9" customHeight="1">
      <c r="A65" s="496"/>
      <c r="C65" s="499"/>
      <c r="D65" s="495"/>
      <c r="E65" s="552"/>
    </row>
    <row r="66" spans="1:5" ht="9" customHeight="1">
      <c r="A66" s="496"/>
      <c r="B66" s="559"/>
      <c r="C66" s="499"/>
      <c r="D66" s="495"/>
      <c r="E66" s="552"/>
    </row>
    <row r="67" spans="1:5" ht="9" customHeight="1">
      <c r="A67" s="496"/>
      <c r="B67" s="559"/>
      <c r="C67" s="499"/>
      <c r="D67" s="495"/>
      <c r="E67" s="552"/>
    </row>
    <row r="68" spans="1:5" ht="9" customHeight="1">
      <c r="A68" s="496"/>
      <c r="B68" s="559"/>
      <c r="C68" s="499"/>
      <c r="D68" s="495"/>
      <c r="E68" s="552"/>
    </row>
    <row r="69" spans="1:5" ht="9" customHeight="1">
      <c r="A69" s="560"/>
      <c r="B69" s="559"/>
      <c r="C69" s="499"/>
      <c r="D69" s="495"/>
      <c r="E69" s="552"/>
    </row>
    <row r="70" spans="1:5" ht="9" customHeight="1">
      <c r="A70" s="496"/>
      <c r="B70" s="559"/>
      <c r="C70" s="499"/>
      <c r="D70" s="495"/>
      <c r="E70" s="552"/>
    </row>
    <row r="71" spans="1:5" ht="9" customHeight="1">
      <c r="A71" s="496"/>
      <c r="B71" s="559"/>
      <c r="C71" s="499"/>
      <c r="D71" s="495"/>
      <c r="E71" s="552"/>
    </row>
    <row r="72" spans="1:5" ht="9" customHeight="1">
      <c r="A72" s="496"/>
      <c r="B72" s="559"/>
      <c r="C72" s="499"/>
      <c r="D72" s="495"/>
      <c r="E72" s="552"/>
    </row>
    <row r="73" spans="1:5" ht="9" customHeight="1">
      <c r="A73" s="496"/>
      <c r="C73" s="499"/>
      <c r="D73" s="495"/>
      <c r="E73" s="552"/>
    </row>
    <row r="74" spans="1:5" ht="9" customHeight="1">
      <c r="A74" s="496"/>
      <c r="C74" s="499"/>
      <c r="D74" s="495"/>
      <c r="E74" s="552"/>
    </row>
    <row r="75" spans="1:5" ht="9" customHeight="1">
      <c r="A75" s="560"/>
      <c r="C75" s="499"/>
      <c r="D75" s="495"/>
      <c r="E75" s="552"/>
    </row>
    <row r="76" spans="1:5" ht="9" customHeight="1">
      <c r="A76" s="496"/>
      <c r="C76" s="499"/>
      <c r="D76" s="495"/>
      <c r="E76" s="552"/>
    </row>
    <row r="77" spans="1:5" ht="9" customHeight="1">
      <c r="A77" s="496"/>
      <c r="C77" s="499"/>
      <c r="D77" s="495"/>
      <c r="E77" s="552"/>
    </row>
    <row r="78" spans="1:5" ht="9" customHeight="1">
      <c r="A78" s="496"/>
      <c r="C78" s="499"/>
      <c r="D78" s="495"/>
      <c r="E78" s="552"/>
    </row>
    <row r="79" spans="1:5" ht="9" customHeight="1">
      <c r="A79" s="496"/>
      <c r="C79" s="499"/>
      <c r="D79" s="495"/>
      <c r="E79" s="552"/>
    </row>
    <row r="80" spans="1:5" ht="9" customHeight="1">
      <c r="A80" s="496"/>
      <c r="C80" s="499"/>
      <c r="D80" s="495"/>
      <c r="E80" s="552"/>
    </row>
    <row r="81" spans="1:5" ht="9" customHeight="1">
      <c r="A81" s="560"/>
      <c r="C81" s="499"/>
      <c r="D81" s="495"/>
      <c r="E81" s="552"/>
    </row>
    <row r="82" spans="1:5" ht="9" customHeight="1">
      <c r="A82" s="496"/>
      <c r="C82" s="499"/>
      <c r="D82" s="495"/>
      <c r="E82" s="552"/>
    </row>
    <row r="83" spans="1:5" ht="9" customHeight="1">
      <c r="A83" s="496"/>
      <c r="C83" s="499"/>
      <c r="D83" s="495"/>
      <c r="E83" s="552"/>
    </row>
    <row r="84" spans="1:5" ht="9" customHeight="1">
      <c r="A84" s="496"/>
      <c r="C84" s="499"/>
      <c r="D84" s="495"/>
      <c r="E84" s="552"/>
    </row>
    <row r="85" spans="1:5" ht="9" customHeight="1">
      <c r="A85" s="496"/>
      <c r="C85" s="499"/>
      <c r="D85" s="495"/>
      <c r="E85" s="552"/>
    </row>
    <row r="86" spans="1:5" ht="9" customHeight="1">
      <c r="A86" s="560"/>
      <c r="C86" s="499"/>
      <c r="D86" s="495"/>
      <c r="E86" s="552"/>
    </row>
    <row r="87" spans="1:5" ht="9" customHeight="1">
      <c r="A87" s="503"/>
      <c r="C87" s="499"/>
      <c r="D87" s="495"/>
      <c r="E87" s="552"/>
    </row>
    <row r="88" spans="1:5" ht="9" customHeight="1">
      <c r="A88" s="503"/>
      <c r="C88" s="499"/>
      <c r="D88" s="495"/>
      <c r="E88" s="552"/>
    </row>
    <row r="89" spans="1:5" ht="9" customHeight="1">
      <c r="A89" s="503"/>
      <c r="C89" s="499"/>
      <c r="D89" s="495"/>
      <c r="E89" s="552"/>
    </row>
    <row r="90" spans="1:5" ht="9" customHeight="1">
      <c r="A90" s="503"/>
      <c r="C90" s="499"/>
      <c r="D90" s="495"/>
      <c r="E90" s="552"/>
    </row>
    <row r="91" spans="1:5" ht="9" customHeight="1">
      <c r="A91" s="504"/>
      <c r="C91" s="499"/>
      <c r="D91" s="495"/>
      <c r="E91" s="552"/>
    </row>
    <row r="92" spans="1:5" ht="9" customHeight="1">
      <c r="A92" s="504"/>
      <c r="C92" s="499"/>
      <c r="D92" s="495"/>
      <c r="E92" s="552"/>
    </row>
    <row r="93" spans="1:5" ht="9" customHeight="1">
      <c r="A93" s="501"/>
      <c r="C93" s="499"/>
      <c r="D93" s="495"/>
      <c r="E93" s="552"/>
    </row>
    <row r="94" spans="1:5" ht="9" customHeight="1">
      <c r="A94" s="496"/>
      <c r="C94" s="499"/>
      <c r="D94" s="495"/>
      <c r="E94" s="552"/>
    </row>
    <row r="95" spans="1:5" ht="9" customHeight="1">
      <c r="A95" s="496"/>
      <c r="C95" s="499"/>
      <c r="D95" s="495"/>
      <c r="E95" s="552"/>
    </row>
    <row r="96" spans="1:5" ht="9" customHeight="1">
      <c r="A96" s="496"/>
      <c r="C96" s="499"/>
      <c r="D96" s="495"/>
      <c r="E96" s="552"/>
    </row>
    <row r="97" spans="1:5" ht="9" customHeight="1">
      <c r="A97" s="496"/>
      <c r="C97" s="499"/>
      <c r="D97" s="495"/>
      <c r="E97" s="552"/>
    </row>
    <row r="98" spans="1:5" ht="9" customHeight="1">
      <c r="A98" s="503"/>
      <c r="C98" s="499"/>
      <c r="D98" s="495"/>
      <c r="E98" s="552"/>
    </row>
    <row r="99" spans="1:5" ht="9" customHeight="1">
      <c r="A99" s="501"/>
      <c r="C99" s="499"/>
      <c r="D99" s="495"/>
      <c r="E99" s="552"/>
    </row>
    <row r="100" spans="1:5" ht="9" customHeight="1">
      <c r="A100" s="496"/>
      <c r="C100" s="499"/>
      <c r="D100" s="495"/>
      <c r="E100" s="552"/>
    </row>
    <row r="101" spans="1:5" ht="9" customHeight="1">
      <c r="A101" s="496"/>
      <c r="C101" s="499"/>
      <c r="D101" s="495"/>
      <c r="E101" s="552"/>
    </row>
    <row r="102" spans="1:5" ht="9" customHeight="1">
      <c r="A102" s="496"/>
      <c r="C102" s="499"/>
      <c r="D102" s="495"/>
      <c r="E102" s="552"/>
    </row>
    <row r="103" spans="1:5" ht="9" customHeight="1">
      <c r="A103" s="496"/>
      <c r="C103" s="499"/>
      <c r="D103" s="495"/>
      <c r="E103" s="552"/>
    </row>
    <row r="104" spans="1:5" ht="9" customHeight="1">
      <c r="A104" s="503"/>
      <c r="C104" s="499"/>
      <c r="D104" s="495"/>
      <c r="E104" s="552"/>
    </row>
    <row r="105" spans="1:5" ht="9" customHeight="1">
      <c r="A105" s="501"/>
      <c r="C105" s="499"/>
      <c r="D105" s="495"/>
      <c r="E105" s="552"/>
    </row>
    <row r="106" spans="1:5" ht="9" customHeight="1">
      <c r="A106" s="496"/>
      <c r="C106" s="499"/>
      <c r="D106" s="495"/>
      <c r="E106" s="552"/>
    </row>
    <row r="107" spans="1:5" ht="9" customHeight="1">
      <c r="A107" s="496"/>
      <c r="C107" s="499"/>
      <c r="D107" s="495"/>
      <c r="E107" s="552"/>
    </row>
    <row r="108" spans="1:5" ht="9" customHeight="1">
      <c r="A108" s="496"/>
      <c r="C108" s="497"/>
    </row>
    <row r="109" spans="1:5" ht="9" customHeight="1">
      <c r="A109" s="496"/>
      <c r="C109" s="497"/>
    </row>
    <row r="110" spans="1:5" ht="9" customHeight="1">
      <c r="A110" s="496"/>
      <c r="C110" s="497"/>
    </row>
    <row r="111" spans="1:5" ht="9" customHeight="1">
      <c r="A111" s="496"/>
      <c r="C111" s="497"/>
    </row>
    <row r="112" spans="1:5" ht="9" customHeight="1">
      <c r="A112" s="496"/>
      <c r="C112" s="497"/>
    </row>
    <row r="113" spans="1:3" ht="9" customHeight="1">
      <c r="A113" s="496"/>
      <c r="C113" s="497"/>
    </row>
    <row r="114" spans="1:3" ht="9" customHeight="1">
      <c r="A114" s="503"/>
      <c r="C114" s="497"/>
    </row>
    <row r="115" spans="1:3" ht="9" customHeight="1">
      <c r="A115" s="501"/>
      <c r="C115" s="497"/>
    </row>
    <row r="116" spans="1:3" ht="9" customHeight="1">
      <c r="A116" s="496"/>
      <c r="C116" s="497"/>
    </row>
    <row r="117" spans="1:3" ht="9" customHeight="1">
      <c r="A117" s="496"/>
      <c r="C117" s="497"/>
    </row>
    <row r="118" spans="1:3" ht="9" customHeight="1">
      <c r="A118" s="496"/>
      <c r="C118" s="497"/>
    </row>
    <row r="119" spans="1:3" ht="9" customHeight="1">
      <c r="A119" s="496"/>
      <c r="C119" s="497"/>
    </row>
    <row r="120" spans="1:3" ht="9" customHeight="1">
      <c r="A120" s="496"/>
      <c r="C120" s="497"/>
    </row>
    <row r="121" spans="1:3" ht="9" customHeight="1">
      <c r="A121" s="496"/>
      <c r="C121" s="497"/>
    </row>
    <row r="122" spans="1:3" ht="9" customHeight="1">
      <c r="A122" s="496"/>
      <c r="C122" s="497"/>
    </row>
    <row r="123" spans="1:3" ht="9" customHeight="1">
      <c r="A123" s="496"/>
      <c r="C123" s="497"/>
    </row>
    <row r="124" spans="1:3" ht="9" customHeight="1">
      <c r="A124" s="496"/>
      <c r="C124" s="497"/>
    </row>
    <row r="125" spans="1:3" ht="9" customHeight="1">
      <c r="A125" s="501"/>
      <c r="C125" s="497"/>
    </row>
    <row r="126" spans="1:3" ht="9" customHeight="1">
      <c r="A126" s="496"/>
      <c r="C126" s="497"/>
    </row>
    <row r="127" spans="1:3" ht="9" customHeight="1">
      <c r="A127" s="496"/>
      <c r="C127" s="497"/>
    </row>
    <row r="128" spans="1:3" ht="9" customHeight="1">
      <c r="A128" s="496"/>
      <c r="C128" s="497"/>
    </row>
    <row r="129" spans="1:3">
      <c r="A129" s="506"/>
      <c r="C129" s="497"/>
    </row>
    <row r="130" spans="1:3">
      <c r="A130" s="506"/>
      <c r="C130" s="497"/>
    </row>
    <row r="131" spans="1:3">
      <c r="A131" s="506"/>
      <c r="C131" s="497"/>
    </row>
    <row r="132" spans="1:3">
      <c r="A132" s="506"/>
      <c r="C132" s="497"/>
    </row>
    <row r="133" spans="1:3">
      <c r="A133" s="506"/>
      <c r="C133" s="497"/>
    </row>
    <row r="134" spans="1:3">
      <c r="A134" s="506"/>
      <c r="C134" s="497"/>
    </row>
    <row r="135" spans="1:3">
      <c r="A135" s="506"/>
      <c r="C135" s="497"/>
    </row>
    <row r="136" spans="1:3" ht="15.75">
      <c r="A136" s="507"/>
      <c r="C136" s="497"/>
    </row>
    <row r="137" spans="1:3" ht="15.75">
      <c r="A137" s="507"/>
      <c r="C137" s="497"/>
    </row>
    <row r="138" spans="1:3" ht="15.75">
      <c r="A138" s="507"/>
      <c r="C138" s="497"/>
    </row>
    <row r="139" spans="1:3" ht="15.75">
      <c r="A139" s="507"/>
      <c r="C139" s="497"/>
    </row>
    <row r="140" spans="1:3" ht="15.75">
      <c r="A140" s="507"/>
      <c r="C140" s="497"/>
    </row>
    <row r="141" spans="1:3" ht="15.75">
      <c r="A141" s="507"/>
      <c r="C141" s="497"/>
    </row>
    <row r="142" spans="1:3" ht="15.75">
      <c r="A142" s="507"/>
      <c r="C142" s="497"/>
    </row>
    <row r="143" spans="1:3" ht="15.75">
      <c r="A143" s="507"/>
      <c r="C143" s="497"/>
    </row>
    <row r="144" spans="1:3" ht="15.75">
      <c r="A144" s="507"/>
      <c r="C144" s="497"/>
    </row>
    <row r="145" spans="1:3" ht="15.75">
      <c r="A145" s="507"/>
      <c r="C145" s="497"/>
    </row>
    <row r="146" spans="1:3" ht="15.75">
      <c r="A146" s="507"/>
      <c r="C146" s="497"/>
    </row>
    <row r="147" spans="1:3" ht="15.75">
      <c r="A147" s="507"/>
      <c r="C147" s="497"/>
    </row>
    <row r="148" spans="1:3" ht="15.75">
      <c r="A148" s="507"/>
      <c r="C148" s="497"/>
    </row>
    <row r="149" spans="1:3" ht="15.75">
      <c r="A149" s="507"/>
      <c r="C149" s="497"/>
    </row>
    <row r="150" spans="1:3" ht="15.75">
      <c r="A150" s="507"/>
      <c r="C150" s="497"/>
    </row>
    <row r="151" spans="1:3" ht="15.75">
      <c r="A151" s="507"/>
      <c r="C151" s="497"/>
    </row>
    <row r="152" spans="1:3" ht="15.75">
      <c r="A152" s="507"/>
      <c r="C152" s="497"/>
    </row>
    <row r="153" spans="1:3" ht="15.75">
      <c r="A153" s="507"/>
      <c r="C153" s="497"/>
    </row>
    <row r="154" spans="1:3" ht="15.75">
      <c r="A154" s="507"/>
      <c r="C154" s="497"/>
    </row>
    <row r="155" spans="1:3" ht="15.75">
      <c r="A155" s="507"/>
      <c r="C155" s="497"/>
    </row>
    <row r="156" spans="1:3" ht="15.75">
      <c r="A156" s="507"/>
      <c r="C156" s="497"/>
    </row>
    <row r="157" spans="1:3" ht="15.75">
      <c r="A157" s="507"/>
      <c r="C157" s="497"/>
    </row>
    <row r="158" spans="1:3" ht="15.75">
      <c r="A158" s="507"/>
      <c r="C158" s="497"/>
    </row>
    <row r="159" spans="1:3" ht="15.75">
      <c r="A159" s="507"/>
      <c r="C159" s="497"/>
    </row>
    <row r="160" spans="1:3" ht="15.75">
      <c r="A160" s="507"/>
      <c r="C160" s="497"/>
    </row>
    <row r="161" spans="1:3" ht="15.75">
      <c r="A161" s="507"/>
      <c r="C161" s="497"/>
    </row>
    <row r="162" spans="1:3" ht="15.75">
      <c r="A162" s="507"/>
      <c r="C162" s="497"/>
    </row>
    <row r="163" spans="1:3" ht="15.75">
      <c r="A163" s="507"/>
      <c r="C163" s="497"/>
    </row>
    <row r="164" spans="1:3" ht="15.75">
      <c r="A164" s="507"/>
      <c r="C164" s="497"/>
    </row>
    <row r="165" spans="1:3" ht="15.75">
      <c r="A165" s="507"/>
      <c r="C165" s="497"/>
    </row>
    <row r="166" spans="1:3" ht="15.75">
      <c r="A166" s="507"/>
      <c r="C166" s="497"/>
    </row>
    <row r="167" spans="1:3" ht="15.75">
      <c r="A167" s="507"/>
      <c r="C167" s="497"/>
    </row>
    <row r="168" spans="1:3" ht="15.75">
      <c r="A168" s="507"/>
      <c r="C168" s="497"/>
    </row>
    <row r="169" spans="1:3" ht="15.75">
      <c r="A169" s="507"/>
      <c r="C169" s="497"/>
    </row>
    <row r="170" spans="1:3" ht="15.75">
      <c r="A170" s="507"/>
      <c r="C170" s="497"/>
    </row>
    <row r="171" spans="1:3" ht="15.75">
      <c r="A171" s="507"/>
      <c r="C171" s="497"/>
    </row>
    <row r="172" spans="1:3" ht="15.75">
      <c r="A172" s="507"/>
      <c r="C172" s="497"/>
    </row>
    <row r="173" spans="1:3" ht="15.75">
      <c r="A173" s="507"/>
      <c r="C173" s="497"/>
    </row>
    <row r="174" spans="1:3" ht="15.75">
      <c r="A174" s="507"/>
      <c r="C174" s="497"/>
    </row>
    <row r="175" spans="1:3" ht="15.75">
      <c r="A175" s="507"/>
      <c r="C175" s="497"/>
    </row>
    <row r="176" spans="1:3" ht="15.75">
      <c r="A176" s="507"/>
      <c r="C176" s="497"/>
    </row>
    <row r="177" spans="1:3" ht="15.75">
      <c r="A177" s="507"/>
      <c r="C177" s="497"/>
    </row>
    <row r="178" spans="1:3" ht="15.75">
      <c r="A178" s="507"/>
      <c r="C178" s="497"/>
    </row>
    <row r="179" spans="1:3" ht="15.75">
      <c r="A179" s="507"/>
      <c r="C179" s="497"/>
    </row>
    <row r="180" spans="1:3" ht="15.75">
      <c r="A180" s="507"/>
      <c r="C180" s="497"/>
    </row>
    <row r="181" spans="1:3" ht="15.75">
      <c r="A181" s="507"/>
      <c r="C181" s="497"/>
    </row>
    <row r="182" spans="1:3" ht="15.75">
      <c r="A182" s="507"/>
      <c r="C182" s="497"/>
    </row>
    <row r="183" spans="1:3" ht="15.75">
      <c r="A183" s="507"/>
      <c r="C183" s="497"/>
    </row>
    <row r="184" spans="1:3" ht="15.75">
      <c r="A184" s="507"/>
      <c r="C184" s="497"/>
    </row>
    <row r="185" spans="1:3" ht="15.75">
      <c r="A185" s="507"/>
      <c r="C185" s="497"/>
    </row>
    <row r="186" spans="1:3" ht="15.75">
      <c r="A186" s="507"/>
      <c r="C186" s="497"/>
    </row>
    <row r="187" spans="1:3" ht="15.75">
      <c r="A187" s="507"/>
      <c r="C187" s="497"/>
    </row>
    <row r="188" spans="1:3" ht="15.75">
      <c r="A188" s="507"/>
      <c r="C188" s="497"/>
    </row>
    <row r="189" spans="1:3" ht="15.75">
      <c r="A189" s="507"/>
      <c r="C189" s="497"/>
    </row>
    <row r="190" spans="1:3" ht="15.75">
      <c r="A190" s="507"/>
      <c r="C190" s="497"/>
    </row>
    <row r="191" spans="1:3" ht="15.75">
      <c r="A191" s="507"/>
      <c r="C191" s="497"/>
    </row>
    <row r="192" spans="1:3" ht="15.75">
      <c r="A192" s="507"/>
      <c r="C192" s="497"/>
    </row>
    <row r="193" spans="1:3" ht="15.75">
      <c r="A193" s="507"/>
      <c r="C193" s="497"/>
    </row>
    <row r="194" spans="1:3" ht="15.75">
      <c r="A194" s="507"/>
      <c r="C194" s="497"/>
    </row>
    <row r="195" spans="1:3" ht="15.75">
      <c r="A195" s="507"/>
      <c r="C195" s="497"/>
    </row>
    <row r="196" spans="1:3" ht="15.75">
      <c r="A196" s="507"/>
      <c r="C196" s="497"/>
    </row>
    <row r="197" spans="1:3" ht="15.75">
      <c r="A197" s="507"/>
      <c r="C197" s="497"/>
    </row>
    <row r="198" spans="1:3" ht="15.75">
      <c r="A198" s="507"/>
      <c r="C198" s="497"/>
    </row>
    <row r="199" spans="1:3" ht="15.75">
      <c r="A199" s="507"/>
      <c r="C199" s="497"/>
    </row>
    <row r="200" spans="1:3" ht="15.75">
      <c r="A200" s="507"/>
      <c r="C200" s="497"/>
    </row>
    <row r="201" spans="1:3" ht="15.75">
      <c r="A201" s="507"/>
      <c r="C201" s="497"/>
    </row>
    <row r="202" spans="1:3" ht="15.75">
      <c r="A202" s="507"/>
      <c r="C202" s="497"/>
    </row>
    <row r="203" spans="1:3" ht="15.75">
      <c r="A203" s="507"/>
      <c r="C203" s="497"/>
    </row>
    <row r="204" spans="1:3" ht="15.75">
      <c r="A204" s="507"/>
      <c r="C204" s="497"/>
    </row>
    <row r="205" spans="1:3" ht="15.75">
      <c r="A205" s="507"/>
      <c r="C205" s="497"/>
    </row>
    <row r="206" spans="1:3" ht="15.75">
      <c r="A206" s="507"/>
      <c r="C206" s="497"/>
    </row>
    <row r="207" spans="1:3" ht="15.75">
      <c r="A207" s="507"/>
      <c r="C207" s="497"/>
    </row>
    <row r="208" spans="1:3" ht="15.75">
      <c r="A208" s="507"/>
      <c r="C208" s="497"/>
    </row>
    <row r="209" spans="1:3" ht="15.75">
      <c r="A209" s="507"/>
      <c r="C209" s="497"/>
    </row>
    <row r="210" spans="1:3" ht="15.75">
      <c r="A210" s="507"/>
      <c r="C210" s="497"/>
    </row>
    <row r="211" spans="1:3" ht="15.75">
      <c r="A211" s="507"/>
      <c r="C211" s="497"/>
    </row>
    <row r="212" spans="1:3" ht="15.75">
      <c r="A212" s="507"/>
      <c r="C212" s="497"/>
    </row>
    <row r="213" spans="1:3" ht="15.75">
      <c r="A213" s="507"/>
      <c r="C213" s="497"/>
    </row>
    <row r="214" spans="1:3" ht="15.75">
      <c r="A214" s="507"/>
      <c r="C214" s="497"/>
    </row>
    <row r="215" spans="1:3" ht="15.75">
      <c r="A215" s="507"/>
      <c r="C215" s="497"/>
    </row>
    <row r="216" spans="1:3" ht="15.75">
      <c r="A216" s="507"/>
      <c r="C216" s="497"/>
    </row>
    <row r="217" spans="1:3" ht="15.75">
      <c r="A217" s="507"/>
      <c r="C217" s="497"/>
    </row>
    <row r="218" spans="1:3" ht="15.75">
      <c r="A218" s="507"/>
      <c r="C218" s="497"/>
    </row>
    <row r="219" spans="1:3" ht="15.75">
      <c r="A219" s="507"/>
      <c r="C219" s="497"/>
    </row>
    <row r="220" spans="1:3" ht="15.75">
      <c r="A220" s="507"/>
      <c r="C220" s="497"/>
    </row>
    <row r="221" spans="1:3" ht="15.75">
      <c r="A221" s="507"/>
      <c r="C221" s="497"/>
    </row>
    <row r="222" spans="1:3" ht="15.75">
      <c r="A222" s="507"/>
      <c r="C222" s="497"/>
    </row>
    <row r="223" spans="1:3" ht="15.75">
      <c r="A223" s="507"/>
      <c r="C223" s="497"/>
    </row>
    <row r="224" spans="1:3" ht="15.75">
      <c r="A224" s="507"/>
      <c r="C224" s="497"/>
    </row>
    <row r="225" spans="1:3" ht="15.75">
      <c r="A225" s="507"/>
      <c r="C225" s="497"/>
    </row>
    <row r="226" spans="1:3" ht="15.75">
      <c r="A226" s="507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  <c r="C269" s="497"/>
    </row>
    <row r="270" spans="1:3" ht="15.75">
      <c r="A270" s="508"/>
      <c r="C270" s="497"/>
    </row>
    <row r="271" spans="1:3" ht="15.75">
      <c r="A271" s="508"/>
      <c r="C271" s="497"/>
    </row>
    <row r="272" spans="1:3" ht="15.75">
      <c r="A272" s="508"/>
      <c r="C272" s="497"/>
    </row>
    <row r="273" spans="1:3" ht="15.75">
      <c r="A273" s="508"/>
      <c r="C273" s="497"/>
    </row>
    <row r="274" spans="1:3" ht="15.75">
      <c r="A274" s="508"/>
      <c r="C274" s="497"/>
    </row>
    <row r="275" spans="1:3" ht="15.75">
      <c r="A275" s="508"/>
      <c r="C275" s="497"/>
    </row>
    <row r="276" spans="1:3" ht="15.75">
      <c r="A276" s="508"/>
      <c r="C276" s="497"/>
    </row>
    <row r="277" spans="1:3" ht="15.75">
      <c r="A277" s="508"/>
      <c r="C277" s="497"/>
    </row>
    <row r="278" spans="1:3" ht="15.75">
      <c r="A278" s="508"/>
      <c r="C278" s="497"/>
    </row>
    <row r="279" spans="1:3" ht="15.75">
      <c r="A279" s="508"/>
      <c r="C279" s="497"/>
    </row>
    <row r="280" spans="1:3" ht="15.75">
      <c r="A280" s="508"/>
      <c r="C280" s="497"/>
    </row>
    <row r="281" spans="1:3" ht="15.75">
      <c r="A281" s="508"/>
      <c r="C281" s="497"/>
    </row>
    <row r="282" spans="1:3" ht="15.75">
      <c r="A282" s="508"/>
      <c r="C282" s="497"/>
    </row>
    <row r="283" spans="1:3" ht="15.75">
      <c r="A283" s="508"/>
      <c r="C283" s="497"/>
    </row>
    <row r="284" spans="1:3" ht="15.75">
      <c r="A284" s="508"/>
      <c r="C284" s="497"/>
    </row>
    <row r="285" spans="1:3" ht="15.75">
      <c r="A285" s="508"/>
      <c r="C285" s="497"/>
    </row>
    <row r="286" spans="1:3" ht="15.75">
      <c r="A286" s="508"/>
      <c r="C286" s="497"/>
    </row>
    <row r="287" spans="1:3" ht="15.75">
      <c r="A287" s="508"/>
      <c r="C287" s="497"/>
    </row>
    <row r="288" spans="1:3" ht="15.75">
      <c r="A288" s="508"/>
      <c r="C288" s="497"/>
    </row>
    <row r="289" spans="1:3" ht="15.75">
      <c r="A289" s="508"/>
      <c r="C289" s="497"/>
    </row>
    <row r="290" spans="1:3" ht="15.75">
      <c r="A290" s="508"/>
      <c r="C290" s="497"/>
    </row>
    <row r="291" spans="1:3" ht="15.75">
      <c r="A291" s="508"/>
      <c r="C291" s="497"/>
    </row>
    <row r="292" spans="1:3" ht="15.75">
      <c r="A292" s="508"/>
      <c r="C292" s="497"/>
    </row>
    <row r="293" spans="1:3" ht="15.75">
      <c r="A293" s="508"/>
      <c r="C293" s="497"/>
    </row>
    <row r="294" spans="1:3" ht="15.75">
      <c r="A294" s="508"/>
      <c r="C294" s="497"/>
    </row>
    <row r="295" spans="1:3" ht="15.75">
      <c r="A295" s="508"/>
      <c r="C295" s="497"/>
    </row>
    <row r="296" spans="1:3" ht="15.75">
      <c r="A296" s="508"/>
      <c r="C296" s="497"/>
    </row>
    <row r="297" spans="1:3" ht="15.75">
      <c r="A297" s="508"/>
      <c r="C297" s="497"/>
    </row>
    <row r="298" spans="1:3" ht="15.75">
      <c r="A298" s="508"/>
      <c r="C298" s="497"/>
    </row>
    <row r="299" spans="1:3" ht="15.75">
      <c r="A299" s="508"/>
    </row>
    <row r="300" spans="1:3" ht="15.75">
      <c r="A300" s="508"/>
    </row>
    <row r="301" spans="1:3" ht="15.75">
      <c r="A301" s="508"/>
    </row>
    <row r="302" spans="1:3" ht="15.75">
      <c r="A302" s="508"/>
    </row>
    <row r="303" spans="1:3" ht="15.75">
      <c r="A303" s="508"/>
    </row>
    <row r="304" spans="1:3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  <row r="675" spans="1:1" ht="15.75">
      <c r="A675" s="508"/>
    </row>
    <row r="676" spans="1:1" ht="15.75">
      <c r="A676" s="508"/>
    </row>
    <row r="677" spans="1:1" ht="15.75">
      <c r="A677" s="508"/>
    </row>
    <row r="678" spans="1:1" ht="15.75">
      <c r="A678" s="508"/>
    </row>
    <row r="679" spans="1:1" ht="15.75">
      <c r="A679" s="508"/>
    </row>
    <row r="680" spans="1:1" ht="15.75">
      <c r="A680" s="508"/>
    </row>
    <row r="681" spans="1:1" ht="15.75">
      <c r="A681" s="508"/>
    </row>
    <row r="682" spans="1:1" ht="15.75">
      <c r="A682" s="508"/>
    </row>
  </sheetData>
  <mergeCells count="5">
    <mergeCell ref="A2:D2"/>
    <mergeCell ref="A3:D3"/>
    <mergeCell ref="A4:D4"/>
    <mergeCell ref="A5:D5"/>
    <mergeCell ref="A61:B61"/>
  </mergeCells>
  <pageMargins left="0.62" right="0.28999999999999998" top="0.74803149606299213" bottom="0.82677165354330717" header="0.51181102362204722" footer="0.51181102362204722"/>
  <pageSetup scale="58" orientation="portrait" horizont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E665"/>
  <sheetViews>
    <sheetView zoomScale="70" zoomScaleNormal="70" workbookViewId="0">
      <selection activeCell="A9" sqref="A9"/>
    </sheetView>
  </sheetViews>
  <sheetFormatPr defaultColWidth="11.42578125" defaultRowHeight="12.75"/>
  <cols>
    <col min="1" max="1" width="96.7109375" style="461" customWidth="1"/>
    <col min="2" max="4" width="30" style="462" customWidth="1"/>
    <col min="5" max="5" width="12.28515625" style="462" bestFit="1" customWidth="1"/>
    <col min="6" max="256" width="11.42578125" style="462"/>
    <col min="257" max="257" width="96.7109375" style="462" customWidth="1"/>
    <col min="258" max="260" width="30" style="462" customWidth="1"/>
    <col min="261" max="261" width="12.28515625" style="462" bestFit="1" customWidth="1"/>
    <col min="262" max="512" width="11.42578125" style="462"/>
    <col min="513" max="513" width="96.7109375" style="462" customWidth="1"/>
    <col min="514" max="516" width="30" style="462" customWidth="1"/>
    <col min="517" max="517" width="12.28515625" style="462" bestFit="1" customWidth="1"/>
    <col min="518" max="768" width="11.42578125" style="462"/>
    <col min="769" max="769" width="96.7109375" style="462" customWidth="1"/>
    <col min="770" max="772" width="30" style="462" customWidth="1"/>
    <col min="773" max="773" width="12.28515625" style="462" bestFit="1" customWidth="1"/>
    <col min="774" max="1024" width="11.42578125" style="462"/>
    <col min="1025" max="1025" width="96.7109375" style="462" customWidth="1"/>
    <col min="1026" max="1028" width="30" style="462" customWidth="1"/>
    <col min="1029" max="1029" width="12.28515625" style="462" bestFit="1" customWidth="1"/>
    <col min="1030" max="1280" width="11.42578125" style="462"/>
    <col min="1281" max="1281" width="96.7109375" style="462" customWidth="1"/>
    <col min="1282" max="1284" width="30" style="462" customWidth="1"/>
    <col min="1285" max="1285" width="12.28515625" style="462" bestFit="1" customWidth="1"/>
    <col min="1286" max="1536" width="11.42578125" style="462"/>
    <col min="1537" max="1537" width="96.7109375" style="462" customWidth="1"/>
    <col min="1538" max="1540" width="30" style="462" customWidth="1"/>
    <col min="1541" max="1541" width="12.28515625" style="462" bestFit="1" customWidth="1"/>
    <col min="1542" max="1792" width="11.42578125" style="462"/>
    <col min="1793" max="1793" width="96.7109375" style="462" customWidth="1"/>
    <col min="1794" max="1796" width="30" style="462" customWidth="1"/>
    <col min="1797" max="1797" width="12.28515625" style="462" bestFit="1" customWidth="1"/>
    <col min="1798" max="2048" width="11.42578125" style="462"/>
    <col min="2049" max="2049" width="96.7109375" style="462" customWidth="1"/>
    <col min="2050" max="2052" width="30" style="462" customWidth="1"/>
    <col min="2053" max="2053" width="12.28515625" style="462" bestFit="1" customWidth="1"/>
    <col min="2054" max="2304" width="11.42578125" style="462"/>
    <col min="2305" max="2305" width="96.7109375" style="462" customWidth="1"/>
    <col min="2306" max="2308" width="30" style="462" customWidth="1"/>
    <col min="2309" max="2309" width="12.28515625" style="462" bestFit="1" customWidth="1"/>
    <col min="2310" max="2560" width="11.42578125" style="462"/>
    <col min="2561" max="2561" width="96.7109375" style="462" customWidth="1"/>
    <col min="2562" max="2564" width="30" style="462" customWidth="1"/>
    <col min="2565" max="2565" width="12.28515625" style="462" bestFit="1" customWidth="1"/>
    <col min="2566" max="2816" width="11.42578125" style="462"/>
    <col min="2817" max="2817" width="96.7109375" style="462" customWidth="1"/>
    <col min="2818" max="2820" width="30" style="462" customWidth="1"/>
    <col min="2821" max="2821" width="12.28515625" style="462" bestFit="1" customWidth="1"/>
    <col min="2822" max="3072" width="11.42578125" style="462"/>
    <col min="3073" max="3073" width="96.7109375" style="462" customWidth="1"/>
    <col min="3074" max="3076" width="30" style="462" customWidth="1"/>
    <col min="3077" max="3077" width="12.28515625" style="462" bestFit="1" customWidth="1"/>
    <col min="3078" max="3328" width="11.42578125" style="462"/>
    <col min="3329" max="3329" width="96.7109375" style="462" customWidth="1"/>
    <col min="3330" max="3332" width="30" style="462" customWidth="1"/>
    <col min="3333" max="3333" width="12.28515625" style="462" bestFit="1" customWidth="1"/>
    <col min="3334" max="3584" width="11.42578125" style="462"/>
    <col min="3585" max="3585" width="96.7109375" style="462" customWidth="1"/>
    <col min="3586" max="3588" width="30" style="462" customWidth="1"/>
    <col min="3589" max="3589" width="12.28515625" style="462" bestFit="1" customWidth="1"/>
    <col min="3590" max="3840" width="11.42578125" style="462"/>
    <col min="3841" max="3841" width="96.7109375" style="462" customWidth="1"/>
    <col min="3842" max="3844" width="30" style="462" customWidth="1"/>
    <col min="3845" max="3845" width="12.28515625" style="462" bestFit="1" customWidth="1"/>
    <col min="3846" max="4096" width="11.42578125" style="462"/>
    <col min="4097" max="4097" width="96.7109375" style="462" customWidth="1"/>
    <col min="4098" max="4100" width="30" style="462" customWidth="1"/>
    <col min="4101" max="4101" width="12.28515625" style="462" bestFit="1" customWidth="1"/>
    <col min="4102" max="4352" width="11.42578125" style="462"/>
    <col min="4353" max="4353" width="96.7109375" style="462" customWidth="1"/>
    <col min="4354" max="4356" width="30" style="462" customWidth="1"/>
    <col min="4357" max="4357" width="12.28515625" style="462" bestFit="1" customWidth="1"/>
    <col min="4358" max="4608" width="11.42578125" style="462"/>
    <col min="4609" max="4609" width="96.7109375" style="462" customWidth="1"/>
    <col min="4610" max="4612" width="30" style="462" customWidth="1"/>
    <col min="4613" max="4613" width="12.28515625" style="462" bestFit="1" customWidth="1"/>
    <col min="4614" max="4864" width="11.42578125" style="462"/>
    <col min="4865" max="4865" width="96.7109375" style="462" customWidth="1"/>
    <col min="4866" max="4868" width="30" style="462" customWidth="1"/>
    <col min="4869" max="4869" width="12.28515625" style="462" bestFit="1" customWidth="1"/>
    <col min="4870" max="5120" width="11.42578125" style="462"/>
    <col min="5121" max="5121" width="96.7109375" style="462" customWidth="1"/>
    <col min="5122" max="5124" width="30" style="462" customWidth="1"/>
    <col min="5125" max="5125" width="12.28515625" style="462" bestFit="1" customWidth="1"/>
    <col min="5126" max="5376" width="11.42578125" style="462"/>
    <col min="5377" max="5377" width="96.7109375" style="462" customWidth="1"/>
    <col min="5378" max="5380" width="30" style="462" customWidth="1"/>
    <col min="5381" max="5381" width="12.28515625" style="462" bestFit="1" customWidth="1"/>
    <col min="5382" max="5632" width="11.42578125" style="462"/>
    <col min="5633" max="5633" width="96.7109375" style="462" customWidth="1"/>
    <col min="5634" max="5636" width="30" style="462" customWidth="1"/>
    <col min="5637" max="5637" width="12.28515625" style="462" bestFit="1" customWidth="1"/>
    <col min="5638" max="5888" width="11.42578125" style="462"/>
    <col min="5889" max="5889" width="96.7109375" style="462" customWidth="1"/>
    <col min="5890" max="5892" width="30" style="462" customWidth="1"/>
    <col min="5893" max="5893" width="12.28515625" style="462" bestFit="1" customWidth="1"/>
    <col min="5894" max="6144" width="11.42578125" style="462"/>
    <col min="6145" max="6145" width="96.7109375" style="462" customWidth="1"/>
    <col min="6146" max="6148" width="30" style="462" customWidth="1"/>
    <col min="6149" max="6149" width="12.28515625" style="462" bestFit="1" customWidth="1"/>
    <col min="6150" max="6400" width="11.42578125" style="462"/>
    <col min="6401" max="6401" width="96.7109375" style="462" customWidth="1"/>
    <col min="6402" max="6404" width="30" style="462" customWidth="1"/>
    <col min="6405" max="6405" width="12.28515625" style="462" bestFit="1" customWidth="1"/>
    <col min="6406" max="6656" width="11.42578125" style="462"/>
    <col min="6657" max="6657" width="96.7109375" style="462" customWidth="1"/>
    <col min="6658" max="6660" width="30" style="462" customWidth="1"/>
    <col min="6661" max="6661" width="12.28515625" style="462" bestFit="1" customWidth="1"/>
    <col min="6662" max="6912" width="11.42578125" style="462"/>
    <col min="6913" max="6913" width="96.7109375" style="462" customWidth="1"/>
    <col min="6914" max="6916" width="30" style="462" customWidth="1"/>
    <col min="6917" max="6917" width="12.28515625" style="462" bestFit="1" customWidth="1"/>
    <col min="6918" max="7168" width="11.42578125" style="462"/>
    <col min="7169" max="7169" width="96.7109375" style="462" customWidth="1"/>
    <col min="7170" max="7172" width="30" style="462" customWidth="1"/>
    <col min="7173" max="7173" width="12.28515625" style="462" bestFit="1" customWidth="1"/>
    <col min="7174" max="7424" width="11.42578125" style="462"/>
    <col min="7425" max="7425" width="96.7109375" style="462" customWidth="1"/>
    <col min="7426" max="7428" width="30" style="462" customWidth="1"/>
    <col min="7429" max="7429" width="12.28515625" style="462" bestFit="1" customWidth="1"/>
    <col min="7430" max="7680" width="11.42578125" style="462"/>
    <col min="7681" max="7681" width="96.7109375" style="462" customWidth="1"/>
    <col min="7682" max="7684" width="30" style="462" customWidth="1"/>
    <col min="7685" max="7685" width="12.28515625" style="462" bestFit="1" customWidth="1"/>
    <col min="7686" max="7936" width="11.42578125" style="462"/>
    <col min="7937" max="7937" width="96.7109375" style="462" customWidth="1"/>
    <col min="7938" max="7940" width="30" style="462" customWidth="1"/>
    <col min="7941" max="7941" width="12.28515625" style="462" bestFit="1" customWidth="1"/>
    <col min="7942" max="8192" width="11.42578125" style="462"/>
    <col min="8193" max="8193" width="96.7109375" style="462" customWidth="1"/>
    <col min="8194" max="8196" width="30" style="462" customWidth="1"/>
    <col min="8197" max="8197" width="12.28515625" style="462" bestFit="1" customWidth="1"/>
    <col min="8198" max="8448" width="11.42578125" style="462"/>
    <col min="8449" max="8449" width="96.7109375" style="462" customWidth="1"/>
    <col min="8450" max="8452" width="30" style="462" customWidth="1"/>
    <col min="8453" max="8453" width="12.28515625" style="462" bestFit="1" customWidth="1"/>
    <col min="8454" max="8704" width="11.42578125" style="462"/>
    <col min="8705" max="8705" width="96.7109375" style="462" customWidth="1"/>
    <col min="8706" max="8708" width="30" style="462" customWidth="1"/>
    <col min="8709" max="8709" width="12.28515625" style="462" bestFit="1" customWidth="1"/>
    <col min="8710" max="8960" width="11.42578125" style="462"/>
    <col min="8961" max="8961" width="96.7109375" style="462" customWidth="1"/>
    <col min="8962" max="8964" width="30" style="462" customWidth="1"/>
    <col min="8965" max="8965" width="12.28515625" style="462" bestFit="1" customWidth="1"/>
    <col min="8966" max="9216" width="11.42578125" style="462"/>
    <col min="9217" max="9217" width="96.7109375" style="462" customWidth="1"/>
    <col min="9218" max="9220" width="30" style="462" customWidth="1"/>
    <col min="9221" max="9221" width="12.28515625" style="462" bestFit="1" customWidth="1"/>
    <col min="9222" max="9472" width="11.42578125" style="462"/>
    <col min="9473" max="9473" width="96.7109375" style="462" customWidth="1"/>
    <col min="9474" max="9476" width="30" style="462" customWidth="1"/>
    <col min="9477" max="9477" width="12.28515625" style="462" bestFit="1" customWidth="1"/>
    <col min="9478" max="9728" width="11.42578125" style="462"/>
    <col min="9729" max="9729" width="96.7109375" style="462" customWidth="1"/>
    <col min="9730" max="9732" width="30" style="462" customWidth="1"/>
    <col min="9733" max="9733" width="12.28515625" style="462" bestFit="1" customWidth="1"/>
    <col min="9734" max="9984" width="11.42578125" style="462"/>
    <col min="9985" max="9985" width="96.7109375" style="462" customWidth="1"/>
    <col min="9986" max="9988" width="30" style="462" customWidth="1"/>
    <col min="9989" max="9989" width="12.28515625" style="462" bestFit="1" customWidth="1"/>
    <col min="9990" max="10240" width="11.42578125" style="462"/>
    <col min="10241" max="10241" width="96.7109375" style="462" customWidth="1"/>
    <col min="10242" max="10244" width="30" style="462" customWidth="1"/>
    <col min="10245" max="10245" width="12.28515625" style="462" bestFit="1" customWidth="1"/>
    <col min="10246" max="10496" width="11.42578125" style="462"/>
    <col min="10497" max="10497" width="96.7109375" style="462" customWidth="1"/>
    <col min="10498" max="10500" width="30" style="462" customWidth="1"/>
    <col min="10501" max="10501" width="12.28515625" style="462" bestFit="1" customWidth="1"/>
    <col min="10502" max="10752" width="11.42578125" style="462"/>
    <col min="10753" max="10753" width="96.7109375" style="462" customWidth="1"/>
    <col min="10754" max="10756" width="30" style="462" customWidth="1"/>
    <col min="10757" max="10757" width="12.28515625" style="462" bestFit="1" customWidth="1"/>
    <col min="10758" max="11008" width="11.42578125" style="462"/>
    <col min="11009" max="11009" width="96.7109375" style="462" customWidth="1"/>
    <col min="11010" max="11012" width="30" style="462" customWidth="1"/>
    <col min="11013" max="11013" width="12.28515625" style="462" bestFit="1" customWidth="1"/>
    <col min="11014" max="11264" width="11.42578125" style="462"/>
    <col min="11265" max="11265" width="96.7109375" style="462" customWidth="1"/>
    <col min="11266" max="11268" width="30" style="462" customWidth="1"/>
    <col min="11269" max="11269" width="12.28515625" style="462" bestFit="1" customWidth="1"/>
    <col min="11270" max="11520" width="11.42578125" style="462"/>
    <col min="11521" max="11521" width="96.7109375" style="462" customWidth="1"/>
    <col min="11522" max="11524" width="30" style="462" customWidth="1"/>
    <col min="11525" max="11525" width="12.28515625" style="462" bestFit="1" customWidth="1"/>
    <col min="11526" max="11776" width="11.42578125" style="462"/>
    <col min="11777" max="11777" width="96.7109375" style="462" customWidth="1"/>
    <col min="11778" max="11780" width="30" style="462" customWidth="1"/>
    <col min="11781" max="11781" width="12.28515625" style="462" bestFit="1" customWidth="1"/>
    <col min="11782" max="12032" width="11.42578125" style="462"/>
    <col min="12033" max="12033" width="96.7109375" style="462" customWidth="1"/>
    <col min="12034" max="12036" width="30" style="462" customWidth="1"/>
    <col min="12037" max="12037" width="12.28515625" style="462" bestFit="1" customWidth="1"/>
    <col min="12038" max="12288" width="11.42578125" style="462"/>
    <col min="12289" max="12289" width="96.7109375" style="462" customWidth="1"/>
    <col min="12290" max="12292" width="30" style="462" customWidth="1"/>
    <col min="12293" max="12293" width="12.28515625" style="462" bestFit="1" customWidth="1"/>
    <col min="12294" max="12544" width="11.42578125" style="462"/>
    <col min="12545" max="12545" width="96.7109375" style="462" customWidth="1"/>
    <col min="12546" max="12548" width="30" style="462" customWidth="1"/>
    <col min="12549" max="12549" width="12.28515625" style="462" bestFit="1" customWidth="1"/>
    <col min="12550" max="12800" width="11.42578125" style="462"/>
    <col min="12801" max="12801" width="96.7109375" style="462" customWidth="1"/>
    <col min="12802" max="12804" width="30" style="462" customWidth="1"/>
    <col min="12805" max="12805" width="12.28515625" style="462" bestFit="1" customWidth="1"/>
    <col min="12806" max="13056" width="11.42578125" style="462"/>
    <col min="13057" max="13057" width="96.7109375" style="462" customWidth="1"/>
    <col min="13058" max="13060" width="30" style="462" customWidth="1"/>
    <col min="13061" max="13061" width="12.28515625" style="462" bestFit="1" customWidth="1"/>
    <col min="13062" max="13312" width="11.42578125" style="462"/>
    <col min="13313" max="13313" width="96.7109375" style="462" customWidth="1"/>
    <col min="13314" max="13316" width="30" style="462" customWidth="1"/>
    <col min="13317" max="13317" width="12.28515625" style="462" bestFit="1" customWidth="1"/>
    <col min="13318" max="13568" width="11.42578125" style="462"/>
    <col min="13569" max="13569" width="96.7109375" style="462" customWidth="1"/>
    <col min="13570" max="13572" width="30" style="462" customWidth="1"/>
    <col min="13573" max="13573" width="12.28515625" style="462" bestFit="1" customWidth="1"/>
    <col min="13574" max="13824" width="11.42578125" style="462"/>
    <col min="13825" max="13825" width="96.7109375" style="462" customWidth="1"/>
    <col min="13826" max="13828" width="30" style="462" customWidth="1"/>
    <col min="13829" max="13829" width="12.28515625" style="462" bestFit="1" customWidth="1"/>
    <col min="13830" max="14080" width="11.42578125" style="462"/>
    <col min="14081" max="14081" width="96.7109375" style="462" customWidth="1"/>
    <col min="14082" max="14084" width="30" style="462" customWidth="1"/>
    <col min="14085" max="14085" width="12.28515625" style="462" bestFit="1" customWidth="1"/>
    <col min="14086" max="14336" width="11.42578125" style="462"/>
    <col min="14337" max="14337" width="96.7109375" style="462" customWidth="1"/>
    <col min="14338" max="14340" width="30" style="462" customWidth="1"/>
    <col min="14341" max="14341" width="12.28515625" style="462" bestFit="1" customWidth="1"/>
    <col min="14342" max="14592" width="11.42578125" style="462"/>
    <col min="14593" max="14593" width="96.7109375" style="462" customWidth="1"/>
    <col min="14594" max="14596" width="30" style="462" customWidth="1"/>
    <col min="14597" max="14597" width="12.28515625" style="462" bestFit="1" customWidth="1"/>
    <col min="14598" max="14848" width="11.42578125" style="462"/>
    <col min="14849" max="14849" width="96.7109375" style="462" customWidth="1"/>
    <col min="14850" max="14852" width="30" style="462" customWidth="1"/>
    <col min="14853" max="14853" width="12.28515625" style="462" bestFit="1" customWidth="1"/>
    <col min="14854" max="15104" width="11.42578125" style="462"/>
    <col min="15105" max="15105" width="96.7109375" style="462" customWidth="1"/>
    <col min="15106" max="15108" width="30" style="462" customWidth="1"/>
    <col min="15109" max="15109" width="12.28515625" style="462" bestFit="1" customWidth="1"/>
    <col min="15110" max="15360" width="11.42578125" style="462"/>
    <col min="15361" max="15361" width="96.7109375" style="462" customWidth="1"/>
    <col min="15362" max="15364" width="30" style="462" customWidth="1"/>
    <col min="15365" max="15365" width="12.28515625" style="462" bestFit="1" customWidth="1"/>
    <col min="15366" max="15616" width="11.42578125" style="462"/>
    <col min="15617" max="15617" width="96.7109375" style="462" customWidth="1"/>
    <col min="15618" max="15620" width="30" style="462" customWidth="1"/>
    <col min="15621" max="15621" width="12.28515625" style="462" bestFit="1" customWidth="1"/>
    <col min="15622" max="15872" width="11.42578125" style="462"/>
    <col min="15873" max="15873" width="96.7109375" style="462" customWidth="1"/>
    <col min="15874" max="15876" width="30" style="462" customWidth="1"/>
    <col min="15877" max="15877" width="12.28515625" style="462" bestFit="1" customWidth="1"/>
    <col min="15878" max="16128" width="11.42578125" style="462"/>
    <col min="16129" max="16129" width="96.7109375" style="462" customWidth="1"/>
    <col min="16130" max="16132" width="30" style="462" customWidth="1"/>
    <col min="16133" max="16133" width="12.28515625" style="462" bestFit="1" customWidth="1"/>
    <col min="16134" max="16384" width="11.42578125" style="462"/>
  </cols>
  <sheetData>
    <row r="1" spans="1:5" s="457" customFormat="1" ht="3.75" customHeight="1">
      <c r="A1" s="509"/>
      <c r="B1" s="510"/>
      <c r="C1" s="510"/>
      <c r="D1" s="510"/>
      <c r="E1" s="510"/>
    </row>
    <row r="2" spans="1:5" s="457" customFormat="1" ht="49.5" customHeight="1">
      <c r="A2" s="1064" t="s">
        <v>142</v>
      </c>
      <c r="B2" s="1064"/>
      <c r="C2" s="1064"/>
      <c r="D2" s="1064"/>
      <c r="E2" s="1064"/>
    </row>
    <row r="3" spans="1:5" s="457" customFormat="1" ht="29.25" customHeight="1">
      <c r="A3" s="1064" t="s">
        <v>543</v>
      </c>
      <c r="B3" s="1064"/>
      <c r="C3" s="1064"/>
      <c r="D3" s="1064"/>
      <c r="E3" s="1064"/>
    </row>
    <row r="4" spans="1:5" s="457" customFormat="1" ht="28.5" customHeight="1">
      <c r="A4" s="1064" t="s">
        <v>370</v>
      </c>
      <c r="B4" s="1064"/>
      <c r="C4" s="1064"/>
      <c r="D4" s="1064"/>
      <c r="E4" s="1064"/>
    </row>
    <row r="5" spans="1:5" s="579" customFormat="1" ht="39" customHeight="1">
      <c r="A5" s="1065" t="s">
        <v>59</v>
      </c>
      <c r="B5" s="1065"/>
      <c r="C5" s="1065"/>
      <c r="D5" s="1065"/>
      <c r="E5" s="1065"/>
    </row>
    <row r="6" spans="1:5" ht="7.5" customHeight="1">
      <c r="A6" s="513"/>
    </row>
    <row r="7" spans="1:5" ht="10.5" customHeight="1">
      <c r="A7" s="515"/>
      <c r="B7" s="516"/>
      <c r="C7" s="517"/>
      <c r="D7" s="518"/>
      <c r="E7" s="580"/>
    </row>
    <row r="8" spans="1:5" ht="51" customHeight="1" thickBot="1">
      <c r="A8" s="581" t="s">
        <v>590</v>
      </c>
      <c r="B8" s="582" t="s">
        <v>143</v>
      </c>
      <c r="C8" s="582" t="s">
        <v>144</v>
      </c>
      <c r="D8" s="583" t="s">
        <v>591</v>
      </c>
      <c r="E8" s="584" t="s">
        <v>75</v>
      </c>
    </row>
    <row r="9" spans="1:5" s="484" customFormat="1" ht="31.5" customHeight="1" thickTop="1">
      <c r="A9" s="585" t="s">
        <v>546</v>
      </c>
      <c r="B9" s="585">
        <v>0</v>
      </c>
      <c r="C9" s="586">
        <v>0</v>
      </c>
      <c r="D9" s="585">
        <f t="shared" ref="D9:D22" si="0">SUM(B9:C9)</f>
        <v>0</v>
      </c>
      <c r="E9" s="587">
        <f>+D9/$D$23</f>
        <v>0</v>
      </c>
    </row>
    <row r="10" spans="1:5" s="535" customFormat="1" ht="25.5" customHeight="1">
      <c r="A10" s="588" t="s">
        <v>547</v>
      </c>
      <c r="B10" s="588">
        <v>0</v>
      </c>
      <c r="C10" s="589">
        <v>0</v>
      </c>
      <c r="D10" s="588">
        <f t="shared" si="0"/>
        <v>0</v>
      </c>
      <c r="E10" s="590">
        <f t="shared" ref="E10:E23" si="1">+D10/$D$23</f>
        <v>0</v>
      </c>
    </row>
    <row r="11" spans="1:5" s="535" customFormat="1" ht="25.5" customHeight="1">
      <c r="A11" s="588" t="s">
        <v>548</v>
      </c>
      <c r="B11" s="588">
        <v>17437.605909999998</v>
      </c>
      <c r="C11" s="589">
        <v>74726.151290000009</v>
      </c>
      <c r="D11" s="588">
        <f t="shared" si="0"/>
        <v>92163.757200000007</v>
      </c>
      <c r="E11" s="590">
        <f t="shared" si="1"/>
        <v>2.2006090303558087E-2</v>
      </c>
    </row>
    <row r="12" spans="1:5" s="535" customFormat="1" ht="25.5" customHeight="1">
      <c r="A12" s="588" t="s">
        <v>549</v>
      </c>
      <c r="B12" s="588">
        <v>31646.209340000001</v>
      </c>
      <c r="C12" s="589">
        <v>188616.98521000001</v>
      </c>
      <c r="D12" s="588">
        <f t="shared" si="0"/>
        <v>220263.19455000001</v>
      </c>
      <c r="E12" s="590">
        <f t="shared" si="1"/>
        <v>5.2592601442006788E-2</v>
      </c>
    </row>
    <row r="13" spans="1:5" s="535" customFormat="1" ht="25.5" customHeight="1">
      <c r="A13" s="588" t="s">
        <v>550</v>
      </c>
      <c r="B13" s="588">
        <v>68608.101590000006</v>
      </c>
      <c r="C13" s="589">
        <v>206697.84352000002</v>
      </c>
      <c r="D13" s="588">
        <f t="shared" si="0"/>
        <v>275305.94511000003</v>
      </c>
      <c r="E13" s="590">
        <f t="shared" si="1"/>
        <v>6.5735248575532965E-2</v>
      </c>
    </row>
    <row r="14" spans="1:5" s="535" customFormat="1" ht="25.5" customHeight="1">
      <c r="A14" s="588" t="s">
        <v>551</v>
      </c>
      <c r="B14" s="588">
        <v>122853.12509999999</v>
      </c>
      <c r="C14" s="589">
        <v>183915.75334</v>
      </c>
      <c r="D14" s="588">
        <f t="shared" si="0"/>
        <v>306768.87844</v>
      </c>
      <c r="E14" s="590">
        <f t="shared" si="1"/>
        <v>7.3247704372797345E-2</v>
      </c>
    </row>
    <row r="15" spans="1:5" s="535" customFormat="1" ht="25.5" customHeight="1">
      <c r="A15" s="588" t="s">
        <v>552</v>
      </c>
      <c r="B15" s="588">
        <v>297385.48705</v>
      </c>
      <c r="C15" s="589">
        <v>64543.287420000001</v>
      </c>
      <c r="D15" s="588">
        <f t="shared" si="0"/>
        <v>361928.77447</v>
      </c>
      <c r="E15" s="590">
        <f t="shared" si="1"/>
        <v>8.6418322520850188E-2</v>
      </c>
    </row>
    <row r="16" spans="1:5" s="535" customFormat="1" ht="25.5" customHeight="1">
      <c r="A16" s="588" t="s">
        <v>553</v>
      </c>
      <c r="B16" s="588">
        <v>364803.10892000003</v>
      </c>
      <c r="C16" s="589">
        <v>46901.049140000003</v>
      </c>
      <c r="D16" s="588">
        <f t="shared" si="0"/>
        <v>411704.15806000005</v>
      </c>
      <c r="E16" s="590">
        <f t="shared" si="1"/>
        <v>9.830327187028691E-2</v>
      </c>
    </row>
    <row r="17" spans="1:5" s="535" customFormat="1" ht="25.5" customHeight="1">
      <c r="A17" s="588" t="s">
        <v>554</v>
      </c>
      <c r="B17" s="588">
        <v>410601.60369000002</v>
      </c>
      <c r="C17" s="589">
        <v>20423.294899999997</v>
      </c>
      <c r="D17" s="588">
        <f t="shared" si="0"/>
        <v>431024.89859</v>
      </c>
      <c r="E17" s="590">
        <f t="shared" si="1"/>
        <v>0.1029165165312239</v>
      </c>
    </row>
    <row r="18" spans="1:5" s="535" customFormat="1" ht="25.5" customHeight="1">
      <c r="A18" s="588" t="s">
        <v>555</v>
      </c>
      <c r="B18" s="588">
        <v>530521.26257999998</v>
      </c>
      <c r="C18" s="589">
        <v>35719.64084</v>
      </c>
      <c r="D18" s="588">
        <f t="shared" si="0"/>
        <v>566240.90341999999</v>
      </c>
      <c r="E18" s="590">
        <f t="shared" si="1"/>
        <v>0.13520226206911659</v>
      </c>
    </row>
    <row r="19" spans="1:5" s="535" customFormat="1" ht="25.5" customHeight="1">
      <c r="A19" s="588" t="s">
        <v>556</v>
      </c>
      <c r="B19" s="588">
        <v>845844.39070000011</v>
      </c>
      <c r="C19" s="589">
        <v>36685.812030000001</v>
      </c>
      <c r="D19" s="588">
        <f t="shared" si="0"/>
        <v>882530.20273000014</v>
      </c>
      <c r="E19" s="590">
        <f t="shared" si="1"/>
        <v>0.21072317282757008</v>
      </c>
    </row>
    <row r="20" spans="1:5" s="535" customFormat="1" ht="25.5" customHeight="1">
      <c r="A20" s="588" t="s">
        <v>557</v>
      </c>
      <c r="B20" s="588">
        <v>596831.37997999997</v>
      </c>
      <c r="C20" s="589">
        <v>12477.770269999999</v>
      </c>
      <c r="D20" s="588">
        <f t="shared" si="0"/>
        <v>609309.15024999995</v>
      </c>
      <c r="E20" s="590">
        <f t="shared" si="1"/>
        <v>0.14548573745847398</v>
      </c>
    </row>
    <row r="21" spans="1:5" s="535" customFormat="1" ht="25.5" customHeight="1">
      <c r="A21" s="588" t="s">
        <v>558</v>
      </c>
      <c r="B21" s="588">
        <v>24059.828430000001</v>
      </c>
      <c r="C21" s="589">
        <v>1580.16327</v>
      </c>
      <c r="D21" s="588">
        <f t="shared" si="0"/>
        <v>25639.991700000002</v>
      </c>
      <c r="E21" s="590">
        <f t="shared" si="1"/>
        <v>6.1221025474065618E-3</v>
      </c>
    </row>
    <row r="22" spans="1:5" s="535" customFormat="1" ht="25.5" customHeight="1">
      <c r="A22" s="588" t="s">
        <v>559</v>
      </c>
      <c r="B22" s="588">
        <v>5057.0319500000005</v>
      </c>
      <c r="C22" s="589">
        <v>165.40379000000001</v>
      </c>
      <c r="D22" s="588">
        <f t="shared" si="0"/>
        <v>5222.4357400000008</v>
      </c>
      <c r="E22" s="590">
        <f t="shared" si="1"/>
        <v>1.24696948117659E-3</v>
      </c>
    </row>
    <row r="23" spans="1:5" s="594" customFormat="1" ht="27" customHeight="1" thickBot="1">
      <c r="A23" s="591" t="s">
        <v>454</v>
      </c>
      <c r="B23" s="592">
        <f>SUM(B9:B22)</f>
        <v>3315649.1352400007</v>
      </c>
      <c r="C23" s="592">
        <f>SUM(C9:C22)</f>
        <v>872453.15501999995</v>
      </c>
      <c r="D23" s="592">
        <f>SUM(D9:D22)</f>
        <v>4188102.2902600002</v>
      </c>
      <c r="E23" s="593">
        <f t="shared" si="1"/>
        <v>1</v>
      </c>
    </row>
    <row r="24" spans="1:5" s="597" customFormat="1" ht="78" customHeight="1" thickTop="1">
      <c r="A24" s="595" t="s">
        <v>518</v>
      </c>
      <c r="B24" s="596">
        <f>+B23/$D$23</f>
        <v>0.79168294025458552</v>
      </c>
      <c r="C24" s="596">
        <f>+C23/$D$23</f>
        <v>0.20831705974541453</v>
      </c>
      <c r="D24" s="596">
        <f>+D23/$D$23</f>
        <v>1</v>
      </c>
      <c r="E24" s="596"/>
    </row>
    <row r="25" spans="1:5" s="484" customFormat="1" ht="41.25" customHeight="1" thickBot="1">
      <c r="A25" s="581" t="s">
        <v>560</v>
      </c>
      <c r="B25" s="582" t="s">
        <v>143</v>
      </c>
      <c r="C25" s="582" t="s">
        <v>144</v>
      </c>
      <c r="D25" s="583" t="s">
        <v>592</v>
      </c>
      <c r="E25" s="584" t="s">
        <v>75</v>
      </c>
    </row>
    <row r="26" spans="1:5" s="484" customFormat="1" ht="28.5" customHeight="1" thickTop="1">
      <c r="A26" s="585" t="s">
        <v>546</v>
      </c>
      <c r="B26" s="585">
        <v>0</v>
      </c>
      <c r="C26" s="586">
        <v>0</v>
      </c>
      <c r="D26" s="585">
        <f t="shared" ref="D26:D39" si="2">SUM(B26:C26)</f>
        <v>0</v>
      </c>
      <c r="E26" s="587">
        <f>+D26/$D$40</f>
        <v>0</v>
      </c>
    </row>
    <row r="27" spans="1:5" s="484" customFormat="1" ht="25.5" customHeight="1">
      <c r="A27" s="585" t="s">
        <v>547</v>
      </c>
      <c r="B27" s="585">
        <v>0</v>
      </c>
      <c r="C27" s="586">
        <v>0</v>
      </c>
      <c r="D27" s="585">
        <f t="shared" si="2"/>
        <v>0</v>
      </c>
      <c r="E27" s="587">
        <f t="shared" ref="E27:E40" si="3">+D27/$D$40</f>
        <v>0</v>
      </c>
    </row>
    <row r="28" spans="1:5" s="484" customFormat="1" ht="25.5" customHeight="1">
      <c r="A28" s="585" t="s">
        <v>548</v>
      </c>
      <c r="B28" s="585">
        <v>4</v>
      </c>
      <c r="C28" s="586">
        <v>15</v>
      </c>
      <c r="D28" s="585">
        <f t="shared" si="2"/>
        <v>19</v>
      </c>
      <c r="E28" s="587">
        <f t="shared" si="3"/>
        <v>2.5855968646235913E-4</v>
      </c>
    </row>
    <row r="29" spans="1:5" s="484" customFormat="1" ht="25.5" customHeight="1">
      <c r="A29" s="585" t="s">
        <v>549</v>
      </c>
      <c r="B29" s="585">
        <v>18</v>
      </c>
      <c r="C29" s="586">
        <v>97</v>
      </c>
      <c r="D29" s="585">
        <f t="shared" si="2"/>
        <v>115</v>
      </c>
      <c r="E29" s="587">
        <f t="shared" si="3"/>
        <v>1.5649665233248055E-3</v>
      </c>
    </row>
    <row r="30" spans="1:5" s="484" customFormat="1" ht="25.5" customHeight="1">
      <c r="A30" s="585" t="s">
        <v>550</v>
      </c>
      <c r="B30" s="585">
        <v>78</v>
      </c>
      <c r="C30" s="586">
        <v>215</v>
      </c>
      <c r="D30" s="585">
        <f t="shared" si="2"/>
        <v>293</v>
      </c>
      <c r="E30" s="587">
        <f t="shared" si="3"/>
        <v>3.9872625333405914E-3</v>
      </c>
    </row>
    <row r="31" spans="1:5" s="484" customFormat="1" ht="25.5" customHeight="1">
      <c r="A31" s="585" t="s">
        <v>551</v>
      </c>
      <c r="B31" s="585">
        <v>264</v>
      </c>
      <c r="C31" s="586">
        <v>377</v>
      </c>
      <c r="D31" s="585">
        <f t="shared" si="2"/>
        <v>641</v>
      </c>
      <c r="E31" s="587">
        <f t="shared" si="3"/>
        <v>8.7229873169669594E-3</v>
      </c>
    </row>
    <row r="32" spans="1:5" s="484" customFormat="1" ht="25.5" customHeight="1">
      <c r="A32" s="585" t="s">
        <v>552</v>
      </c>
      <c r="B32" s="585">
        <v>1222</v>
      </c>
      <c r="C32" s="586">
        <v>239</v>
      </c>
      <c r="D32" s="585">
        <f t="shared" si="2"/>
        <v>1461</v>
      </c>
      <c r="E32" s="587">
        <f t="shared" si="3"/>
        <v>1.9881879048500355E-2</v>
      </c>
    </row>
    <row r="33" spans="1:5" s="484" customFormat="1" ht="25.5" customHeight="1">
      <c r="A33" s="585" t="s">
        <v>553</v>
      </c>
      <c r="B33" s="585">
        <v>2166</v>
      </c>
      <c r="C33" s="586">
        <v>274</v>
      </c>
      <c r="D33" s="585">
        <f t="shared" si="2"/>
        <v>2440</v>
      </c>
      <c r="E33" s="587">
        <f t="shared" si="3"/>
        <v>3.3204507103587175E-2</v>
      </c>
    </row>
    <row r="34" spans="1:5" s="484" customFormat="1" ht="25.5" customHeight="1">
      <c r="A34" s="585" t="s">
        <v>554</v>
      </c>
      <c r="B34" s="585">
        <v>3470</v>
      </c>
      <c r="C34" s="586">
        <v>171</v>
      </c>
      <c r="D34" s="585">
        <f t="shared" si="2"/>
        <v>3641</v>
      </c>
      <c r="E34" s="587">
        <f t="shared" si="3"/>
        <v>4.9548200968918404E-2</v>
      </c>
    </row>
    <row r="35" spans="1:5" s="484" customFormat="1" ht="25.5" customHeight="1">
      <c r="A35" s="585" t="s">
        <v>555</v>
      </c>
      <c r="B35" s="585">
        <v>6292</v>
      </c>
      <c r="C35" s="586">
        <v>423</v>
      </c>
      <c r="D35" s="585">
        <f t="shared" si="2"/>
        <v>6715</v>
      </c>
      <c r="E35" s="587">
        <f t="shared" si="3"/>
        <v>9.1380436557617989E-2</v>
      </c>
    </row>
    <row r="36" spans="1:5" s="484" customFormat="1" ht="25.5" customHeight="1">
      <c r="A36" s="585" t="s">
        <v>556</v>
      </c>
      <c r="B36" s="585">
        <v>17434</v>
      </c>
      <c r="C36" s="586">
        <v>713</v>
      </c>
      <c r="D36" s="585">
        <f t="shared" si="2"/>
        <v>18147</v>
      </c>
      <c r="E36" s="587">
        <f t="shared" si="3"/>
        <v>0.2469517173806543</v>
      </c>
    </row>
    <row r="37" spans="1:5" s="484" customFormat="1" ht="25.5" customHeight="1">
      <c r="A37" s="585" t="s">
        <v>557</v>
      </c>
      <c r="B37" s="585">
        <v>31953</v>
      </c>
      <c r="C37" s="586">
        <v>635</v>
      </c>
      <c r="D37" s="585">
        <f t="shared" si="2"/>
        <v>32588</v>
      </c>
      <c r="E37" s="587">
        <f t="shared" si="3"/>
        <v>0.4434706874965979</v>
      </c>
    </row>
    <row r="38" spans="1:5" s="484" customFormat="1" ht="25.5" customHeight="1">
      <c r="A38" s="585" t="s">
        <v>558</v>
      </c>
      <c r="B38" s="585">
        <v>4638</v>
      </c>
      <c r="C38" s="586">
        <v>284</v>
      </c>
      <c r="D38" s="585">
        <f t="shared" si="2"/>
        <v>4922</v>
      </c>
      <c r="E38" s="587">
        <f t="shared" si="3"/>
        <v>6.6980567198301671E-2</v>
      </c>
    </row>
    <row r="39" spans="1:5" s="484" customFormat="1" ht="25.5" customHeight="1">
      <c r="A39" s="585" t="s">
        <v>559</v>
      </c>
      <c r="B39" s="585">
        <v>2418</v>
      </c>
      <c r="C39" s="586">
        <v>84</v>
      </c>
      <c r="D39" s="585">
        <f t="shared" si="2"/>
        <v>2502</v>
      </c>
      <c r="E39" s="587">
        <f t="shared" si="3"/>
        <v>3.4048228185727503E-2</v>
      </c>
    </row>
    <row r="40" spans="1:5" s="484" customFormat="1" ht="24" customHeight="1">
      <c r="A40" s="598" t="s">
        <v>593</v>
      </c>
      <c r="B40" s="599">
        <f>SUM(B26:B39)</f>
        <v>69957</v>
      </c>
      <c r="C40" s="599">
        <f>SUM(C26:C39)</f>
        <v>3527</v>
      </c>
      <c r="D40" s="599">
        <f>SUM(D26:D39)</f>
        <v>73484</v>
      </c>
      <c r="E40" s="600">
        <f t="shared" si="3"/>
        <v>1</v>
      </c>
    </row>
    <row r="41" spans="1:5" ht="25.5" customHeight="1">
      <c r="A41" s="601" t="s">
        <v>518</v>
      </c>
      <c r="B41" s="602">
        <f>+B40/$D$40</f>
        <v>0.95200315714985573</v>
      </c>
      <c r="C41" s="602">
        <f>+C40/$D$40</f>
        <v>4.7996842850144252E-2</v>
      </c>
      <c r="D41" s="602">
        <f>+D40/$D$40</f>
        <v>1</v>
      </c>
      <c r="E41" s="602"/>
    </row>
    <row r="42" spans="1:5" ht="14.25" customHeight="1" thickBot="1">
      <c r="A42" s="603"/>
      <c r="B42" s="554"/>
      <c r="C42" s="555"/>
      <c r="D42" s="556"/>
      <c r="E42" s="557"/>
    </row>
    <row r="43" spans="1:5" ht="15" customHeight="1" thickTop="1">
      <c r="A43" s="604" t="s">
        <v>437</v>
      </c>
      <c r="B43" s="491"/>
      <c r="C43" s="493"/>
      <c r="D43" s="494"/>
      <c r="E43" s="494"/>
    </row>
    <row r="44" spans="1:5" ht="9" customHeight="1">
      <c r="C44" s="499"/>
      <c r="D44" s="495"/>
      <c r="E44" s="494"/>
    </row>
    <row r="45" spans="1:5" ht="9" customHeight="1">
      <c r="A45" s="496"/>
      <c r="C45" s="499"/>
      <c r="D45" s="495"/>
      <c r="E45" s="494"/>
    </row>
    <row r="46" spans="1:5" ht="9" customHeight="1">
      <c r="A46" s="501"/>
      <c r="C46" s="499"/>
      <c r="D46" s="495"/>
      <c r="E46" s="494"/>
    </row>
    <row r="47" spans="1:5" ht="9" customHeight="1">
      <c r="A47" s="496"/>
      <c r="C47" s="499"/>
      <c r="D47" s="495"/>
      <c r="E47" s="494"/>
    </row>
    <row r="48" spans="1:5" ht="9" customHeight="1">
      <c r="A48" s="496"/>
      <c r="C48" s="499"/>
      <c r="D48" s="495"/>
      <c r="E48" s="494"/>
    </row>
    <row r="49" spans="1:5" ht="9" customHeight="1">
      <c r="A49" s="496"/>
      <c r="B49" s="559"/>
      <c r="C49" s="499"/>
      <c r="D49" s="495"/>
      <c r="E49" s="494"/>
    </row>
    <row r="50" spans="1:5" ht="9" customHeight="1">
      <c r="A50" s="496"/>
      <c r="B50" s="559"/>
      <c r="C50" s="499"/>
      <c r="D50" s="495"/>
      <c r="E50" s="494"/>
    </row>
    <row r="51" spans="1:5" ht="9" customHeight="1">
      <c r="A51" s="496"/>
      <c r="B51" s="559"/>
      <c r="C51" s="499"/>
      <c r="D51" s="495"/>
      <c r="E51" s="494"/>
    </row>
    <row r="52" spans="1:5" ht="9" customHeight="1">
      <c r="A52" s="560"/>
      <c r="B52" s="559"/>
      <c r="C52" s="499"/>
      <c r="D52" s="495"/>
      <c r="E52" s="494"/>
    </row>
    <row r="53" spans="1:5" ht="9" customHeight="1">
      <c r="A53" s="496"/>
      <c r="B53" s="559"/>
      <c r="C53" s="499"/>
      <c r="D53" s="495"/>
      <c r="E53" s="494"/>
    </row>
    <row r="54" spans="1:5" ht="9" customHeight="1">
      <c r="A54" s="496"/>
      <c r="B54" s="559"/>
      <c r="C54" s="499"/>
      <c r="D54" s="495"/>
      <c r="E54" s="494"/>
    </row>
    <row r="55" spans="1:5" ht="9" customHeight="1">
      <c r="A55" s="496"/>
      <c r="B55" s="559"/>
      <c r="C55" s="499"/>
      <c r="D55" s="495"/>
      <c r="E55" s="494"/>
    </row>
    <row r="56" spans="1:5" ht="9" customHeight="1">
      <c r="A56" s="496"/>
      <c r="C56" s="499"/>
      <c r="D56" s="495"/>
      <c r="E56" s="494"/>
    </row>
    <row r="57" spans="1:5" ht="9" customHeight="1">
      <c r="A57" s="496"/>
      <c r="C57" s="499"/>
      <c r="D57" s="495"/>
      <c r="E57" s="494"/>
    </row>
    <row r="58" spans="1:5" ht="9" customHeight="1">
      <c r="A58" s="560"/>
      <c r="C58" s="499"/>
      <c r="D58" s="495"/>
      <c r="E58" s="494"/>
    </row>
    <row r="59" spans="1:5" ht="9" customHeight="1">
      <c r="A59" s="496"/>
      <c r="C59" s="499"/>
      <c r="D59" s="495"/>
      <c r="E59" s="494"/>
    </row>
    <row r="60" spans="1:5" ht="9" customHeight="1">
      <c r="A60" s="496"/>
      <c r="C60" s="499"/>
      <c r="D60" s="495"/>
      <c r="E60" s="494"/>
    </row>
    <row r="61" spans="1:5" ht="9" customHeight="1">
      <c r="A61" s="496"/>
      <c r="C61" s="499"/>
      <c r="D61" s="495"/>
      <c r="E61" s="494"/>
    </row>
    <row r="62" spans="1:5" ht="9" customHeight="1">
      <c r="A62" s="496"/>
      <c r="C62" s="499"/>
      <c r="D62" s="495"/>
      <c r="E62" s="494"/>
    </row>
    <row r="63" spans="1:5" ht="9" customHeight="1">
      <c r="A63" s="496"/>
      <c r="C63" s="499"/>
      <c r="D63" s="495"/>
      <c r="E63" s="494"/>
    </row>
    <row r="64" spans="1:5" ht="9" customHeight="1">
      <c r="A64" s="560"/>
      <c r="C64" s="499"/>
      <c r="D64" s="495"/>
      <c r="E64" s="494"/>
    </row>
    <row r="65" spans="1:5" ht="9" customHeight="1">
      <c r="A65" s="496"/>
      <c r="C65" s="499"/>
      <c r="D65" s="495"/>
      <c r="E65" s="494"/>
    </row>
    <row r="66" spans="1:5" ht="9" customHeight="1">
      <c r="A66" s="496"/>
      <c r="C66" s="499"/>
      <c r="D66" s="495"/>
      <c r="E66" s="494"/>
    </row>
    <row r="67" spans="1:5" ht="9" customHeight="1">
      <c r="A67" s="496"/>
      <c r="C67" s="499"/>
      <c r="D67" s="495"/>
      <c r="E67" s="494"/>
    </row>
    <row r="68" spans="1:5" ht="9" customHeight="1">
      <c r="A68" s="496"/>
      <c r="C68" s="499"/>
      <c r="D68" s="495"/>
      <c r="E68" s="494"/>
    </row>
    <row r="69" spans="1:5" ht="9" customHeight="1">
      <c r="A69" s="560"/>
      <c r="C69" s="499"/>
      <c r="D69" s="495"/>
      <c r="E69" s="494"/>
    </row>
    <row r="70" spans="1:5" ht="9" customHeight="1">
      <c r="A70" s="503"/>
      <c r="C70" s="499"/>
      <c r="D70" s="495"/>
      <c r="E70" s="494"/>
    </row>
    <row r="71" spans="1:5" ht="9" customHeight="1">
      <c r="A71" s="503"/>
      <c r="C71" s="499"/>
      <c r="D71" s="495"/>
      <c r="E71" s="494"/>
    </row>
    <row r="72" spans="1:5" ht="9" customHeight="1">
      <c r="A72" s="503"/>
      <c r="C72" s="499"/>
      <c r="D72" s="495"/>
      <c r="E72" s="494"/>
    </row>
    <row r="73" spans="1:5" ht="9" customHeight="1">
      <c r="A73" s="503"/>
      <c r="C73" s="499"/>
      <c r="D73" s="495"/>
      <c r="E73" s="494"/>
    </row>
    <row r="74" spans="1:5" ht="9" customHeight="1">
      <c r="A74" s="504"/>
      <c r="C74" s="499"/>
      <c r="D74" s="495"/>
      <c r="E74" s="494"/>
    </row>
    <row r="75" spans="1:5" ht="9" customHeight="1">
      <c r="A75" s="504"/>
      <c r="C75" s="499"/>
      <c r="D75" s="495"/>
      <c r="E75" s="494"/>
    </row>
    <row r="76" spans="1:5" ht="9" customHeight="1">
      <c r="A76" s="501"/>
      <c r="C76" s="499"/>
      <c r="D76" s="495"/>
      <c r="E76" s="494"/>
    </row>
    <row r="77" spans="1:5" ht="9" customHeight="1">
      <c r="A77" s="496"/>
      <c r="C77" s="499"/>
      <c r="D77" s="495"/>
      <c r="E77" s="494"/>
    </row>
    <row r="78" spans="1:5" ht="9" customHeight="1">
      <c r="A78" s="496"/>
      <c r="C78" s="499"/>
      <c r="D78" s="495"/>
      <c r="E78" s="494"/>
    </row>
    <row r="79" spans="1:5" ht="9" customHeight="1">
      <c r="A79" s="496"/>
      <c r="C79" s="499"/>
      <c r="D79" s="495"/>
      <c r="E79" s="494"/>
    </row>
    <row r="80" spans="1:5" ht="9" customHeight="1">
      <c r="A80" s="496"/>
      <c r="C80" s="499"/>
      <c r="D80" s="495"/>
      <c r="E80" s="494"/>
    </row>
    <row r="81" spans="1:5" ht="9" customHeight="1">
      <c r="A81" s="503"/>
      <c r="C81" s="499"/>
      <c r="D81" s="495"/>
      <c r="E81" s="494"/>
    </row>
    <row r="82" spans="1:5" ht="9" customHeight="1">
      <c r="A82" s="501"/>
      <c r="C82" s="499"/>
      <c r="D82" s="495"/>
      <c r="E82" s="494"/>
    </row>
    <row r="83" spans="1:5" ht="9" customHeight="1">
      <c r="A83" s="496"/>
      <c r="C83" s="499"/>
      <c r="D83" s="495"/>
      <c r="E83" s="494"/>
    </row>
    <row r="84" spans="1:5" ht="9" customHeight="1">
      <c r="A84" s="496"/>
      <c r="C84" s="499"/>
      <c r="D84" s="495"/>
      <c r="E84" s="494"/>
    </row>
    <row r="85" spans="1:5" ht="9" customHeight="1">
      <c r="A85" s="496"/>
      <c r="C85" s="499"/>
      <c r="D85" s="495"/>
      <c r="E85" s="494"/>
    </row>
    <row r="86" spans="1:5" ht="9" customHeight="1">
      <c r="A86" s="496"/>
      <c r="C86" s="499"/>
      <c r="D86" s="495"/>
      <c r="E86" s="494"/>
    </row>
    <row r="87" spans="1:5" ht="9" customHeight="1">
      <c r="A87" s="503"/>
      <c r="C87" s="499"/>
      <c r="D87" s="495"/>
      <c r="E87" s="494"/>
    </row>
    <row r="88" spans="1:5" ht="9" customHeight="1">
      <c r="A88" s="501"/>
      <c r="C88" s="499"/>
      <c r="D88" s="495"/>
      <c r="E88" s="494"/>
    </row>
    <row r="89" spans="1:5" ht="9" customHeight="1">
      <c r="A89" s="496"/>
      <c r="C89" s="499"/>
      <c r="D89" s="495"/>
      <c r="E89" s="494"/>
    </row>
    <row r="90" spans="1:5" ht="9" customHeight="1">
      <c r="A90" s="496"/>
      <c r="C90" s="499"/>
      <c r="D90" s="495"/>
      <c r="E90" s="494"/>
    </row>
    <row r="91" spans="1:5" ht="9" customHeight="1">
      <c r="A91" s="496"/>
      <c r="C91" s="497"/>
      <c r="E91" s="491"/>
    </row>
    <row r="92" spans="1:5" ht="9" customHeight="1">
      <c r="A92" s="496"/>
      <c r="C92" s="497"/>
      <c r="E92" s="491"/>
    </row>
    <row r="93" spans="1:5" ht="9" customHeight="1">
      <c r="A93" s="496"/>
      <c r="C93" s="497"/>
      <c r="E93" s="491"/>
    </row>
    <row r="94" spans="1:5" ht="9" customHeight="1">
      <c r="A94" s="496"/>
      <c r="C94" s="497"/>
      <c r="E94" s="491"/>
    </row>
    <row r="95" spans="1:5" ht="9" customHeight="1">
      <c r="A95" s="496"/>
      <c r="C95" s="497"/>
      <c r="E95" s="491"/>
    </row>
    <row r="96" spans="1:5" ht="9" customHeight="1">
      <c r="A96" s="496"/>
      <c r="C96" s="497"/>
      <c r="E96" s="491"/>
    </row>
    <row r="97" spans="1:5" ht="9" customHeight="1">
      <c r="A97" s="503"/>
      <c r="C97" s="497"/>
      <c r="E97" s="491"/>
    </row>
    <row r="98" spans="1:5" ht="9" customHeight="1">
      <c r="A98" s="501"/>
      <c r="C98" s="497"/>
      <c r="E98" s="491"/>
    </row>
    <row r="99" spans="1:5" ht="9" customHeight="1">
      <c r="A99" s="496"/>
      <c r="C99" s="497"/>
      <c r="E99" s="491"/>
    </row>
    <row r="100" spans="1:5" ht="9" customHeight="1">
      <c r="A100" s="496"/>
      <c r="C100" s="497"/>
      <c r="E100" s="491"/>
    </row>
    <row r="101" spans="1:5" ht="9" customHeight="1">
      <c r="A101" s="496"/>
      <c r="C101" s="497"/>
      <c r="E101" s="491"/>
    </row>
    <row r="102" spans="1:5" ht="9" customHeight="1">
      <c r="A102" s="496"/>
      <c r="C102" s="497"/>
      <c r="E102" s="491"/>
    </row>
    <row r="103" spans="1:5" ht="9" customHeight="1">
      <c r="A103" s="496"/>
      <c r="C103" s="497"/>
      <c r="E103" s="491"/>
    </row>
    <row r="104" spans="1:5" ht="9" customHeight="1">
      <c r="A104" s="496"/>
      <c r="C104" s="497"/>
      <c r="E104" s="491"/>
    </row>
    <row r="105" spans="1:5" ht="9" customHeight="1">
      <c r="A105" s="496"/>
      <c r="C105" s="497"/>
      <c r="E105" s="491"/>
    </row>
    <row r="106" spans="1:5" ht="9" customHeight="1">
      <c r="A106" s="496"/>
      <c r="C106" s="497"/>
      <c r="E106" s="491"/>
    </row>
    <row r="107" spans="1:5" ht="9" customHeight="1">
      <c r="A107" s="496"/>
      <c r="C107" s="497"/>
      <c r="E107" s="491"/>
    </row>
    <row r="108" spans="1:5" ht="9" customHeight="1">
      <c r="A108" s="501"/>
      <c r="C108" s="497"/>
      <c r="E108" s="491"/>
    </row>
    <row r="109" spans="1:5" ht="9" customHeight="1">
      <c r="A109" s="496"/>
      <c r="C109" s="497"/>
      <c r="E109" s="491"/>
    </row>
    <row r="110" spans="1:5" ht="9" customHeight="1">
      <c r="A110" s="496"/>
      <c r="C110" s="497"/>
      <c r="E110" s="491"/>
    </row>
    <row r="111" spans="1:5" ht="9" customHeight="1">
      <c r="A111" s="496"/>
      <c r="C111" s="497"/>
      <c r="E111" s="491"/>
    </row>
    <row r="112" spans="1:5">
      <c r="A112" s="506"/>
      <c r="C112" s="497"/>
      <c r="E112" s="491"/>
    </row>
    <row r="113" spans="1:5">
      <c r="A113" s="506"/>
      <c r="C113" s="497"/>
      <c r="E113" s="491"/>
    </row>
    <row r="114" spans="1:5">
      <c r="A114" s="506"/>
      <c r="C114" s="497"/>
      <c r="E114" s="491"/>
    </row>
    <row r="115" spans="1:5">
      <c r="A115" s="506"/>
      <c r="C115" s="497"/>
      <c r="E115" s="491"/>
    </row>
    <row r="116" spans="1:5">
      <c r="A116" s="506"/>
      <c r="C116" s="497"/>
      <c r="E116" s="491"/>
    </row>
    <row r="117" spans="1:5">
      <c r="A117" s="506"/>
      <c r="C117" s="497"/>
      <c r="E117" s="491"/>
    </row>
    <row r="118" spans="1:5">
      <c r="A118" s="506"/>
      <c r="C118" s="497"/>
      <c r="E118" s="491"/>
    </row>
    <row r="119" spans="1:5" ht="15.75">
      <c r="A119" s="507"/>
      <c r="C119" s="497"/>
      <c r="E119" s="491"/>
    </row>
    <row r="120" spans="1:5" ht="15.75">
      <c r="A120" s="507"/>
      <c r="C120" s="497"/>
      <c r="E120" s="491"/>
    </row>
    <row r="121" spans="1:5" ht="15.75">
      <c r="A121" s="507"/>
      <c r="C121" s="497"/>
      <c r="E121" s="491"/>
    </row>
    <row r="122" spans="1:5" ht="15.75">
      <c r="A122" s="507"/>
      <c r="C122" s="497"/>
      <c r="E122" s="491"/>
    </row>
    <row r="123" spans="1:5" ht="15.75">
      <c r="A123" s="507"/>
      <c r="C123" s="497"/>
      <c r="E123" s="491"/>
    </row>
    <row r="124" spans="1:5" ht="15.75">
      <c r="A124" s="507"/>
      <c r="C124" s="497"/>
      <c r="E124" s="491"/>
    </row>
    <row r="125" spans="1:5" ht="15.75">
      <c r="A125" s="507"/>
      <c r="C125" s="497"/>
      <c r="E125" s="491"/>
    </row>
    <row r="126" spans="1:5" ht="15.75">
      <c r="A126" s="507"/>
      <c r="C126" s="497"/>
      <c r="E126" s="491"/>
    </row>
    <row r="127" spans="1:5" ht="15.75">
      <c r="A127" s="507"/>
      <c r="C127" s="497"/>
      <c r="E127" s="491"/>
    </row>
    <row r="128" spans="1:5" ht="15.75">
      <c r="A128" s="507"/>
      <c r="C128" s="497"/>
      <c r="E128" s="491"/>
    </row>
    <row r="129" spans="1:5" ht="15.75">
      <c r="A129" s="507"/>
      <c r="C129" s="497"/>
      <c r="E129" s="491"/>
    </row>
    <row r="130" spans="1:5" ht="15.75">
      <c r="A130" s="507"/>
      <c r="C130" s="497"/>
      <c r="E130" s="491"/>
    </row>
    <row r="131" spans="1:5" ht="15.75">
      <c r="A131" s="507"/>
      <c r="C131" s="497"/>
      <c r="E131" s="491"/>
    </row>
    <row r="132" spans="1:5" ht="15.75">
      <c r="A132" s="507"/>
      <c r="C132" s="497"/>
      <c r="E132" s="491"/>
    </row>
    <row r="133" spans="1:5" ht="15.75">
      <c r="A133" s="507"/>
      <c r="C133" s="497"/>
      <c r="E133" s="491"/>
    </row>
    <row r="134" spans="1:5" ht="15.75">
      <c r="A134" s="507"/>
      <c r="C134" s="497"/>
      <c r="E134" s="491"/>
    </row>
    <row r="135" spans="1:5" ht="15.75">
      <c r="A135" s="507"/>
      <c r="C135" s="497"/>
      <c r="E135" s="491"/>
    </row>
    <row r="136" spans="1:5" ht="15.75">
      <c r="A136" s="507"/>
      <c r="C136" s="497"/>
      <c r="E136" s="491"/>
    </row>
    <row r="137" spans="1:5" ht="15.75">
      <c r="A137" s="507"/>
      <c r="C137" s="497"/>
      <c r="E137" s="491"/>
    </row>
    <row r="138" spans="1:5" ht="15.75">
      <c r="A138" s="507"/>
      <c r="C138" s="497"/>
      <c r="E138" s="491"/>
    </row>
    <row r="139" spans="1:5" ht="15.75">
      <c r="A139" s="507"/>
      <c r="C139" s="497"/>
      <c r="E139" s="491"/>
    </row>
    <row r="140" spans="1:5" ht="15.75">
      <c r="A140" s="507"/>
      <c r="C140" s="497"/>
      <c r="E140" s="491"/>
    </row>
    <row r="141" spans="1:5" ht="15.75">
      <c r="A141" s="507"/>
      <c r="C141" s="497"/>
      <c r="E141" s="491"/>
    </row>
    <row r="142" spans="1:5" ht="15.75">
      <c r="A142" s="507"/>
      <c r="C142" s="497"/>
      <c r="E142" s="491"/>
    </row>
    <row r="143" spans="1:5" ht="15.75">
      <c r="A143" s="507"/>
      <c r="C143" s="497"/>
      <c r="E143" s="491"/>
    </row>
    <row r="144" spans="1:5" ht="15.75">
      <c r="A144" s="507"/>
      <c r="C144" s="497"/>
      <c r="E144" s="491"/>
    </row>
    <row r="145" spans="1:5" ht="15.75">
      <c r="A145" s="507"/>
      <c r="C145" s="497"/>
      <c r="E145" s="491"/>
    </row>
    <row r="146" spans="1:5" ht="15.75">
      <c r="A146" s="507"/>
      <c r="C146" s="497"/>
      <c r="E146" s="491"/>
    </row>
    <row r="147" spans="1:5" ht="15.75">
      <c r="A147" s="507"/>
      <c r="C147" s="497"/>
      <c r="E147" s="491"/>
    </row>
    <row r="148" spans="1:5" ht="15.75">
      <c r="A148" s="507"/>
      <c r="C148" s="497"/>
      <c r="E148" s="491"/>
    </row>
    <row r="149" spans="1:5" ht="15.75">
      <c r="A149" s="507"/>
      <c r="C149" s="497"/>
      <c r="E149" s="491"/>
    </row>
    <row r="150" spans="1:5" ht="15.75">
      <c r="A150" s="507"/>
      <c r="C150" s="497"/>
      <c r="E150" s="491"/>
    </row>
    <row r="151" spans="1:5" ht="15.75">
      <c r="A151" s="507"/>
      <c r="C151" s="497"/>
      <c r="E151" s="491"/>
    </row>
    <row r="152" spans="1:5" ht="15.75">
      <c r="A152" s="507"/>
      <c r="C152" s="497"/>
      <c r="E152" s="491"/>
    </row>
    <row r="153" spans="1:5" ht="15.75">
      <c r="A153" s="507"/>
      <c r="C153" s="497"/>
      <c r="E153" s="491"/>
    </row>
    <row r="154" spans="1:5" ht="15.75">
      <c r="A154" s="507"/>
      <c r="C154" s="497"/>
      <c r="E154" s="491"/>
    </row>
    <row r="155" spans="1:5" ht="15.75">
      <c r="A155" s="507"/>
      <c r="C155" s="497"/>
      <c r="E155" s="491"/>
    </row>
    <row r="156" spans="1:5" ht="15.75">
      <c r="A156" s="507"/>
      <c r="C156" s="497"/>
      <c r="E156" s="491"/>
    </row>
    <row r="157" spans="1:5" ht="15.75">
      <c r="A157" s="507"/>
      <c r="C157" s="497"/>
      <c r="E157" s="491"/>
    </row>
    <row r="158" spans="1:5" ht="15.75">
      <c r="A158" s="507"/>
      <c r="C158" s="497"/>
      <c r="E158" s="491"/>
    </row>
    <row r="159" spans="1:5" ht="15.75">
      <c r="A159" s="507"/>
      <c r="C159" s="497"/>
      <c r="E159" s="491"/>
    </row>
    <row r="160" spans="1:5" ht="15.75">
      <c r="A160" s="507"/>
      <c r="C160" s="497"/>
      <c r="E160" s="491"/>
    </row>
    <row r="161" spans="1:5" ht="15.75">
      <c r="A161" s="507"/>
      <c r="C161" s="497"/>
      <c r="E161" s="491"/>
    </row>
    <row r="162" spans="1:5" ht="15.75">
      <c r="A162" s="507"/>
      <c r="C162" s="497"/>
      <c r="E162" s="491"/>
    </row>
    <row r="163" spans="1:5" ht="15.75">
      <c r="A163" s="507"/>
      <c r="C163" s="497"/>
      <c r="E163" s="491"/>
    </row>
    <row r="164" spans="1:5" ht="15.75">
      <c r="A164" s="507"/>
      <c r="C164" s="497"/>
      <c r="E164" s="491"/>
    </row>
    <row r="165" spans="1:5" ht="15.75">
      <c r="A165" s="507"/>
      <c r="C165" s="497"/>
      <c r="E165" s="491"/>
    </row>
    <row r="166" spans="1:5" ht="15.75">
      <c r="A166" s="507"/>
      <c r="C166" s="497"/>
      <c r="E166" s="491"/>
    </row>
    <row r="167" spans="1:5" ht="15.75">
      <c r="A167" s="507"/>
      <c r="C167" s="497"/>
      <c r="E167" s="491"/>
    </row>
    <row r="168" spans="1:5" ht="15.75">
      <c r="A168" s="507"/>
      <c r="C168" s="497"/>
      <c r="E168" s="491"/>
    </row>
    <row r="169" spans="1:5" ht="15.75">
      <c r="A169" s="507"/>
      <c r="C169" s="497"/>
      <c r="E169" s="491"/>
    </row>
    <row r="170" spans="1:5" ht="15.75">
      <c r="A170" s="507"/>
      <c r="C170" s="497"/>
      <c r="E170" s="491"/>
    </row>
    <row r="171" spans="1:5" ht="15.75">
      <c r="A171" s="507"/>
      <c r="C171" s="497"/>
      <c r="E171" s="491"/>
    </row>
    <row r="172" spans="1:5" ht="15.75">
      <c r="A172" s="507"/>
      <c r="C172" s="497"/>
      <c r="E172" s="491"/>
    </row>
    <row r="173" spans="1:5" ht="15.75">
      <c r="A173" s="507"/>
      <c r="C173" s="497"/>
      <c r="E173" s="491"/>
    </row>
    <row r="174" spans="1:5" ht="15.75">
      <c r="A174" s="507"/>
      <c r="C174" s="497"/>
      <c r="E174" s="491"/>
    </row>
    <row r="175" spans="1:5" ht="15.75">
      <c r="A175" s="507"/>
      <c r="C175" s="497"/>
      <c r="E175" s="491"/>
    </row>
    <row r="176" spans="1:5" ht="15.75">
      <c r="A176" s="507"/>
      <c r="C176" s="497"/>
      <c r="E176" s="491"/>
    </row>
    <row r="177" spans="1:5" ht="15.75">
      <c r="A177" s="507"/>
      <c r="C177" s="497"/>
      <c r="E177" s="491"/>
    </row>
    <row r="178" spans="1:5" ht="15.75">
      <c r="A178" s="507"/>
      <c r="C178" s="497"/>
      <c r="E178" s="491"/>
    </row>
    <row r="179" spans="1:5" ht="15.75">
      <c r="A179" s="507"/>
      <c r="C179" s="497"/>
      <c r="E179" s="491"/>
    </row>
    <row r="180" spans="1:5" ht="15.75">
      <c r="A180" s="507"/>
      <c r="C180" s="497"/>
      <c r="E180" s="491"/>
    </row>
    <row r="181" spans="1:5" ht="15.75">
      <c r="A181" s="507"/>
      <c r="C181" s="497"/>
      <c r="E181" s="491"/>
    </row>
    <row r="182" spans="1:5" ht="15.75">
      <c r="A182" s="507"/>
      <c r="C182" s="497"/>
      <c r="E182" s="491"/>
    </row>
    <row r="183" spans="1:5" ht="15.75">
      <c r="A183" s="507"/>
      <c r="C183" s="497"/>
      <c r="E183" s="491"/>
    </row>
    <row r="184" spans="1:5" ht="15.75">
      <c r="A184" s="507"/>
      <c r="C184" s="497"/>
      <c r="E184" s="491"/>
    </row>
    <row r="185" spans="1:5" ht="15.75">
      <c r="A185" s="507"/>
      <c r="C185" s="497"/>
      <c r="E185" s="491"/>
    </row>
    <row r="186" spans="1:5" ht="15.75">
      <c r="A186" s="507"/>
      <c r="C186" s="497"/>
      <c r="E186" s="491"/>
    </row>
    <row r="187" spans="1:5" ht="15.75">
      <c r="A187" s="507"/>
      <c r="C187" s="497"/>
      <c r="E187" s="491"/>
    </row>
    <row r="188" spans="1:5" ht="15.75">
      <c r="A188" s="507"/>
      <c r="C188" s="497"/>
      <c r="E188" s="491"/>
    </row>
    <row r="189" spans="1:5" ht="15.75">
      <c r="A189" s="507"/>
      <c r="C189" s="497"/>
      <c r="E189" s="491"/>
    </row>
    <row r="190" spans="1:5" ht="15.75">
      <c r="A190" s="507"/>
      <c r="C190" s="497"/>
      <c r="E190" s="491"/>
    </row>
    <row r="191" spans="1:5" ht="15.75">
      <c r="A191" s="507"/>
      <c r="C191" s="497"/>
      <c r="E191" s="491"/>
    </row>
    <row r="192" spans="1:5" ht="15.75">
      <c r="A192" s="507"/>
      <c r="C192" s="497"/>
      <c r="E192" s="491"/>
    </row>
    <row r="193" spans="1:5" ht="15.75">
      <c r="A193" s="507"/>
      <c r="C193" s="497"/>
      <c r="E193" s="491"/>
    </row>
    <row r="194" spans="1:5" ht="15.75">
      <c r="A194" s="507"/>
      <c r="C194" s="497"/>
      <c r="E194" s="491"/>
    </row>
    <row r="195" spans="1:5" ht="15.75">
      <c r="A195" s="507"/>
      <c r="C195" s="497"/>
      <c r="E195" s="491"/>
    </row>
    <row r="196" spans="1:5" ht="15.75">
      <c r="A196" s="507"/>
      <c r="C196" s="497"/>
      <c r="E196" s="491"/>
    </row>
    <row r="197" spans="1:5" ht="15.75">
      <c r="A197" s="507"/>
      <c r="C197" s="497"/>
      <c r="E197" s="491"/>
    </row>
    <row r="198" spans="1:5" ht="15.75">
      <c r="A198" s="507"/>
      <c r="C198" s="497"/>
      <c r="E198" s="491"/>
    </row>
    <row r="199" spans="1:5" ht="15.75">
      <c r="A199" s="507"/>
      <c r="C199" s="497"/>
      <c r="E199" s="491"/>
    </row>
    <row r="200" spans="1:5" ht="15.75">
      <c r="A200" s="507"/>
      <c r="C200" s="497"/>
      <c r="E200" s="491"/>
    </row>
    <row r="201" spans="1:5" ht="15.75">
      <c r="A201" s="507"/>
      <c r="C201" s="497"/>
      <c r="E201" s="491"/>
    </row>
    <row r="202" spans="1:5" ht="15.75">
      <c r="A202" s="507"/>
      <c r="C202" s="497"/>
      <c r="E202" s="491"/>
    </row>
    <row r="203" spans="1:5" ht="15.75">
      <c r="A203" s="507"/>
      <c r="C203" s="497"/>
      <c r="E203" s="491"/>
    </row>
    <row r="204" spans="1:5" ht="15.75">
      <c r="A204" s="507"/>
      <c r="C204" s="497"/>
      <c r="E204" s="491"/>
    </row>
    <row r="205" spans="1:5" ht="15.75">
      <c r="A205" s="507"/>
      <c r="C205" s="497"/>
      <c r="E205" s="491"/>
    </row>
    <row r="206" spans="1:5" ht="15.75">
      <c r="A206" s="507"/>
      <c r="C206" s="497"/>
      <c r="E206" s="491"/>
    </row>
    <row r="207" spans="1:5" ht="15.75">
      <c r="A207" s="507"/>
      <c r="C207" s="497"/>
      <c r="E207" s="491"/>
    </row>
    <row r="208" spans="1:5" ht="15.75">
      <c r="A208" s="507"/>
      <c r="C208" s="497"/>
      <c r="E208" s="491"/>
    </row>
    <row r="209" spans="1:5" ht="15.75">
      <c r="A209" s="507"/>
      <c r="C209" s="497"/>
      <c r="E209" s="491"/>
    </row>
    <row r="210" spans="1:5" ht="15.75">
      <c r="A210" s="508"/>
      <c r="C210" s="497"/>
      <c r="E210" s="491"/>
    </row>
    <row r="211" spans="1:5" ht="15.75">
      <c r="A211" s="508"/>
      <c r="C211" s="497"/>
      <c r="E211" s="491"/>
    </row>
    <row r="212" spans="1:5" ht="15.75">
      <c r="A212" s="508"/>
      <c r="C212" s="497"/>
      <c r="E212" s="491"/>
    </row>
    <row r="213" spans="1:5" ht="15.75">
      <c r="A213" s="508"/>
      <c r="C213" s="497"/>
    </row>
    <row r="214" spans="1:5" ht="15.75">
      <c r="A214" s="508"/>
      <c r="C214" s="497"/>
    </row>
    <row r="215" spans="1:5" ht="15.75">
      <c r="A215" s="508"/>
      <c r="C215" s="497"/>
    </row>
    <row r="216" spans="1:5" ht="15.75">
      <c r="A216" s="508"/>
      <c r="C216" s="497"/>
    </row>
    <row r="217" spans="1:5" ht="15.75">
      <c r="A217" s="508"/>
      <c r="C217" s="497"/>
    </row>
    <row r="218" spans="1:5" ht="15.75">
      <c r="A218" s="508"/>
      <c r="C218" s="497"/>
    </row>
    <row r="219" spans="1:5" ht="15.75">
      <c r="A219" s="508"/>
      <c r="C219" s="497"/>
    </row>
    <row r="220" spans="1:5" ht="15.75">
      <c r="A220" s="508"/>
      <c r="C220" s="497"/>
    </row>
    <row r="221" spans="1:5" ht="15.75">
      <c r="A221" s="508"/>
      <c r="C221" s="497"/>
    </row>
    <row r="222" spans="1:5" ht="15.75">
      <c r="A222" s="508"/>
      <c r="C222" s="497"/>
    </row>
    <row r="223" spans="1:5" ht="15.75">
      <c r="A223" s="508"/>
      <c r="C223" s="497"/>
    </row>
    <row r="224" spans="1:5" ht="15.75">
      <c r="A224" s="508"/>
      <c r="C224" s="497"/>
    </row>
    <row r="225" spans="1:3" ht="15.75">
      <c r="A225" s="508"/>
      <c r="C225" s="497"/>
    </row>
    <row r="226" spans="1:3" ht="15.75">
      <c r="A226" s="508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  <c r="C269" s="497"/>
    </row>
    <row r="270" spans="1:3" ht="15.75">
      <c r="A270" s="508"/>
      <c r="C270" s="497"/>
    </row>
    <row r="271" spans="1:3" ht="15.75">
      <c r="A271" s="508"/>
      <c r="C271" s="497"/>
    </row>
    <row r="272" spans="1:3" ht="15.75">
      <c r="A272" s="508"/>
      <c r="C272" s="497"/>
    </row>
    <row r="273" spans="1:3" ht="15.75">
      <c r="A273" s="508"/>
      <c r="C273" s="497"/>
    </row>
    <row r="274" spans="1:3" ht="15.75">
      <c r="A274" s="508"/>
      <c r="C274" s="497"/>
    </row>
    <row r="275" spans="1:3" ht="15.75">
      <c r="A275" s="508"/>
      <c r="C275" s="497"/>
    </row>
    <row r="276" spans="1:3" ht="15.75">
      <c r="A276" s="508"/>
      <c r="C276" s="497"/>
    </row>
    <row r="277" spans="1:3" ht="15.75">
      <c r="A277" s="508"/>
      <c r="C277" s="497"/>
    </row>
    <row r="278" spans="1:3" ht="15.75">
      <c r="A278" s="508"/>
      <c r="C278" s="497"/>
    </row>
    <row r="279" spans="1:3" ht="15.75">
      <c r="A279" s="508"/>
      <c r="C279" s="497"/>
    </row>
    <row r="280" spans="1:3" ht="15.75">
      <c r="A280" s="508"/>
      <c r="C280" s="497"/>
    </row>
    <row r="281" spans="1:3" ht="15.75">
      <c r="A281" s="508"/>
      <c r="C281" s="497"/>
    </row>
    <row r="282" spans="1:3" ht="15.75">
      <c r="A282" s="508"/>
    </row>
    <row r="283" spans="1:3" ht="15.75">
      <c r="A283" s="508"/>
    </row>
    <row r="284" spans="1:3" ht="15.75">
      <c r="A284" s="508"/>
    </row>
    <row r="285" spans="1:3" ht="15.75">
      <c r="A285" s="508"/>
    </row>
    <row r="286" spans="1:3" ht="15.75">
      <c r="A286" s="508"/>
    </row>
    <row r="287" spans="1:3" ht="15.75">
      <c r="A287" s="508"/>
    </row>
    <row r="288" spans="1:3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E2"/>
    <mergeCell ref="A3:E3"/>
    <mergeCell ref="A4:E4"/>
    <mergeCell ref="A5:E5"/>
  </mergeCells>
  <pageMargins left="1.04" right="0.25" top="0.73" bottom="0.6" header="0.5" footer="0.5"/>
  <pageSetup scale="45" orientation="landscape" horizont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AB649"/>
  <sheetViews>
    <sheetView topLeftCell="A2" zoomScale="20" zoomScaleNormal="20" workbookViewId="0">
      <selection activeCell="A9" sqref="A9"/>
    </sheetView>
  </sheetViews>
  <sheetFormatPr defaultColWidth="11.42578125" defaultRowHeight="60"/>
  <cols>
    <col min="1" max="1" width="255.7109375" style="461" bestFit="1" customWidth="1"/>
    <col min="2" max="2" width="44.5703125" style="462" bestFit="1" customWidth="1"/>
    <col min="3" max="3" width="69" style="463" customWidth="1"/>
    <col min="4" max="4" width="41.140625" style="462" customWidth="1"/>
    <col min="5" max="5" width="69" style="462" customWidth="1"/>
    <col min="6" max="6" width="51.140625" style="462" customWidth="1"/>
    <col min="7" max="7" width="69" style="462" customWidth="1"/>
    <col min="8" max="8" width="64" style="462" customWidth="1"/>
    <col min="9" max="9" width="42.42578125" style="462" customWidth="1"/>
    <col min="10" max="10" width="44.5703125" style="462" bestFit="1" customWidth="1"/>
    <col min="11" max="11" width="69" style="462" customWidth="1"/>
    <col min="12" max="12" width="41.140625" style="462" customWidth="1"/>
    <col min="13" max="13" width="69" style="462" customWidth="1"/>
    <col min="14" max="14" width="51.140625" style="462" customWidth="1"/>
    <col min="15" max="15" width="69" style="462" customWidth="1"/>
    <col min="16" max="16" width="71.5703125" style="462" bestFit="1" customWidth="1"/>
    <col min="17" max="17" width="42.42578125" style="462" customWidth="1"/>
    <col min="18" max="18" width="44.5703125" style="462" bestFit="1" customWidth="1"/>
    <col min="19" max="19" width="69.7109375" style="462" customWidth="1"/>
    <col min="20" max="20" width="41.140625" style="462" customWidth="1"/>
    <col min="21" max="21" width="69.7109375" style="462" customWidth="1"/>
    <col min="22" max="22" width="51.140625" style="462" customWidth="1"/>
    <col min="23" max="23" width="69.7109375" style="462" customWidth="1"/>
    <col min="24" max="24" width="71.5703125" style="462" bestFit="1" customWidth="1"/>
    <col min="25" max="25" width="42.42578125" style="462" customWidth="1"/>
    <col min="26" max="26" width="6.5703125" style="464" customWidth="1"/>
    <col min="27" max="28" width="9.140625" style="462" customWidth="1"/>
    <col min="29" max="256" width="11.42578125" style="462"/>
    <col min="257" max="257" width="255.7109375" style="462" bestFit="1" customWidth="1"/>
    <col min="258" max="258" width="44.5703125" style="462" bestFit="1" customWidth="1"/>
    <col min="259" max="259" width="69" style="462" customWidth="1"/>
    <col min="260" max="260" width="41.140625" style="462" customWidth="1"/>
    <col min="261" max="261" width="69" style="462" customWidth="1"/>
    <col min="262" max="262" width="51.140625" style="462" customWidth="1"/>
    <col min="263" max="263" width="69" style="462" customWidth="1"/>
    <col min="264" max="264" width="64" style="462" customWidth="1"/>
    <col min="265" max="265" width="42.42578125" style="462" customWidth="1"/>
    <col min="266" max="266" width="44.5703125" style="462" bestFit="1" customWidth="1"/>
    <col min="267" max="267" width="69" style="462" customWidth="1"/>
    <col min="268" max="268" width="41.140625" style="462" customWidth="1"/>
    <col min="269" max="269" width="69" style="462" customWidth="1"/>
    <col min="270" max="270" width="51.140625" style="462" customWidth="1"/>
    <col min="271" max="271" width="69" style="462" customWidth="1"/>
    <col min="272" max="272" width="71.5703125" style="462" bestFit="1" customWidth="1"/>
    <col min="273" max="273" width="42.42578125" style="462" customWidth="1"/>
    <col min="274" max="274" width="44.5703125" style="462" bestFit="1" customWidth="1"/>
    <col min="275" max="275" width="69.7109375" style="462" customWidth="1"/>
    <col min="276" max="276" width="41.140625" style="462" customWidth="1"/>
    <col min="277" max="277" width="69.7109375" style="462" customWidth="1"/>
    <col min="278" max="278" width="51.140625" style="462" customWidth="1"/>
    <col min="279" max="279" width="69.7109375" style="462" customWidth="1"/>
    <col min="280" max="280" width="71.5703125" style="462" bestFit="1" customWidth="1"/>
    <col min="281" max="281" width="42.42578125" style="462" customWidth="1"/>
    <col min="282" max="282" width="6.5703125" style="462" customWidth="1"/>
    <col min="283" max="284" width="9.140625" style="462" customWidth="1"/>
    <col min="285" max="512" width="11.42578125" style="462"/>
    <col min="513" max="513" width="255.7109375" style="462" bestFit="1" customWidth="1"/>
    <col min="514" max="514" width="44.5703125" style="462" bestFit="1" customWidth="1"/>
    <col min="515" max="515" width="69" style="462" customWidth="1"/>
    <col min="516" max="516" width="41.140625" style="462" customWidth="1"/>
    <col min="517" max="517" width="69" style="462" customWidth="1"/>
    <col min="518" max="518" width="51.140625" style="462" customWidth="1"/>
    <col min="519" max="519" width="69" style="462" customWidth="1"/>
    <col min="520" max="520" width="64" style="462" customWidth="1"/>
    <col min="521" max="521" width="42.42578125" style="462" customWidth="1"/>
    <col min="522" max="522" width="44.5703125" style="462" bestFit="1" customWidth="1"/>
    <col min="523" max="523" width="69" style="462" customWidth="1"/>
    <col min="524" max="524" width="41.140625" style="462" customWidth="1"/>
    <col min="525" max="525" width="69" style="462" customWidth="1"/>
    <col min="526" max="526" width="51.140625" style="462" customWidth="1"/>
    <col min="527" max="527" width="69" style="462" customWidth="1"/>
    <col min="528" max="528" width="71.5703125" style="462" bestFit="1" customWidth="1"/>
    <col min="529" max="529" width="42.42578125" style="462" customWidth="1"/>
    <col min="530" max="530" width="44.5703125" style="462" bestFit="1" customWidth="1"/>
    <col min="531" max="531" width="69.7109375" style="462" customWidth="1"/>
    <col min="532" max="532" width="41.140625" style="462" customWidth="1"/>
    <col min="533" max="533" width="69.7109375" style="462" customWidth="1"/>
    <col min="534" max="534" width="51.140625" style="462" customWidth="1"/>
    <col min="535" max="535" width="69.7109375" style="462" customWidth="1"/>
    <col min="536" max="536" width="71.5703125" style="462" bestFit="1" customWidth="1"/>
    <col min="537" max="537" width="42.42578125" style="462" customWidth="1"/>
    <col min="538" max="538" width="6.5703125" style="462" customWidth="1"/>
    <col min="539" max="540" width="9.140625" style="462" customWidth="1"/>
    <col min="541" max="768" width="11.42578125" style="462"/>
    <col min="769" max="769" width="255.7109375" style="462" bestFit="1" customWidth="1"/>
    <col min="770" max="770" width="44.5703125" style="462" bestFit="1" customWidth="1"/>
    <col min="771" max="771" width="69" style="462" customWidth="1"/>
    <col min="772" max="772" width="41.140625" style="462" customWidth="1"/>
    <col min="773" max="773" width="69" style="462" customWidth="1"/>
    <col min="774" max="774" width="51.140625" style="462" customWidth="1"/>
    <col min="775" max="775" width="69" style="462" customWidth="1"/>
    <col min="776" max="776" width="64" style="462" customWidth="1"/>
    <col min="777" max="777" width="42.42578125" style="462" customWidth="1"/>
    <col min="778" max="778" width="44.5703125" style="462" bestFit="1" customWidth="1"/>
    <col min="779" max="779" width="69" style="462" customWidth="1"/>
    <col min="780" max="780" width="41.140625" style="462" customWidth="1"/>
    <col min="781" max="781" width="69" style="462" customWidth="1"/>
    <col min="782" max="782" width="51.140625" style="462" customWidth="1"/>
    <col min="783" max="783" width="69" style="462" customWidth="1"/>
    <col min="784" max="784" width="71.5703125" style="462" bestFit="1" customWidth="1"/>
    <col min="785" max="785" width="42.42578125" style="462" customWidth="1"/>
    <col min="786" max="786" width="44.5703125" style="462" bestFit="1" customWidth="1"/>
    <col min="787" max="787" width="69.7109375" style="462" customWidth="1"/>
    <col min="788" max="788" width="41.140625" style="462" customWidth="1"/>
    <col min="789" max="789" width="69.7109375" style="462" customWidth="1"/>
    <col min="790" max="790" width="51.140625" style="462" customWidth="1"/>
    <col min="791" max="791" width="69.7109375" style="462" customWidth="1"/>
    <col min="792" max="792" width="71.5703125" style="462" bestFit="1" customWidth="1"/>
    <col min="793" max="793" width="42.42578125" style="462" customWidth="1"/>
    <col min="794" max="794" width="6.5703125" style="462" customWidth="1"/>
    <col min="795" max="796" width="9.140625" style="462" customWidth="1"/>
    <col min="797" max="1024" width="11.42578125" style="462"/>
    <col min="1025" max="1025" width="255.7109375" style="462" bestFit="1" customWidth="1"/>
    <col min="1026" max="1026" width="44.5703125" style="462" bestFit="1" customWidth="1"/>
    <col min="1027" max="1027" width="69" style="462" customWidth="1"/>
    <col min="1028" max="1028" width="41.140625" style="462" customWidth="1"/>
    <col min="1029" max="1029" width="69" style="462" customWidth="1"/>
    <col min="1030" max="1030" width="51.140625" style="462" customWidth="1"/>
    <col min="1031" max="1031" width="69" style="462" customWidth="1"/>
    <col min="1032" max="1032" width="64" style="462" customWidth="1"/>
    <col min="1033" max="1033" width="42.42578125" style="462" customWidth="1"/>
    <col min="1034" max="1034" width="44.5703125" style="462" bestFit="1" customWidth="1"/>
    <col min="1035" max="1035" width="69" style="462" customWidth="1"/>
    <col min="1036" max="1036" width="41.140625" style="462" customWidth="1"/>
    <col min="1037" max="1037" width="69" style="462" customWidth="1"/>
    <col min="1038" max="1038" width="51.140625" style="462" customWidth="1"/>
    <col min="1039" max="1039" width="69" style="462" customWidth="1"/>
    <col min="1040" max="1040" width="71.5703125" style="462" bestFit="1" customWidth="1"/>
    <col min="1041" max="1041" width="42.42578125" style="462" customWidth="1"/>
    <col min="1042" max="1042" width="44.5703125" style="462" bestFit="1" customWidth="1"/>
    <col min="1043" max="1043" width="69.7109375" style="462" customWidth="1"/>
    <col min="1044" max="1044" width="41.140625" style="462" customWidth="1"/>
    <col min="1045" max="1045" width="69.7109375" style="462" customWidth="1"/>
    <col min="1046" max="1046" width="51.140625" style="462" customWidth="1"/>
    <col min="1047" max="1047" width="69.7109375" style="462" customWidth="1"/>
    <col min="1048" max="1048" width="71.5703125" style="462" bestFit="1" customWidth="1"/>
    <col min="1049" max="1049" width="42.42578125" style="462" customWidth="1"/>
    <col min="1050" max="1050" width="6.5703125" style="462" customWidth="1"/>
    <col min="1051" max="1052" width="9.140625" style="462" customWidth="1"/>
    <col min="1053" max="1280" width="11.42578125" style="462"/>
    <col min="1281" max="1281" width="255.7109375" style="462" bestFit="1" customWidth="1"/>
    <col min="1282" max="1282" width="44.5703125" style="462" bestFit="1" customWidth="1"/>
    <col min="1283" max="1283" width="69" style="462" customWidth="1"/>
    <col min="1284" max="1284" width="41.140625" style="462" customWidth="1"/>
    <col min="1285" max="1285" width="69" style="462" customWidth="1"/>
    <col min="1286" max="1286" width="51.140625" style="462" customWidth="1"/>
    <col min="1287" max="1287" width="69" style="462" customWidth="1"/>
    <col min="1288" max="1288" width="64" style="462" customWidth="1"/>
    <col min="1289" max="1289" width="42.42578125" style="462" customWidth="1"/>
    <col min="1290" max="1290" width="44.5703125" style="462" bestFit="1" customWidth="1"/>
    <col min="1291" max="1291" width="69" style="462" customWidth="1"/>
    <col min="1292" max="1292" width="41.140625" style="462" customWidth="1"/>
    <col min="1293" max="1293" width="69" style="462" customWidth="1"/>
    <col min="1294" max="1294" width="51.140625" style="462" customWidth="1"/>
    <col min="1295" max="1295" width="69" style="462" customWidth="1"/>
    <col min="1296" max="1296" width="71.5703125" style="462" bestFit="1" customWidth="1"/>
    <col min="1297" max="1297" width="42.42578125" style="462" customWidth="1"/>
    <col min="1298" max="1298" width="44.5703125" style="462" bestFit="1" customWidth="1"/>
    <col min="1299" max="1299" width="69.7109375" style="462" customWidth="1"/>
    <col min="1300" max="1300" width="41.140625" style="462" customWidth="1"/>
    <col min="1301" max="1301" width="69.7109375" style="462" customWidth="1"/>
    <col min="1302" max="1302" width="51.140625" style="462" customWidth="1"/>
    <col min="1303" max="1303" width="69.7109375" style="462" customWidth="1"/>
    <col min="1304" max="1304" width="71.5703125" style="462" bestFit="1" customWidth="1"/>
    <col min="1305" max="1305" width="42.42578125" style="462" customWidth="1"/>
    <col min="1306" max="1306" width="6.5703125" style="462" customWidth="1"/>
    <col min="1307" max="1308" width="9.140625" style="462" customWidth="1"/>
    <col min="1309" max="1536" width="11.42578125" style="462"/>
    <col min="1537" max="1537" width="255.7109375" style="462" bestFit="1" customWidth="1"/>
    <col min="1538" max="1538" width="44.5703125" style="462" bestFit="1" customWidth="1"/>
    <col min="1539" max="1539" width="69" style="462" customWidth="1"/>
    <col min="1540" max="1540" width="41.140625" style="462" customWidth="1"/>
    <col min="1541" max="1541" width="69" style="462" customWidth="1"/>
    <col min="1542" max="1542" width="51.140625" style="462" customWidth="1"/>
    <col min="1543" max="1543" width="69" style="462" customWidth="1"/>
    <col min="1544" max="1544" width="64" style="462" customWidth="1"/>
    <col min="1545" max="1545" width="42.42578125" style="462" customWidth="1"/>
    <col min="1546" max="1546" width="44.5703125" style="462" bestFit="1" customWidth="1"/>
    <col min="1547" max="1547" width="69" style="462" customWidth="1"/>
    <col min="1548" max="1548" width="41.140625" style="462" customWidth="1"/>
    <col min="1549" max="1549" width="69" style="462" customWidth="1"/>
    <col min="1550" max="1550" width="51.140625" style="462" customWidth="1"/>
    <col min="1551" max="1551" width="69" style="462" customWidth="1"/>
    <col min="1552" max="1552" width="71.5703125" style="462" bestFit="1" customWidth="1"/>
    <col min="1553" max="1553" width="42.42578125" style="462" customWidth="1"/>
    <col min="1554" max="1554" width="44.5703125" style="462" bestFit="1" customWidth="1"/>
    <col min="1555" max="1555" width="69.7109375" style="462" customWidth="1"/>
    <col min="1556" max="1556" width="41.140625" style="462" customWidth="1"/>
    <col min="1557" max="1557" width="69.7109375" style="462" customWidth="1"/>
    <col min="1558" max="1558" width="51.140625" style="462" customWidth="1"/>
    <col min="1559" max="1559" width="69.7109375" style="462" customWidth="1"/>
    <col min="1560" max="1560" width="71.5703125" style="462" bestFit="1" customWidth="1"/>
    <col min="1561" max="1561" width="42.42578125" style="462" customWidth="1"/>
    <col min="1562" max="1562" width="6.5703125" style="462" customWidth="1"/>
    <col min="1563" max="1564" width="9.140625" style="462" customWidth="1"/>
    <col min="1565" max="1792" width="11.42578125" style="462"/>
    <col min="1793" max="1793" width="255.7109375" style="462" bestFit="1" customWidth="1"/>
    <col min="1794" max="1794" width="44.5703125" style="462" bestFit="1" customWidth="1"/>
    <col min="1795" max="1795" width="69" style="462" customWidth="1"/>
    <col min="1796" max="1796" width="41.140625" style="462" customWidth="1"/>
    <col min="1797" max="1797" width="69" style="462" customWidth="1"/>
    <col min="1798" max="1798" width="51.140625" style="462" customWidth="1"/>
    <col min="1799" max="1799" width="69" style="462" customWidth="1"/>
    <col min="1800" max="1800" width="64" style="462" customWidth="1"/>
    <col min="1801" max="1801" width="42.42578125" style="462" customWidth="1"/>
    <col min="1802" max="1802" width="44.5703125" style="462" bestFit="1" customWidth="1"/>
    <col min="1803" max="1803" width="69" style="462" customWidth="1"/>
    <col min="1804" max="1804" width="41.140625" style="462" customWidth="1"/>
    <col min="1805" max="1805" width="69" style="462" customWidth="1"/>
    <col min="1806" max="1806" width="51.140625" style="462" customWidth="1"/>
    <col min="1807" max="1807" width="69" style="462" customWidth="1"/>
    <col min="1808" max="1808" width="71.5703125" style="462" bestFit="1" customWidth="1"/>
    <col min="1809" max="1809" width="42.42578125" style="462" customWidth="1"/>
    <col min="1810" max="1810" width="44.5703125" style="462" bestFit="1" customWidth="1"/>
    <col min="1811" max="1811" width="69.7109375" style="462" customWidth="1"/>
    <col min="1812" max="1812" width="41.140625" style="462" customWidth="1"/>
    <col min="1813" max="1813" width="69.7109375" style="462" customWidth="1"/>
    <col min="1814" max="1814" width="51.140625" style="462" customWidth="1"/>
    <col min="1815" max="1815" width="69.7109375" style="462" customWidth="1"/>
    <col min="1816" max="1816" width="71.5703125" style="462" bestFit="1" customWidth="1"/>
    <col min="1817" max="1817" width="42.42578125" style="462" customWidth="1"/>
    <col min="1818" max="1818" width="6.5703125" style="462" customWidth="1"/>
    <col min="1819" max="1820" width="9.140625" style="462" customWidth="1"/>
    <col min="1821" max="2048" width="11.42578125" style="462"/>
    <col min="2049" max="2049" width="255.7109375" style="462" bestFit="1" customWidth="1"/>
    <col min="2050" max="2050" width="44.5703125" style="462" bestFit="1" customWidth="1"/>
    <col min="2051" max="2051" width="69" style="462" customWidth="1"/>
    <col min="2052" max="2052" width="41.140625" style="462" customWidth="1"/>
    <col min="2053" max="2053" width="69" style="462" customWidth="1"/>
    <col min="2054" max="2054" width="51.140625" style="462" customWidth="1"/>
    <col min="2055" max="2055" width="69" style="462" customWidth="1"/>
    <col min="2056" max="2056" width="64" style="462" customWidth="1"/>
    <col min="2057" max="2057" width="42.42578125" style="462" customWidth="1"/>
    <col min="2058" max="2058" width="44.5703125" style="462" bestFit="1" customWidth="1"/>
    <col min="2059" max="2059" width="69" style="462" customWidth="1"/>
    <col min="2060" max="2060" width="41.140625" style="462" customWidth="1"/>
    <col min="2061" max="2061" width="69" style="462" customWidth="1"/>
    <col min="2062" max="2062" width="51.140625" style="462" customWidth="1"/>
    <col min="2063" max="2063" width="69" style="462" customWidth="1"/>
    <col min="2064" max="2064" width="71.5703125" style="462" bestFit="1" customWidth="1"/>
    <col min="2065" max="2065" width="42.42578125" style="462" customWidth="1"/>
    <col min="2066" max="2066" width="44.5703125" style="462" bestFit="1" customWidth="1"/>
    <col min="2067" max="2067" width="69.7109375" style="462" customWidth="1"/>
    <col min="2068" max="2068" width="41.140625" style="462" customWidth="1"/>
    <col min="2069" max="2069" width="69.7109375" style="462" customWidth="1"/>
    <col min="2070" max="2070" width="51.140625" style="462" customWidth="1"/>
    <col min="2071" max="2071" width="69.7109375" style="462" customWidth="1"/>
    <col min="2072" max="2072" width="71.5703125" style="462" bestFit="1" customWidth="1"/>
    <col min="2073" max="2073" width="42.42578125" style="462" customWidth="1"/>
    <col min="2074" max="2074" width="6.5703125" style="462" customWidth="1"/>
    <col min="2075" max="2076" width="9.140625" style="462" customWidth="1"/>
    <col min="2077" max="2304" width="11.42578125" style="462"/>
    <col min="2305" max="2305" width="255.7109375" style="462" bestFit="1" customWidth="1"/>
    <col min="2306" max="2306" width="44.5703125" style="462" bestFit="1" customWidth="1"/>
    <col min="2307" max="2307" width="69" style="462" customWidth="1"/>
    <col min="2308" max="2308" width="41.140625" style="462" customWidth="1"/>
    <col min="2309" max="2309" width="69" style="462" customWidth="1"/>
    <col min="2310" max="2310" width="51.140625" style="462" customWidth="1"/>
    <col min="2311" max="2311" width="69" style="462" customWidth="1"/>
    <col min="2312" max="2312" width="64" style="462" customWidth="1"/>
    <col min="2313" max="2313" width="42.42578125" style="462" customWidth="1"/>
    <col min="2314" max="2314" width="44.5703125" style="462" bestFit="1" customWidth="1"/>
    <col min="2315" max="2315" width="69" style="462" customWidth="1"/>
    <col min="2316" max="2316" width="41.140625" style="462" customWidth="1"/>
    <col min="2317" max="2317" width="69" style="462" customWidth="1"/>
    <col min="2318" max="2318" width="51.140625" style="462" customWidth="1"/>
    <col min="2319" max="2319" width="69" style="462" customWidth="1"/>
    <col min="2320" max="2320" width="71.5703125" style="462" bestFit="1" customWidth="1"/>
    <col min="2321" max="2321" width="42.42578125" style="462" customWidth="1"/>
    <col min="2322" max="2322" width="44.5703125" style="462" bestFit="1" customWidth="1"/>
    <col min="2323" max="2323" width="69.7109375" style="462" customWidth="1"/>
    <col min="2324" max="2324" width="41.140625" style="462" customWidth="1"/>
    <col min="2325" max="2325" width="69.7109375" style="462" customWidth="1"/>
    <col min="2326" max="2326" width="51.140625" style="462" customWidth="1"/>
    <col min="2327" max="2327" width="69.7109375" style="462" customWidth="1"/>
    <col min="2328" max="2328" width="71.5703125" style="462" bestFit="1" customWidth="1"/>
    <col min="2329" max="2329" width="42.42578125" style="462" customWidth="1"/>
    <col min="2330" max="2330" width="6.5703125" style="462" customWidth="1"/>
    <col min="2331" max="2332" width="9.140625" style="462" customWidth="1"/>
    <col min="2333" max="2560" width="11.42578125" style="462"/>
    <col min="2561" max="2561" width="255.7109375" style="462" bestFit="1" customWidth="1"/>
    <col min="2562" max="2562" width="44.5703125" style="462" bestFit="1" customWidth="1"/>
    <col min="2563" max="2563" width="69" style="462" customWidth="1"/>
    <col min="2564" max="2564" width="41.140625" style="462" customWidth="1"/>
    <col min="2565" max="2565" width="69" style="462" customWidth="1"/>
    <col min="2566" max="2566" width="51.140625" style="462" customWidth="1"/>
    <col min="2567" max="2567" width="69" style="462" customWidth="1"/>
    <col min="2568" max="2568" width="64" style="462" customWidth="1"/>
    <col min="2569" max="2569" width="42.42578125" style="462" customWidth="1"/>
    <col min="2570" max="2570" width="44.5703125" style="462" bestFit="1" customWidth="1"/>
    <col min="2571" max="2571" width="69" style="462" customWidth="1"/>
    <col min="2572" max="2572" width="41.140625" style="462" customWidth="1"/>
    <col min="2573" max="2573" width="69" style="462" customWidth="1"/>
    <col min="2574" max="2574" width="51.140625" style="462" customWidth="1"/>
    <col min="2575" max="2575" width="69" style="462" customWidth="1"/>
    <col min="2576" max="2576" width="71.5703125" style="462" bestFit="1" customWidth="1"/>
    <col min="2577" max="2577" width="42.42578125" style="462" customWidth="1"/>
    <col min="2578" max="2578" width="44.5703125" style="462" bestFit="1" customWidth="1"/>
    <col min="2579" max="2579" width="69.7109375" style="462" customWidth="1"/>
    <col min="2580" max="2580" width="41.140625" style="462" customWidth="1"/>
    <col min="2581" max="2581" width="69.7109375" style="462" customWidth="1"/>
    <col min="2582" max="2582" width="51.140625" style="462" customWidth="1"/>
    <col min="2583" max="2583" width="69.7109375" style="462" customWidth="1"/>
    <col min="2584" max="2584" width="71.5703125" style="462" bestFit="1" customWidth="1"/>
    <col min="2585" max="2585" width="42.42578125" style="462" customWidth="1"/>
    <col min="2586" max="2586" width="6.5703125" style="462" customWidth="1"/>
    <col min="2587" max="2588" width="9.140625" style="462" customWidth="1"/>
    <col min="2589" max="2816" width="11.42578125" style="462"/>
    <col min="2817" max="2817" width="255.7109375" style="462" bestFit="1" customWidth="1"/>
    <col min="2818" max="2818" width="44.5703125" style="462" bestFit="1" customWidth="1"/>
    <col min="2819" max="2819" width="69" style="462" customWidth="1"/>
    <col min="2820" max="2820" width="41.140625" style="462" customWidth="1"/>
    <col min="2821" max="2821" width="69" style="462" customWidth="1"/>
    <col min="2822" max="2822" width="51.140625" style="462" customWidth="1"/>
    <col min="2823" max="2823" width="69" style="462" customWidth="1"/>
    <col min="2824" max="2824" width="64" style="462" customWidth="1"/>
    <col min="2825" max="2825" width="42.42578125" style="462" customWidth="1"/>
    <col min="2826" max="2826" width="44.5703125" style="462" bestFit="1" customWidth="1"/>
    <col min="2827" max="2827" width="69" style="462" customWidth="1"/>
    <col min="2828" max="2828" width="41.140625" style="462" customWidth="1"/>
    <col min="2829" max="2829" width="69" style="462" customWidth="1"/>
    <col min="2830" max="2830" width="51.140625" style="462" customWidth="1"/>
    <col min="2831" max="2831" width="69" style="462" customWidth="1"/>
    <col min="2832" max="2832" width="71.5703125" style="462" bestFit="1" customWidth="1"/>
    <col min="2833" max="2833" width="42.42578125" style="462" customWidth="1"/>
    <col min="2834" max="2834" width="44.5703125" style="462" bestFit="1" customWidth="1"/>
    <col min="2835" max="2835" width="69.7109375" style="462" customWidth="1"/>
    <col min="2836" max="2836" width="41.140625" style="462" customWidth="1"/>
    <col min="2837" max="2837" width="69.7109375" style="462" customWidth="1"/>
    <col min="2838" max="2838" width="51.140625" style="462" customWidth="1"/>
    <col min="2839" max="2839" width="69.7109375" style="462" customWidth="1"/>
    <col min="2840" max="2840" width="71.5703125" style="462" bestFit="1" customWidth="1"/>
    <col min="2841" max="2841" width="42.42578125" style="462" customWidth="1"/>
    <col min="2842" max="2842" width="6.5703125" style="462" customWidth="1"/>
    <col min="2843" max="2844" width="9.140625" style="462" customWidth="1"/>
    <col min="2845" max="3072" width="11.42578125" style="462"/>
    <col min="3073" max="3073" width="255.7109375" style="462" bestFit="1" customWidth="1"/>
    <col min="3074" max="3074" width="44.5703125" style="462" bestFit="1" customWidth="1"/>
    <col min="3075" max="3075" width="69" style="462" customWidth="1"/>
    <col min="3076" max="3076" width="41.140625" style="462" customWidth="1"/>
    <col min="3077" max="3077" width="69" style="462" customWidth="1"/>
    <col min="3078" max="3078" width="51.140625" style="462" customWidth="1"/>
    <col min="3079" max="3079" width="69" style="462" customWidth="1"/>
    <col min="3080" max="3080" width="64" style="462" customWidth="1"/>
    <col min="3081" max="3081" width="42.42578125" style="462" customWidth="1"/>
    <col min="3082" max="3082" width="44.5703125" style="462" bestFit="1" customWidth="1"/>
    <col min="3083" max="3083" width="69" style="462" customWidth="1"/>
    <col min="3084" max="3084" width="41.140625" style="462" customWidth="1"/>
    <col min="3085" max="3085" width="69" style="462" customWidth="1"/>
    <col min="3086" max="3086" width="51.140625" style="462" customWidth="1"/>
    <col min="3087" max="3087" width="69" style="462" customWidth="1"/>
    <col min="3088" max="3088" width="71.5703125" style="462" bestFit="1" customWidth="1"/>
    <col min="3089" max="3089" width="42.42578125" style="462" customWidth="1"/>
    <col min="3090" max="3090" width="44.5703125" style="462" bestFit="1" customWidth="1"/>
    <col min="3091" max="3091" width="69.7109375" style="462" customWidth="1"/>
    <col min="3092" max="3092" width="41.140625" style="462" customWidth="1"/>
    <col min="3093" max="3093" width="69.7109375" style="462" customWidth="1"/>
    <col min="3094" max="3094" width="51.140625" style="462" customWidth="1"/>
    <col min="3095" max="3095" width="69.7109375" style="462" customWidth="1"/>
    <col min="3096" max="3096" width="71.5703125" style="462" bestFit="1" customWidth="1"/>
    <col min="3097" max="3097" width="42.42578125" style="462" customWidth="1"/>
    <col min="3098" max="3098" width="6.5703125" style="462" customWidth="1"/>
    <col min="3099" max="3100" width="9.140625" style="462" customWidth="1"/>
    <col min="3101" max="3328" width="11.42578125" style="462"/>
    <col min="3329" max="3329" width="255.7109375" style="462" bestFit="1" customWidth="1"/>
    <col min="3330" max="3330" width="44.5703125" style="462" bestFit="1" customWidth="1"/>
    <col min="3331" max="3331" width="69" style="462" customWidth="1"/>
    <col min="3332" max="3332" width="41.140625" style="462" customWidth="1"/>
    <col min="3333" max="3333" width="69" style="462" customWidth="1"/>
    <col min="3334" max="3334" width="51.140625" style="462" customWidth="1"/>
    <col min="3335" max="3335" width="69" style="462" customWidth="1"/>
    <col min="3336" max="3336" width="64" style="462" customWidth="1"/>
    <col min="3337" max="3337" width="42.42578125" style="462" customWidth="1"/>
    <col min="3338" max="3338" width="44.5703125" style="462" bestFit="1" customWidth="1"/>
    <col min="3339" max="3339" width="69" style="462" customWidth="1"/>
    <col min="3340" max="3340" width="41.140625" style="462" customWidth="1"/>
    <col min="3341" max="3341" width="69" style="462" customWidth="1"/>
    <col min="3342" max="3342" width="51.140625" style="462" customWidth="1"/>
    <col min="3343" max="3343" width="69" style="462" customWidth="1"/>
    <col min="3344" max="3344" width="71.5703125" style="462" bestFit="1" customWidth="1"/>
    <col min="3345" max="3345" width="42.42578125" style="462" customWidth="1"/>
    <col min="3346" max="3346" width="44.5703125" style="462" bestFit="1" customWidth="1"/>
    <col min="3347" max="3347" width="69.7109375" style="462" customWidth="1"/>
    <col min="3348" max="3348" width="41.140625" style="462" customWidth="1"/>
    <col min="3349" max="3349" width="69.7109375" style="462" customWidth="1"/>
    <col min="3350" max="3350" width="51.140625" style="462" customWidth="1"/>
    <col min="3351" max="3351" width="69.7109375" style="462" customWidth="1"/>
    <col min="3352" max="3352" width="71.5703125" style="462" bestFit="1" customWidth="1"/>
    <col min="3353" max="3353" width="42.42578125" style="462" customWidth="1"/>
    <col min="3354" max="3354" width="6.5703125" style="462" customWidth="1"/>
    <col min="3355" max="3356" width="9.140625" style="462" customWidth="1"/>
    <col min="3357" max="3584" width="11.42578125" style="462"/>
    <col min="3585" max="3585" width="255.7109375" style="462" bestFit="1" customWidth="1"/>
    <col min="3586" max="3586" width="44.5703125" style="462" bestFit="1" customWidth="1"/>
    <col min="3587" max="3587" width="69" style="462" customWidth="1"/>
    <col min="3588" max="3588" width="41.140625" style="462" customWidth="1"/>
    <col min="3589" max="3589" width="69" style="462" customWidth="1"/>
    <col min="3590" max="3590" width="51.140625" style="462" customWidth="1"/>
    <col min="3591" max="3591" width="69" style="462" customWidth="1"/>
    <col min="3592" max="3592" width="64" style="462" customWidth="1"/>
    <col min="3593" max="3593" width="42.42578125" style="462" customWidth="1"/>
    <col min="3594" max="3594" width="44.5703125" style="462" bestFit="1" customWidth="1"/>
    <col min="3595" max="3595" width="69" style="462" customWidth="1"/>
    <col min="3596" max="3596" width="41.140625" style="462" customWidth="1"/>
    <col min="3597" max="3597" width="69" style="462" customWidth="1"/>
    <col min="3598" max="3598" width="51.140625" style="462" customWidth="1"/>
    <col min="3599" max="3599" width="69" style="462" customWidth="1"/>
    <col min="3600" max="3600" width="71.5703125" style="462" bestFit="1" customWidth="1"/>
    <col min="3601" max="3601" width="42.42578125" style="462" customWidth="1"/>
    <col min="3602" max="3602" width="44.5703125" style="462" bestFit="1" customWidth="1"/>
    <col min="3603" max="3603" width="69.7109375" style="462" customWidth="1"/>
    <col min="3604" max="3604" width="41.140625" style="462" customWidth="1"/>
    <col min="3605" max="3605" width="69.7109375" style="462" customWidth="1"/>
    <col min="3606" max="3606" width="51.140625" style="462" customWidth="1"/>
    <col min="3607" max="3607" width="69.7109375" style="462" customWidth="1"/>
    <col min="3608" max="3608" width="71.5703125" style="462" bestFit="1" customWidth="1"/>
    <col min="3609" max="3609" width="42.42578125" style="462" customWidth="1"/>
    <col min="3610" max="3610" width="6.5703125" style="462" customWidth="1"/>
    <col min="3611" max="3612" width="9.140625" style="462" customWidth="1"/>
    <col min="3613" max="3840" width="11.42578125" style="462"/>
    <col min="3841" max="3841" width="255.7109375" style="462" bestFit="1" customWidth="1"/>
    <col min="3842" max="3842" width="44.5703125" style="462" bestFit="1" customWidth="1"/>
    <col min="3843" max="3843" width="69" style="462" customWidth="1"/>
    <col min="3844" max="3844" width="41.140625" style="462" customWidth="1"/>
    <col min="3845" max="3845" width="69" style="462" customWidth="1"/>
    <col min="3846" max="3846" width="51.140625" style="462" customWidth="1"/>
    <col min="3847" max="3847" width="69" style="462" customWidth="1"/>
    <col min="3848" max="3848" width="64" style="462" customWidth="1"/>
    <col min="3849" max="3849" width="42.42578125" style="462" customWidth="1"/>
    <col min="3850" max="3850" width="44.5703125" style="462" bestFit="1" customWidth="1"/>
    <col min="3851" max="3851" width="69" style="462" customWidth="1"/>
    <col min="3852" max="3852" width="41.140625" style="462" customWidth="1"/>
    <col min="3853" max="3853" width="69" style="462" customWidth="1"/>
    <col min="3854" max="3854" width="51.140625" style="462" customWidth="1"/>
    <col min="3855" max="3855" width="69" style="462" customWidth="1"/>
    <col min="3856" max="3856" width="71.5703125" style="462" bestFit="1" customWidth="1"/>
    <col min="3857" max="3857" width="42.42578125" style="462" customWidth="1"/>
    <col min="3858" max="3858" width="44.5703125" style="462" bestFit="1" customWidth="1"/>
    <col min="3859" max="3859" width="69.7109375" style="462" customWidth="1"/>
    <col min="3860" max="3860" width="41.140625" style="462" customWidth="1"/>
    <col min="3861" max="3861" width="69.7109375" style="462" customWidth="1"/>
    <col min="3862" max="3862" width="51.140625" style="462" customWidth="1"/>
    <col min="3863" max="3863" width="69.7109375" style="462" customWidth="1"/>
    <col min="3864" max="3864" width="71.5703125" style="462" bestFit="1" customWidth="1"/>
    <col min="3865" max="3865" width="42.42578125" style="462" customWidth="1"/>
    <col min="3866" max="3866" width="6.5703125" style="462" customWidth="1"/>
    <col min="3867" max="3868" width="9.140625" style="462" customWidth="1"/>
    <col min="3869" max="4096" width="11.42578125" style="462"/>
    <col min="4097" max="4097" width="255.7109375" style="462" bestFit="1" customWidth="1"/>
    <col min="4098" max="4098" width="44.5703125" style="462" bestFit="1" customWidth="1"/>
    <col min="4099" max="4099" width="69" style="462" customWidth="1"/>
    <col min="4100" max="4100" width="41.140625" style="462" customWidth="1"/>
    <col min="4101" max="4101" width="69" style="462" customWidth="1"/>
    <col min="4102" max="4102" width="51.140625" style="462" customWidth="1"/>
    <col min="4103" max="4103" width="69" style="462" customWidth="1"/>
    <col min="4104" max="4104" width="64" style="462" customWidth="1"/>
    <col min="4105" max="4105" width="42.42578125" style="462" customWidth="1"/>
    <col min="4106" max="4106" width="44.5703125" style="462" bestFit="1" customWidth="1"/>
    <col min="4107" max="4107" width="69" style="462" customWidth="1"/>
    <col min="4108" max="4108" width="41.140625" style="462" customWidth="1"/>
    <col min="4109" max="4109" width="69" style="462" customWidth="1"/>
    <col min="4110" max="4110" width="51.140625" style="462" customWidth="1"/>
    <col min="4111" max="4111" width="69" style="462" customWidth="1"/>
    <col min="4112" max="4112" width="71.5703125" style="462" bestFit="1" customWidth="1"/>
    <col min="4113" max="4113" width="42.42578125" style="462" customWidth="1"/>
    <col min="4114" max="4114" width="44.5703125" style="462" bestFit="1" customWidth="1"/>
    <col min="4115" max="4115" width="69.7109375" style="462" customWidth="1"/>
    <col min="4116" max="4116" width="41.140625" style="462" customWidth="1"/>
    <col min="4117" max="4117" width="69.7109375" style="462" customWidth="1"/>
    <col min="4118" max="4118" width="51.140625" style="462" customWidth="1"/>
    <col min="4119" max="4119" width="69.7109375" style="462" customWidth="1"/>
    <col min="4120" max="4120" width="71.5703125" style="462" bestFit="1" customWidth="1"/>
    <col min="4121" max="4121" width="42.42578125" style="462" customWidth="1"/>
    <col min="4122" max="4122" width="6.5703125" style="462" customWidth="1"/>
    <col min="4123" max="4124" width="9.140625" style="462" customWidth="1"/>
    <col min="4125" max="4352" width="11.42578125" style="462"/>
    <col min="4353" max="4353" width="255.7109375" style="462" bestFit="1" customWidth="1"/>
    <col min="4354" max="4354" width="44.5703125" style="462" bestFit="1" customWidth="1"/>
    <col min="4355" max="4355" width="69" style="462" customWidth="1"/>
    <col min="4356" max="4356" width="41.140625" style="462" customWidth="1"/>
    <col min="4357" max="4357" width="69" style="462" customWidth="1"/>
    <col min="4358" max="4358" width="51.140625" style="462" customWidth="1"/>
    <col min="4359" max="4359" width="69" style="462" customWidth="1"/>
    <col min="4360" max="4360" width="64" style="462" customWidth="1"/>
    <col min="4361" max="4361" width="42.42578125" style="462" customWidth="1"/>
    <col min="4362" max="4362" width="44.5703125" style="462" bestFit="1" customWidth="1"/>
    <col min="4363" max="4363" width="69" style="462" customWidth="1"/>
    <col min="4364" max="4364" width="41.140625" style="462" customWidth="1"/>
    <col min="4365" max="4365" width="69" style="462" customWidth="1"/>
    <col min="4366" max="4366" width="51.140625" style="462" customWidth="1"/>
    <col min="4367" max="4367" width="69" style="462" customWidth="1"/>
    <col min="4368" max="4368" width="71.5703125" style="462" bestFit="1" customWidth="1"/>
    <col min="4369" max="4369" width="42.42578125" style="462" customWidth="1"/>
    <col min="4370" max="4370" width="44.5703125" style="462" bestFit="1" customWidth="1"/>
    <col min="4371" max="4371" width="69.7109375" style="462" customWidth="1"/>
    <col min="4372" max="4372" width="41.140625" style="462" customWidth="1"/>
    <col min="4373" max="4373" width="69.7109375" style="462" customWidth="1"/>
    <col min="4374" max="4374" width="51.140625" style="462" customWidth="1"/>
    <col min="4375" max="4375" width="69.7109375" style="462" customWidth="1"/>
    <col min="4376" max="4376" width="71.5703125" style="462" bestFit="1" customWidth="1"/>
    <col min="4377" max="4377" width="42.42578125" style="462" customWidth="1"/>
    <col min="4378" max="4378" width="6.5703125" style="462" customWidth="1"/>
    <col min="4379" max="4380" width="9.140625" style="462" customWidth="1"/>
    <col min="4381" max="4608" width="11.42578125" style="462"/>
    <col min="4609" max="4609" width="255.7109375" style="462" bestFit="1" customWidth="1"/>
    <col min="4610" max="4610" width="44.5703125" style="462" bestFit="1" customWidth="1"/>
    <col min="4611" max="4611" width="69" style="462" customWidth="1"/>
    <col min="4612" max="4612" width="41.140625" style="462" customWidth="1"/>
    <col min="4613" max="4613" width="69" style="462" customWidth="1"/>
    <col min="4614" max="4614" width="51.140625" style="462" customWidth="1"/>
    <col min="4615" max="4615" width="69" style="462" customWidth="1"/>
    <col min="4616" max="4616" width="64" style="462" customWidth="1"/>
    <col min="4617" max="4617" width="42.42578125" style="462" customWidth="1"/>
    <col min="4618" max="4618" width="44.5703125" style="462" bestFit="1" customWidth="1"/>
    <col min="4619" max="4619" width="69" style="462" customWidth="1"/>
    <col min="4620" max="4620" width="41.140625" style="462" customWidth="1"/>
    <col min="4621" max="4621" width="69" style="462" customWidth="1"/>
    <col min="4622" max="4622" width="51.140625" style="462" customWidth="1"/>
    <col min="4623" max="4623" width="69" style="462" customWidth="1"/>
    <col min="4624" max="4624" width="71.5703125" style="462" bestFit="1" customWidth="1"/>
    <col min="4625" max="4625" width="42.42578125" style="462" customWidth="1"/>
    <col min="4626" max="4626" width="44.5703125" style="462" bestFit="1" customWidth="1"/>
    <col min="4627" max="4627" width="69.7109375" style="462" customWidth="1"/>
    <col min="4628" max="4628" width="41.140625" style="462" customWidth="1"/>
    <col min="4629" max="4629" width="69.7109375" style="462" customWidth="1"/>
    <col min="4630" max="4630" width="51.140625" style="462" customWidth="1"/>
    <col min="4631" max="4631" width="69.7109375" style="462" customWidth="1"/>
    <col min="4632" max="4632" width="71.5703125" style="462" bestFit="1" customWidth="1"/>
    <col min="4633" max="4633" width="42.42578125" style="462" customWidth="1"/>
    <col min="4634" max="4634" width="6.5703125" style="462" customWidth="1"/>
    <col min="4635" max="4636" width="9.140625" style="462" customWidth="1"/>
    <col min="4637" max="4864" width="11.42578125" style="462"/>
    <col min="4865" max="4865" width="255.7109375" style="462" bestFit="1" customWidth="1"/>
    <col min="4866" max="4866" width="44.5703125" style="462" bestFit="1" customWidth="1"/>
    <col min="4867" max="4867" width="69" style="462" customWidth="1"/>
    <col min="4868" max="4868" width="41.140625" style="462" customWidth="1"/>
    <col min="4869" max="4869" width="69" style="462" customWidth="1"/>
    <col min="4870" max="4870" width="51.140625" style="462" customWidth="1"/>
    <col min="4871" max="4871" width="69" style="462" customWidth="1"/>
    <col min="4872" max="4872" width="64" style="462" customWidth="1"/>
    <col min="4873" max="4873" width="42.42578125" style="462" customWidth="1"/>
    <col min="4874" max="4874" width="44.5703125" style="462" bestFit="1" customWidth="1"/>
    <col min="4875" max="4875" width="69" style="462" customWidth="1"/>
    <col min="4876" max="4876" width="41.140625" style="462" customWidth="1"/>
    <col min="4877" max="4877" width="69" style="462" customWidth="1"/>
    <col min="4878" max="4878" width="51.140625" style="462" customWidth="1"/>
    <col min="4879" max="4879" width="69" style="462" customWidth="1"/>
    <col min="4880" max="4880" width="71.5703125" style="462" bestFit="1" customWidth="1"/>
    <col min="4881" max="4881" width="42.42578125" style="462" customWidth="1"/>
    <col min="4882" max="4882" width="44.5703125" style="462" bestFit="1" customWidth="1"/>
    <col min="4883" max="4883" width="69.7109375" style="462" customWidth="1"/>
    <col min="4884" max="4884" width="41.140625" style="462" customWidth="1"/>
    <col min="4885" max="4885" width="69.7109375" style="462" customWidth="1"/>
    <col min="4886" max="4886" width="51.140625" style="462" customWidth="1"/>
    <col min="4887" max="4887" width="69.7109375" style="462" customWidth="1"/>
    <col min="4888" max="4888" width="71.5703125" style="462" bestFit="1" customWidth="1"/>
    <col min="4889" max="4889" width="42.42578125" style="462" customWidth="1"/>
    <col min="4890" max="4890" width="6.5703125" style="462" customWidth="1"/>
    <col min="4891" max="4892" width="9.140625" style="462" customWidth="1"/>
    <col min="4893" max="5120" width="11.42578125" style="462"/>
    <col min="5121" max="5121" width="255.7109375" style="462" bestFit="1" customWidth="1"/>
    <col min="5122" max="5122" width="44.5703125" style="462" bestFit="1" customWidth="1"/>
    <col min="5123" max="5123" width="69" style="462" customWidth="1"/>
    <col min="5124" max="5124" width="41.140625" style="462" customWidth="1"/>
    <col min="5125" max="5125" width="69" style="462" customWidth="1"/>
    <col min="5126" max="5126" width="51.140625" style="462" customWidth="1"/>
    <col min="5127" max="5127" width="69" style="462" customWidth="1"/>
    <col min="5128" max="5128" width="64" style="462" customWidth="1"/>
    <col min="5129" max="5129" width="42.42578125" style="462" customWidth="1"/>
    <col min="5130" max="5130" width="44.5703125" style="462" bestFit="1" customWidth="1"/>
    <col min="5131" max="5131" width="69" style="462" customWidth="1"/>
    <col min="5132" max="5132" width="41.140625" style="462" customWidth="1"/>
    <col min="5133" max="5133" width="69" style="462" customWidth="1"/>
    <col min="5134" max="5134" width="51.140625" style="462" customWidth="1"/>
    <col min="5135" max="5135" width="69" style="462" customWidth="1"/>
    <col min="5136" max="5136" width="71.5703125" style="462" bestFit="1" customWidth="1"/>
    <col min="5137" max="5137" width="42.42578125" style="462" customWidth="1"/>
    <col min="5138" max="5138" width="44.5703125" style="462" bestFit="1" customWidth="1"/>
    <col min="5139" max="5139" width="69.7109375" style="462" customWidth="1"/>
    <col min="5140" max="5140" width="41.140625" style="462" customWidth="1"/>
    <col min="5141" max="5141" width="69.7109375" style="462" customWidth="1"/>
    <col min="5142" max="5142" width="51.140625" style="462" customWidth="1"/>
    <col min="5143" max="5143" width="69.7109375" style="462" customWidth="1"/>
    <col min="5144" max="5144" width="71.5703125" style="462" bestFit="1" customWidth="1"/>
    <col min="5145" max="5145" width="42.42578125" style="462" customWidth="1"/>
    <col min="5146" max="5146" width="6.5703125" style="462" customWidth="1"/>
    <col min="5147" max="5148" width="9.140625" style="462" customWidth="1"/>
    <col min="5149" max="5376" width="11.42578125" style="462"/>
    <col min="5377" max="5377" width="255.7109375" style="462" bestFit="1" customWidth="1"/>
    <col min="5378" max="5378" width="44.5703125" style="462" bestFit="1" customWidth="1"/>
    <col min="5379" max="5379" width="69" style="462" customWidth="1"/>
    <col min="5380" max="5380" width="41.140625" style="462" customWidth="1"/>
    <col min="5381" max="5381" width="69" style="462" customWidth="1"/>
    <col min="5382" max="5382" width="51.140625" style="462" customWidth="1"/>
    <col min="5383" max="5383" width="69" style="462" customWidth="1"/>
    <col min="5384" max="5384" width="64" style="462" customWidth="1"/>
    <col min="5385" max="5385" width="42.42578125" style="462" customWidth="1"/>
    <col min="5386" max="5386" width="44.5703125" style="462" bestFit="1" customWidth="1"/>
    <col min="5387" max="5387" width="69" style="462" customWidth="1"/>
    <col min="5388" max="5388" width="41.140625" style="462" customWidth="1"/>
    <col min="5389" max="5389" width="69" style="462" customWidth="1"/>
    <col min="5390" max="5390" width="51.140625" style="462" customWidth="1"/>
    <col min="5391" max="5391" width="69" style="462" customWidth="1"/>
    <col min="5392" max="5392" width="71.5703125" style="462" bestFit="1" customWidth="1"/>
    <col min="5393" max="5393" width="42.42578125" style="462" customWidth="1"/>
    <col min="5394" max="5394" width="44.5703125" style="462" bestFit="1" customWidth="1"/>
    <col min="5395" max="5395" width="69.7109375" style="462" customWidth="1"/>
    <col min="5396" max="5396" width="41.140625" style="462" customWidth="1"/>
    <col min="5397" max="5397" width="69.7109375" style="462" customWidth="1"/>
    <col min="5398" max="5398" width="51.140625" style="462" customWidth="1"/>
    <col min="5399" max="5399" width="69.7109375" style="462" customWidth="1"/>
    <col min="5400" max="5400" width="71.5703125" style="462" bestFit="1" customWidth="1"/>
    <col min="5401" max="5401" width="42.42578125" style="462" customWidth="1"/>
    <col min="5402" max="5402" width="6.5703125" style="462" customWidth="1"/>
    <col min="5403" max="5404" width="9.140625" style="462" customWidth="1"/>
    <col min="5405" max="5632" width="11.42578125" style="462"/>
    <col min="5633" max="5633" width="255.7109375" style="462" bestFit="1" customWidth="1"/>
    <col min="5634" max="5634" width="44.5703125" style="462" bestFit="1" customWidth="1"/>
    <col min="5635" max="5635" width="69" style="462" customWidth="1"/>
    <col min="5636" max="5636" width="41.140625" style="462" customWidth="1"/>
    <col min="5637" max="5637" width="69" style="462" customWidth="1"/>
    <col min="5638" max="5638" width="51.140625" style="462" customWidth="1"/>
    <col min="5639" max="5639" width="69" style="462" customWidth="1"/>
    <col min="5640" max="5640" width="64" style="462" customWidth="1"/>
    <col min="5641" max="5641" width="42.42578125" style="462" customWidth="1"/>
    <col min="5642" max="5642" width="44.5703125" style="462" bestFit="1" customWidth="1"/>
    <col min="5643" max="5643" width="69" style="462" customWidth="1"/>
    <col min="5644" max="5644" width="41.140625" style="462" customWidth="1"/>
    <col min="5645" max="5645" width="69" style="462" customWidth="1"/>
    <col min="5646" max="5646" width="51.140625" style="462" customWidth="1"/>
    <col min="5647" max="5647" width="69" style="462" customWidth="1"/>
    <col min="5648" max="5648" width="71.5703125" style="462" bestFit="1" customWidth="1"/>
    <col min="5649" max="5649" width="42.42578125" style="462" customWidth="1"/>
    <col min="5650" max="5650" width="44.5703125" style="462" bestFit="1" customWidth="1"/>
    <col min="5651" max="5651" width="69.7109375" style="462" customWidth="1"/>
    <col min="5652" max="5652" width="41.140625" style="462" customWidth="1"/>
    <col min="5653" max="5653" width="69.7109375" style="462" customWidth="1"/>
    <col min="5654" max="5654" width="51.140625" style="462" customWidth="1"/>
    <col min="5655" max="5655" width="69.7109375" style="462" customWidth="1"/>
    <col min="5656" max="5656" width="71.5703125" style="462" bestFit="1" customWidth="1"/>
    <col min="5657" max="5657" width="42.42578125" style="462" customWidth="1"/>
    <col min="5658" max="5658" width="6.5703125" style="462" customWidth="1"/>
    <col min="5659" max="5660" width="9.140625" style="462" customWidth="1"/>
    <col min="5661" max="5888" width="11.42578125" style="462"/>
    <col min="5889" max="5889" width="255.7109375" style="462" bestFit="1" customWidth="1"/>
    <col min="5890" max="5890" width="44.5703125" style="462" bestFit="1" customWidth="1"/>
    <col min="5891" max="5891" width="69" style="462" customWidth="1"/>
    <col min="5892" max="5892" width="41.140625" style="462" customWidth="1"/>
    <col min="5893" max="5893" width="69" style="462" customWidth="1"/>
    <col min="5894" max="5894" width="51.140625" style="462" customWidth="1"/>
    <col min="5895" max="5895" width="69" style="462" customWidth="1"/>
    <col min="5896" max="5896" width="64" style="462" customWidth="1"/>
    <col min="5897" max="5897" width="42.42578125" style="462" customWidth="1"/>
    <col min="5898" max="5898" width="44.5703125" style="462" bestFit="1" customWidth="1"/>
    <col min="5899" max="5899" width="69" style="462" customWidth="1"/>
    <col min="5900" max="5900" width="41.140625" style="462" customWidth="1"/>
    <col min="5901" max="5901" width="69" style="462" customWidth="1"/>
    <col min="5902" max="5902" width="51.140625" style="462" customWidth="1"/>
    <col min="5903" max="5903" width="69" style="462" customWidth="1"/>
    <col min="5904" max="5904" width="71.5703125" style="462" bestFit="1" customWidth="1"/>
    <col min="5905" max="5905" width="42.42578125" style="462" customWidth="1"/>
    <col min="5906" max="5906" width="44.5703125" style="462" bestFit="1" customWidth="1"/>
    <col min="5907" max="5907" width="69.7109375" style="462" customWidth="1"/>
    <col min="5908" max="5908" width="41.140625" style="462" customWidth="1"/>
    <col min="5909" max="5909" width="69.7109375" style="462" customWidth="1"/>
    <col min="5910" max="5910" width="51.140625" style="462" customWidth="1"/>
    <col min="5911" max="5911" width="69.7109375" style="462" customWidth="1"/>
    <col min="5912" max="5912" width="71.5703125" style="462" bestFit="1" customWidth="1"/>
    <col min="5913" max="5913" width="42.42578125" style="462" customWidth="1"/>
    <col min="5914" max="5914" width="6.5703125" style="462" customWidth="1"/>
    <col min="5915" max="5916" width="9.140625" style="462" customWidth="1"/>
    <col min="5917" max="6144" width="11.42578125" style="462"/>
    <col min="6145" max="6145" width="255.7109375" style="462" bestFit="1" customWidth="1"/>
    <col min="6146" max="6146" width="44.5703125" style="462" bestFit="1" customWidth="1"/>
    <col min="6147" max="6147" width="69" style="462" customWidth="1"/>
    <col min="6148" max="6148" width="41.140625" style="462" customWidth="1"/>
    <col min="6149" max="6149" width="69" style="462" customWidth="1"/>
    <col min="6150" max="6150" width="51.140625" style="462" customWidth="1"/>
    <col min="6151" max="6151" width="69" style="462" customWidth="1"/>
    <col min="6152" max="6152" width="64" style="462" customWidth="1"/>
    <col min="6153" max="6153" width="42.42578125" style="462" customWidth="1"/>
    <col min="6154" max="6154" width="44.5703125" style="462" bestFit="1" customWidth="1"/>
    <col min="6155" max="6155" width="69" style="462" customWidth="1"/>
    <col min="6156" max="6156" width="41.140625" style="462" customWidth="1"/>
    <col min="6157" max="6157" width="69" style="462" customWidth="1"/>
    <col min="6158" max="6158" width="51.140625" style="462" customWidth="1"/>
    <col min="6159" max="6159" width="69" style="462" customWidth="1"/>
    <col min="6160" max="6160" width="71.5703125" style="462" bestFit="1" customWidth="1"/>
    <col min="6161" max="6161" width="42.42578125" style="462" customWidth="1"/>
    <col min="6162" max="6162" width="44.5703125" style="462" bestFit="1" customWidth="1"/>
    <col min="6163" max="6163" width="69.7109375" style="462" customWidth="1"/>
    <col min="6164" max="6164" width="41.140625" style="462" customWidth="1"/>
    <col min="6165" max="6165" width="69.7109375" style="462" customWidth="1"/>
    <col min="6166" max="6166" width="51.140625" style="462" customWidth="1"/>
    <col min="6167" max="6167" width="69.7109375" style="462" customWidth="1"/>
    <col min="6168" max="6168" width="71.5703125" style="462" bestFit="1" customWidth="1"/>
    <col min="6169" max="6169" width="42.42578125" style="462" customWidth="1"/>
    <col min="6170" max="6170" width="6.5703125" style="462" customWidth="1"/>
    <col min="6171" max="6172" width="9.140625" style="462" customWidth="1"/>
    <col min="6173" max="6400" width="11.42578125" style="462"/>
    <col min="6401" max="6401" width="255.7109375" style="462" bestFit="1" customWidth="1"/>
    <col min="6402" max="6402" width="44.5703125" style="462" bestFit="1" customWidth="1"/>
    <col min="6403" max="6403" width="69" style="462" customWidth="1"/>
    <col min="6404" max="6404" width="41.140625" style="462" customWidth="1"/>
    <col min="6405" max="6405" width="69" style="462" customWidth="1"/>
    <col min="6406" max="6406" width="51.140625" style="462" customWidth="1"/>
    <col min="6407" max="6407" width="69" style="462" customWidth="1"/>
    <col min="6408" max="6408" width="64" style="462" customWidth="1"/>
    <col min="6409" max="6409" width="42.42578125" style="462" customWidth="1"/>
    <col min="6410" max="6410" width="44.5703125" style="462" bestFit="1" customWidth="1"/>
    <col min="6411" max="6411" width="69" style="462" customWidth="1"/>
    <col min="6412" max="6412" width="41.140625" style="462" customWidth="1"/>
    <col min="6413" max="6413" width="69" style="462" customWidth="1"/>
    <col min="6414" max="6414" width="51.140625" style="462" customWidth="1"/>
    <col min="6415" max="6415" width="69" style="462" customWidth="1"/>
    <col min="6416" max="6416" width="71.5703125" style="462" bestFit="1" customWidth="1"/>
    <col min="6417" max="6417" width="42.42578125" style="462" customWidth="1"/>
    <col min="6418" max="6418" width="44.5703125" style="462" bestFit="1" customWidth="1"/>
    <col min="6419" max="6419" width="69.7109375" style="462" customWidth="1"/>
    <col min="6420" max="6420" width="41.140625" style="462" customWidth="1"/>
    <col min="6421" max="6421" width="69.7109375" style="462" customWidth="1"/>
    <col min="6422" max="6422" width="51.140625" style="462" customWidth="1"/>
    <col min="6423" max="6423" width="69.7109375" style="462" customWidth="1"/>
    <col min="6424" max="6424" width="71.5703125" style="462" bestFit="1" customWidth="1"/>
    <col min="6425" max="6425" width="42.42578125" style="462" customWidth="1"/>
    <col min="6426" max="6426" width="6.5703125" style="462" customWidth="1"/>
    <col min="6427" max="6428" width="9.140625" style="462" customWidth="1"/>
    <col min="6429" max="6656" width="11.42578125" style="462"/>
    <col min="6657" max="6657" width="255.7109375" style="462" bestFit="1" customWidth="1"/>
    <col min="6658" max="6658" width="44.5703125" style="462" bestFit="1" customWidth="1"/>
    <col min="6659" max="6659" width="69" style="462" customWidth="1"/>
    <col min="6660" max="6660" width="41.140625" style="462" customWidth="1"/>
    <col min="6661" max="6661" width="69" style="462" customWidth="1"/>
    <col min="6662" max="6662" width="51.140625" style="462" customWidth="1"/>
    <col min="6663" max="6663" width="69" style="462" customWidth="1"/>
    <col min="6664" max="6664" width="64" style="462" customWidth="1"/>
    <col min="6665" max="6665" width="42.42578125" style="462" customWidth="1"/>
    <col min="6666" max="6666" width="44.5703125" style="462" bestFit="1" customWidth="1"/>
    <col min="6667" max="6667" width="69" style="462" customWidth="1"/>
    <col min="6668" max="6668" width="41.140625" style="462" customWidth="1"/>
    <col min="6669" max="6669" width="69" style="462" customWidth="1"/>
    <col min="6670" max="6670" width="51.140625" style="462" customWidth="1"/>
    <col min="6671" max="6671" width="69" style="462" customWidth="1"/>
    <col min="6672" max="6672" width="71.5703125" style="462" bestFit="1" customWidth="1"/>
    <col min="6673" max="6673" width="42.42578125" style="462" customWidth="1"/>
    <col min="6674" max="6674" width="44.5703125" style="462" bestFit="1" customWidth="1"/>
    <col min="6675" max="6675" width="69.7109375" style="462" customWidth="1"/>
    <col min="6676" max="6676" width="41.140625" style="462" customWidth="1"/>
    <col min="6677" max="6677" width="69.7109375" style="462" customWidth="1"/>
    <col min="6678" max="6678" width="51.140625" style="462" customWidth="1"/>
    <col min="6679" max="6679" width="69.7109375" style="462" customWidth="1"/>
    <col min="6680" max="6680" width="71.5703125" style="462" bestFit="1" customWidth="1"/>
    <col min="6681" max="6681" width="42.42578125" style="462" customWidth="1"/>
    <col min="6682" max="6682" width="6.5703125" style="462" customWidth="1"/>
    <col min="6683" max="6684" width="9.140625" style="462" customWidth="1"/>
    <col min="6685" max="6912" width="11.42578125" style="462"/>
    <col min="6913" max="6913" width="255.7109375" style="462" bestFit="1" customWidth="1"/>
    <col min="6914" max="6914" width="44.5703125" style="462" bestFit="1" customWidth="1"/>
    <col min="6915" max="6915" width="69" style="462" customWidth="1"/>
    <col min="6916" max="6916" width="41.140625" style="462" customWidth="1"/>
    <col min="6917" max="6917" width="69" style="462" customWidth="1"/>
    <col min="6918" max="6918" width="51.140625" style="462" customWidth="1"/>
    <col min="6919" max="6919" width="69" style="462" customWidth="1"/>
    <col min="6920" max="6920" width="64" style="462" customWidth="1"/>
    <col min="6921" max="6921" width="42.42578125" style="462" customWidth="1"/>
    <col min="6922" max="6922" width="44.5703125" style="462" bestFit="1" customWidth="1"/>
    <col min="6923" max="6923" width="69" style="462" customWidth="1"/>
    <col min="6924" max="6924" width="41.140625" style="462" customWidth="1"/>
    <col min="6925" max="6925" width="69" style="462" customWidth="1"/>
    <col min="6926" max="6926" width="51.140625" style="462" customWidth="1"/>
    <col min="6927" max="6927" width="69" style="462" customWidth="1"/>
    <col min="6928" max="6928" width="71.5703125" style="462" bestFit="1" customWidth="1"/>
    <col min="6929" max="6929" width="42.42578125" style="462" customWidth="1"/>
    <col min="6930" max="6930" width="44.5703125" style="462" bestFit="1" customWidth="1"/>
    <col min="6931" max="6931" width="69.7109375" style="462" customWidth="1"/>
    <col min="6932" max="6932" width="41.140625" style="462" customWidth="1"/>
    <col min="6933" max="6933" width="69.7109375" style="462" customWidth="1"/>
    <col min="6934" max="6934" width="51.140625" style="462" customWidth="1"/>
    <col min="6935" max="6935" width="69.7109375" style="462" customWidth="1"/>
    <col min="6936" max="6936" width="71.5703125" style="462" bestFit="1" customWidth="1"/>
    <col min="6937" max="6937" width="42.42578125" style="462" customWidth="1"/>
    <col min="6938" max="6938" width="6.5703125" style="462" customWidth="1"/>
    <col min="6939" max="6940" width="9.140625" style="462" customWidth="1"/>
    <col min="6941" max="7168" width="11.42578125" style="462"/>
    <col min="7169" max="7169" width="255.7109375" style="462" bestFit="1" customWidth="1"/>
    <col min="7170" max="7170" width="44.5703125" style="462" bestFit="1" customWidth="1"/>
    <col min="7171" max="7171" width="69" style="462" customWidth="1"/>
    <col min="7172" max="7172" width="41.140625" style="462" customWidth="1"/>
    <col min="7173" max="7173" width="69" style="462" customWidth="1"/>
    <col min="7174" max="7174" width="51.140625" style="462" customWidth="1"/>
    <col min="7175" max="7175" width="69" style="462" customWidth="1"/>
    <col min="7176" max="7176" width="64" style="462" customWidth="1"/>
    <col min="7177" max="7177" width="42.42578125" style="462" customWidth="1"/>
    <col min="7178" max="7178" width="44.5703125" style="462" bestFit="1" customWidth="1"/>
    <col min="7179" max="7179" width="69" style="462" customWidth="1"/>
    <col min="7180" max="7180" width="41.140625" style="462" customWidth="1"/>
    <col min="7181" max="7181" width="69" style="462" customWidth="1"/>
    <col min="7182" max="7182" width="51.140625" style="462" customWidth="1"/>
    <col min="7183" max="7183" width="69" style="462" customWidth="1"/>
    <col min="7184" max="7184" width="71.5703125" style="462" bestFit="1" customWidth="1"/>
    <col min="7185" max="7185" width="42.42578125" style="462" customWidth="1"/>
    <col min="7186" max="7186" width="44.5703125" style="462" bestFit="1" customWidth="1"/>
    <col min="7187" max="7187" width="69.7109375" style="462" customWidth="1"/>
    <col min="7188" max="7188" width="41.140625" style="462" customWidth="1"/>
    <col min="7189" max="7189" width="69.7109375" style="462" customWidth="1"/>
    <col min="7190" max="7190" width="51.140625" style="462" customWidth="1"/>
    <col min="7191" max="7191" width="69.7109375" style="462" customWidth="1"/>
    <col min="7192" max="7192" width="71.5703125" style="462" bestFit="1" customWidth="1"/>
    <col min="7193" max="7193" width="42.42578125" style="462" customWidth="1"/>
    <col min="7194" max="7194" width="6.5703125" style="462" customWidth="1"/>
    <col min="7195" max="7196" width="9.140625" style="462" customWidth="1"/>
    <col min="7197" max="7424" width="11.42578125" style="462"/>
    <col min="7425" max="7425" width="255.7109375" style="462" bestFit="1" customWidth="1"/>
    <col min="7426" max="7426" width="44.5703125" style="462" bestFit="1" customWidth="1"/>
    <col min="7427" max="7427" width="69" style="462" customWidth="1"/>
    <col min="7428" max="7428" width="41.140625" style="462" customWidth="1"/>
    <col min="7429" max="7429" width="69" style="462" customWidth="1"/>
    <col min="7430" max="7430" width="51.140625" style="462" customWidth="1"/>
    <col min="7431" max="7431" width="69" style="462" customWidth="1"/>
    <col min="7432" max="7432" width="64" style="462" customWidth="1"/>
    <col min="7433" max="7433" width="42.42578125" style="462" customWidth="1"/>
    <col min="7434" max="7434" width="44.5703125" style="462" bestFit="1" customWidth="1"/>
    <col min="7435" max="7435" width="69" style="462" customWidth="1"/>
    <col min="7436" max="7436" width="41.140625" style="462" customWidth="1"/>
    <col min="7437" max="7437" width="69" style="462" customWidth="1"/>
    <col min="7438" max="7438" width="51.140625" style="462" customWidth="1"/>
    <col min="7439" max="7439" width="69" style="462" customWidth="1"/>
    <col min="7440" max="7440" width="71.5703125" style="462" bestFit="1" customWidth="1"/>
    <col min="7441" max="7441" width="42.42578125" style="462" customWidth="1"/>
    <col min="7442" max="7442" width="44.5703125" style="462" bestFit="1" customWidth="1"/>
    <col min="7443" max="7443" width="69.7109375" style="462" customWidth="1"/>
    <col min="7444" max="7444" width="41.140625" style="462" customWidth="1"/>
    <col min="7445" max="7445" width="69.7109375" style="462" customWidth="1"/>
    <col min="7446" max="7446" width="51.140625" style="462" customWidth="1"/>
    <col min="7447" max="7447" width="69.7109375" style="462" customWidth="1"/>
    <col min="7448" max="7448" width="71.5703125" style="462" bestFit="1" customWidth="1"/>
    <col min="7449" max="7449" width="42.42578125" style="462" customWidth="1"/>
    <col min="7450" max="7450" width="6.5703125" style="462" customWidth="1"/>
    <col min="7451" max="7452" width="9.140625" style="462" customWidth="1"/>
    <col min="7453" max="7680" width="11.42578125" style="462"/>
    <col min="7681" max="7681" width="255.7109375" style="462" bestFit="1" customWidth="1"/>
    <col min="7682" max="7682" width="44.5703125" style="462" bestFit="1" customWidth="1"/>
    <col min="7683" max="7683" width="69" style="462" customWidth="1"/>
    <col min="7684" max="7684" width="41.140625" style="462" customWidth="1"/>
    <col min="7685" max="7685" width="69" style="462" customWidth="1"/>
    <col min="7686" max="7686" width="51.140625" style="462" customWidth="1"/>
    <col min="7687" max="7687" width="69" style="462" customWidth="1"/>
    <col min="7688" max="7688" width="64" style="462" customWidth="1"/>
    <col min="7689" max="7689" width="42.42578125" style="462" customWidth="1"/>
    <col min="7690" max="7690" width="44.5703125" style="462" bestFit="1" customWidth="1"/>
    <col min="7691" max="7691" width="69" style="462" customWidth="1"/>
    <col min="7692" max="7692" width="41.140625" style="462" customWidth="1"/>
    <col min="7693" max="7693" width="69" style="462" customWidth="1"/>
    <col min="7694" max="7694" width="51.140625" style="462" customWidth="1"/>
    <col min="7695" max="7695" width="69" style="462" customWidth="1"/>
    <col min="7696" max="7696" width="71.5703125" style="462" bestFit="1" customWidth="1"/>
    <col min="7697" max="7697" width="42.42578125" style="462" customWidth="1"/>
    <col min="7698" max="7698" width="44.5703125" style="462" bestFit="1" customWidth="1"/>
    <col min="7699" max="7699" width="69.7109375" style="462" customWidth="1"/>
    <col min="7700" max="7700" width="41.140625" style="462" customWidth="1"/>
    <col min="7701" max="7701" width="69.7109375" style="462" customWidth="1"/>
    <col min="7702" max="7702" width="51.140625" style="462" customWidth="1"/>
    <col min="7703" max="7703" width="69.7109375" style="462" customWidth="1"/>
    <col min="7704" max="7704" width="71.5703125" style="462" bestFit="1" customWidth="1"/>
    <col min="7705" max="7705" width="42.42578125" style="462" customWidth="1"/>
    <col min="7706" max="7706" width="6.5703125" style="462" customWidth="1"/>
    <col min="7707" max="7708" width="9.140625" style="462" customWidth="1"/>
    <col min="7709" max="7936" width="11.42578125" style="462"/>
    <col min="7937" max="7937" width="255.7109375" style="462" bestFit="1" customWidth="1"/>
    <col min="7938" max="7938" width="44.5703125" style="462" bestFit="1" customWidth="1"/>
    <col min="7939" max="7939" width="69" style="462" customWidth="1"/>
    <col min="7940" max="7940" width="41.140625" style="462" customWidth="1"/>
    <col min="7941" max="7941" width="69" style="462" customWidth="1"/>
    <col min="7942" max="7942" width="51.140625" style="462" customWidth="1"/>
    <col min="7943" max="7943" width="69" style="462" customWidth="1"/>
    <col min="7944" max="7944" width="64" style="462" customWidth="1"/>
    <col min="7945" max="7945" width="42.42578125" style="462" customWidth="1"/>
    <col min="7946" max="7946" width="44.5703125" style="462" bestFit="1" customWidth="1"/>
    <col min="7947" max="7947" width="69" style="462" customWidth="1"/>
    <col min="7948" max="7948" width="41.140625" style="462" customWidth="1"/>
    <col min="7949" max="7949" width="69" style="462" customWidth="1"/>
    <col min="7950" max="7950" width="51.140625" style="462" customWidth="1"/>
    <col min="7951" max="7951" width="69" style="462" customWidth="1"/>
    <col min="7952" max="7952" width="71.5703125" style="462" bestFit="1" customWidth="1"/>
    <col min="7953" max="7953" width="42.42578125" style="462" customWidth="1"/>
    <col min="7954" max="7954" width="44.5703125" style="462" bestFit="1" customWidth="1"/>
    <col min="7955" max="7955" width="69.7109375" style="462" customWidth="1"/>
    <col min="7956" max="7956" width="41.140625" style="462" customWidth="1"/>
    <col min="7957" max="7957" width="69.7109375" style="462" customWidth="1"/>
    <col min="7958" max="7958" width="51.140625" style="462" customWidth="1"/>
    <col min="7959" max="7959" width="69.7109375" style="462" customWidth="1"/>
    <col min="7960" max="7960" width="71.5703125" style="462" bestFit="1" customWidth="1"/>
    <col min="7961" max="7961" width="42.42578125" style="462" customWidth="1"/>
    <col min="7962" max="7962" width="6.5703125" style="462" customWidth="1"/>
    <col min="7963" max="7964" width="9.140625" style="462" customWidth="1"/>
    <col min="7965" max="8192" width="11.42578125" style="462"/>
    <col min="8193" max="8193" width="255.7109375" style="462" bestFit="1" customWidth="1"/>
    <col min="8194" max="8194" width="44.5703125" style="462" bestFit="1" customWidth="1"/>
    <col min="8195" max="8195" width="69" style="462" customWidth="1"/>
    <col min="8196" max="8196" width="41.140625" style="462" customWidth="1"/>
    <col min="8197" max="8197" width="69" style="462" customWidth="1"/>
    <col min="8198" max="8198" width="51.140625" style="462" customWidth="1"/>
    <col min="8199" max="8199" width="69" style="462" customWidth="1"/>
    <col min="8200" max="8200" width="64" style="462" customWidth="1"/>
    <col min="8201" max="8201" width="42.42578125" style="462" customWidth="1"/>
    <col min="8202" max="8202" width="44.5703125" style="462" bestFit="1" customWidth="1"/>
    <col min="8203" max="8203" width="69" style="462" customWidth="1"/>
    <col min="8204" max="8204" width="41.140625" style="462" customWidth="1"/>
    <col min="8205" max="8205" width="69" style="462" customWidth="1"/>
    <col min="8206" max="8206" width="51.140625" style="462" customWidth="1"/>
    <col min="8207" max="8207" width="69" style="462" customWidth="1"/>
    <col min="8208" max="8208" width="71.5703125" style="462" bestFit="1" customWidth="1"/>
    <col min="8209" max="8209" width="42.42578125" style="462" customWidth="1"/>
    <col min="8210" max="8210" width="44.5703125" style="462" bestFit="1" customWidth="1"/>
    <col min="8211" max="8211" width="69.7109375" style="462" customWidth="1"/>
    <col min="8212" max="8212" width="41.140625" style="462" customWidth="1"/>
    <col min="8213" max="8213" width="69.7109375" style="462" customWidth="1"/>
    <col min="8214" max="8214" width="51.140625" style="462" customWidth="1"/>
    <col min="8215" max="8215" width="69.7109375" style="462" customWidth="1"/>
    <col min="8216" max="8216" width="71.5703125" style="462" bestFit="1" customWidth="1"/>
    <col min="8217" max="8217" width="42.42578125" style="462" customWidth="1"/>
    <col min="8218" max="8218" width="6.5703125" style="462" customWidth="1"/>
    <col min="8219" max="8220" width="9.140625" style="462" customWidth="1"/>
    <col min="8221" max="8448" width="11.42578125" style="462"/>
    <col min="8449" max="8449" width="255.7109375" style="462" bestFit="1" customWidth="1"/>
    <col min="8450" max="8450" width="44.5703125" style="462" bestFit="1" customWidth="1"/>
    <col min="8451" max="8451" width="69" style="462" customWidth="1"/>
    <col min="8452" max="8452" width="41.140625" style="462" customWidth="1"/>
    <col min="8453" max="8453" width="69" style="462" customWidth="1"/>
    <col min="8454" max="8454" width="51.140625" style="462" customWidth="1"/>
    <col min="8455" max="8455" width="69" style="462" customWidth="1"/>
    <col min="8456" max="8456" width="64" style="462" customWidth="1"/>
    <col min="8457" max="8457" width="42.42578125" style="462" customWidth="1"/>
    <col min="8458" max="8458" width="44.5703125" style="462" bestFit="1" customWidth="1"/>
    <col min="8459" max="8459" width="69" style="462" customWidth="1"/>
    <col min="8460" max="8460" width="41.140625" style="462" customWidth="1"/>
    <col min="8461" max="8461" width="69" style="462" customWidth="1"/>
    <col min="8462" max="8462" width="51.140625" style="462" customWidth="1"/>
    <col min="8463" max="8463" width="69" style="462" customWidth="1"/>
    <col min="8464" max="8464" width="71.5703125" style="462" bestFit="1" customWidth="1"/>
    <col min="8465" max="8465" width="42.42578125" style="462" customWidth="1"/>
    <col min="8466" max="8466" width="44.5703125" style="462" bestFit="1" customWidth="1"/>
    <col min="8467" max="8467" width="69.7109375" style="462" customWidth="1"/>
    <col min="8468" max="8468" width="41.140625" style="462" customWidth="1"/>
    <col min="8469" max="8469" width="69.7109375" style="462" customWidth="1"/>
    <col min="8470" max="8470" width="51.140625" style="462" customWidth="1"/>
    <col min="8471" max="8471" width="69.7109375" style="462" customWidth="1"/>
    <col min="8472" max="8472" width="71.5703125" style="462" bestFit="1" customWidth="1"/>
    <col min="8473" max="8473" width="42.42578125" style="462" customWidth="1"/>
    <col min="8474" max="8474" width="6.5703125" style="462" customWidth="1"/>
    <col min="8475" max="8476" width="9.140625" style="462" customWidth="1"/>
    <col min="8477" max="8704" width="11.42578125" style="462"/>
    <col min="8705" max="8705" width="255.7109375" style="462" bestFit="1" customWidth="1"/>
    <col min="8706" max="8706" width="44.5703125" style="462" bestFit="1" customWidth="1"/>
    <col min="8707" max="8707" width="69" style="462" customWidth="1"/>
    <col min="8708" max="8708" width="41.140625" style="462" customWidth="1"/>
    <col min="8709" max="8709" width="69" style="462" customWidth="1"/>
    <col min="8710" max="8710" width="51.140625" style="462" customWidth="1"/>
    <col min="8711" max="8711" width="69" style="462" customWidth="1"/>
    <col min="8712" max="8712" width="64" style="462" customWidth="1"/>
    <col min="8713" max="8713" width="42.42578125" style="462" customWidth="1"/>
    <col min="8714" max="8714" width="44.5703125" style="462" bestFit="1" customWidth="1"/>
    <col min="8715" max="8715" width="69" style="462" customWidth="1"/>
    <col min="8716" max="8716" width="41.140625" style="462" customWidth="1"/>
    <col min="8717" max="8717" width="69" style="462" customWidth="1"/>
    <col min="8718" max="8718" width="51.140625" style="462" customWidth="1"/>
    <col min="8719" max="8719" width="69" style="462" customWidth="1"/>
    <col min="8720" max="8720" width="71.5703125" style="462" bestFit="1" customWidth="1"/>
    <col min="8721" max="8721" width="42.42578125" style="462" customWidth="1"/>
    <col min="8722" max="8722" width="44.5703125" style="462" bestFit="1" customWidth="1"/>
    <col min="8723" max="8723" width="69.7109375" style="462" customWidth="1"/>
    <col min="8724" max="8724" width="41.140625" style="462" customWidth="1"/>
    <col min="8725" max="8725" width="69.7109375" style="462" customWidth="1"/>
    <col min="8726" max="8726" width="51.140625" style="462" customWidth="1"/>
    <col min="8727" max="8727" width="69.7109375" style="462" customWidth="1"/>
    <col min="8728" max="8728" width="71.5703125" style="462" bestFit="1" customWidth="1"/>
    <col min="8729" max="8729" width="42.42578125" style="462" customWidth="1"/>
    <col min="8730" max="8730" width="6.5703125" style="462" customWidth="1"/>
    <col min="8731" max="8732" width="9.140625" style="462" customWidth="1"/>
    <col min="8733" max="8960" width="11.42578125" style="462"/>
    <col min="8961" max="8961" width="255.7109375" style="462" bestFit="1" customWidth="1"/>
    <col min="8962" max="8962" width="44.5703125" style="462" bestFit="1" customWidth="1"/>
    <col min="8963" max="8963" width="69" style="462" customWidth="1"/>
    <col min="8964" max="8964" width="41.140625" style="462" customWidth="1"/>
    <col min="8965" max="8965" width="69" style="462" customWidth="1"/>
    <col min="8966" max="8966" width="51.140625" style="462" customWidth="1"/>
    <col min="8967" max="8967" width="69" style="462" customWidth="1"/>
    <col min="8968" max="8968" width="64" style="462" customWidth="1"/>
    <col min="8969" max="8969" width="42.42578125" style="462" customWidth="1"/>
    <col min="8970" max="8970" width="44.5703125" style="462" bestFit="1" customWidth="1"/>
    <col min="8971" max="8971" width="69" style="462" customWidth="1"/>
    <col min="8972" max="8972" width="41.140625" style="462" customWidth="1"/>
    <col min="8973" max="8973" width="69" style="462" customWidth="1"/>
    <col min="8974" max="8974" width="51.140625" style="462" customWidth="1"/>
    <col min="8975" max="8975" width="69" style="462" customWidth="1"/>
    <col min="8976" max="8976" width="71.5703125" style="462" bestFit="1" customWidth="1"/>
    <col min="8977" max="8977" width="42.42578125" style="462" customWidth="1"/>
    <col min="8978" max="8978" width="44.5703125" style="462" bestFit="1" customWidth="1"/>
    <col min="8979" max="8979" width="69.7109375" style="462" customWidth="1"/>
    <col min="8980" max="8980" width="41.140625" style="462" customWidth="1"/>
    <col min="8981" max="8981" width="69.7109375" style="462" customWidth="1"/>
    <col min="8982" max="8982" width="51.140625" style="462" customWidth="1"/>
    <col min="8983" max="8983" width="69.7109375" style="462" customWidth="1"/>
    <col min="8984" max="8984" width="71.5703125" style="462" bestFit="1" customWidth="1"/>
    <col min="8985" max="8985" width="42.42578125" style="462" customWidth="1"/>
    <col min="8986" max="8986" width="6.5703125" style="462" customWidth="1"/>
    <col min="8987" max="8988" width="9.140625" style="462" customWidth="1"/>
    <col min="8989" max="9216" width="11.42578125" style="462"/>
    <col min="9217" max="9217" width="255.7109375" style="462" bestFit="1" customWidth="1"/>
    <col min="9218" max="9218" width="44.5703125" style="462" bestFit="1" customWidth="1"/>
    <col min="9219" max="9219" width="69" style="462" customWidth="1"/>
    <col min="9220" max="9220" width="41.140625" style="462" customWidth="1"/>
    <col min="9221" max="9221" width="69" style="462" customWidth="1"/>
    <col min="9222" max="9222" width="51.140625" style="462" customWidth="1"/>
    <col min="9223" max="9223" width="69" style="462" customWidth="1"/>
    <col min="9224" max="9224" width="64" style="462" customWidth="1"/>
    <col min="9225" max="9225" width="42.42578125" style="462" customWidth="1"/>
    <col min="9226" max="9226" width="44.5703125" style="462" bestFit="1" customWidth="1"/>
    <col min="9227" max="9227" width="69" style="462" customWidth="1"/>
    <col min="9228" max="9228" width="41.140625" style="462" customWidth="1"/>
    <col min="9229" max="9229" width="69" style="462" customWidth="1"/>
    <col min="9230" max="9230" width="51.140625" style="462" customWidth="1"/>
    <col min="9231" max="9231" width="69" style="462" customWidth="1"/>
    <col min="9232" max="9232" width="71.5703125" style="462" bestFit="1" customWidth="1"/>
    <col min="9233" max="9233" width="42.42578125" style="462" customWidth="1"/>
    <col min="9234" max="9234" width="44.5703125" style="462" bestFit="1" customWidth="1"/>
    <col min="9235" max="9235" width="69.7109375" style="462" customWidth="1"/>
    <col min="9236" max="9236" width="41.140625" style="462" customWidth="1"/>
    <col min="9237" max="9237" width="69.7109375" style="462" customWidth="1"/>
    <col min="9238" max="9238" width="51.140625" style="462" customWidth="1"/>
    <col min="9239" max="9239" width="69.7109375" style="462" customWidth="1"/>
    <col min="9240" max="9240" width="71.5703125" style="462" bestFit="1" customWidth="1"/>
    <col min="9241" max="9241" width="42.42578125" style="462" customWidth="1"/>
    <col min="9242" max="9242" width="6.5703125" style="462" customWidth="1"/>
    <col min="9243" max="9244" width="9.140625" style="462" customWidth="1"/>
    <col min="9245" max="9472" width="11.42578125" style="462"/>
    <col min="9473" max="9473" width="255.7109375" style="462" bestFit="1" customWidth="1"/>
    <col min="9474" max="9474" width="44.5703125" style="462" bestFit="1" customWidth="1"/>
    <col min="9475" max="9475" width="69" style="462" customWidth="1"/>
    <col min="9476" max="9476" width="41.140625" style="462" customWidth="1"/>
    <col min="9477" max="9477" width="69" style="462" customWidth="1"/>
    <col min="9478" max="9478" width="51.140625" style="462" customWidth="1"/>
    <col min="9479" max="9479" width="69" style="462" customWidth="1"/>
    <col min="9480" max="9480" width="64" style="462" customWidth="1"/>
    <col min="9481" max="9481" width="42.42578125" style="462" customWidth="1"/>
    <col min="9482" max="9482" width="44.5703125" style="462" bestFit="1" customWidth="1"/>
    <col min="9483" max="9483" width="69" style="462" customWidth="1"/>
    <col min="9484" max="9484" width="41.140625" style="462" customWidth="1"/>
    <col min="9485" max="9485" width="69" style="462" customWidth="1"/>
    <col min="9486" max="9486" width="51.140625" style="462" customWidth="1"/>
    <col min="9487" max="9487" width="69" style="462" customWidth="1"/>
    <col min="9488" max="9488" width="71.5703125" style="462" bestFit="1" customWidth="1"/>
    <col min="9489" max="9489" width="42.42578125" style="462" customWidth="1"/>
    <col min="9490" max="9490" width="44.5703125" style="462" bestFit="1" customWidth="1"/>
    <col min="9491" max="9491" width="69.7109375" style="462" customWidth="1"/>
    <col min="9492" max="9492" width="41.140625" style="462" customWidth="1"/>
    <col min="9493" max="9493" width="69.7109375" style="462" customWidth="1"/>
    <col min="9494" max="9494" width="51.140625" style="462" customWidth="1"/>
    <col min="9495" max="9495" width="69.7109375" style="462" customWidth="1"/>
    <col min="9496" max="9496" width="71.5703125" style="462" bestFit="1" customWidth="1"/>
    <col min="9497" max="9497" width="42.42578125" style="462" customWidth="1"/>
    <col min="9498" max="9498" width="6.5703125" style="462" customWidth="1"/>
    <col min="9499" max="9500" width="9.140625" style="462" customWidth="1"/>
    <col min="9501" max="9728" width="11.42578125" style="462"/>
    <col min="9729" max="9729" width="255.7109375" style="462" bestFit="1" customWidth="1"/>
    <col min="9730" max="9730" width="44.5703125" style="462" bestFit="1" customWidth="1"/>
    <col min="9731" max="9731" width="69" style="462" customWidth="1"/>
    <col min="9732" max="9732" width="41.140625" style="462" customWidth="1"/>
    <col min="9733" max="9733" width="69" style="462" customWidth="1"/>
    <col min="9734" max="9734" width="51.140625" style="462" customWidth="1"/>
    <col min="9735" max="9735" width="69" style="462" customWidth="1"/>
    <col min="9736" max="9736" width="64" style="462" customWidth="1"/>
    <col min="9737" max="9737" width="42.42578125" style="462" customWidth="1"/>
    <col min="9738" max="9738" width="44.5703125" style="462" bestFit="1" customWidth="1"/>
    <col min="9739" max="9739" width="69" style="462" customWidth="1"/>
    <col min="9740" max="9740" width="41.140625" style="462" customWidth="1"/>
    <col min="9741" max="9741" width="69" style="462" customWidth="1"/>
    <col min="9742" max="9742" width="51.140625" style="462" customWidth="1"/>
    <col min="9743" max="9743" width="69" style="462" customWidth="1"/>
    <col min="9744" max="9744" width="71.5703125" style="462" bestFit="1" customWidth="1"/>
    <col min="9745" max="9745" width="42.42578125" style="462" customWidth="1"/>
    <col min="9746" max="9746" width="44.5703125" style="462" bestFit="1" customWidth="1"/>
    <col min="9747" max="9747" width="69.7109375" style="462" customWidth="1"/>
    <col min="9748" max="9748" width="41.140625" style="462" customWidth="1"/>
    <col min="9749" max="9749" width="69.7109375" style="462" customWidth="1"/>
    <col min="9750" max="9750" width="51.140625" style="462" customWidth="1"/>
    <col min="9751" max="9751" width="69.7109375" style="462" customWidth="1"/>
    <col min="9752" max="9752" width="71.5703125" style="462" bestFit="1" customWidth="1"/>
    <col min="9753" max="9753" width="42.42578125" style="462" customWidth="1"/>
    <col min="9754" max="9754" width="6.5703125" style="462" customWidth="1"/>
    <col min="9755" max="9756" width="9.140625" style="462" customWidth="1"/>
    <col min="9757" max="9984" width="11.42578125" style="462"/>
    <col min="9985" max="9985" width="255.7109375" style="462" bestFit="1" customWidth="1"/>
    <col min="9986" max="9986" width="44.5703125" style="462" bestFit="1" customWidth="1"/>
    <col min="9987" max="9987" width="69" style="462" customWidth="1"/>
    <col min="9988" max="9988" width="41.140625" style="462" customWidth="1"/>
    <col min="9989" max="9989" width="69" style="462" customWidth="1"/>
    <col min="9990" max="9990" width="51.140625" style="462" customWidth="1"/>
    <col min="9991" max="9991" width="69" style="462" customWidth="1"/>
    <col min="9992" max="9992" width="64" style="462" customWidth="1"/>
    <col min="9993" max="9993" width="42.42578125" style="462" customWidth="1"/>
    <col min="9994" max="9994" width="44.5703125" style="462" bestFit="1" customWidth="1"/>
    <col min="9995" max="9995" width="69" style="462" customWidth="1"/>
    <col min="9996" max="9996" width="41.140625" style="462" customWidth="1"/>
    <col min="9997" max="9997" width="69" style="462" customWidth="1"/>
    <col min="9998" max="9998" width="51.140625" style="462" customWidth="1"/>
    <col min="9999" max="9999" width="69" style="462" customWidth="1"/>
    <col min="10000" max="10000" width="71.5703125" style="462" bestFit="1" customWidth="1"/>
    <col min="10001" max="10001" width="42.42578125" style="462" customWidth="1"/>
    <col min="10002" max="10002" width="44.5703125" style="462" bestFit="1" customWidth="1"/>
    <col min="10003" max="10003" width="69.7109375" style="462" customWidth="1"/>
    <col min="10004" max="10004" width="41.140625" style="462" customWidth="1"/>
    <col min="10005" max="10005" width="69.7109375" style="462" customWidth="1"/>
    <col min="10006" max="10006" width="51.140625" style="462" customWidth="1"/>
    <col min="10007" max="10007" width="69.7109375" style="462" customWidth="1"/>
    <col min="10008" max="10008" width="71.5703125" style="462" bestFit="1" customWidth="1"/>
    <col min="10009" max="10009" width="42.42578125" style="462" customWidth="1"/>
    <col min="10010" max="10010" width="6.5703125" style="462" customWidth="1"/>
    <col min="10011" max="10012" width="9.140625" style="462" customWidth="1"/>
    <col min="10013" max="10240" width="11.42578125" style="462"/>
    <col min="10241" max="10241" width="255.7109375" style="462" bestFit="1" customWidth="1"/>
    <col min="10242" max="10242" width="44.5703125" style="462" bestFit="1" customWidth="1"/>
    <col min="10243" max="10243" width="69" style="462" customWidth="1"/>
    <col min="10244" max="10244" width="41.140625" style="462" customWidth="1"/>
    <col min="10245" max="10245" width="69" style="462" customWidth="1"/>
    <col min="10246" max="10246" width="51.140625" style="462" customWidth="1"/>
    <col min="10247" max="10247" width="69" style="462" customWidth="1"/>
    <col min="10248" max="10248" width="64" style="462" customWidth="1"/>
    <col min="10249" max="10249" width="42.42578125" style="462" customWidth="1"/>
    <col min="10250" max="10250" width="44.5703125" style="462" bestFit="1" customWidth="1"/>
    <col min="10251" max="10251" width="69" style="462" customWidth="1"/>
    <col min="10252" max="10252" width="41.140625" style="462" customWidth="1"/>
    <col min="10253" max="10253" width="69" style="462" customWidth="1"/>
    <col min="10254" max="10254" width="51.140625" style="462" customWidth="1"/>
    <col min="10255" max="10255" width="69" style="462" customWidth="1"/>
    <col min="10256" max="10256" width="71.5703125" style="462" bestFit="1" customWidth="1"/>
    <col min="10257" max="10257" width="42.42578125" style="462" customWidth="1"/>
    <col min="10258" max="10258" width="44.5703125" style="462" bestFit="1" customWidth="1"/>
    <col min="10259" max="10259" width="69.7109375" style="462" customWidth="1"/>
    <col min="10260" max="10260" width="41.140625" style="462" customWidth="1"/>
    <col min="10261" max="10261" width="69.7109375" style="462" customWidth="1"/>
    <col min="10262" max="10262" width="51.140625" style="462" customWidth="1"/>
    <col min="10263" max="10263" width="69.7109375" style="462" customWidth="1"/>
    <col min="10264" max="10264" width="71.5703125" style="462" bestFit="1" customWidth="1"/>
    <col min="10265" max="10265" width="42.42578125" style="462" customWidth="1"/>
    <col min="10266" max="10266" width="6.5703125" style="462" customWidth="1"/>
    <col min="10267" max="10268" width="9.140625" style="462" customWidth="1"/>
    <col min="10269" max="10496" width="11.42578125" style="462"/>
    <col min="10497" max="10497" width="255.7109375" style="462" bestFit="1" customWidth="1"/>
    <col min="10498" max="10498" width="44.5703125" style="462" bestFit="1" customWidth="1"/>
    <col min="10499" max="10499" width="69" style="462" customWidth="1"/>
    <col min="10500" max="10500" width="41.140625" style="462" customWidth="1"/>
    <col min="10501" max="10501" width="69" style="462" customWidth="1"/>
    <col min="10502" max="10502" width="51.140625" style="462" customWidth="1"/>
    <col min="10503" max="10503" width="69" style="462" customWidth="1"/>
    <col min="10504" max="10504" width="64" style="462" customWidth="1"/>
    <col min="10505" max="10505" width="42.42578125" style="462" customWidth="1"/>
    <col min="10506" max="10506" width="44.5703125" style="462" bestFit="1" customWidth="1"/>
    <col min="10507" max="10507" width="69" style="462" customWidth="1"/>
    <col min="10508" max="10508" width="41.140625" style="462" customWidth="1"/>
    <col min="10509" max="10509" width="69" style="462" customWidth="1"/>
    <col min="10510" max="10510" width="51.140625" style="462" customWidth="1"/>
    <col min="10511" max="10511" width="69" style="462" customWidth="1"/>
    <col min="10512" max="10512" width="71.5703125" style="462" bestFit="1" customWidth="1"/>
    <col min="10513" max="10513" width="42.42578125" style="462" customWidth="1"/>
    <col min="10514" max="10514" width="44.5703125" style="462" bestFit="1" customWidth="1"/>
    <col min="10515" max="10515" width="69.7109375" style="462" customWidth="1"/>
    <col min="10516" max="10516" width="41.140625" style="462" customWidth="1"/>
    <col min="10517" max="10517" width="69.7109375" style="462" customWidth="1"/>
    <col min="10518" max="10518" width="51.140625" style="462" customWidth="1"/>
    <col min="10519" max="10519" width="69.7109375" style="462" customWidth="1"/>
    <col min="10520" max="10520" width="71.5703125" style="462" bestFit="1" customWidth="1"/>
    <col min="10521" max="10521" width="42.42578125" style="462" customWidth="1"/>
    <col min="10522" max="10522" width="6.5703125" style="462" customWidth="1"/>
    <col min="10523" max="10524" width="9.140625" style="462" customWidth="1"/>
    <col min="10525" max="10752" width="11.42578125" style="462"/>
    <col min="10753" max="10753" width="255.7109375" style="462" bestFit="1" customWidth="1"/>
    <col min="10754" max="10754" width="44.5703125" style="462" bestFit="1" customWidth="1"/>
    <col min="10755" max="10755" width="69" style="462" customWidth="1"/>
    <col min="10756" max="10756" width="41.140625" style="462" customWidth="1"/>
    <col min="10757" max="10757" width="69" style="462" customWidth="1"/>
    <col min="10758" max="10758" width="51.140625" style="462" customWidth="1"/>
    <col min="10759" max="10759" width="69" style="462" customWidth="1"/>
    <col min="10760" max="10760" width="64" style="462" customWidth="1"/>
    <col min="10761" max="10761" width="42.42578125" style="462" customWidth="1"/>
    <col min="10762" max="10762" width="44.5703125" style="462" bestFit="1" customWidth="1"/>
    <col min="10763" max="10763" width="69" style="462" customWidth="1"/>
    <col min="10764" max="10764" width="41.140625" style="462" customWidth="1"/>
    <col min="10765" max="10765" width="69" style="462" customWidth="1"/>
    <col min="10766" max="10766" width="51.140625" style="462" customWidth="1"/>
    <col min="10767" max="10767" width="69" style="462" customWidth="1"/>
    <col min="10768" max="10768" width="71.5703125" style="462" bestFit="1" customWidth="1"/>
    <col min="10769" max="10769" width="42.42578125" style="462" customWidth="1"/>
    <col min="10770" max="10770" width="44.5703125" style="462" bestFit="1" customWidth="1"/>
    <col min="10771" max="10771" width="69.7109375" style="462" customWidth="1"/>
    <col min="10772" max="10772" width="41.140625" style="462" customWidth="1"/>
    <col min="10773" max="10773" width="69.7109375" style="462" customWidth="1"/>
    <col min="10774" max="10774" width="51.140625" style="462" customWidth="1"/>
    <col min="10775" max="10775" width="69.7109375" style="462" customWidth="1"/>
    <col min="10776" max="10776" width="71.5703125" style="462" bestFit="1" customWidth="1"/>
    <col min="10777" max="10777" width="42.42578125" style="462" customWidth="1"/>
    <col min="10778" max="10778" width="6.5703125" style="462" customWidth="1"/>
    <col min="10779" max="10780" width="9.140625" style="462" customWidth="1"/>
    <col min="10781" max="11008" width="11.42578125" style="462"/>
    <col min="11009" max="11009" width="255.7109375" style="462" bestFit="1" customWidth="1"/>
    <col min="11010" max="11010" width="44.5703125" style="462" bestFit="1" customWidth="1"/>
    <col min="11011" max="11011" width="69" style="462" customWidth="1"/>
    <col min="11012" max="11012" width="41.140625" style="462" customWidth="1"/>
    <col min="11013" max="11013" width="69" style="462" customWidth="1"/>
    <col min="11014" max="11014" width="51.140625" style="462" customWidth="1"/>
    <col min="11015" max="11015" width="69" style="462" customWidth="1"/>
    <col min="11016" max="11016" width="64" style="462" customWidth="1"/>
    <col min="11017" max="11017" width="42.42578125" style="462" customWidth="1"/>
    <col min="11018" max="11018" width="44.5703125" style="462" bestFit="1" customWidth="1"/>
    <col min="11019" max="11019" width="69" style="462" customWidth="1"/>
    <col min="11020" max="11020" width="41.140625" style="462" customWidth="1"/>
    <col min="11021" max="11021" width="69" style="462" customWidth="1"/>
    <col min="11022" max="11022" width="51.140625" style="462" customWidth="1"/>
    <col min="11023" max="11023" width="69" style="462" customWidth="1"/>
    <col min="11024" max="11024" width="71.5703125" style="462" bestFit="1" customWidth="1"/>
    <col min="11025" max="11025" width="42.42578125" style="462" customWidth="1"/>
    <col min="11026" max="11026" width="44.5703125" style="462" bestFit="1" customWidth="1"/>
    <col min="11027" max="11027" width="69.7109375" style="462" customWidth="1"/>
    <col min="11028" max="11028" width="41.140625" style="462" customWidth="1"/>
    <col min="11029" max="11029" width="69.7109375" style="462" customWidth="1"/>
    <col min="11030" max="11030" width="51.140625" style="462" customWidth="1"/>
    <col min="11031" max="11031" width="69.7109375" style="462" customWidth="1"/>
    <col min="11032" max="11032" width="71.5703125" style="462" bestFit="1" customWidth="1"/>
    <col min="11033" max="11033" width="42.42578125" style="462" customWidth="1"/>
    <col min="11034" max="11034" width="6.5703125" style="462" customWidth="1"/>
    <col min="11035" max="11036" width="9.140625" style="462" customWidth="1"/>
    <col min="11037" max="11264" width="11.42578125" style="462"/>
    <col min="11265" max="11265" width="255.7109375" style="462" bestFit="1" customWidth="1"/>
    <col min="11266" max="11266" width="44.5703125" style="462" bestFit="1" customWidth="1"/>
    <col min="11267" max="11267" width="69" style="462" customWidth="1"/>
    <col min="11268" max="11268" width="41.140625" style="462" customWidth="1"/>
    <col min="11269" max="11269" width="69" style="462" customWidth="1"/>
    <col min="11270" max="11270" width="51.140625" style="462" customWidth="1"/>
    <col min="11271" max="11271" width="69" style="462" customWidth="1"/>
    <col min="11272" max="11272" width="64" style="462" customWidth="1"/>
    <col min="11273" max="11273" width="42.42578125" style="462" customWidth="1"/>
    <col min="11274" max="11274" width="44.5703125" style="462" bestFit="1" customWidth="1"/>
    <col min="11275" max="11275" width="69" style="462" customWidth="1"/>
    <col min="11276" max="11276" width="41.140625" style="462" customWidth="1"/>
    <col min="11277" max="11277" width="69" style="462" customWidth="1"/>
    <col min="11278" max="11278" width="51.140625" style="462" customWidth="1"/>
    <col min="11279" max="11279" width="69" style="462" customWidth="1"/>
    <col min="11280" max="11280" width="71.5703125" style="462" bestFit="1" customWidth="1"/>
    <col min="11281" max="11281" width="42.42578125" style="462" customWidth="1"/>
    <col min="11282" max="11282" width="44.5703125" style="462" bestFit="1" customWidth="1"/>
    <col min="11283" max="11283" width="69.7109375" style="462" customWidth="1"/>
    <col min="11284" max="11284" width="41.140625" style="462" customWidth="1"/>
    <col min="11285" max="11285" width="69.7109375" style="462" customWidth="1"/>
    <col min="11286" max="11286" width="51.140625" style="462" customWidth="1"/>
    <col min="11287" max="11287" width="69.7109375" style="462" customWidth="1"/>
    <col min="11288" max="11288" width="71.5703125" style="462" bestFit="1" customWidth="1"/>
    <col min="11289" max="11289" width="42.42578125" style="462" customWidth="1"/>
    <col min="11290" max="11290" width="6.5703125" style="462" customWidth="1"/>
    <col min="11291" max="11292" width="9.140625" style="462" customWidth="1"/>
    <col min="11293" max="11520" width="11.42578125" style="462"/>
    <col min="11521" max="11521" width="255.7109375" style="462" bestFit="1" customWidth="1"/>
    <col min="11522" max="11522" width="44.5703125" style="462" bestFit="1" customWidth="1"/>
    <col min="11523" max="11523" width="69" style="462" customWidth="1"/>
    <col min="11524" max="11524" width="41.140625" style="462" customWidth="1"/>
    <col min="11525" max="11525" width="69" style="462" customWidth="1"/>
    <col min="11526" max="11526" width="51.140625" style="462" customWidth="1"/>
    <col min="11527" max="11527" width="69" style="462" customWidth="1"/>
    <col min="11528" max="11528" width="64" style="462" customWidth="1"/>
    <col min="11529" max="11529" width="42.42578125" style="462" customWidth="1"/>
    <col min="11530" max="11530" width="44.5703125" style="462" bestFit="1" customWidth="1"/>
    <col min="11531" max="11531" width="69" style="462" customWidth="1"/>
    <col min="11532" max="11532" width="41.140625" style="462" customWidth="1"/>
    <col min="11533" max="11533" width="69" style="462" customWidth="1"/>
    <col min="11534" max="11534" width="51.140625" style="462" customWidth="1"/>
    <col min="11535" max="11535" width="69" style="462" customWidth="1"/>
    <col min="11536" max="11536" width="71.5703125" style="462" bestFit="1" customWidth="1"/>
    <col min="11537" max="11537" width="42.42578125" style="462" customWidth="1"/>
    <col min="11538" max="11538" width="44.5703125" style="462" bestFit="1" customWidth="1"/>
    <col min="11539" max="11539" width="69.7109375" style="462" customWidth="1"/>
    <col min="11540" max="11540" width="41.140625" style="462" customWidth="1"/>
    <col min="11541" max="11541" width="69.7109375" style="462" customWidth="1"/>
    <col min="11542" max="11542" width="51.140625" style="462" customWidth="1"/>
    <col min="11543" max="11543" width="69.7109375" style="462" customWidth="1"/>
    <col min="11544" max="11544" width="71.5703125" style="462" bestFit="1" customWidth="1"/>
    <col min="11545" max="11545" width="42.42578125" style="462" customWidth="1"/>
    <col min="11546" max="11546" width="6.5703125" style="462" customWidth="1"/>
    <col min="11547" max="11548" width="9.140625" style="462" customWidth="1"/>
    <col min="11549" max="11776" width="11.42578125" style="462"/>
    <col min="11777" max="11777" width="255.7109375" style="462" bestFit="1" customWidth="1"/>
    <col min="11778" max="11778" width="44.5703125" style="462" bestFit="1" customWidth="1"/>
    <col min="11779" max="11779" width="69" style="462" customWidth="1"/>
    <col min="11780" max="11780" width="41.140625" style="462" customWidth="1"/>
    <col min="11781" max="11781" width="69" style="462" customWidth="1"/>
    <col min="11782" max="11782" width="51.140625" style="462" customWidth="1"/>
    <col min="11783" max="11783" width="69" style="462" customWidth="1"/>
    <col min="11784" max="11784" width="64" style="462" customWidth="1"/>
    <col min="11785" max="11785" width="42.42578125" style="462" customWidth="1"/>
    <col min="11786" max="11786" width="44.5703125" style="462" bestFit="1" customWidth="1"/>
    <col min="11787" max="11787" width="69" style="462" customWidth="1"/>
    <col min="11788" max="11788" width="41.140625" style="462" customWidth="1"/>
    <col min="11789" max="11789" width="69" style="462" customWidth="1"/>
    <col min="11790" max="11790" width="51.140625" style="462" customWidth="1"/>
    <col min="11791" max="11791" width="69" style="462" customWidth="1"/>
    <col min="11792" max="11792" width="71.5703125" style="462" bestFit="1" customWidth="1"/>
    <col min="11793" max="11793" width="42.42578125" style="462" customWidth="1"/>
    <col min="11794" max="11794" width="44.5703125" style="462" bestFit="1" customWidth="1"/>
    <col min="11795" max="11795" width="69.7109375" style="462" customWidth="1"/>
    <col min="11796" max="11796" width="41.140625" style="462" customWidth="1"/>
    <col min="11797" max="11797" width="69.7109375" style="462" customWidth="1"/>
    <col min="11798" max="11798" width="51.140625" style="462" customWidth="1"/>
    <col min="11799" max="11799" width="69.7109375" style="462" customWidth="1"/>
    <col min="11800" max="11800" width="71.5703125" style="462" bestFit="1" customWidth="1"/>
    <col min="11801" max="11801" width="42.42578125" style="462" customWidth="1"/>
    <col min="11802" max="11802" width="6.5703125" style="462" customWidth="1"/>
    <col min="11803" max="11804" width="9.140625" style="462" customWidth="1"/>
    <col min="11805" max="12032" width="11.42578125" style="462"/>
    <col min="12033" max="12033" width="255.7109375" style="462" bestFit="1" customWidth="1"/>
    <col min="12034" max="12034" width="44.5703125" style="462" bestFit="1" customWidth="1"/>
    <col min="12035" max="12035" width="69" style="462" customWidth="1"/>
    <col min="12036" max="12036" width="41.140625" style="462" customWidth="1"/>
    <col min="12037" max="12037" width="69" style="462" customWidth="1"/>
    <col min="12038" max="12038" width="51.140625" style="462" customWidth="1"/>
    <col min="12039" max="12039" width="69" style="462" customWidth="1"/>
    <col min="12040" max="12040" width="64" style="462" customWidth="1"/>
    <col min="12041" max="12041" width="42.42578125" style="462" customWidth="1"/>
    <col min="12042" max="12042" width="44.5703125" style="462" bestFit="1" customWidth="1"/>
    <col min="12043" max="12043" width="69" style="462" customWidth="1"/>
    <col min="12044" max="12044" width="41.140625" style="462" customWidth="1"/>
    <col min="12045" max="12045" width="69" style="462" customWidth="1"/>
    <col min="12046" max="12046" width="51.140625" style="462" customWidth="1"/>
    <col min="12047" max="12047" width="69" style="462" customWidth="1"/>
    <col min="12048" max="12048" width="71.5703125" style="462" bestFit="1" customWidth="1"/>
    <col min="12049" max="12049" width="42.42578125" style="462" customWidth="1"/>
    <col min="12050" max="12050" width="44.5703125" style="462" bestFit="1" customWidth="1"/>
    <col min="12051" max="12051" width="69.7109375" style="462" customWidth="1"/>
    <col min="12052" max="12052" width="41.140625" style="462" customWidth="1"/>
    <col min="12053" max="12053" width="69.7109375" style="462" customWidth="1"/>
    <col min="12054" max="12054" width="51.140625" style="462" customWidth="1"/>
    <col min="12055" max="12055" width="69.7109375" style="462" customWidth="1"/>
    <col min="12056" max="12056" width="71.5703125" style="462" bestFit="1" customWidth="1"/>
    <col min="12057" max="12057" width="42.42578125" style="462" customWidth="1"/>
    <col min="12058" max="12058" width="6.5703125" style="462" customWidth="1"/>
    <col min="12059" max="12060" width="9.140625" style="462" customWidth="1"/>
    <col min="12061" max="12288" width="11.42578125" style="462"/>
    <col min="12289" max="12289" width="255.7109375" style="462" bestFit="1" customWidth="1"/>
    <col min="12290" max="12290" width="44.5703125" style="462" bestFit="1" customWidth="1"/>
    <col min="12291" max="12291" width="69" style="462" customWidth="1"/>
    <col min="12292" max="12292" width="41.140625" style="462" customWidth="1"/>
    <col min="12293" max="12293" width="69" style="462" customWidth="1"/>
    <col min="12294" max="12294" width="51.140625" style="462" customWidth="1"/>
    <col min="12295" max="12295" width="69" style="462" customWidth="1"/>
    <col min="12296" max="12296" width="64" style="462" customWidth="1"/>
    <col min="12297" max="12297" width="42.42578125" style="462" customWidth="1"/>
    <col min="12298" max="12298" width="44.5703125" style="462" bestFit="1" customWidth="1"/>
    <col min="12299" max="12299" width="69" style="462" customWidth="1"/>
    <col min="12300" max="12300" width="41.140625" style="462" customWidth="1"/>
    <col min="12301" max="12301" width="69" style="462" customWidth="1"/>
    <col min="12302" max="12302" width="51.140625" style="462" customWidth="1"/>
    <col min="12303" max="12303" width="69" style="462" customWidth="1"/>
    <col min="12304" max="12304" width="71.5703125" style="462" bestFit="1" customWidth="1"/>
    <col min="12305" max="12305" width="42.42578125" style="462" customWidth="1"/>
    <col min="12306" max="12306" width="44.5703125" style="462" bestFit="1" customWidth="1"/>
    <col min="12307" max="12307" width="69.7109375" style="462" customWidth="1"/>
    <col min="12308" max="12308" width="41.140625" style="462" customWidth="1"/>
    <col min="12309" max="12309" width="69.7109375" style="462" customWidth="1"/>
    <col min="12310" max="12310" width="51.140625" style="462" customWidth="1"/>
    <col min="12311" max="12311" width="69.7109375" style="462" customWidth="1"/>
    <col min="12312" max="12312" width="71.5703125" style="462" bestFit="1" customWidth="1"/>
    <col min="12313" max="12313" width="42.42578125" style="462" customWidth="1"/>
    <col min="12314" max="12314" width="6.5703125" style="462" customWidth="1"/>
    <col min="12315" max="12316" width="9.140625" style="462" customWidth="1"/>
    <col min="12317" max="12544" width="11.42578125" style="462"/>
    <col min="12545" max="12545" width="255.7109375" style="462" bestFit="1" customWidth="1"/>
    <col min="12546" max="12546" width="44.5703125" style="462" bestFit="1" customWidth="1"/>
    <col min="12547" max="12547" width="69" style="462" customWidth="1"/>
    <col min="12548" max="12548" width="41.140625" style="462" customWidth="1"/>
    <col min="12549" max="12549" width="69" style="462" customWidth="1"/>
    <col min="12550" max="12550" width="51.140625" style="462" customWidth="1"/>
    <col min="12551" max="12551" width="69" style="462" customWidth="1"/>
    <col min="12552" max="12552" width="64" style="462" customWidth="1"/>
    <col min="12553" max="12553" width="42.42578125" style="462" customWidth="1"/>
    <col min="12554" max="12554" width="44.5703125" style="462" bestFit="1" customWidth="1"/>
    <col min="12555" max="12555" width="69" style="462" customWidth="1"/>
    <col min="12556" max="12556" width="41.140625" style="462" customWidth="1"/>
    <col min="12557" max="12557" width="69" style="462" customWidth="1"/>
    <col min="12558" max="12558" width="51.140625" style="462" customWidth="1"/>
    <col min="12559" max="12559" width="69" style="462" customWidth="1"/>
    <col min="12560" max="12560" width="71.5703125" style="462" bestFit="1" customWidth="1"/>
    <col min="12561" max="12561" width="42.42578125" style="462" customWidth="1"/>
    <col min="12562" max="12562" width="44.5703125" style="462" bestFit="1" customWidth="1"/>
    <col min="12563" max="12563" width="69.7109375" style="462" customWidth="1"/>
    <col min="12564" max="12564" width="41.140625" style="462" customWidth="1"/>
    <col min="12565" max="12565" width="69.7109375" style="462" customWidth="1"/>
    <col min="12566" max="12566" width="51.140625" style="462" customWidth="1"/>
    <col min="12567" max="12567" width="69.7109375" style="462" customWidth="1"/>
    <col min="12568" max="12568" width="71.5703125" style="462" bestFit="1" customWidth="1"/>
    <col min="12569" max="12569" width="42.42578125" style="462" customWidth="1"/>
    <col min="12570" max="12570" width="6.5703125" style="462" customWidth="1"/>
    <col min="12571" max="12572" width="9.140625" style="462" customWidth="1"/>
    <col min="12573" max="12800" width="11.42578125" style="462"/>
    <col min="12801" max="12801" width="255.7109375" style="462" bestFit="1" customWidth="1"/>
    <col min="12802" max="12802" width="44.5703125" style="462" bestFit="1" customWidth="1"/>
    <col min="12803" max="12803" width="69" style="462" customWidth="1"/>
    <col min="12804" max="12804" width="41.140625" style="462" customWidth="1"/>
    <col min="12805" max="12805" width="69" style="462" customWidth="1"/>
    <col min="12806" max="12806" width="51.140625" style="462" customWidth="1"/>
    <col min="12807" max="12807" width="69" style="462" customWidth="1"/>
    <col min="12808" max="12808" width="64" style="462" customWidth="1"/>
    <col min="12809" max="12809" width="42.42578125" style="462" customWidth="1"/>
    <col min="12810" max="12810" width="44.5703125" style="462" bestFit="1" customWidth="1"/>
    <col min="12811" max="12811" width="69" style="462" customWidth="1"/>
    <col min="12812" max="12812" width="41.140625" style="462" customWidth="1"/>
    <col min="12813" max="12813" width="69" style="462" customWidth="1"/>
    <col min="12814" max="12814" width="51.140625" style="462" customWidth="1"/>
    <col min="12815" max="12815" width="69" style="462" customWidth="1"/>
    <col min="12816" max="12816" width="71.5703125" style="462" bestFit="1" customWidth="1"/>
    <col min="12817" max="12817" width="42.42578125" style="462" customWidth="1"/>
    <col min="12818" max="12818" width="44.5703125" style="462" bestFit="1" customWidth="1"/>
    <col min="12819" max="12819" width="69.7109375" style="462" customWidth="1"/>
    <col min="12820" max="12820" width="41.140625" style="462" customWidth="1"/>
    <col min="12821" max="12821" width="69.7109375" style="462" customWidth="1"/>
    <col min="12822" max="12822" width="51.140625" style="462" customWidth="1"/>
    <col min="12823" max="12823" width="69.7109375" style="462" customWidth="1"/>
    <col min="12824" max="12824" width="71.5703125" style="462" bestFit="1" customWidth="1"/>
    <col min="12825" max="12825" width="42.42578125" style="462" customWidth="1"/>
    <col min="12826" max="12826" width="6.5703125" style="462" customWidth="1"/>
    <col min="12827" max="12828" width="9.140625" style="462" customWidth="1"/>
    <col min="12829" max="13056" width="11.42578125" style="462"/>
    <col min="13057" max="13057" width="255.7109375" style="462" bestFit="1" customWidth="1"/>
    <col min="13058" max="13058" width="44.5703125" style="462" bestFit="1" customWidth="1"/>
    <col min="13059" max="13059" width="69" style="462" customWidth="1"/>
    <col min="13060" max="13060" width="41.140625" style="462" customWidth="1"/>
    <col min="13061" max="13061" width="69" style="462" customWidth="1"/>
    <col min="13062" max="13062" width="51.140625" style="462" customWidth="1"/>
    <col min="13063" max="13063" width="69" style="462" customWidth="1"/>
    <col min="13064" max="13064" width="64" style="462" customWidth="1"/>
    <col min="13065" max="13065" width="42.42578125" style="462" customWidth="1"/>
    <col min="13066" max="13066" width="44.5703125" style="462" bestFit="1" customWidth="1"/>
    <col min="13067" max="13067" width="69" style="462" customWidth="1"/>
    <col min="13068" max="13068" width="41.140625" style="462" customWidth="1"/>
    <col min="13069" max="13069" width="69" style="462" customWidth="1"/>
    <col min="13070" max="13070" width="51.140625" style="462" customWidth="1"/>
    <col min="13071" max="13071" width="69" style="462" customWidth="1"/>
    <col min="13072" max="13072" width="71.5703125" style="462" bestFit="1" customWidth="1"/>
    <col min="13073" max="13073" width="42.42578125" style="462" customWidth="1"/>
    <col min="13074" max="13074" width="44.5703125" style="462" bestFit="1" customWidth="1"/>
    <col min="13075" max="13075" width="69.7109375" style="462" customWidth="1"/>
    <col min="13076" max="13076" width="41.140625" style="462" customWidth="1"/>
    <col min="13077" max="13077" width="69.7109375" style="462" customWidth="1"/>
    <col min="13078" max="13078" width="51.140625" style="462" customWidth="1"/>
    <col min="13079" max="13079" width="69.7109375" style="462" customWidth="1"/>
    <col min="13080" max="13080" width="71.5703125" style="462" bestFit="1" customWidth="1"/>
    <col min="13081" max="13081" width="42.42578125" style="462" customWidth="1"/>
    <col min="13082" max="13082" width="6.5703125" style="462" customWidth="1"/>
    <col min="13083" max="13084" width="9.140625" style="462" customWidth="1"/>
    <col min="13085" max="13312" width="11.42578125" style="462"/>
    <col min="13313" max="13313" width="255.7109375" style="462" bestFit="1" customWidth="1"/>
    <col min="13314" max="13314" width="44.5703125" style="462" bestFit="1" customWidth="1"/>
    <col min="13315" max="13315" width="69" style="462" customWidth="1"/>
    <col min="13316" max="13316" width="41.140625" style="462" customWidth="1"/>
    <col min="13317" max="13317" width="69" style="462" customWidth="1"/>
    <col min="13318" max="13318" width="51.140625" style="462" customWidth="1"/>
    <col min="13319" max="13319" width="69" style="462" customWidth="1"/>
    <col min="13320" max="13320" width="64" style="462" customWidth="1"/>
    <col min="13321" max="13321" width="42.42578125" style="462" customWidth="1"/>
    <col min="13322" max="13322" width="44.5703125" style="462" bestFit="1" customWidth="1"/>
    <col min="13323" max="13323" width="69" style="462" customWidth="1"/>
    <col min="13324" max="13324" width="41.140625" style="462" customWidth="1"/>
    <col min="13325" max="13325" width="69" style="462" customWidth="1"/>
    <col min="13326" max="13326" width="51.140625" style="462" customWidth="1"/>
    <col min="13327" max="13327" width="69" style="462" customWidth="1"/>
    <col min="13328" max="13328" width="71.5703125" style="462" bestFit="1" customWidth="1"/>
    <col min="13329" max="13329" width="42.42578125" style="462" customWidth="1"/>
    <col min="13330" max="13330" width="44.5703125" style="462" bestFit="1" customWidth="1"/>
    <col min="13331" max="13331" width="69.7109375" style="462" customWidth="1"/>
    <col min="13332" max="13332" width="41.140625" style="462" customWidth="1"/>
    <col min="13333" max="13333" width="69.7109375" style="462" customWidth="1"/>
    <col min="13334" max="13334" width="51.140625" style="462" customWidth="1"/>
    <col min="13335" max="13335" width="69.7109375" style="462" customWidth="1"/>
    <col min="13336" max="13336" width="71.5703125" style="462" bestFit="1" customWidth="1"/>
    <col min="13337" max="13337" width="42.42578125" style="462" customWidth="1"/>
    <col min="13338" max="13338" width="6.5703125" style="462" customWidth="1"/>
    <col min="13339" max="13340" width="9.140625" style="462" customWidth="1"/>
    <col min="13341" max="13568" width="11.42578125" style="462"/>
    <col min="13569" max="13569" width="255.7109375" style="462" bestFit="1" customWidth="1"/>
    <col min="13570" max="13570" width="44.5703125" style="462" bestFit="1" customWidth="1"/>
    <col min="13571" max="13571" width="69" style="462" customWidth="1"/>
    <col min="13572" max="13572" width="41.140625" style="462" customWidth="1"/>
    <col min="13573" max="13573" width="69" style="462" customWidth="1"/>
    <col min="13574" max="13574" width="51.140625" style="462" customWidth="1"/>
    <col min="13575" max="13575" width="69" style="462" customWidth="1"/>
    <col min="13576" max="13576" width="64" style="462" customWidth="1"/>
    <col min="13577" max="13577" width="42.42578125" style="462" customWidth="1"/>
    <col min="13578" max="13578" width="44.5703125" style="462" bestFit="1" customWidth="1"/>
    <col min="13579" max="13579" width="69" style="462" customWidth="1"/>
    <col min="13580" max="13580" width="41.140625" style="462" customWidth="1"/>
    <col min="13581" max="13581" width="69" style="462" customWidth="1"/>
    <col min="13582" max="13582" width="51.140625" style="462" customWidth="1"/>
    <col min="13583" max="13583" width="69" style="462" customWidth="1"/>
    <col min="13584" max="13584" width="71.5703125" style="462" bestFit="1" customWidth="1"/>
    <col min="13585" max="13585" width="42.42578125" style="462" customWidth="1"/>
    <col min="13586" max="13586" width="44.5703125" style="462" bestFit="1" customWidth="1"/>
    <col min="13587" max="13587" width="69.7109375" style="462" customWidth="1"/>
    <col min="13588" max="13588" width="41.140625" style="462" customWidth="1"/>
    <col min="13589" max="13589" width="69.7109375" style="462" customWidth="1"/>
    <col min="13590" max="13590" width="51.140625" style="462" customWidth="1"/>
    <col min="13591" max="13591" width="69.7109375" style="462" customWidth="1"/>
    <col min="13592" max="13592" width="71.5703125" style="462" bestFit="1" customWidth="1"/>
    <col min="13593" max="13593" width="42.42578125" style="462" customWidth="1"/>
    <col min="13594" max="13594" width="6.5703125" style="462" customWidth="1"/>
    <col min="13595" max="13596" width="9.140625" style="462" customWidth="1"/>
    <col min="13597" max="13824" width="11.42578125" style="462"/>
    <col min="13825" max="13825" width="255.7109375" style="462" bestFit="1" customWidth="1"/>
    <col min="13826" max="13826" width="44.5703125" style="462" bestFit="1" customWidth="1"/>
    <col min="13827" max="13827" width="69" style="462" customWidth="1"/>
    <col min="13828" max="13828" width="41.140625" style="462" customWidth="1"/>
    <col min="13829" max="13829" width="69" style="462" customWidth="1"/>
    <col min="13830" max="13830" width="51.140625" style="462" customWidth="1"/>
    <col min="13831" max="13831" width="69" style="462" customWidth="1"/>
    <col min="13832" max="13832" width="64" style="462" customWidth="1"/>
    <col min="13833" max="13833" width="42.42578125" style="462" customWidth="1"/>
    <col min="13834" max="13834" width="44.5703125" style="462" bestFit="1" customWidth="1"/>
    <col min="13835" max="13835" width="69" style="462" customWidth="1"/>
    <col min="13836" max="13836" width="41.140625" style="462" customWidth="1"/>
    <col min="13837" max="13837" width="69" style="462" customWidth="1"/>
    <col min="13838" max="13838" width="51.140625" style="462" customWidth="1"/>
    <col min="13839" max="13839" width="69" style="462" customWidth="1"/>
    <col min="13840" max="13840" width="71.5703125" style="462" bestFit="1" customWidth="1"/>
    <col min="13841" max="13841" width="42.42578125" style="462" customWidth="1"/>
    <col min="13842" max="13842" width="44.5703125" style="462" bestFit="1" customWidth="1"/>
    <col min="13843" max="13843" width="69.7109375" style="462" customWidth="1"/>
    <col min="13844" max="13844" width="41.140625" style="462" customWidth="1"/>
    <col min="13845" max="13845" width="69.7109375" style="462" customWidth="1"/>
    <col min="13846" max="13846" width="51.140625" style="462" customWidth="1"/>
    <col min="13847" max="13847" width="69.7109375" style="462" customWidth="1"/>
    <col min="13848" max="13848" width="71.5703125" style="462" bestFit="1" customWidth="1"/>
    <col min="13849" max="13849" width="42.42578125" style="462" customWidth="1"/>
    <col min="13850" max="13850" width="6.5703125" style="462" customWidth="1"/>
    <col min="13851" max="13852" width="9.140625" style="462" customWidth="1"/>
    <col min="13853" max="14080" width="11.42578125" style="462"/>
    <col min="14081" max="14081" width="255.7109375" style="462" bestFit="1" customWidth="1"/>
    <col min="14082" max="14082" width="44.5703125" style="462" bestFit="1" customWidth="1"/>
    <col min="14083" max="14083" width="69" style="462" customWidth="1"/>
    <col min="14084" max="14084" width="41.140625" style="462" customWidth="1"/>
    <col min="14085" max="14085" width="69" style="462" customWidth="1"/>
    <col min="14086" max="14086" width="51.140625" style="462" customWidth="1"/>
    <col min="14087" max="14087" width="69" style="462" customWidth="1"/>
    <col min="14088" max="14088" width="64" style="462" customWidth="1"/>
    <col min="14089" max="14089" width="42.42578125" style="462" customWidth="1"/>
    <col min="14090" max="14090" width="44.5703125" style="462" bestFit="1" customWidth="1"/>
    <col min="14091" max="14091" width="69" style="462" customWidth="1"/>
    <col min="14092" max="14092" width="41.140625" style="462" customWidth="1"/>
    <col min="14093" max="14093" width="69" style="462" customWidth="1"/>
    <col min="14094" max="14094" width="51.140625" style="462" customWidth="1"/>
    <col min="14095" max="14095" width="69" style="462" customWidth="1"/>
    <col min="14096" max="14096" width="71.5703125" style="462" bestFit="1" customWidth="1"/>
    <col min="14097" max="14097" width="42.42578125" style="462" customWidth="1"/>
    <col min="14098" max="14098" width="44.5703125" style="462" bestFit="1" customWidth="1"/>
    <col min="14099" max="14099" width="69.7109375" style="462" customWidth="1"/>
    <col min="14100" max="14100" width="41.140625" style="462" customWidth="1"/>
    <col min="14101" max="14101" width="69.7109375" style="462" customWidth="1"/>
    <col min="14102" max="14102" width="51.140625" style="462" customWidth="1"/>
    <col min="14103" max="14103" width="69.7109375" style="462" customWidth="1"/>
    <col min="14104" max="14104" width="71.5703125" style="462" bestFit="1" customWidth="1"/>
    <col min="14105" max="14105" width="42.42578125" style="462" customWidth="1"/>
    <col min="14106" max="14106" width="6.5703125" style="462" customWidth="1"/>
    <col min="14107" max="14108" width="9.140625" style="462" customWidth="1"/>
    <col min="14109" max="14336" width="11.42578125" style="462"/>
    <col min="14337" max="14337" width="255.7109375" style="462" bestFit="1" customWidth="1"/>
    <col min="14338" max="14338" width="44.5703125" style="462" bestFit="1" customWidth="1"/>
    <col min="14339" max="14339" width="69" style="462" customWidth="1"/>
    <col min="14340" max="14340" width="41.140625" style="462" customWidth="1"/>
    <col min="14341" max="14341" width="69" style="462" customWidth="1"/>
    <col min="14342" max="14342" width="51.140625" style="462" customWidth="1"/>
    <col min="14343" max="14343" width="69" style="462" customWidth="1"/>
    <col min="14344" max="14344" width="64" style="462" customWidth="1"/>
    <col min="14345" max="14345" width="42.42578125" style="462" customWidth="1"/>
    <col min="14346" max="14346" width="44.5703125" style="462" bestFit="1" customWidth="1"/>
    <col min="14347" max="14347" width="69" style="462" customWidth="1"/>
    <col min="14348" max="14348" width="41.140625" style="462" customWidth="1"/>
    <col min="14349" max="14349" width="69" style="462" customWidth="1"/>
    <col min="14350" max="14350" width="51.140625" style="462" customWidth="1"/>
    <col min="14351" max="14351" width="69" style="462" customWidth="1"/>
    <col min="14352" max="14352" width="71.5703125" style="462" bestFit="1" customWidth="1"/>
    <col min="14353" max="14353" width="42.42578125" style="462" customWidth="1"/>
    <col min="14354" max="14354" width="44.5703125" style="462" bestFit="1" customWidth="1"/>
    <col min="14355" max="14355" width="69.7109375" style="462" customWidth="1"/>
    <col min="14356" max="14356" width="41.140625" style="462" customWidth="1"/>
    <col min="14357" max="14357" width="69.7109375" style="462" customWidth="1"/>
    <col min="14358" max="14358" width="51.140625" style="462" customWidth="1"/>
    <col min="14359" max="14359" width="69.7109375" style="462" customWidth="1"/>
    <col min="14360" max="14360" width="71.5703125" style="462" bestFit="1" customWidth="1"/>
    <col min="14361" max="14361" width="42.42578125" style="462" customWidth="1"/>
    <col min="14362" max="14362" width="6.5703125" style="462" customWidth="1"/>
    <col min="14363" max="14364" width="9.140625" style="462" customWidth="1"/>
    <col min="14365" max="14592" width="11.42578125" style="462"/>
    <col min="14593" max="14593" width="255.7109375" style="462" bestFit="1" customWidth="1"/>
    <col min="14594" max="14594" width="44.5703125" style="462" bestFit="1" customWidth="1"/>
    <col min="14595" max="14595" width="69" style="462" customWidth="1"/>
    <col min="14596" max="14596" width="41.140625" style="462" customWidth="1"/>
    <col min="14597" max="14597" width="69" style="462" customWidth="1"/>
    <col min="14598" max="14598" width="51.140625" style="462" customWidth="1"/>
    <col min="14599" max="14599" width="69" style="462" customWidth="1"/>
    <col min="14600" max="14600" width="64" style="462" customWidth="1"/>
    <col min="14601" max="14601" width="42.42578125" style="462" customWidth="1"/>
    <col min="14602" max="14602" width="44.5703125" style="462" bestFit="1" customWidth="1"/>
    <col min="14603" max="14603" width="69" style="462" customWidth="1"/>
    <col min="14604" max="14604" width="41.140625" style="462" customWidth="1"/>
    <col min="14605" max="14605" width="69" style="462" customWidth="1"/>
    <col min="14606" max="14606" width="51.140625" style="462" customWidth="1"/>
    <col min="14607" max="14607" width="69" style="462" customWidth="1"/>
    <col min="14608" max="14608" width="71.5703125" style="462" bestFit="1" customWidth="1"/>
    <col min="14609" max="14609" width="42.42578125" style="462" customWidth="1"/>
    <col min="14610" max="14610" width="44.5703125" style="462" bestFit="1" customWidth="1"/>
    <col min="14611" max="14611" width="69.7109375" style="462" customWidth="1"/>
    <col min="14612" max="14612" width="41.140625" style="462" customWidth="1"/>
    <col min="14613" max="14613" width="69.7109375" style="462" customWidth="1"/>
    <col min="14614" max="14614" width="51.140625" style="462" customWidth="1"/>
    <col min="14615" max="14615" width="69.7109375" style="462" customWidth="1"/>
    <col min="14616" max="14616" width="71.5703125" style="462" bestFit="1" customWidth="1"/>
    <col min="14617" max="14617" width="42.42578125" style="462" customWidth="1"/>
    <col min="14618" max="14618" width="6.5703125" style="462" customWidth="1"/>
    <col min="14619" max="14620" width="9.140625" style="462" customWidth="1"/>
    <col min="14621" max="14848" width="11.42578125" style="462"/>
    <col min="14849" max="14849" width="255.7109375" style="462" bestFit="1" customWidth="1"/>
    <col min="14850" max="14850" width="44.5703125" style="462" bestFit="1" customWidth="1"/>
    <col min="14851" max="14851" width="69" style="462" customWidth="1"/>
    <col min="14852" max="14852" width="41.140625" style="462" customWidth="1"/>
    <col min="14853" max="14853" width="69" style="462" customWidth="1"/>
    <col min="14854" max="14854" width="51.140625" style="462" customWidth="1"/>
    <col min="14855" max="14855" width="69" style="462" customWidth="1"/>
    <col min="14856" max="14856" width="64" style="462" customWidth="1"/>
    <col min="14857" max="14857" width="42.42578125" style="462" customWidth="1"/>
    <col min="14858" max="14858" width="44.5703125" style="462" bestFit="1" customWidth="1"/>
    <col min="14859" max="14859" width="69" style="462" customWidth="1"/>
    <col min="14860" max="14860" width="41.140625" style="462" customWidth="1"/>
    <col min="14861" max="14861" width="69" style="462" customWidth="1"/>
    <col min="14862" max="14862" width="51.140625" style="462" customWidth="1"/>
    <col min="14863" max="14863" width="69" style="462" customWidth="1"/>
    <col min="14864" max="14864" width="71.5703125" style="462" bestFit="1" customWidth="1"/>
    <col min="14865" max="14865" width="42.42578125" style="462" customWidth="1"/>
    <col min="14866" max="14866" width="44.5703125" style="462" bestFit="1" customWidth="1"/>
    <col min="14867" max="14867" width="69.7109375" style="462" customWidth="1"/>
    <col min="14868" max="14868" width="41.140625" style="462" customWidth="1"/>
    <col min="14869" max="14869" width="69.7109375" style="462" customWidth="1"/>
    <col min="14870" max="14870" width="51.140625" style="462" customWidth="1"/>
    <col min="14871" max="14871" width="69.7109375" style="462" customWidth="1"/>
    <col min="14872" max="14872" width="71.5703125" style="462" bestFit="1" customWidth="1"/>
    <col min="14873" max="14873" width="42.42578125" style="462" customWidth="1"/>
    <col min="14874" max="14874" width="6.5703125" style="462" customWidth="1"/>
    <col min="14875" max="14876" width="9.140625" style="462" customWidth="1"/>
    <col min="14877" max="15104" width="11.42578125" style="462"/>
    <col min="15105" max="15105" width="255.7109375" style="462" bestFit="1" customWidth="1"/>
    <col min="15106" max="15106" width="44.5703125" style="462" bestFit="1" customWidth="1"/>
    <col min="15107" max="15107" width="69" style="462" customWidth="1"/>
    <col min="15108" max="15108" width="41.140625" style="462" customWidth="1"/>
    <col min="15109" max="15109" width="69" style="462" customWidth="1"/>
    <col min="15110" max="15110" width="51.140625" style="462" customWidth="1"/>
    <col min="15111" max="15111" width="69" style="462" customWidth="1"/>
    <col min="15112" max="15112" width="64" style="462" customWidth="1"/>
    <col min="15113" max="15113" width="42.42578125" style="462" customWidth="1"/>
    <col min="15114" max="15114" width="44.5703125" style="462" bestFit="1" customWidth="1"/>
    <col min="15115" max="15115" width="69" style="462" customWidth="1"/>
    <col min="15116" max="15116" width="41.140625" style="462" customWidth="1"/>
    <col min="15117" max="15117" width="69" style="462" customWidth="1"/>
    <col min="15118" max="15118" width="51.140625" style="462" customWidth="1"/>
    <col min="15119" max="15119" width="69" style="462" customWidth="1"/>
    <col min="15120" max="15120" width="71.5703125" style="462" bestFit="1" customWidth="1"/>
    <col min="15121" max="15121" width="42.42578125" style="462" customWidth="1"/>
    <col min="15122" max="15122" width="44.5703125" style="462" bestFit="1" customWidth="1"/>
    <col min="15123" max="15123" width="69.7109375" style="462" customWidth="1"/>
    <col min="15124" max="15124" width="41.140625" style="462" customWidth="1"/>
    <col min="15125" max="15125" width="69.7109375" style="462" customWidth="1"/>
    <col min="15126" max="15126" width="51.140625" style="462" customWidth="1"/>
    <col min="15127" max="15127" width="69.7109375" style="462" customWidth="1"/>
    <col min="15128" max="15128" width="71.5703125" style="462" bestFit="1" customWidth="1"/>
    <col min="15129" max="15129" width="42.42578125" style="462" customWidth="1"/>
    <col min="15130" max="15130" width="6.5703125" style="462" customWidth="1"/>
    <col min="15131" max="15132" width="9.140625" style="462" customWidth="1"/>
    <col min="15133" max="15360" width="11.42578125" style="462"/>
    <col min="15361" max="15361" width="255.7109375" style="462" bestFit="1" customWidth="1"/>
    <col min="15362" max="15362" width="44.5703125" style="462" bestFit="1" customWidth="1"/>
    <col min="15363" max="15363" width="69" style="462" customWidth="1"/>
    <col min="15364" max="15364" width="41.140625" style="462" customWidth="1"/>
    <col min="15365" max="15365" width="69" style="462" customWidth="1"/>
    <col min="15366" max="15366" width="51.140625" style="462" customWidth="1"/>
    <col min="15367" max="15367" width="69" style="462" customWidth="1"/>
    <col min="15368" max="15368" width="64" style="462" customWidth="1"/>
    <col min="15369" max="15369" width="42.42578125" style="462" customWidth="1"/>
    <col min="15370" max="15370" width="44.5703125" style="462" bestFit="1" customWidth="1"/>
    <col min="15371" max="15371" width="69" style="462" customWidth="1"/>
    <col min="15372" max="15372" width="41.140625" style="462" customWidth="1"/>
    <col min="15373" max="15373" width="69" style="462" customWidth="1"/>
    <col min="15374" max="15374" width="51.140625" style="462" customWidth="1"/>
    <col min="15375" max="15375" width="69" style="462" customWidth="1"/>
    <col min="15376" max="15376" width="71.5703125" style="462" bestFit="1" customWidth="1"/>
    <col min="15377" max="15377" width="42.42578125" style="462" customWidth="1"/>
    <col min="15378" max="15378" width="44.5703125" style="462" bestFit="1" customWidth="1"/>
    <col min="15379" max="15379" width="69.7109375" style="462" customWidth="1"/>
    <col min="15380" max="15380" width="41.140625" style="462" customWidth="1"/>
    <col min="15381" max="15381" width="69.7109375" style="462" customWidth="1"/>
    <col min="15382" max="15382" width="51.140625" style="462" customWidth="1"/>
    <col min="15383" max="15383" width="69.7109375" style="462" customWidth="1"/>
    <col min="15384" max="15384" width="71.5703125" style="462" bestFit="1" customWidth="1"/>
    <col min="15385" max="15385" width="42.42578125" style="462" customWidth="1"/>
    <col min="15386" max="15386" width="6.5703125" style="462" customWidth="1"/>
    <col min="15387" max="15388" width="9.140625" style="462" customWidth="1"/>
    <col min="15389" max="15616" width="11.42578125" style="462"/>
    <col min="15617" max="15617" width="255.7109375" style="462" bestFit="1" customWidth="1"/>
    <col min="15618" max="15618" width="44.5703125" style="462" bestFit="1" customWidth="1"/>
    <col min="15619" max="15619" width="69" style="462" customWidth="1"/>
    <col min="15620" max="15620" width="41.140625" style="462" customWidth="1"/>
    <col min="15621" max="15621" width="69" style="462" customWidth="1"/>
    <col min="15622" max="15622" width="51.140625" style="462" customWidth="1"/>
    <col min="15623" max="15623" width="69" style="462" customWidth="1"/>
    <col min="15624" max="15624" width="64" style="462" customWidth="1"/>
    <col min="15625" max="15625" width="42.42578125" style="462" customWidth="1"/>
    <col min="15626" max="15626" width="44.5703125" style="462" bestFit="1" customWidth="1"/>
    <col min="15627" max="15627" width="69" style="462" customWidth="1"/>
    <col min="15628" max="15628" width="41.140625" style="462" customWidth="1"/>
    <col min="15629" max="15629" width="69" style="462" customWidth="1"/>
    <col min="15630" max="15630" width="51.140625" style="462" customWidth="1"/>
    <col min="15631" max="15631" width="69" style="462" customWidth="1"/>
    <col min="15632" max="15632" width="71.5703125" style="462" bestFit="1" customWidth="1"/>
    <col min="15633" max="15633" width="42.42578125" style="462" customWidth="1"/>
    <col min="15634" max="15634" width="44.5703125" style="462" bestFit="1" customWidth="1"/>
    <col min="15635" max="15635" width="69.7109375" style="462" customWidth="1"/>
    <col min="15636" max="15636" width="41.140625" style="462" customWidth="1"/>
    <col min="15637" max="15637" width="69.7109375" style="462" customWidth="1"/>
    <col min="15638" max="15638" width="51.140625" style="462" customWidth="1"/>
    <col min="15639" max="15639" width="69.7109375" style="462" customWidth="1"/>
    <col min="15640" max="15640" width="71.5703125" style="462" bestFit="1" customWidth="1"/>
    <col min="15641" max="15641" width="42.42578125" style="462" customWidth="1"/>
    <col min="15642" max="15642" width="6.5703125" style="462" customWidth="1"/>
    <col min="15643" max="15644" width="9.140625" style="462" customWidth="1"/>
    <col min="15645" max="15872" width="11.42578125" style="462"/>
    <col min="15873" max="15873" width="255.7109375" style="462" bestFit="1" customWidth="1"/>
    <col min="15874" max="15874" width="44.5703125" style="462" bestFit="1" customWidth="1"/>
    <col min="15875" max="15875" width="69" style="462" customWidth="1"/>
    <col min="15876" max="15876" width="41.140625" style="462" customWidth="1"/>
    <col min="15877" max="15877" width="69" style="462" customWidth="1"/>
    <col min="15878" max="15878" width="51.140625" style="462" customWidth="1"/>
    <col min="15879" max="15879" width="69" style="462" customWidth="1"/>
    <col min="15880" max="15880" width="64" style="462" customWidth="1"/>
    <col min="15881" max="15881" width="42.42578125" style="462" customWidth="1"/>
    <col min="15882" max="15882" width="44.5703125" style="462" bestFit="1" customWidth="1"/>
    <col min="15883" max="15883" width="69" style="462" customWidth="1"/>
    <col min="15884" max="15884" width="41.140625" style="462" customWidth="1"/>
    <col min="15885" max="15885" width="69" style="462" customWidth="1"/>
    <col min="15886" max="15886" width="51.140625" style="462" customWidth="1"/>
    <col min="15887" max="15887" width="69" style="462" customWidth="1"/>
    <col min="15888" max="15888" width="71.5703125" style="462" bestFit="1" customWidth="1"/>
    <col min="15889" max="15889" width="42.42578125" style="462" customWidth="1"/>
    <col min="15890" max="15890" width="44.5703125" style="462" bestFit="1" customWidth="1"/>
    <col min="15891" max="15891" width="69.7109375" style="462" customWidth="1"/>
    <col min="15892" max="15892" width="41.140625" style="462" customWidth="1"/>
    <col min="15893" max="15893" width="69.7109375" style="462" customWidth="1"/>
    <col min="15894" max="15894" width="51.140625" style="462" customWidth="1"/>
    <col min="15895" max="15895" width="69.7109375" style="462" customWidth="1"/>
    <col min="15896" max="15896" width="71.5703125" style="462" bestFit="1" customWidth="1"/>
    <col min="15897" max="15897" width="42.42578125" style="462" customWidth="1"/>
    <col min="15898" max="15898" width="6.5703125" style="462" customWidth="1"/>
    <col min="15899" max="15900" width="9.140625" style="462" customWidth="1"/>
    <col min="15901" max="16128" width="11.42578125" style="462"/>
    <col min="16129" max="16129" width="255.7109375" style="462" bestFit="1" customWidth="1"/>
    <col min="16130" max="16130" width="44.5703125" style="462" bestFit="1" customWidth="1"/>
    <col min="16131" max="16131" width="69" style="462" customWidth="1"/>
    <col min="16132" max="16132" width="41.140625" style="462" customWidth="1"/>
    <col min="16133" max="16133" width="69" style="462" customWidth="1"/>
    <col min="16134" max="16134" width="51.140625" style="462" customWidth="1"/>
    <col min="16135" max="16135" width="69" style="462" customWidth="1"/>
    <col min="16136" max="16136" width="64" style="462" customWidth="1"/>
    <col min="16137" max="16137" width="42.42578125" style="462" customWidth="1"/>
    <col min="16138" max="16138" width="44.5703125" style="462" bestFit="1" customWidth="1"/>
    <col min="16139" max="16139" width="69" style="462" customWidth="1"/>
    <col min="16140" max="16140" width="41.140625" style="462" customWidth="1"/>
    <col min="16141" max="16141" width="69" style="462" customWidth="1"/>
    <col min="16142" max="16142" width="51.140625" style="462" customWidth="1"/>
    <col min="16143" max="16143" width="69" style="462" customWidth="1"/>
    <col min="16144" max="16144" width="71.5703125" style="462" bestFit="1" customWidth="1"/>
    <col min="16145" max="16145" width="42.42578125" style="462" customWidth="1"/>
    <col min="16146" max="16146" width="44.5703125" style="462" bestFit="1" customWidth="1"/>
    <col min="16147" max="16147" width="69.7109375" style="462" customWidth="1"/>
    <col min="16148" max="16148" width="41.140625" style="462" customWidth="1"/>
    <col min="16149" max="16149" width="69.7109375" style="462" customWidth="1"/>
    <col min="16150" max="16150" width="51.140625" style="462" customWidth="1"/>
    <col min="16151" max="16151" width="69.7109375" style="462" customWidth="1"/>
    <col min="16152" max="16152" width="71.5703125" style="462" bestFit="1" customWidth="1"/>
    <col min="16153" max="16153" width="42.42578125" style="462" customWidth="1"/>
    <col min="16154" max="16154" width="6.5703125" style="462" customWidth="1"/>
    <col min="16155" max="16156" width="9.140625" style="462" customWidth="1"/>
    <col min="16157" max="16384" width="11.42578125" style="462"/>
  </cols>
  <sheetData>
    <row r="1" spans="1:28" s="457" customFormat="1" ht="5.25" hidden="1" customHeight="1">
      <c r="A1" s="453"/>
      <c r="B1" s="454"/>
      <c r="C1" s="455"/>
      <c r="D1" s="454"/>
      <c r="E1" s="454"/>
      <c r="F1" s="454"/>
      <c r="G1" s="454"/>
      <c r="H1" s="454"/>
      <c r="I1" s="454"/>
      <c r="J1" s="454"/>
      <c r="K1" s="454"/>
      <c r="L1" s="454"/>
      <c r="M1" s="454"/>
      <c r="N1" s="454"/>
      <c r="O1" s="454"/>
      <c r="P1" s="454"/>
      <c r="Q1" s="454"/>
      <c r="R1" s="454"/>
      <c r="S1" s="454"/>
      <c r="T1" s="454"/>
      <c r="U1" s="454"/>
      <c r="V1" s="454"/>
      <c r="W1" s="454"/>
      <c r="X1" s="454"/>
      <c r="Y1" s="454"/>
      <c r="Z1" s="456"/>
    </row>
    <row r="2" spans="1:28" s="458" customFormat="1" ht="155.25" customHeight="1">
      <c r="A2" s="1058" t="s">
        <v>142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  <c r="R2" s="1058"/>
      <c r="S2" s="1058"/>
      <c r="T2" s="1058"/>
      <c r="U2" s="1058"/>
      <c r="V2" s="1058"/>
      <c r="W2" s="1058"/>
      <c r="X2" s="1058"/>
      <c r="Y2" s="1058"/>
      <c r="Z2" s="456"/>
    </row>
    <row r="3" spans="1:28" s="458" customFormat="1" ht="95.25" customHeight="1">
      <c r="A3" s="1058" t="s">
        <v>561</v>
      </c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1058"/>
      <c r="W3" s="1058"/>
      <c r="X3" s="1058"/>
      <c r="Y3" s="1058"/>
      <c r="Z3" s="456"/>
    </row>
    <row r="4" spans="1:28" s="458" customFormat="1" ht="83.25" customHeight="1">
      <c r="A4" s="1058" t="s">
        <v>370</v>
      </c>
      <c r="B4" s="1058"/>
      <c r="C4" s="1058"/>
      <c r="D4" s="1058"/>
      <c r="E4" s="1058"/>
      <c r="F4" s="1058"/>
      <c r="G4" s="1058"/>
      <c r="H4" s="1058"/>
      <c r="I4" s="1058"/>
      <c r="J4" s="1058"/>
      <c r="K4" s="1058"/>
      <c r="L4" s="1058"/>
      <c r="M4" s="1058"/>
      <c r="N4" s="1058"/>
      <c r="O4" s="1058"/>
      <c r="P4" s="1058"/>
      <c r="Q4" s="1058"/>
      <c r="R4" s="1058"/>
      <c r="S4" s="1058"/>
      <c r="T4" s="1058"/>
      <c r="U4" s="1058"/>
      <c r="V4" s="1058"/>
      <c r="W4" s="1058"/>
      <c r="X4" s="1058"/>
      <c r="Y4" s="1058"/>
      <c r="Z4" s="456"/>
    </row>
    <row r="5" spans="1:28" s="460" customFormat="1" ht="144.75" customHeight="1">
      <c r="A5" s="1059" t="s">
        <v>59</v>
      </c>
      <c r="B5" s="1059"/>
      <c r="C5" s="1059"/>
      <c r="D5" s="1059"/>
      <c r="E5" s="1059"/>
      <c r="F5" s="1059"/>
      <c r="G5" s="1059"/>
      <c r="H5" s="1059"/>
      <c r="I5" s="1059"/>
      <c r="J5" s="1059"/>
      <c r="K5" s="1059"/>
      <c r="L5" s="1059"/>
      <c r="M5" s="1059"/>
      <c r="N5" s="1059"/>
      <c r="O5" s="1059"/>
      <c r="P5" s="1059"/>
      <c r="Q5" s="1059"/>
      <c r="R5" s="1059"/>
      <c r="S5" s="1059"/>
      <c r="T5" s="1059"/>
      <c r="U5" s="1059"/>
      <c r="V5" s="1059"/>
      <c r="W5" s="1059"/>
      <c r="X5" s="1059"/>
      <c r="Y5" s="1059"/>
      <c r="Z5" s="459"/>
    </row>
    <row r="6" spans="1:28" ht="6" customHeight="1"/>
    <row r="7" spans="1:28" ht="11.25" customHeight="1">
      <c r="A7" s="465"/>
      <c r="B7" s="466"/>
      <c r="C7" s="467"/>
      <c r="D7" s="468"/>
      <c r="E7" s="468"/>
      <c r="F7" s="466"/>
      <c r="G7" s="466"/>
      <c r="H7" s="466"/>
      <c r="I7" s="466"/>
      <c r="J7" s="466"/>
      <c r="K7" s="468"/>
      <c r="L7" s="466"/>
      <c r="M7" s="466"/>
      <c r="N7" s="468"/>
      <c r="O7" s="468"/>
      <c r="P7" s="466"/>
      <c r="Q7" s="468"/>
      <c r="R7" s="466"/>
      <c r="S7" s="468"/>
      <c r="T7" s="466"/>
      <c r="U7" s="466"/>
      <c r="V7" s="468"/>
      <c r="W7" s="468"/>
      <c r="X7" s="466"/>
      <c r="Y7" s="468"/>
      <c r="Z7" s="469"/>
    </row>
    <row r="8" spans="1:28" s="607" customFormat="1" ht="97.5" customHeight="1">
      <c r="A8" s="605"/>
      <c r="B8" s="1066" t="s">
        <v>143</v>
      </c>
      <c r="C8" s="1066"/>
      <c r="D8" s="1066"/>
      <c r="E8" s="1066"/>
      <c r="F8" s="1066"/>
      <c r="G8" s="1066"/>
      <c r="H8" s="1066"/>
      <c r="I8" s="1066"/>
      <c r="J8" s="1066" t="s">
        <v>144</v>
      </c>
      <c r="K8" s="1066"/>
      <c r="L8" s="1066"/>
      <c r="M8" s="1066"/>
      <c r="N8" s="1066"/>
      <c r="O8" s="1066"/>
      <c r="P8" s="1066"/>
      <c r="Q8" s="1066"/>
      <c r="R8" s="1066" t="s">
        <v>456</v>
      </c>
      <c r="S8" s="1066"/>
      <c r="T8" s="1066"/>
      <c r="U8" s="1066"/>
      <c r="V8" s="1066"/>
      <c r="W8" s="1066"/>
      <c r="X8" s="1066"/>
      <c r="Y8" s="1066"/>
      <c r="Z8" s="606">
        <v>1</v>
      </c>
    </row>
    <row r="9" spans="1:28" s="477" customFormat="1" ht="262.5" customHeight="1">
      <c r="A9" s="472"/>
      <c r="B9" s="472" t="s">
        <v>78</v>
      </c>
      <c r="C9" s="473" t="s">
        <v>458</v>
      </c>
      <c r="D9" s="472" t="s">
        <v>459</v>
      </c>
      <c r="E9" s="474" t="s">
        <v>460</v>
      </c>
      <c r="F9" s="475" t="s">
        <v>461</v>
      </c>
      <c r="G9" s="474" t="s">
        <v>462</v>
      </c>
      <c r="H9" s="472" t="s">
        <v>463</v>
      </c>
      <c r="I9" s="475" t="s">
        <v>76</v>
      </c>
      <c r="J9" s="472" t="s">
        <v>78</v>
      </c>
      <c r="K9" s="474" t="s">
        <v>458</v>
      </c>
      <c r="L9" s="475" t="s">
        <v>459</v>
      </c>
      <c r="M9" s="474" t="s">
        <v>460</v>
      </c>
      <c r="N9" s="472" t="s">
        <v>461</v>
      </c>
      <c r="O9" s="474" t="s">
        <v>462</v>
      </c>
      <c r="P9" s="472" t="s">
        <v>463</v>
      </c>
      <c r="Q9" s="472" t="s">
        <v>76</v>
      </c>
      <c r="R9" s="472" t="s">
        <v>78</v>
      </c>
      <c r="S9" s="474" t="s">
        <v>458</v>
      </c>
      <c r="T9" s="475" t="s">
        <v>459</v>
      </c>
      <c r="U9" s="474" t="s">
        <v>460</v>
      </c>
      <c r="V9" s="472" t="s">
        <v>461</v>
      </c>
      <c r="W9" s="474" t="s">
        <v>462</v>
      </c>
      <c r="X9" s="472" t="s">
        <v>463</v>
      </c>
      <c r="Y9" s="472" t="s">
        <v>76</v>
      </c>
      <c r="Z9" s="476">
        <v>1</v>
      </c>
      <c r="AA9" s="608"/>
      <c r="AB9" s="608"/>
    </row>
    <row r="10" spans="1:28" ht="183" customHeight="1">
      <c r="A10" s="478" t="s">
        <v>546</v>
      </c>
      <c r="B10" s="479">
        <v>0</v>
      </c>
      <c r="C10" s="479">
        <v>0</v>
      </c>
      <c r="D10" s="479">
        <v>0</v>
      </c>
      <c r="E10" s="479">
        <v>0</v>
      </c>
      <c r="F10" s="479">
        <v>0</v>
      </c>
      <c r="G10" s="479">
        <v>0</v>
      </c>
      <c r="H10" s="479">
        <v>0</v>
      </c>
      <c r="I10" s="479">
        <v>0</v>
      </c>
      <c r="J10" s="479">
        <v>0</v>
      </c>
      <c r="K10" s="479">
        <v>0</v>
      </c>
      <c r="L10" s="479">
        <v>0</v>
      </c>
      <c r="M10" s="479">
        <v>0</v>
      </c>
      <c r="N10" s="479">
        <v>0</v>
      </c>
      <c r="O10" s="479">
        <v>0</v>
      </c>
      <c r="P10" s="479">
        <v>0</v>
      </c>
      <c r="Q10" s="479">
        <v>0</v>
      </c>
      <c r="R10" s="479">
        <v>0</v>
      </c>
      <c r="S10" s="479">
        <v>0</v>
      </c>
      <c r="T10" s="479">
        <v>0</v>
      </c>
      <c r="U10" s="479">
        <v>0</v>
      </c>
      <c r="V10" s="479">
        <v>0</v>
      </c>
      <c r="W10" s="479">
        <v>0</v>
      </c>
      <c r="X10" s="479">
        <v>0</v>
      </c>
      <c r="Y10" s="479">
        <v>0</v>
      </c>
      <c r="Z10" s="469"/>
    </row>
    <row r="11" spans="1:28" ht="183" customHeight="1">
      <c r="A11" s="478" t="s">
        <v>547</v>
      </c>
      <c r="B11" s="480">
        <v>0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480">
        <v>0</v>
      </c>
      <c r="I11" s="480">
        <v>0</v>
      </c>
      <c r="J11" s="480">
        <v>0</v>
      </c>
      <c r="K11" s="480">
        <v>0</v>
      </c>
      <c r="L11" s="479">
        <v>0</v>
      </c>
      <c r="M11" s="479">
        <v>0</v>
      </c>
      <c r="N11" s="479">
        <v>0</v>
      </c>
      <c r="O11" s="479">
        <v>0</v>
      </c>
      <c r="P11" s="479">
        <v>0</v>
      </c>
      <c r="Q11" s="479">
        <v>0</v>
      </c>
      <c r="R11" s="480">
        <v>0</v>
      </c>
      <c r="S11" s="480">
        <v>0</v>
      </c>
      <c r="T11" s="479">
        <v>0</v>
      </c>
      <c r="U11" s="479">
        <v>0</v>
      </c>
      <c r="V11" s="479">
        <v>0</v>
      </c>
      <c r="W11" s="479">
        <v>0</v>
      </c>
      <c r="X11" s="479">
        <v>0</v>
      </c>
      <c r="Y11" s="479">
        <v>0</v>
      </c>
      <c r="Z11" s="469"/>
    </row>
    <row r="12" spans="1:28" ht="183" customHeight="1">
      <c r="A12" s="478" t="s">
        <v>548</v>
      </c>
      <c r="B12" s="480">
        <v>17437.605909999998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480">
        <v>0</v>
      </c>
      <c r="I12" s="480">
        <v>17437.605909999998</v>
      </c>
      <c r="J12" s="480">
        <v>16114.26691</v>
      </c>
      <c r="K12" s="480">
        <v>31044.592829999998</v>
      </c>
      <c r="L12" s="479">
        <v>0</v>
      </c>
      <c r="M12" s="479">
        <v>10899.0782</v>
      </c>
      <c r="N12" s="479">
        <v>3546.1978399999998</v>
      </c>
      <c r="O12" s="479">
        <v>10669.760609999999</v>
      </c>
      <c r="P12" s="479">
        <v>2452.2548999999999</v>
      </c>
      <c r="Q12" s="479">
        <v>74726.151290000009</v>
      </c>
      <c r="R12" s="480">
        <v>33551.872819999997</v>
      </c>
      <c r="S12" s="480">
        <v>31044.592829999998</v>
      </c>
      <c r="T12" s="479">
        <v>0</v>
      </c>
      <c r="U12" s="479">
        <v>10899.0782</v>
      </c>
      <c r="V12" s="479">
        <v>3546.1978399999998</v>
      </c>
      <c r="W12" s="479">
        <v>10669.760609999999</v>
      </c>
      <c r="X12" s="479">
        <v>2452.2548999999999</v>
      </c>
      <c r="Y12" s="479">
        <v>92163.757200000007</v>
      </c>
      <c r="Z12" s="469"/>
    </row>
    <row r="13" spans="1:28" ht="183" customHeight="1">
      <c r="A13" s="478" t="s">
        <v>549</v>
      </c>
      <c r="B13" s="479">
        <v>25522.035100000001</v>
      </c>
      <c r="C13" s="479">
        <v>4508.2804599999999</v>
      </c>
      <c r="D13" s="479">
        <v>0</v>
      </c>
      <c r="E13" s="479">
        <v>0</v>
      </c>
      <c r="F13" s="479">
        <v>1612.3404399999999</v>
      </c>
      <c r="G13" s="479">
        <v>0</v>
      </c>
      <c r="H13" s="479">
        <v>3.5533399999999999</v>
      </c>
      <c r="I13" s="479">
        <v>31646.209340000001</v>
      </c>
      <c r="J13" s="479">
        <v>100366.18951000001</v>
      </c>
      <c r="K13" s="479">
        <v>44225.016510000001</v>
      </c>
      <c r="L13" s="479">
        <v>630.42453</v>
      </c>
      <c r="M13" s="479">
        <v>11945.54225</v>
      </c>
      <c r="N13" s="479">
        <v>9248.5833999999995</v>
      </c>
      <c r="O13" s="479">
        <v>11728.022419999999</v>
      </c>
      <c r="P13" s="479">
        <v>10473.20659</v>
      </c>
      <c r="Q13" s="479">
        <v>188616.98521000001</v>
      </c>
      <c r="R13" s="479">
        <v>125888.22461</v>
      </c>
      <c r="S13" s="479">
        <v>48733.296969999996</v>
      </c>
      <c r="T13" s="479">
        <v>630.42453</v>
      </c>
      <c r="U13" s="479">
        <v>11945.54225</v>
      </c>
      <c r="V13" s="479">
        <v>10860.923839999999</v>
      </c>
      <c r="W13" s="479">
        <v>11728.022419999999</v>
      </c>
      <c r="X13" s="479">
        <v>10476.75993</v>
      </c>
      <c r="Y13" s="479">
        <v>220263.19455000001</v>
      </c>
      <c r="Z13" s="469"/>
    </row>
    <row r="14" spans="1:28" ht="183" customHeight="1">
      <c r="A14" s="478" t="s">
        <v>550</v>
      </c>
      <c r="B14" s="479">
        <v>56584.944609999999</v>
      </c>
      <c r="C14" s="479">
        <v>6356.1397900000002</v>
      </c>
      <c r="D14" s="479">
        <v>945.76687000000004</v>
      </c>
      <c r="E14" s="479">
        <v>757.18998999999997</v>
      </c>
      <c r="F14" s="479">
        <v>3957.6853300000002</v>
      </c>
      <c r="G14" s="479">
        <v>0</v>
      </c>
      <c r="H14" s="479">
        <v>6.375</v>
      </c>
      <c r="I14" s="479">
        <v>68608.101590000006</v>
      </c>
      <c r="J14" s="479">
        <v>124270.62598</v>
      </c>
      <c r="K14" s="479">
        <v>54786.678479999995</v>
      </c>
      <c r="L14" s="479">
        <v>827.21597999999994</v>
      </c>
      <c r="M14" s="479">
        <v>2189.1026900000002</v>
      </c>
      <c r="N14" s="479">
        <v>11829.60009</v>
      </c>
      <c r="O14" s="479">
        <v>4051.8483700000002</v>
      </c>
      <c r="P14" s="479">
        <v>8742.771929999999</v>
      </c>
      <c r="Q14" s="479">
        <v>206697.84352000002</v>
      </c>
      <c r="R14" s="479">
        <v>180855.57059000002</v>
      </c>
      <c r="S14" s="479">
        <v>61142.818270000003</v>
      </c>
      <c r="T14" s="479">
        <v>1772.9828500000001</v>
      </c>
      <c r="U14" s="479">
        <v>2946.29268</v>
      </c>
      <c r="V14" s="479">
        <v>15787.28542</v>
      </c>
      <c r="W14" s="479">
        <v>4051.8483700000002</v>
      </c>
      <c r="X14" s="479">
        <v>8749.146929999999</v>
      </c>
      <c r="Y14" s="479">
        <v>275305.94511000003</v>
      </c>
      <c r="Z14" s="469"/>
    </row>
    <row r="15" spans="1:28" ht="183" customHeight="1">
      <c r="A15" s="478" t="s">
        <v>551</v>
      </c>
      <c r="B15" s="479">
        <v>100552.08933</v>
      </c>
      <c r="C15" s="479">
        <v>14063.78039</v>
      </c>
      <c r="D15" s="479">
        <v>521.96293000000003</v>
      </c>
      <c r="E15" s="479">
        <v>382.95249999999999</v>
      </c>
      <c r="F15" s="479">
        <v>6735.7263000000003</v>
      </c>
      <c r="G15" s="479">
        <v>456.09134999999998</v>
      </c>
      <c r="H15" s="479">
        <v>140.5223</v>
      </c>
      <c r="I15" s="479">
        <v>122853.12509999999</v>
      </c>
      <c r="J15" s="479">
        <v>111148.95113</v>
      </c>
      <c r="K15" s="479">
        <v>49859.410899999995</v>
      </c>
      <c r="L15" s="479">
        <v>2986.1922300000001</v>
      </c>
      <c r="M15" s="479">
        <v>2402.7397000000001</v>
      </c>
      <c r="N15" s="479">
        <v>4794.5507300000008</v>
      </c>
      <c r="O15" s="479">
        <v>4833.1026199999997</v>
      </c>
      <c r="P15" s="479">
        <v>7890.8060300000006</v>
      </c>
      <c r="Q15" s="479">
        <v>183915.75334</v>
      </c>
      <c r="R15" s="479">
        <v>211701.04046000002</v>
      </c>
      <c r="S15" s="479">
        <v>63923.191290000002</v>
      </c>
      <c r="T15" s="479">
        <v>3508.1551600000003</v>
      </c>
      <c r="U15" s="479">
        <v>2785.6922000000004</v>
      </c>
      <c r="V15" s="479">
        <v>11530.277029999999</v>
      </c>
      <c r="W15" s="479">
        <v>5289.1939699999994</v>
      </c>
      <c r="X15" s="479">
        <v>8031.3283300000003</v>
      </c>
      <c r="Y15" s="479">
        <v>306768.87844</v>
      </c>
      <c r="Z15" s="469"/>
    </row>
    <row r="16" spans="1:28" ht="183" customHeight="1">
      <c r="A16" s="478" t="s">
        <v>552</v>
      </c>
      <c r="B16" s="479">
        <v>278658.65130000003</v>
      </c>
      <c r="C16" s="479">
        <v>7639.1767699999991</v>
      </c>
      <c r="D16" s="479">
        <v>1718.2088999999999</v>
      </c>
      <c r="E16" s="479">
        <v>0</v>
      </c>
      <c r="F16" s="479">
        <v>7760.1002600000002</v>
      </c>
      <c r="G16" s="479">
        <v>234.76916</v>
      </c>
      <c r="H16" s="479">
        <v>1374.5806599999999</v>
      </c>
      <c r="I16" s="479">
        <v>297385.48705</v>
      </c>
      <c r="J16" s="479">
        <v>44466.439399999996</v>
      </c>
      <c r="K16" s="479">
        <v>13898.077369999999</v>
      </c>
      <c r="L16" s="479">
        <v>1583.93209</v>
      </c>
      <c r="M16" s="479">
        <v>552.59947999999997</v>
      </c>
      <c r="N16" s="479">
        <v>2023.9599900000001</v>
      </c>
      <c r="O16" s="479">
        <v>470.97769</v>
      </c>
      <c r="P16" s="479">
        <v>1547.3013999999998</v>
      </c>
      <c r="Q16" s="479">
        <v>64543.287420000001</v>
      </c>
      <c r="R16" s="479">
        <v>323125.0907</v>
      </c>
      <c r="S16" s="479">
        <v>21537.254140000001</v>
      </c>
      <c r="T16" s="479">
        <v>3302.1409900000003</v>
      </c>
      <c r="U16" s="479">
        <v>552.59947999999997</v>
      </c>
      <c r="V16" s="479">
        <v>9784.0602500000005</v>
      </c>
      <c r="W16" s="479">
        <v>705.74684999999999</v>
      </c>
      <c r="X16" s="479">
        <v>2921.8820599999999</v>
      </c>
      <c r="Y16" s="479">
        <v>361928.77447</v>
      </c>
      <c r="Z16" s="469"/>
    </row>
    <row r="17" spans="1:26" ht="183" customHeight="1">
      <c r="A17" s="478" t="s">
        <v>553</v>
      </c>
      <c r="B17" s="479">
        <v>345326.54457999999</v>
      </c>
      <c r="C17" s="479">
        <v>6583.9383699999998</v>
      </c>
      <c r="D17" s="479">
        <v>2074.7776399999998</v>
      </c>
      <c r="E17" s="479">
        <v>154.39013</v>
      </c>
      <c r="F17" s="479">
        <v>8265.5543200000011</v>
      </c>
      <c r="G17" s="479">
        <v>643.46511999999996</v>
      </c>
      <c r="H17" s="479">
        <v>1754.43876</v>
      </c>
      <c r="I17" s="479">
        <v>364803.10892000003</v>
      </c>
      <c r="J17" s="479">
        <v>37176.757939999996</v>
      </c>
      <c r="K17" s="479">
        <v>6189.9390700000004</v>
      </c>
      <c r="L17" s="479">
        <v>457.86356999999998</v>
      </c>
      <c r="M17" s="479">
        <v>337.73426000000001</v>
      </c>
      <c r="N17" s="479">
        <v>1606.9585</v>
      </c>
      <c r="O17" s="479">
        <v>150.43898000000002</v>
      </c>
      <c r="P17" s="479">
        <v>981.35681999999997</v>
      </c>
      <c r="Q17" s="479">
        <v>46901.049140000003</v>
      </c>
      <c r="R17" s="479">
        <v>382503.30251999997</v>
      </c>
      <c r="S17" s="479">
        <v>12773.87744</v>
      </c>
      <c r="T17" s="479">
        <v>2532.6412099999998</v>
      </c>
      <c r="U17" s="479">
        <v>492.12439000000001</v>
      </c>
      <c r="V17" s="479">
        <v>9872.5128199999999</v>
      </c>
      <c r="W17" s="479">
        <v>793.90409999999997</v>
      </c>
      <c r="X17" s="479">
        <v>2735.79558</v>
      </c>
      <c r="Y17" s="479">
        <v>411704.15805999999</v>
      </c>
      <c r="Z17" s="469"/>
    </row>
    <row r="18" spans="1:26" ht="183" customHeight="1">
      <c r="A18" s="478" t="s">
        <v>554</v>
      </c>
      <c r="B18" s="479">
        <v>398160.24670999998</v>
      </c>
      <c r="C18" s="479">
        <v>3285.1406699999998</v>
      </c>
      <c r="D18" s="479">
        <v>1974.46468</v>
      </c>
      <c r="E18" s="479">
        <v>123.69011999999999</v>
      </c>
      <c r="F18" s="479">
        <v>4990.0563400000001</v>
      </c>
      <c r="G18" s="479">
        <v>0</v>
      </c>
      <c r="H18" s="479">
        <v>2068.0051699999999</v>
      </c>
      <c r="I18" s="479">
        <v>410601.60369000002</v>
      </c>
      <c r="J18" s="479">
        <v>16553.21128</v>
      </c>
      <c r="K18" s="479">
        <v>1959.82942</v>
      </c>
      <c r="L18" s="479">
        <v>387.39846999999997</v>
      </c>
      <c r="M18" s="479">
        <v>109.45974000000001</v>
      </c>
      <c r="N18" s="479">
        <v>590.82456999999999</v>
      </c>
      <c r="O18" s="479">
        <v>0</v>
      </c>
      <c r="P18" s="479">
        <v>822.57141999999999</v>
      </c>
      <c r="Q18" s="479">
        <v>20423.294899999997</v>
      </c>
      <c r="R18" s="479">
        <v>414713.45799000002</v>
      </c>
      <c r="S18" s="479">
        <v>5244.9700899999998</v>
      </c>
      <c r="T18" s="479">
        <v>2361.8631500000001</v>
      </c>
      <c r="U18" s="479">
        <v>233.14985999999999</v>
      </c>
      <c r="V18" s="479">
        <v>5580.8809099999999</v>
      </c>
      <c r="W18" s="479">
        <v>0</v>
      </c>
      <c r="X18" s="479">
        <v>2890.5765899999997</v>
      </c>
      <c r="Y18" s="479">
        <v>431024.89859</v>
      </c>
      <c r="Z18" s="469"/>
    </row>
    <row r="19" spans="1:26" ht="183" customHeight="1">
      <c r="A19" s="478" t="s">
        <v>555</v>
      </c>
      <c r="B19" s="479">
        <v>516513.00306000002</v>
      </c>
      <c r="C19" s="479">
        <v>3681.34827</v>
      </c>
      <c r="D19" s="479">
        <v>2478.0876699999999</v>
      </c>
      <c r="E19" s="479">
        <v>168.76142000000002</v>
      </c>
      <c r="F19" s="479">
        <v>4683.5194299999994</v>
      </c>
      <c r="G19" s="479">
        <v>162.89687000000001</v>
      </c>
      <c r="H19" s="479">
        <v>2833.6458600000001</v>
      </c>
      <c r="I19" s="479">
        <v>530521.26257999998</v>
      </c>
      <c r="J19" s="479">
        <v>29702.4977</v>
      </c>
      <c r="K19" s="479">
        <v>2784.9305299999996</v>
      </c>
      <c r="L19" s="479">
        <v>330.37018999999998</v>
      </c>
      <c r="M19" s="479">
        <v>362.93543</v>
      </c>
      <c r="N19" s="479">
        <v>1992.74514</v>
      </c>
      <c r="O19" s="479">
        <v>150.48445999999998</v>
      </c>
      <c r="P19" s="479">
        <v>395.67739</v>
      </c>
      <c r="Q19" s="479">
        <v>35719.64084</v>
      </c>
      <c r="R19" s="479">
        <v>546215.50075999997</v>
      </c>
      <c r="S19" s="479">
        <v>6466.2788</v>
      </c>
      <c r="T19" s="479">
        <v>2808.45786</v>
      </c>
      <c r="U19" s="479">
        <v>531.69684999999993</v>
      </c>
      <c r="V19" s="479">
        <v>6676.2645700000003</v>
      </c>
      <c r="W19" s="479">
        <v>313.38132999999999</v>
      </c>
      <c r="X19" s="479">
        <v>3229.3232499999999</v>
      </c>
      <c r="Y19" s="479">
        <v>566240.90341999999</v>
      </c>
      <c r="Z19" s="469"/>
    </row>
    <row r="20" spans="1:26" ht="183" customHeight="1">
      <c r="A20" s="478" t="s">
        <v>556</v>
      </c>
      <c r="B20" s="479">
        <v>816033.19362999999</v>
      </c>
      <c r="C20" s="479">
        <v>4909.3098799999998</v>
      </c>
      <c r="D20" s="479">
        <v>7072.4531699999998</v>
      </c>
      <c r="E20" s="479">
        <v>87.077820000000003</v>
      </c>
      <c r="F20" s="479">
        <v>10172.506310000001</v>
      </c>
      <c r="G20" s="479">
        <v>119.63167999999999</v>
      </c>
      <c r="H20" s="479">
        <v>7450.21821</v>
      </c>
      <c r="I20" s="479">
        <v>845844.39070000011</v>
      </c>
      <c r="J20" s="479">
        <v>29917.088309999999</v>
      </c>
      <c r="K20" s="479">
        <v>3300.4489700000004</v>
      </c>
      <c r="L20" s="479">
        <v>730.83331999999996</v>
      </c>
      <c r="M20" s="479">
        <v>109.53088000000001</v>
      </c>
      <c r="N20" s="479">
        <v>2107.86294</v>
      </c>
      <c r="O20" s="479">
        <v>0</v>
      </c>
      <c r="P20" s="479">
        <v>520.04760999999996</v>
      </c>
      <c r="Q20" s="479">
        <v>36685.812030000001</v>
      </c>
      <c r="R20" s="479">
        <v>845950.28194000002</v>
      </c>
      <c r="S20" s="479">
        <v>8209.7588500000002</v>
      </c>
      <c r="T20" s="479">
        <v>7803.2864900000004</v>
      </c>
      <c r="U20" s="479">
        <v>196.6087</v>
      </c>
      <c r="V20" s="479">
        <v>12280.36925</v>
      </c>
      <c r="W20" s="479">
        <v>119.63167999999999</v>
      </c>
      <c r="X20" s="479">
        <v>7970.2658200000005</v>
      </c>
      <c r="Y20" s="479">
        <v>882530.20273000002</v>
      </c>
      <c r="Z20" s="469"/>
    </row>
    <row r="21" spans="1:26" ht="183" customHeight="1">
      <c r="A21" s="478" t="s">
        <v>557</v>
      </c>
      <c r="B21" s="479">
        <v>561378.94875999994</v>
      </c>
      <c r="C21" s="479">
        <v>4838.0148600000002</v>
      </c>
      <c r="D21" s="479">
        <v>13775.260460000001</v>
      </c>
      <c r="E21" s="479">
        <v>278.44821999999999</v>
      </c>
      <c r="F21" s="479">
        <v>594.58302000000003</v>
      </c>
      <c r="G21" s="479">
        <v>0</v>
      </c>
      <c r="H21" s="479">
        <v>15966.124659999999</v>
      </c>
      <c r="I21" s="479">
        <v>596831.37997999997</v>
      </c>
      <c r="J21" s="479">
        <v>9458.2714399999986</v>
      </c>
      <c r="K21" s="479">
        <v>851.05448000000001</v>
      </c>
      <c r="L21" s="479">
        <v>397.04452000000003</v>
      </c>
      <c r="M21" s="479">
        <v>204.44817</v>
      </c>
      <c r="N21" s="479">
        <v>246.55169000000001</v>
      </c>
      <c r="O21" s="479">
        <v>14.806209999999998</v>
      </c>
      <c r="P21" s="479">
        <v>1305.59376</v>
      </c>
      <c r="Q21" s="479">
        <v>12477.770269999999</v>
      </c>
      <c r="R21" s="479">
        <v>570837.2202000001</v>
      </c>
      <c r="S21" s="479">
        <v>5689.06934</v>
      </c>
      <c r="T21" s="479">
        <v>14172.304980000001</v>
      </c>
      <c r="U21" s="479">
        <v>482.89639</v>
      </c>
      <c r="V21" s="479">
        <v>841.13470999999993</v>
      </c>
      <c r="W21" s="479">
        <v>14.806209999999998</v>
      </c>
      <c r="X21" s="479">
        <v>17271.718420000001</v>
      </c>
      <c r="Y21" s="479">
        <v>609309.15024999995</v>
      </c>
      <c r="Z21" s="469"/>
    </row>
    <row r="22" spans="1:26" ht="183" customHeight="1">
      <c r="A22" s="478" t="s">
        <v>558</v>
      </c>
      <c r="B22" s="479">
        <v>22171.629209999999</v>
      </c>
      <c r="C22" s="479">
        <v>125.97210000000001</v>
      </c>
      <c r="D22" s="479">
        <v>1119.9363700000001</v>
      </c>
      <c r="E22" s="479">
        <v>8.8585200000000004</v>
      </c>
      <c r="F22" s="479">
        <v>0</v>
      </c>
      <c r="G22" s="479">
        <v>0</v>
      </c>
      <c r="H22" s="479">
        <v>633.43223</v>
      </c>
      <c r="I22" s="479">
        <v>24059.828430000001</v>
      </c>
      <c r="J22" s="479">
        <v>451.13479999999998</v>
      </c>
      <c r="K22" s="479">
        <v>21.86083</v>
      </c>
      <c r="L22" s="479">
        <v>28.776049999999998</v>
      </c>
      <c r="M22" s="479">
        <v>4.6623999999999999</v>
      </c>
      <c r="N22" s="479">
        <v>0</v>
      </c>
      <c r="O22" s="479">
        <v>0</v>
      </c>
      <c r="P22" s="479">
        <v>1073.72919</v>
      </c>
      <c r="Q22" s="479">
        <v>1580.16327</v>
      </c>
      <c r="R22" s="479">
        <v>22622.764010000003</v>
      </c>
      <c r="S22" s="479">
        <v>147.83293</v>
      </c>
      <c r="T22" s="479">
        <v>1148.7124199999998</v>
      </c>
      <c r="U22" s="479">
        <v>13.52092</v>
      </c>
      <c r="V22" s="479">
        <v>0</v>
      </c>
      <c r="W22" s="479">
        <v>0</v>
      </c>
      <c r="X22" s="479">
        <v>1707.1614199999999</v>
      </c>
      <c r="Y22" s="479">
        <v>25639.991699999999</v>
      </c>
      <c r="Z22" s="469"/>
    </row>
    <row r="23" spans="1:26" s="484" customFormat="1" ht="303" customHeight="1" thickBot="1">
      <c r="A23" s="481" t="s">
        <v>559</v>
      </c>
      <c r="B23" s="482">
        <v>4493.8609400000005</v>
      </c>
      <c r="C23" s="482">
        <v>24.79382</v>
      </c>
      <c r="D23" s="482">
        <v>354.08981</v>
      </c>
      <c r="E23" s="482">
        <v>0</v>
      </c>
      <c r="F23" s="482">
        <v>0</v>
      </c>
      <c r="G23" s="482">
        <v>0</v>
      </c>
      <c r="H23" s="482">
        <v>184.28738000000001</v>
      </c>
      <c r="I23" s="482">
        <v>5057.0319500000005</v>
      </c>
      <c r="J23" s="482">
        <v>109.67328999999999</v>
      </c>
      <c r="K23" s="482">
        <v>3.8651300000000002</v>
      </c>
      <c r="L23" s="482">
        <v>9.093</v>
      </c>
      <c r="M23" s="482">
        <v>0.47313</v>
      </c>
      <c r="N23" s="482">
        <v>0</v>
      </c>
      <c r="O23" s="482">
        <v>0</v>
      </c>
      <c r="P23" s="482">
        <v>42.299239999999998</v>
      </c>
      <c r="Q23" s="482">
        <v>165.40379000000001</v>
      </c>
      <c r="R23" s="482">
        <v>4603.5342300000002</v>
      </c>
      <c r="S23" s="482">
        <v>28.658950000000001</v>
      </c>
      <c r="T23" s="482">
        <v>363.18281000000002</v>
      </c>
      <c r="U23" s="482">
        <v>0.47313</v>
      </c>
      <c r="V23" s="482">
        <v>0</v>
      </c>
      <c r="W23" s="482">
        <v>0</v>
      </c>
      <c r="X23" s="482">
        <v>226.58661999999998</v>
      </c>
      <c r="Y23" s="482">
        <v>5222.4357399999999</v>
      </c>
      <c r="Z23" s="483"/>
    </row>
    <row r="24" spans="1:26" s="484" customFormat="1" ht="106.5" customHeight="1" thickTop="1" thickBot="1">
      <c r="A24" s="485" t="s">
        <v>454</v>
      </c>
      <c r="B24" s="486">
        <f>SUM(B10:B23)</f>
        <v>3142832.7531400002</v>
      </c>
      <c r="C24" s="486">
        <f t="shared" ref="C24:Y24" si="0">SUM(C10:C23)</f>
        <v>56015.895380000002</v>
      </c>
      <c r="D24" s="486">
        <f t="shared" si="0"/>
        <v>32035.0085</v>
      </c>
      <c r="E24" s="486">
        <f t="shared" si="0"/>
        <v>1961.3687199999999</v>
      </c>
      <c r="F24" s="486">
        <f t="shared" si="0"/>
        <v>48772.07175000001</v>
      </c>
      <c r="G24" s="486">
        <f t="shared" si="0"/>
        <v>1616.8541799999998</v>
      </c>
      <c r="H24" s="486">
        <f t="shared" si="0"/>
        <v>32415.183570000001</v>
      </c>
      <c r="I24" s="486">
        <f t="shared" si="0"/>
        <v>3315649.1352400007</v>
      </c>
      <c r="J24" s="486">
        <f t="shared" si="0"/>
        <v>519735.10768999998</v>
      </c>
      <c r="K24" s="486">
        <f t="shared" si="0"/>
        <v>208925.70451999997</v>
      </c>
      <c r="L24" s="486">
        <f t="shared" si="0"/>
        <v>8369.1439499999997</v>
      </c>
      <c r="M24" s="486">
        <f t="shared" si="0"/>
        <v>29118.306329999999</v>
      </c>
      <c r="N24" s="486">
        <f t="shared" si="0"/>
        <v>37987.834889999991</v>
      </c>
      <c r="O24" s="486">
        <f t="shared" si="0"/>
        <v>32069.441359999993</v>
      </c>
      <c r="P24" s="486">
        <f t="shared" si="0"/>
        <v>36247.616279999995</v>
      </c>
      <c r="Q24" s="486">
        <f t="shared" si="0"/>
        <v>872453.15501999995</v>
      </c>
      <c r="R24" s="486">
        <f t="shared" si="0"/>
        <v>3662567.8608300001</v>
      </c>
      <c r="S24" s="486">
        <f t="shared" si="0"/>
        <v>264941.59989999997</v>
      </c>
      <c r="T24" s="486">
        <f t="shared" si="0"/>
        <v>40404.152449999994</v>
      </c>
      <c r="U24" s="486">
        <f t="shared" si="0"/>
        <v>31079.675050000005</v>
      </c>
      <c r="V24" s="486">
        <f t="shared" si="0"/>
        <v>86759.906640000001</v>
      </c>
      <c r="W24" s="486">
        <f t="shared" si="0"/>
        <v>33686.295539999999</v>
      </c>
      <c r="X24" s="486">
        <f t="shared" si="0"/>
        <v>68662.79985000001</v>
      </c>
      <c r="Y24" s="486">
        <f t="shared" si="0"/>
        <v>4188102.2902600002</v>
      </c>
      <c r="Z24" s="483"/>
    </row>
    <row r="25" spans="1:26" ht="27.75" customHeight="1" thickTop="1" thickBot="1">
      <c r="A25" s="609"/>
      <c r="B25" s="610"/>
      <c r="C25" s="611"/>
      <c r="D25" s="612"/>
      <c r="E25" s="612"/>
      <c r="F25" s="612"/>
      <c r="G25" s="612"/>
      <c r="H25" s="612"/>
      <c r="I25" s="612"/>
      <c r="J25" s="612"/>
      <c r="K25" s="612"/>
      <c r="L25" s="610"/>
      <c r="M25" s="610"/>
      <c r="N25" s="610"/>
      <c r="O25" s="610"/>
      <c r="P25" s="610"/>
      <c r="Q25" s="610"/>
      <c r="R25" s="612"/>
      <c r="S25" s="612"/>
      <c r="T25" s="610"/>
      <c r="U25" s="610"/>
      <c r="V25" s="610"/>
      <c r="W25" s="610"/>
      <c r="X25" s="610"/>
      <c r="Y25" s="610"/>
      <c r="Z25" s="469"/>
    </row>
    <row r="26" spans="1:26" ht="87" customHeight="1" thickTop="1">
      <c r="A26" s="463" t="s">
        <v>437</v>
      </c>
      <c r="B26" s="491"/>
      <c r="C26" s="492"/>
      <c r="D26" s="493"/>
      <c r="E26" s="493"/>
      <c r="F26" s="493"/>
      <c r="G26" s="493"/>
      <c r="H26" s="493"/>
      <c r="I26" s="493"/>
      <c r="J26" s="493"/>
      <c r="K26" s="493"/>
      <c r="L26" s="494"/>
      <c r="M26" s="494"/>
      <c r="N26" s="495"/>
      <c r="O26" s="495"/>
      <c r="P26" s="495"/>
      <c r="Q26" s="495"/>
      <c r="R26" s="493"/>
      <c r="S26" s="493"/>
      <c r="T26" s="494"/>
      <c r="U26" s="494"/>
      <c r="V26" s="495"/>
      <c r="W26" s="495"/>
      <c r="X26" s="495"/>
      <c r="Y26" s="495"/>
    </row>
    <row r="27" spans="1:26" ht="38.25" customHeight="1">
      <c r="A27" s="496"/>
      <c r="B27" s="497"/>
      <c r="C27" s="498"/>
      <c r="D27" s="499"/>
      <c r="E27" s="499"/>
      <c r="F27" s="499"/>
      <c r="G27" s="499"/>
      <c r="H27" s="499"/>
      <c r="I27" s="499"/>
      <c r="J27" s="499"/>
      <c r="K27" s="499"/>
      <c r="L27" s="499"/>
      <c r="M27" s="500"/>
      <c r="N27" s="495"/>
      <c r="O27" s="495"/>
      <c r="P27" s="495"/>
      <c r="Q27" s="495"/>
      <c r="R27" s="499"/>
      <c r="S27" s="499"/>
      <c r="T27" s="499"/>
      <c r="U27" s="500"/>
      <c r="V27" s="495"/>
      <c r="W27" s="495"/>
      <c r="X27" s="495"/>
      <c r="Y27" s="495"/>
    </row>
    <row r="28" spans="1:26" ht="38.25" customHeight="1">
      <c r="A28" s="496"/>
      <c r="B28" s="497"/>
      <c r="C28" s="498"/>
      <c r="D28" s="499"/>
      <c r="E28" s="499"/>
      <c r="F28" s="499"/>
      <c r="G28" s="499"/>
      <c r="H28" s="499"/>
      <c r="I28" s="499"/>
      <c r="J28" s="499"/>
      <c r="K28" s="499"/>
      <c r="L28" s="499"/>
      <c r="M28" s="500"/>
      <c r="N28" s="495"/>
      <c r="O28" s="495"/>
      <c r="P28" s="495"/>
      <c r="Q28" s="495"/>
      <c r="R28" s="499"/>
      <c r="S28" s="499"/>
      <c r="T28" s="499"/>
      <c r="U28" s="500"/>
      <c r="V28" s="495"/>
      <c r="W28" s="495"/>
      <c r="X28" s="495"/>
      <c r="Y28" s="495"/>
    </row>
    <row r="29" spans="1:26" ht="13.5" customHeight="1">
      <c r="A29" s="496"/>
      <c r="B29" s="497"/>
      <c r="C29" s="498"/>
      <c r="D29" s="499"/>
      <c r="E29" s="499"/>
      <c r="F29" s="499"/>
      <c r="G29" s="499"/>
      <c r="H29" s="499"/>
      <c r="I29" s="499"/>
      <c r="J29" s="499"/>
      <c r="K29" s="499"/>
      <c r="L29" s="499"/>
      <c r="M29" s="500"/>
      <c r="N29" s="495"/>
      <c r="O29" s="495"/>
      <c r="P29" s="495"/>
      <c r="Q29" s="495"/>
      <c r="R29" s="499"/>
      <c r="S29" s="499"/>
      <c r="T29" s="499"/>
      <c r="U29" s="500"/>
      <c r="V29" s="495"/>
      <c r="W29" s="495"/>
      <c r="X29" s="495"/>
      <c r="Y29" s="495"/>
    </row>
    <row r="30" spans="1:26" ht="13.5" customHeight="1">
      <c r="A30" s="496"/>
      <c r="B30" s="497"/>
      <c r="C30" s="498"/>
      <c r="D30" s="499"/>
      <c r="E30" s="499"/>
      <c r="F30" s="499"/>
      <c r="G30" s="499"/>
      <c r="H30" s="499"/>
      <c r="I30" s="499"/>
      <c r="J30" s="499"/>
      <c r="K30" s="499"/>
      <c r="L30" s="499"/>
      <c r="M30" s="500"/>
      <c r="N30" s="495"/>
      <c r="O30" s="495"/>
      <c r="P30" s="495"/>
      <c r="Q30" s="495"/>
      <c r="R30" s="499"/>
      <c r="S30" s="499"/>
      <c r="T30" s="499"/>
      <c r="U30" s="500"/>
      <c r="V30" s="495"/>
      <c r="W30" s="495"/>
      <c r="X30" s="495"/>
      <c r="Y30" s="495"/>
    </row>
    <row r="31" spans="1:26" ht="13.5" customHeight="1">
      <c r="A31" s="496"/>
      <c r="B31" s="497"/>
      <c r="C31" s="498"/>
      <c r="D31" s="499"/>
      <c r="E31" s="499"/>
      <c r="F31" s="499"/>
      <c r="G31" s="499"/>
      <c r="H31" s="499"/>
      <c r="I31" s="499"/>
      <c r="J31" s="499"/>
      <c r="K31" s="499"/>
      <c r="L31" s="499"/>
      <c r="M31" s="500"/>
      <c r="N31" s="495"/>
      <c r="O31" s="495"/>
      <c r="P31" s="495"/>
      <c r="Q31" s="495"/>
      <c r="R31" s="499"/>
      <c r="S31" s="499"/>
      <c r="T31" s="499"/>
      <c r="U31" s="500"/>
      <c r="V31" s="495"/>
      <c r="W31" s="495"/>
      <c r="X31" s="495"/>
      <c r="Y31" s="495"/>
    </row>
    <row r="32" spans="1:26" ht="13.5" customHeight="1">
      <c r="A32" s="496"/>
      <c r="B32" s="497"/>
      <c r="C32" s="498"/>
      <c r="D32" s="499"/>
      <c r="E32" s="499"/>
      <c r="F32" s="499"/>
      <c r="G32" s="499"/>
      <c r="H32" s="499"/>
      <c r="I32" s="499"/>
      <c r="J32" s="499"/>
      <c r="K32" s="499"/>
      <c r="L32" s="499"/>
      <c r="M32" s="500"/>
      <c r="N32" s="495"/>
      <c r="O32" s="495"/>
      <c r="P32" s="495"/>
      <c r="Q32" s="495"/>
      <c r="R32" s="499"/>
      <c r="S32" s="499"/>
      <c r="T32" s="499"/>
      <c r="U32" s="500"/>
      <c r="V32" s="495"/>
      <c r="W32" s="495"/>
      <c r="X32" s="495"/>
      <c r="Y32" s="495"/>
    </row>
    <row r="33" spans="1:25" ht="13.5" customHeight="1">
      <c r="A33" s="501"/>
      <c r="B33" s="502"/>
      <c r="C33" s="498"/>
      <c r="D33" s="499"/>
      <c r="E33" s="499"/>
      <c r="F33" s="499"/>
      <c r="G33" s="499"/>
      <c r="H33" s="499"/>
      <c r="I33" s="499"/>
      <c r="J33" s="499"/>
      <c r="K33" s="499"/>
      <c r="L33" s="499"/>
      <c r="M33" s="500"/>
      <c r="N33" s="495"/>
      <c r="O33" s="495"/>
      <c r="P33" s="495"/>
      <c r="Q33" s="495"/>
      <c r="R33" s="499"/>
      <c r="S33" s="499"/>
      <c r="T33" s="499"/>
      <c r="U33" s="500"/>
      <c r="V33" s="495"/>
      <c r="W33" s="495"/>
      <c r="X33" s="495"/>
      <c r="Y33" s="495"/>
    </row>
    <row r="34" spans="1:25" ht="13.5" customHeight="1">
      <c r="A34" s="496"/>
      <c r="B34" s="502"/>
      <c r="C34" s="498"/>
      <c r="D34" s="499"/>
      <c r="E34" s="499"/>
      <c r="F34" s="499"/>
      <c r="G34" s="499"/>
      <c r="H34" s="499"/>
      <c r="I34" s="499"/>
      <c r="J34" s="499"/>
      <c r="K34" s="499"/>
      <c r="L34" s="499"/>
      <c r="M34" s="500"/>
      <c r="N34" s="495"/>
      <c r="O34" s="495"/>
      <c r="P34" s="495"/>
      <c r="Q34" s="495"/>
      <c r="R34" s="499"/>
      <c r="S34" s="499"/>
      <c r="T34" s="499"/>
      <c r="U34" s="500"/>
      <c r="V34" s="495"/>
      <c r="W34" s="495"/>
      <c r="X34" s="495"/>
      <c r="Y34" s="495"/>
    </row>
    <row r="35" spans="1:25" ht="13.5" customHeight="1">
      <c r="A35" s="496"/>
      <c r="B35" s="502"/>
      <c r="C35" s="498"/>
      <c r="D35" s="499"/>
      <c r="E35" s="499"/>
      <c r="F35" s="499"/>
      <c r="G35" s="499"/>
      <c r="H35" s="499"/>
      <c r="I35" s="499"/>
      <c r="J35" s="499"/>
      <c r="K35" s="499"/>
      <c r="L35" s="499"/>
      <c r="M35" s="500"/>
      <c r="N35" s="495"/>
      <c r="O35" s="495"/>
      <c r="P35" s="495"/>
      <c r="Q35" s="495"/>
      <c r="R35" s="499"/>
      <c r="S35" s="499"/>
      <c r="T35" s="499"/>
      <c r="U35" s="500"/>
      <c r="V35" s="495"/>
      <c r="W35" s="495"/>
      <c r="X35" s="495"/>
      <c r="Y35" s="495"/>
    </row>
    <row r="36" spans="1:25" ht="13.5" customHeight="1">
      <c r="A36" s="496"/>
      <c r="B36" s="502"/>
      <c r="C36" s="498"/>
      <c r="D36" s="499"/>
      <c r="E36" s="499"/>
      <c r="F36" s="499"/>
      <c r="G36" s="499"/>
      <c r="H36" s="499"/>
      <c r="I36" s="499"/>
      <c r="J36" s="499"/>
      <c r="K36" s="499"/>
      <c r="L36" s="499"/>
      <c r="M36" s="500"/>
      <c r="N36" s="495"/>
      <c r="O36" s="495"/>
      <c r="P36" s="495"/>
      <c r="Q36" s="495"/>
      <c r="R36" s="499"/>
      <c r="S36" s="499"/>
      <c r="T36" s="499"/>
      <c r="U36" s="500"/>
      <c r="V36" s="495"/>
      <c r="W36" s="495"/>
      <c r="X36" s="495"/>
      <c r="Y36" s="495"/>
    </row>
    <row r="37" spans="1:25" ht="13.5" customHeight="1">
      <c r="A37" s="496"/>
      <c r="B37" s="502"/>
      <c r="C37" s="498"/>
      <c r="D37" s="499"/>
      <c r="E37" s="499"/>
      <c r="F37" s="499"/>
      <c r="G37" s="499"/>
      <c r="H37" s="499"/>
      <c r="I37" s="499"/>
      <c r="J37" s="499"/>
      <c r="K37" s="499"/>
      <c r="L37" s="499"/>
      <c r="M37" s="500"/>
      <c r="N37" s="495"/>
      <c r="O37" s="495"/>
      <c r="P37" s="495"/>
      <c r="Q37" s="495"/>
      <c r="R37" s="499"/>
      <c r="S37" s="499"/>
      <c r="T37" s="499"/>
      <c r="U37" s="500"/>
      <c r="V37" s="495"/>
      <c r="W37" s="495"/>
      <c r="X37" s="495"/>
      <c r="Y37" s="495"/>
    </row>
    <row r="38" spans="1:25" ht="13.5" customHeight="1">
      <c r="A38" s="496"/>
      <c r="B38" s="502"/>
      <c r="C38" s="498"/>
      <c r="D38" s="499"/>
      <c r="E38" s="499"/>
      <c r="F38" s="499"/>
      <c r="G38" s="499"/>
      <c r="H38" s="499"/>
      <c r="I38" s="499"/>
      <c r="J38" s="499"/>
      <c r="K38" s="499"/>
      <c r="L38" s="499"/>
      <c r="M38" s="500"/>
      <c r="N38" s="495"/>
      <c r="O38" s="495"/>
      <c r="P38" s="495"/>
      <c r="Q38" s="495"/>
      <c r="R38" s="499"/>
      <c r="S38" s="499"/>
      <c r="T38" s="499"/>
      <c r="U38" s="500"/>
      <c r="V38" s="495"/>
      <c r="W38" s="495"/>
      <c r="X38" s="495"/>
      <c r="Y38" s="495"/>
    </row>
    <row r="39" spans="1:25" ht="13.5" customHeight="1">
      <c r="A39" s="501"/>
      <c r="B39" s="502"/>
      <c r="C39" s="498"/>
      <c r="D39" s="499"/>
      <c r="E39" s="499"/>
      <c r="F39" s="499"/>
      <c r="G39" s="499"/>
      <c r="H39" s="499"/>
      <c r="I39" s="499"/>
      <c r="J39" s="499"/>
      <c r="K39" s="499"/>
      <c r="L39" s="499"/>
      <c r="M39" s="500"/>
      <c r="N39" s="495"/>
      <c r="O39" s="495"/>
      <c r="P39" s="495"/>
      <c r="Q39" s="495"/>
      <c r="R39" s="499"/>
      <c r="S39" s="499"/>
      <c r="T39" s="499"/>
      <c r="U39" s="500"/>
      <c r="V39" s="495"/>
      <c r="W39" s="495"/>
      <c r="X39" s="495"/>
      <c r="Y39" s="495"/>
    </row>
    <row r="40" spans="1:25" ht="13.5" customHeight="1">
      <c r="A40" s="496"/>
      <c r="B40" s="497"/>
      <c r="C40" s="498"/>
      <c r="D40" s="499"/>
      <c r="E40" s="499"/>
      <c r="F40" s="499"/>
      <c r="G40" s="499"/>
      <c r="H40" s="499"/>
      <c r="I40" s="499"/>
      <c r="J40" s="499"/>
      <c r="K40" s="499"/>
      <c r="L40" s="499"/>
      <c r="M40" s="500"/>
      <c r="N40" s="495"/>
      <c r="O40" s="495"/>
      <c r="P40" s="495"/>
      <c r="Q40" s="495"/>
      <c r="R40" s="499"/>
      <c r="S40" s="499"/>
      <c r="T40" s="499"/>
      <c r="U40" s="500"/>
      <c r="V40" s="495"/>
      <c r="W40" s="495"/>
      <c r="X40" s="495"/>
      <c r="Y40" s="495"/>
    </row>
    <row r="41" spans="1:25" ht="13.5" customHeight="1">
      <c r="A41" s="496"/>
      <c r="B41" s="497"/>
      <c r="C41" s="498"/>
      <c r="D41" s="499"/>
      <c r="E41" s="499"/>
      <c r="F41" s="499"/>
      <c r="G41" s="499"/>
      <c r="H41" s="499"/>
      <c r="I41" s="499"/>
      <c r="J41" s="499"/>
      <c r="K41" s="499"/>
      <c r="L41" s="499"/>
      <c r="M41" s="500"/>
      <c r="N41" s="495"/>
      <c r="O41" s="495"/>
      <c r="P41" s="495"/>
      <c r="Q41" s="495"/>
      <c r="R41" s="499"/>
      <c r="S41" s="499"/>
      <c r="T41" s="499"/>
      <c r="U41" s="500"/>
      <c r="V41" s="495"/>
      <c r="W41" s="495"/>
      <c r="X41" s="495"/>
      <c r="Y41" s="495"/>
    </row>
    <row r="42" spans="1:25" ht="13.5" customHeight="1">
      <c r="A42" s="496"/>
      <c r="B42" s="497"/>
      <c r="C42" s="498"/>
      <c r="D42" s="499"/>
      <c r="E42" s="499"/>
      <c r="F42" s="499"/>
      <c r="G42" s="499"/>
      <c r="H42" s="499"/>
      <c r="I42" s="499"/>
      <c r="J42" s="499"/>
      <c r="K42" s="499"/>
      <c r="L42" s="499"/>
      <c r="M42" s="500"/>
      <c r="N42" s="495"/>
      <c r="O42" s="495"/>
      <c r="P42" s="495"/>
      <c r="Q42" s="495"/>
      <c r="R42" s="499"/>
      <c r="S42" s="499"/>
      <c r="T42" s="499"/>
      <c r="U42" s="500"/>
      <c r="V42" s="495"/>
      <c r="W42" s="495"/>
      <c r="X42" s="495"/>
      <c r="Y42" s="495"/>
    </row>
    <row r="43" spans="1:25" ht="13.5" customHeight="1">
      <c r="A43" s="501"/>
      <c r="B43" s="497"/>
      <c r="C43" s="498"/>
      <c r="D43" s="499"/>
      <c r="E43" s="499"/>
      <c r="F43" s="499"/>
      <c r="G43" s="499"/>
      <c r="H43" s="499"/>
      <c r="I43" s="499"/>
      <c r="J43" s="499"/>
      <c r="K43" s="499"/>
      <c r="L43" s="499"/>
      <c r="M43" s="500"/>
      <c r="N43" s="495"/>
      <c r="O43" s="495"/>
      <c r="P43" s="495"/>
      <c r="Q43" s="495"/>
      <c r="R43" s="499"/>
      <c r="S43" s="499"/>
      <c r="T43" s="499"/>
      <c r="U43" s="500"/>
      <c r="V43" s="495"/>
      <c r="W43" s="495"/>
      <c r="X43" s="495"/>
      <c r="Y43" s="495"/>
    </row>
    <row r="44" spans="1:25" ht="13.5" customHeight="1">
      <c r="A44" s="496"/>
      <c r="B44" s="497"/>
      <c r="C44" s="498"/>
      <c r="D44" s="499"/>
      <c r="E44" s="499"/>
      <c r="F44" s="499"/>
      <c r="G44" s="499"/>
      <c r="H44" s="499"/>
      <c r="I44" s="499"/>
      <c r="J44" s="499"/>
      <c r="K44" s="499"/>
      <c r="L44" s="499"/>
      <c r="M44" s="500"/>
      <c r="N44" s="495"/>
      <c r="O44" s="495"/>
      <c r="P44" s="495"/>
      <c r="Q44" s="495"/>
      <c r="R44" s="499"/>
      <c r="S44" s="499"/>
      <c r="T44" s="499"/>
      <c r="U44" s="500"/>
      <c r="V44" s="495"/>
      <c r="W44" s="495"/>
      <c r="X44" s="495"/>
      <c r="Y44" s="495"/>
    </row>
    <row r="45" spans="1:25" ht="13.5" customHeight="1">
      <c r="A45" s="496"/>
      <c r="B45" s="497"/>
      <c r="C45" s="498"/>
      <c r="D45" s="499"/>
      <c r="E45" s="499"/>
      <c r="F45" s="499"/>
      <c r="G45" s="499"/>
      <c r="H45" s="499"/>
      <c r="I45" s="499"/>
      <c r="J45" s="499"/>
      <c r="K45" s="499"/>
      <c r="L45" s="499"/>
      <c r="M45" s="500"/>
      <c r="N45" s="495"/>
      <c r="O45" s="495"/>
      <c r="P45" s="495"/>
      <c r="Q45" s="495"/>
      <c r="R45" s="499"/>
      <c r="S45" s="499"/>
      <c r="T45" s="499"/>
      <c r="U45" s="500"/>
      <c r="V45" s="495"/>
      <c r="W45" s="495"/>
      <c r="X45" s="495"/>
      <c r="Y45" s="495"/>
    </row>
    <row r="46" spans="1:25" ht="13.5" customHeight="1">
      <c r="A46" s="496"/>
      <c r="B46" s="497"/>
      <c r="C46" s="498"/>
      <c r="D46" s="499"/>
      <c r="E46" s="499"/>
      <c r="F46" s="499"/>
      <c r="G46" s="499"/>
      <c r="H46" s="499"/>
      <c r="I46" s="499"/>
      <c r="J46" s="499"/>
      <c r="K46" s="499"/>
      <c r="L46" s="499"/>
      <c r="M46" s="500"/>
      <c r="N46" s="495"/>
      <c r="O46" s="495"/>
      <c r="P46" s="495"/>
      <c r="Q46" s="495"/>
      <c r="R46" s="499"/>
      <c r="S46" s="499"/>
      <c r="T46" s="499"/>
      <c r="U46" s="500"/>
      <c r="V46" s="495"/>
      <c r="W46" s="495"/>
      <c r="X46" s="495"/>
      <c r="Y46" s="495"/>
    </row>
    <row r="47" spans="1:25" ht="13.5" customHeight="1">
      <c r="A47" s="496"/>
      <c r="B47" s="497"/>
      <c r="C47" s="498"/>
      <c r="D47" s="499"/>
      <c r="E47" s="499"/>
      <c r="F47" s="499"/>
      <c r="G47" s="499"/>
      <c r="H47" s="499"/>
      <c r="I47" s="499"/>
      <c r="J47" s="499"/>
      <c r="K47" s="499"/>
      <c r="L47" s="499"/>
      <c r="M47" s="500"/>
      <c r="N47" s="495"/>
      <c r="O47" s="495"/>
      <c r="P47" s="495"/>
      <c r="Q47" s="495"/>
      <c r="R47" s="499"/>
      <c r="S47" s="499"/>
      <c r="T47" s="499"/>
      <c r="U47" s="500"/>
      <c r="V47" s="495"/>
      <c r="W47" s="495"/>
      <c r="X47" s="495"/>
      <c r="Y47" s="495"/>
    </row>
    <row r="48" spans="1:25" ht="13.5" customHeight="1">
      <c r="A48" s="501"/>
      <c r="B48" s="497"/>
      <c r="C48" s="498"/>
      <c r="D48" s="499"/>
      <c r="E48" s="499"/>
      <c r="F48" s="499"/>
      <c r="G48" s="499"/>
      <c r="H48" s="499"/>
      <c r="I48" s="499"/>
      <c r="J48" s="499"/>
      <c r="K48" s="499"/>
      <c r="L48" s="499"/>
      <c r="M48" s="500"/>
      <c r="N48" s="495"/>
      <c r="O48" s="495"/>
      <c r="P48" s="495"/>
      <c r="Q48" s="495"/>
      <c r="R48" s="499"/>
      <c r="S48" s="499"/>
      <c r="T48" s="499"/>
      <c r="U48" s="500"/>
      <c r="V48" s="495"/>
      <c r="W48" s="495"/>
      <c r="X48" s="495"/>
      <c r="Y48" s="495"/>
    </row>
    <row r="49" spans="1:25" ht="13.5" customHeight="1">
      <c r="A49" s="496"/>
      <c r="B49" s="497"/>
      <c r="C49" s="498"/>
      <c r="D49" s="499"/>
      <c r="E49" s="499"/>
      <c r="F49" s="499"/>
      <c r="G49" s="499"/>
      <c r="H49" s="499"/>
      <c r="I49" s="499"/>
      <c r="J49" s="499"/>
      <c r="K49" s="499"/>
      <c r="L49" s="499"/>
      <c r="M49" s="500"/>
      <c r="N49" s="495"/>
      <c r="O49" s="495"/>
      <c r="P49" s="495"/>
      <c r="Q49" s="495"/>
      <c r="R49" s="499"/>
      <c r="S49" s="499"/>
      <c r="T49" s="499"/>
      <c r="U49" s="500"/>
      <c r="V49" s="495"/>
      <c r="W49" s="495"/>
      <c r="X49" s="495"/>
      <c r="Y49" s="495"/>
    </row>
    <row r="50" spans="1:25" ht="13.5" customHeight="1">
      <c r="A50" s="496"/>
      <c r="B50" s="497"/>
      <c r="C50" s="498"/>
      <c r="D50" s="499"/>
      <c r="E50" s="499"/>
      <c r="F50" s="499"/>
      <c r="G50" s="499"/>
      <c r="H50" s="499"/>
      <c r="I50" s="499"/>
      <c r="J50" s="499"/>
      <c r="K50" s="499"/>
      <c r="L50" s="499"/>
      <c r="M50" s="500"/>
      <c r="N50" s="495"/>
      <c r="O50" s="495"/>
      <c r="P50" s="495"/>
      <c r="Q50" s="495"/>
      <c r="R50" s="499"/>
      <c r="S50" s="499"/>
      <c r="T50" s="499"/>
      <c r="U50" s="500"/>
      <c r="V50" s="495"/>
      <c r="W50" s="495"/>
      <c r="X50" s="495"/>
      <c r="Y50" s="495"/>
    </row>
    <row r="51" spans="1:25" ht="13.5" customHeight="1">
      <c r="A51" s="496"/>
      <c r="B51" s="497"/>
      <c r="C51" s="498"/>
      <c r="D51" s="499"/>
      <c r="E51" s="499"/>
      <c r="F51" s="499"/>
      <c r="G51" s="499"/>
      <c r="H51" s="499"/>
      <c r="I51" s="499"/>
      <c r="J51" s="499"/>
      <c r="K51" s="499"/>
      <c r="L51" s="499"/>
      <c r="M51" s="500"/>
      <c r="N51" s="495"/>
      <c r="O51" s="495"/>
      <c r="P51" s="495"/>
      <c r="Q51" s="495"/>
      <c r="R51" s="499"/>
      <c r="S51" s="499"/>
      <c r="T51" s="499"/>
      <c r="U51" s="500"/>
      <c r="V51" s="495"/>
      <c r="W51" s="495"/>
      <c r="X51" s="495"/>
      <c r="Y51" s="495"/>
    </row>
    <row r="52" spans="1:25" ht="9" customHeight="1">
      <c r="A52" s="503"/>
      <c r="B52" s="497"/>
      <c r="C52" s="498"/>
      <c r="D52" s="499"/>
      <c r="E52" s="499"/>
      <c r="F52" s="499"/>
      <c r="G52" s="499"/>
      <c r="H52" s="499"/>
      <c r="I52" s="499"/>
      <c r="J52" s="499"/>
      <c r="K52" s="499"/>
      <c r="L52" s="499"/>
      <c r="M52" s="500"/>
      <c r="N52" s="495"/>
      <c r="O52" s="495"/>
      <c r="P52" s="495"/>
      <c r="Q52" s="495"/>
      <c r="R52" s="499"/>
      <c r="S52" s="499"/>
      <c r="T52" s="499"/>
      <c r="U52" s="500"/>
      <c r="V52" s="495"/>
      <c r="W52" s="495"/>
      <c r="X52" s="495"/>
      <c r="Y52" s="495"/>
    </row>
    <row r="53" spans="1:25" ht="9" customHeight="1">
      <c r="A53" s="503"/>
      <c r="B53" s="497"/>
      <c r="C53" s="498"/>
      <c r="D53" s="499"/>
      <c r="E53" s="499"/>
      <c r="F53" s="499"/>
      <c r="G53" s="499"/>
      <c r="H53" s="499"/>
      <c r="I53" s="499"/>
      <c r="J53" s="499"/>
      <c r="K53" s="499"/>
      <c r="L53" s="499"/>
      <c r="M53" s="500"/>
      <c r="N53" s="495"/>
      <c r="O53" s="495"/>
      <c r="P53" s="495"/>
      <c r="Q53" s="495"/>
      <c r="R53" s="499"/>
      <c r="S53" s="499"/>
      <c r="T53" s="499"/>
      <c r="U53" s="500"/>
      <c r="V53" s="495"/>
      <c r="W53" s="495"/>
      <c r="X53" s="495"/>
      <c r="Y53" s="495"/>
    </row>
    <row r="54" spans="1:25" ht="9" customHeight="1">
      <c r="A54" s="503"/>
      <c r="B54" s="497"/>
      <c r="C54" s="498"/>
      <c r="D54" s="499"/>
      <c r="E54" s="499"/>
      <c r="F54" s="499"/>
      <c r="G54" s="499"/>
      <c r="H54" s="499"/>
      <c r="I54" s="499"/>
      <c r="J54" s="499"/>
      <c r="K54" s="499"/>
      <c r="L54" s="499"/>
      <c r="M54" s="500"/>
      <c r="N54" s="495"/>
      <c r="O54" s="495"/>
      <c r="P54" s="495"/>
      <c r="Q54" s="495"/>
      <c r="R54" s="499"/>
      <c r="S54" s="499"/>
      <c r="T54" s="499"/>
      <c r="U54" s="500"/>
      <c r="V54" s="495"/>
      <c r="W54" s="495"/>
      <c r="X54" s="495"/>
      <c r="Y54" s="495"/>
    </row>
    <row r="55" spans="1:25" ht="9" customHeight="1">
      <c r="A55" s="503"/>
      <c r="B55" s="497"/>
      <c r="C55" s="498"/>
      <c r="D55" s="499"/>
      <c r="E55" s="499"/>
      <c r="F55" s="499"/>
      <c r="G55" s="499"/>
      <c r="H55" s="499"/>
      <c r="I55" s="499"/>
      <c r="J55" s="499"/>
      <c r="K55" s="499"/>
      <c r="L55" s="499"/>
      <c r="M55" s="500"/>
      <c r="N55" s="495"/>
      <c r="O55" s="495"/>
      <c r="P55" s="495"/>
      <c r="Q55" s="495"/>
      <c r="R55" s="499"/>
      <c r="S55" s="499"/>
      <c r="T55" s="499"/>
      <c r="U55" s="500"/>
      <c r="V55" s="495"/>
      <c r="W55" s="495"/>
      <c r="X55" s="495"/>
      <c r="Y55" s="495"/>
    </row>
    <row r="56" spans="1:25" ht="9" customHeight="1">
      <c r="A56" s="504"/>
      <c r="B56" s="497"/>
      <c r="C56" s="498"/>
      <c r="D56" s="499"/>
      <c r="E56" s="499"/>
      <c r="F56" s="499"/>
      <c r="G56" s="499"/>
      <c r="H56" s="499"/>
      <c r="I56" s="499"/>
      <c r="J56" s="499"/>
      <c r="K56" s="499"/>
      <c r="L56" s="499"/>
      <c r="M56" s="500"/>
      <c r="N56" s="495"/>
      <c r="O56" s="495"/>
      <c r="P56" s="495"/>
      <c r="Q56" s="495"/>
      <c r="R56" s="499"/>
      <c r="S56" s="499"/>
      <c r="T56" s="499"/>
      <c r="U56" s="500"/>
      <c r="V56" s="495"/>
      <c r="W56" s="495"/>
      <c r="X56" s="495"/>
      <c r="Y56" s="495"/>
    </row>
    <row r="57" spans="1:25" ht="9" customHeight="1">
      <c r="A57" s="504"/>
      <c r="C57" s="498"/>
      <c r="D57" s="499"/>
      <c r="E57" s="499"/>
      <c r="F57" s="499"/>
      <c r="G57" s="499"/>
      <c r="H57" s="499"/>
      <c r="I57" s="499"/>
      <c r="J57" s="499"/>
      <c r="K57" s="499"/>
      <c r="L57" s="499"/>
      <c r="M57" s="495"/>
      <c r="N57" s="495"/>
      <c r="O57" s="495"/>
      <c r="P57" s="495"/>
      <c r="Q57" s="495"/>
      <c r="R57" s="499"/>
      <c r="S57" s="499"/>
      <c r="T57" s="499"/>
      <c r="U57" s="495"/>
      <c r="V57" s="495"/>
      <c r="W57" s="495"/>
      <c r="X57" s="495"/>
      <c r="Y57" s="495"/>
    </row>
    <row r="58" spans="1:25" ht="9" customHeight="1">
      <c r="A58" s="501"/>
      <c r="C58" s="498"/>
      <c r="D58" s="499"/>
      <c r="E58" s="499"/>
      <c r="F58" s="499"/>
      <c r="G58" s="499"/>
      <c r="H58" s="499"/>
      <c r="I58" s="499"/>
      <c r="J58" s="499"/>
      <c r="K58" s="499"/>
      <c r="L58" s="499"/>
      <c r="M58" s="495"/>
      <c r="N58" s="495"/>
      <c r="O58" s="495"/>
      <c r="P58" s="495"/>
      <c r="Q58" s="495"/>
      <c r="R58" s="499"/>
      <c r="S58" s="499"/>
      <c r="T58" s="499"/>
      <c r="U58" s="495"/>
      <c r="V58" s="495"/>
      <c r="W58" s="495"/>
      <c r="X58" s="495"/>
      <c r="Y58" s="495"/>
    </row>
    <row r="59" spans="1:25" ht="9" customHeight="1">
      <c r="A59" s="496"/>
      <c r="C59" s="498"/>
      <c r="D59" s="499"/>
      <c r="E59" s="499"/>
      <c r="F59" s="499"/>
      <c r="G59" s="499"/>
      <c r="H59" s="499"/>
      <c r="I59" s="499"/>
      <c r="J59" s="499"/>
      <c r="K59" s="499"/>
      <c r="L59" s="499"/>
      <c r="M59" s="495"/>
      <c r="N59" s="495"/>
      <c r="O59" s="495"/>
      <c r="P59" s="495"/>
      <c r="Q59" s="495"/>
      <c r="R59" s="499"/>
      <c r="S59" s="499"/>
      <c r="T59" s="499"/>
      <c r="U59" s="495"/>
      <c r="V59" s="495"/>
      <c r="W59" s="495"/>
      <c r="X59" s="495"/>
      <c r="Y59" s="495"/>
    </row>
    <row r="60" spans="1:25" ht="9" customHeight="1">
      <c r="A60" s="496"/>
      <c r="C60" s="498"/>
      <c r="D60" s="499"/>
      <c r="E60" s="499"/>
      <c r="F60" s="499"/>
      <c r="G60" s="499"/>
      <c r="H60" s="499"/>
      <c r="I60" s="499"/>
      <c r="J60" s="499"/>
      <c r="K60" s="499"/>
      <c r="L60" s="499"/>
      <c r="M60" s="495"/>
      <c r="N60" s="495"/>
      <c r="O60" s="495"/>
      <c r="P60" s="495"/>
      <c r="Q60" s="495"/>
      <c r="R60" s="499"/>
      <c r="S60" s="499"/>
      <c r="T60" s="499"/>
      <c r="U60" s="495"/>
      <c r="V60" s="495"/>
      <c r="W60" s="495"/>
      <c r="X60" s="495"/>
      <c r="Y60" s="495"/>
    </row>
    <row r="61" spans="1:25" ht="9" customHeight="1">
      <c r="A61" s="496"/>
      <c r="C61" s="498"/>
      <c r="D61" s="499"/>
      <c r="E61" s="499"/>
      <c r="F61" s="499"/>
      <c r="G61" s="499"/>
      <c r="H61" s="499"/>
      <c r="I61" s="499"/>
      <c r="J61" s="499"/>
      <c r="K61" s="499"/>
      <c r="L61" s="499"/>
      <c r="M61" s="495"/>
      <c r="N61" s="495"/>
      <c r="O61" s="495"/>
      <c r="P61" s="495"/>
      <c r="Q61" s="495"/>
      <c r="R61" s="499"/>
      <c r="S61" s="499"/>
      <c r="T61" s="499"/>
      <c r="U61" s="495"/>
      <c r="V61" s="495"/>
      <c r="W61" s="495"/>
      <c r="X61" s="495"/>
      <c r="Y61" s="495"/>
    </row>
    <row r="62" spans="1:25" ht="9" customHeight="1">
      <c r="A62" s="496"/>
      <c r="C62" s="498"/>
      <c r="D62" s="499"/>
      <c r="E62" s="499"/>
      <c r="F62" s="499"/>
      <c r="G62" s="499"/>
      <c r="H62" s="499"/>
      <c r="I62" s="499"/>
      <c r="J62" s="499"/>
      <c r="K62" s="499"/>
      <c r="L62" s="499"/>
      <c r="M62" s="495"/>
      <c r="N62" s="495"/>
      <c r="O62" s="495"/>
      <c r="P62" s="495"/>
      <c r="Q62" s="495"/>
      <c r="R62" s="499"/>
      <c r="S62" s="499"/>
      <c r="T62" s="499"/>
      <c r="U62" s="495"/>
      <c r="V62" s="495"/>
      <c r="W62" s="495"/>
      <c r="X62" s="495"/>
      <c r="Y62" s="495"/>
    </row>
    <row r="63" spans="1:25" ht="9" customHeight="1">
      <c r="A63" s="503"/>
      <c r="C63" s="498"/>
      <c r="D63" s="499"/>
      <c r="E63" s="499"/>
      <c r="F63" s="499"/>
      <c r="G63" s="499"/>
      <c r="H63" s="499"/>
      <c r="I63" s="499"/>
      <c r="J63" s="499"/>
      <c r="K63" s="499"/>
      <c r="L63" s="499"/>
      <c r="M63" s="495"/>
      <c r="N63" s="495"/>
      <c r="O63" s="495"/>
      <c r="P63" s="495"/>
      <c r="Q63" s="495"/>
      <c r="R63" s="499"/>
      <c r="S63" s="499"/>
      <c r="T63" s="499"/>
      <c r="U63" s="495"/>
      <c r="V63" s="495"/>
      <c r="W63" s="495"/>
      <c r="X63" s="495"/>
      <c r="Y63" s="495"/>
    </row>
    <row r="64" spans="1:25" ht="9" customHeight="1">
      <c r="A64" s="501"/>
      <c r="C64" s="498"/>
      <c r="D64" s="499"/>
      <c r="E64" s="499"/>
      <c r="F64" s="499"/>
      <c r="G64" s="499"/>
      <c r="H64" s="499"/>
      <c r="I64" s="499"/>
      <c r="J64" s="499"/>
      <c r="K64" s="499"/>
      <c r="L64" s="499"/>
      <c r="M64" s="495"/>
      <c r="N64" s="495"/>
      <c r="O64" s="495"/>
      <c r="P64" s="495"/>
      <c r="Q64" s="495"/>
      <c r="R64" s="499"/>
      <c r="S64" s="499"/>
      <c r="T64" s="499"/>
      <c r="U64" s="495"/>
      <c r="V64" s="495"/>
      <c r="W64" s="495"/>
      <c r="X64" s="495"/>
      <c r="Y64" s="495"/>
    </row>
    <row r="65" spans="1:25" ht="9" customHeight="1">
      <c r="A65" s="496"/>
      <c r="C65" s="498"/>
      <c r="D65" s="499"/>
      <c r="E65" s="499"/>
      <c r="F65" s="499"/>
      <c r="G65" s="499"/>
      <c r="H65" s="499"/>
      <c r="I65" s="499"/>
      <c r="J65" s="499"/>
      <c r="K65" s="499"/>
      <c r="L65" s="499"/>
      <c r="M65" s="495"/>
      <c r="N65" s="495"/>
      <c r="O65" s="495"/>
      <c r="P65" s="495"/>
      <c r="Q65" s="495"/>
      <c r="R65" s="499"/>
      <c r="S65" s="499"/>
      <c r="T65" s="499"/>
      <c r="U65" s="495"/>
      <c r="V65" s="495"/>
      <c r="W65" s="495"/>
      <c r="X65" s="495"/>
      <c r="Y65" s="495"/>
    </row>
    <row r="66" spans="1:25" ht="9" customHeight="1">
      <c r="A66" s="496"/>
      <c r="C66" s="498"/>
      <c r="D66" s="499"/>
      <c r="E66" s="499"/>
      <c r="F66" s="499"/>
      <c r="G66" s="499"/>
      <c r="H66" s="499"/>
      <c r="I66" s="499"/>
      <c r="J66" s="499"/>
      <c r="K66" s="499"/>
      <c r="L66" s="499"/>
      <c r="M66" s="495"/>
      <c r="N66" s="495"/>
      <c r="O66" s="495"/>
      <c r="P66" s="495"/>
      <c r="Q66" s="495"/>
      <c r="R66" s="499"/>
      <c r="S66" s="499"/>
      <c r="T66" s="499"/>
      <c r="U66" s="495"/>
      <c r="V66" s="495"/>
      <c r="W66" s="495"/>
      <c r="X66" s="495"/>
      <c r="Y66" s="495"/>
    </row>
    <row r="67" spans="1:25" ht="9" customHeight="1">
      <c r="A67" s="496"/>
      <c r="C67" s="498"/>
      <c r="D67" s="499"/>
      <c r="E67" s="499"/>
      <c r="F67" s="499"/>
      <c r="G67" s="499"/>
      <c r="H67" s="499"/>
      <c r="I67" s="499"/>
      <c r="J67" s="499"/>
      <c r="K67" s="499"/>
      <c r="L67" s="499"/>
      <c r="M67" s="495"/>
      <c r="N67" s="495"/>
      <c r="O67" s="495"/>
      <c r="P67" s="495"/>
      <c r="Q67" s="495"/>
      <c r="R67" s="499"/>
      <c r="S67" s="499"/>
      <c r="T67" s="499"/>
      <c r="U67" s="495"/>
      <c r="V67" s="495"/>
      <c r="W67" s="495"/>
      <c r="X67" s="495"/>
      <c r="Y67" s="495"/>
    </row>
    <row r="68" spans="1:25" ht="9" customHeight="1">
      <c r="A68" s="496"/>
      <c r="C68" s="498"/>
      <c r="D68" s="499"/>
      <c r="E68" s="499"/>
      <c r="F68" s="499"/>
      <c r="G68" s="499"/>
      <c r="H68" s="499"/>
      <c r="I68" s="499"/>
      <c r="J68" s="499"/>
      <c r="K68" s="499"/>
      <c r="L68" s="499"/>
      <c r="M68" s="495"/>
      <c r="N68" s="495"/>
      <c r="O68" s="495"/>
      <c r="P68" s="495"/>
      <c r="Q68" s="495"/>
      <c r="R68" s="499"/>
      <c r="S68" s="499"/>
      <c r="T68" s="499"/>
      <c r="U68" s="495"/>
      <c r="V68" s="495"/>
      <c r="W68" s="495"/>
      <c r="X68" s="495"/>
      <c r="Y68" s="495"/>
    </row>
    <row r="69" spans="1:25" ht="9" customHeight="1">
      <c r="A69" s="503"/>
      <c r="C69" s="498"/>
      <c r="D69" s="499"/>
      <c r="E69" s="499"/>
      <c r="F69" s="499"/>
      <c r="G69" s="499"/>
      <c r="H69" s="499"/>
      <c r="I69" s="499"/>
      <c r="J69" s="499"/>
      <c r="K69" s="499"/>
      <c r="L69" s="499"/>
      <c r="M69" s="495"/>
      <c r="N69" s="495"/>
      <c r="O69" s="495"/>
      <c r="P69" s="495"/>
      <c r="Q69" s="495"/>
      <c r="R69" s="499"/>
      <c r="S69" s="499"/>
      <c r="T69" s="499"/>
      <c r="U69" s="495"/>
      <c r="V69" s="495"/>
      <c r="W69" s="495"/>
      <c r="X69" s="495"/>
      <c r="Y69" s="495"/>
    </row>
    <row r="70" spans="1:25" ht="9" customHeight="1">
      <c r="A70" s="501"/>
      <c r="C70" s="498"/>
      <c r="D70" s="499"/>
      <c r="E70" s="499"/>
      <c r="F70" s="499"/>
      <c r="G70" s="499"/>
      <c r="H70" s="499"/>
      <c r="I70" s="499"/>
      <c r="J70" s="499"/>
      <c r="K70" s="499"/>
      <c r="L70" s="499"/>
      <c r="M70" s="495"/>
      <c r="N70" s="495"/>
      <c r="O70" s="495"/>
      <c r="P70" s="495"/>
      <c r="Q70" s="495"/>
      <c r="R70" s="499"/>
      <c r="S70" s="499"/>
      <c r="T70" s="499"/>
      <c r="U70" s="495"/>
      <c r="V70" s="495"/>
      <c r="W70" s="495"/>
      <c r="X70" s="495"/>
      <c r="Y70" s="495"/>
    </row>
    <row r="71" spans="1:25" ht="9" customHeight="1">
      <c r="A71" s="496"/>
      <c r="C71" s="498"/>
      <c r="D71" s="499"/>
      <c r="E71" s="499"/>
      <c r="F71" s="499"/>
      <c r="G71" s="499"/>
      <c r="H71" s="499"/>
      <c r="I71" s="499"/>
      <c r="J71" s="499"/>
      <c r="K71" s="499"/>
      <c r="L71" s="499"/>
      <c r="M71" s="495"/>
      <c r="N71" s="495"/>
      <c r="O71" s="495"/>
      <c r="P71" s="495"/>
      <c r="Q71" s="495"/>
      <c r="R71" s="499"/>
      <c r="S71" s="499"/>
      <c r="T71" s="499"/>
      <c r="U71" s="495"/>
      <c r="V71" s="495"/>
      <c r="W71" s="495"/>
      <c r="X71" s="495"/>
      <c r="Y71" s="495"/>
    </row>
    <row r="72" spans="1:25" ht="9" customHeight="1">
      <c r="A72" s="496"/>
      <c r="C72" s="498"/>
      <c r="D72" s="499"/>
      <c r="E72" s="499"/>
      <c r="F72" s="499"/>
      <c r="G72" s="499"/>
      <c r="H72" s="499"/>
      <c r="I72" s="499"/>
      <c r="J72" s="499"/>
      <c r="K72" s="499"/>
      <c r="L72" s="499"/>
      <c r="M72" s="495"/>
      <c r="N72" s="495"/>
      <c r="O72" s="495"/>
      <c r="P72" s="495"/>
      <c r="Q72" s="495"/>
      <c r="R72" s="499"/>
      <c r="S72" s="499"/>
      <c r="T72" s="499"/>
      <c r="U72" s="495"/>
      <c r="V72" s="495"/>
      <c r="W72" s="495"/>
      <c r="X72" s="495"/>
      <c r="Y72" s="495"/>
    </row>
    <row r="73" spans="1:25" ht="9" customHeight="1">
      <c r="A73" s="496"/>
      <c r="C73" s="498"/>
      <c r="D73" s="499"/>
      <c r="E73" s="499"/>
      <c r="F73" s="499"/>
      <c r="G73" s="499"/>
      <c r="H73" s="499"/>
      <c r="I73" s="499"/>
      <c r="J73" s="499"/>
      <c r="K73" s="499"/>
      <c r="L73" s="499"/>
      <c r="M73" s="495"/>
      <c r="N73" s="495"/>
      <c r="O73" s="495"/>
      <c r="P73" s="495"/>
      <c r="Q73" s="495"/>
      <c r="R73" s="499"/>
      <c r="S73" s="499"/>
      <c r="T73" s="499"/>
      <c r="U73" s="495"/>
      <c r="V73" s="495"/>
      <c r="W73" s="495"/>
      <c r="X73" s="495"/>
      <c r="Y73" s="495"/>
    </row>
    <row r="74" spans="1:25" ht="9" customHeight="1">
      <c r="A74" s="496"/>
      <c r="C74" s="498"/>
      <c r="D74" s="499"/>
      <c r="E74" s="499"/>
      <c r="F74" s="499"/>
      <c r="G74" s="499"/>
      <c r="H74" s="499"/>
      <c r="I74" s="499"/>
      <c r="J74" s="499"/>
      <c r="K74" s="499"/>
      <c r="L74" s="499"/>
      <c r="M74" s="495"/>
      <c r="N74" s="495"/>
      <c r="O74" s="495"/>
      <c r="P74" s="495"/>
      <c r="Q74" s="495"/>
      <c r="R74" s="499"/>
      <c r="S74" s="499"/>
      <c r="T74" s="499"/>
      <c r="U74" s="495"/>
      <c r="V74" s="495"/>
      <c r="W74" s="495"/>
      <c r="X74" s="495"/>
      <c r="Y74" s="495"/>
    </row>
    <row r="75" spans="1:25">
      <c r="A75" s="496"/>
      <c r="C75" s="505"/>
      <c r="D75" s="497"/>
      <c r="E75" s="497"/>
      <c r="F75" s="497"/>
      <c r="G75" s="497"/>
      <c r="H75" s="497"/>
      <c r="I75" s="497"/>
      <c r="J75" s="497"/>
      <c r="K75" s="497"/>
      <c r="L75" s="497"/>
      <c r="R75" s="497"/>
      <c r="S75" s="497"/>
      <c r="T75" s="497"/>
    </row>
    <row r="76" spans="1:25">
      <c r="A76" s="496"/>
      <c r="C76" s="505"/>
      <c r="D76" s="497"/>
      <c r="E76" s="497"/>
      <c r="F76" s="497"/>
      <c r="G76" s="497"/>
      <c r="H76" s="497"/>
      <c r="I76" s="497"/>
      <c r="J76" s="497"/>
      <c r="K76" s="497"/>
      <c r="L76" s="497"/>
      <c r="R76" s="497"/>
      <c r="S76" s="497"/>
      <c r="T76" s="497"/>
    </row>
    <row r="77" spans="1:25">
      <c r="A77" s="496"/>
      <c r="C77" s="505"/>
      <c r="D77" s="497"/>
      <c r="E77" s="497"/>
      <c r="F77" s="497"/>
      <c r="G77" s="497"/>
      <c r="H77" s="497"/>
      <c r="I77" s="497"/>
      <c r="J77" s="497"/>
      <c r="K77" s="497"/>
      <c r="L77" s="497"/>
      <c r="R77" s="497"/>
      <c r="S77" s="497"/>
      <c r="T77" s="497"/>
    </row>
    <row r="78" spans="1:25">
      <c r="A78" s="496"/>
      <c r="C78" s="505"/>
      <c r="D78" s="497"/>
      <c r="E78" s="497"/>
      <c r="F78" s="497"/>
      <c r="G78" s="497"/>
      <c r="H78" s="497"/>
      <c r="I78" s="497"/>
      <c r="J78" s="497"/>
      <c r="K78" s="497"/>
      <c r="L78" s="497"/>
      <c r="R78" s="497"/>
      <c r="S78" s="497"/>
      <c r="T78" s="497"/>
    </row>
    <row r="79" spans="1:25">
      <c r="A79" s="503"/>
      <c r="C79" s="505"/>
      <c r="D79" s="497"/>
      <c r="E79" s="497"/>
      <c r="F79" s="497"/>
      <c r="G79" s="497"/>
      <c r="H79" s="497"/>
      <c r="I79" s="497"/>
      <c r="J79" s="497"/>
      <c r="K79" s="497"/>
      <c r="L79" s="497"/>
      <c r="R79" s="497"/>
      <c r="S79" s="497"/>
      <c r="T79" s="497"/>
    </row>
    <row r="80" spans="1:25">
      <c r="A80" s="501"/>
      <c r="C80" s="505"/>
      <c r="D80" s="497"/>
      <c r="E80" s="497"/>
      <c r="F80" s="497"/>
      <c r="G80" s="497"/>
      <c r="H80" s="497"/>
      <c r="I80" s="497"/>
      <c r="J80" s="497"/>
      <c r="K80" s="497"/>
      <c r="L80" s="497"/>
      <c r="R80" s="497"/>
      <c r="S80" s="497"/>
      <c r="T80" s="497"/>
    </row>
    <row r="81" spans="1:20">
      <c r="A81" s="496"/>
      <c r="C81" s="505"/>
      <c r="D81" s="497"/>
      <c r="E81" s="497"/>
      <c r="F81" s="497"/>
      <c r="G81" s="497"/>
      <c r="H81" s="497"/>
      <c r="I81" s="497"/>
      <c r="J81" s="497"/>
      <c r="K81" s="497"/>
      <c r="L81" s="497"/>
      <c r="R81" s="497"/>
      <c r="S81" s="497"/>
      <c r="T81" s="497"/>
    </row>
    <row r="82" spans="1:20">
      <c r="A82" s="496"/>
      <c r="C82" s="505"/>
      <c r="D82" s="497"/>
      <c r="E82" s="497"/>
      <c r="F82" s="497"/>
      <c r="G82" s="497"/>
      <c r="H82" s="497"/>
      <c r="I82" s="497"/>
      <c r="J82" s="497"/>
      <c r="K82" s="497"/>
      <c r="L82" s="497"/>
      <c r="R82" s="497"/>
      <c r="S82" s="497"/>
      <c r="T82" s="497"/>
    </row>
    <row r="83" spans="1:20">
      <c r="A83" s="496"/>
      <c r="C83" s="505"/>
      <c r="D83" s="497"/>
      <c r="E83" s="497"/>
      <c r="F83" s="497"/>
      <c r="G83" s="497"/>
      <c r="H83" s="497"/>
      <c r="I83" s="497"/>
      <c r="J83" s="497"/>
      <c r="K83" s="497"/>
      <c r="L83" s="497"/>
      <c r="R83" s="497"/>
      <c r="S83" s="497"/>
      <c r="T83" s="497"/>
    </row>
    <row r="84" spans="1:20">
      <c r="A84" s="496"/>
      <c r="C84" s="505"/>
      <c r="D84" s="497"/>
      <c r="E84" s="497"/>
      <c r="F84" s="497"/>
      <c r="G84" s="497"/>
      <c r="H84" s="497"/>
      <c r="I84" s="497"/>
      <c r="J84" s="497"/>
      <c r="K84" s="497"/>
      <c r="L84" s="497"/>
      <c r="R84" s="497"/>
      <c r="S84" s="497"/>
      <c r="T84" s="497"/>
    </row>
    <row r="85" spans="1:20">
      <c r="A85" s="496"/>
      <c r="C85" s="505"/>
      <c r="D85" s="497"/>
      <c r="E85" s="497"/>
      <c r="F85" s="497"/>
      <c r="G85" s="497"/>
      <c r="H85" s="497"/>
      <c r="I85" s="497"/>
      <c r="J85" s="497"/>
      <c r="K85" s="497"/>
      <c r="L85" s="497"/>
      <c r="R85" s="497"/>
      <c r="S85" s="497"/>
      <c r="T85" s="497"/>
    </row>
    <row r="86" spans="1:20">
      <c r="A86" s="496"/>
      <c r="C86" s="505"/>
      <c r="D86" s="497"/>
      <c r="E86" s="497"/>
      <c r="F86" s="497"/>
      <c r="G86" s="497"/>
      <c r="H86" s="497"/>
      <c r="I86" s="497"/>
      <c r="J86" s="497"/>
      <c r="K86" s="497"/>
      <c r="L86" s="497"/>
      <c r="R86" s="497"/>
      <c r="S86" s="497"/>
      <c r="T86" s="497"/>
    </row>
    <row r="87" spans="1:20">
      <c r="A87" s="496"/>
      <c r="C87" s="505"/>
      <c r="D87" s="497"/>
      <c r="E87" s="497"/>
      <c r="F87" s="497"/>
      <c r="G87" s="497"/>
      <c r="H87" s="497"/>
      <c r="I87" s="497"/>
      <c r="J87" s="497"/>
      <c r="K87" s="497"/>
      <c r="L87" s="497"/>
      <c r="R87" s="497"/>
      <c r="S87" s="497"/>
      <c r="T87" s="497"/>
    </row>
    <row r="88" spans="1:20">
      <c r="A88" s="496"/>
      <c r="C88" s="505"/>
      <c r="D88" s="497"/>
      <c r="E88" s="497"/>
      <c r="F88" s="497"/>
      <c r="G88" s="497"/>
      <c r="H88" s="497"/>
      <c r="I88" s="497"/>
      <c r="J88" s="497"/>
      <c r="K88" s="497"/>
      <c r="L88" s="497"/>
      <c r="R88" s="497"/>
      <c r="S88" s="497"/>
      <c r="T88" s="497"/>
    </row>
    <row r="89" spans="1:20">
      <c r="A89" s="496"/>
      <c r="C89" s="505"/>
      <c r="D89" s="497"/>
      <c r="E89" s="497"/>
      <c r="F89" s="497"/>
      <c r="G89" s="497"/>
      <c r="H89" s="497"/>
      <c r="I89" s="497"/>
      <c r="J89" s="497"/>
      <c r="K89" s="497"/>
      <c r="L89" s="497"/>
      <c r="R89" s="497"/>
      <c r="S89" s="497"/>
      <c r="T89" s="497"/>
    </row>
    <row r="90" spans="1:20">
      <c r="A90" s="501"/>
      <c r="C90" s="505"/>
      <c r="D90" s="497"/>
      <c r="E90" s="497"/>
      <c r="F90" s="497"/>
      <c r="G90" s="497"/>
      <c r="H90" s="497"/>
      <c r="I90" s="497"/>
      <c r="J90" s="497"/>
      <c r="K90" s="497"/>
      <c r="L90" s="497"/>
      <c r="R90" s="497"/>
      <c r="S90" s="497"/>
      <c r="T90" s="497"/>
    </row>
    <row r="91" spans="1:20">
      <c r="A91" s="496"/>
      <c r="C91" s="505"/>
      <c r="D91" s="497"/>
      <c r="E91" s="497"/>
      <c r="F91" s="497"/>
      <c r="G91" s="497"/>
      <c r="H91" s="497"/>
      <c r="I91" s="497"/>
      <c r="J91" s="497"/>
      <c r="K91" s="497"/>
      <c r="L91" s="497"/>
      <c r="R91" s="497"/>
      <c r="S91" s="497"/>
      <c r="T91" s="497"/>
    </row>
    <row r="92" spans="1:20">
      <c r="A92" s="496"/>
      <c r="C92" s="505"/>
      <c r="D92" s="497"/>
      <c r="E92" s="497"/>
      <c r="F92" s="497"/>
      <c r="G92" s="497"/>
      <c r="H92" s="497"/>
      <c r="I92" s="497"/>
      <c r="J92" s="497"/>
      <c r="K92" s="497"/>
      <c r="L92" s="497"/>
      <c r="R92" s="497"/>
      <c r="S92" s="497"/>
      <c r="T92" s="497"/>
    </row>
    <row r="93" spans="1:20">
      <c r="A93" s="496"/>
      <c r="C93" s="505"/>
      <c r="D93" s="497"/>
      <c r="E93" s="497"/>
      <c r="F93" s="497"/>
      <c r="G93" s="497"/>
      <c r="H93" s="497"/>
      <c r="I93" s="497"/>
      <c r="J93" s="497"/>
      <c r="K93" s="497"/>
      <c r="L93" s="497"/>
      <c r="R93" s="497"/>
      <c r="S93" s="497"/>
      <c r="T93" s="497"/>
    </row>
    <row r="94" spans="1:20">
      <c r="A94" s="506"/>
      <c r="C94" s="505"/>
      <c r="D94" s="497"/>
      <c r="E94" s="497"/>
      <c r="F94" s="497"/>
      <c r="G94" s="497"/>
      <c r="H94" s="497"/>
      <c r="I94" s="497"/>
      <c r="J94" s="497"/>
      <c r="K94" s="497"/>
      <c r="L94" s="497"/>
      <c r="R94" s="497"/>
      <c r="S94" s="497"/>
      <c r="T94" s="497"/>
    </row>
    <row r="95" spans="1:20">
      <c r="A95" s="506"/>
      <c r="C95" s="505"/>
      <c r="D95" s="497"/>
      <c r="E95" s="497"/>
      <c r="F95" s="497"/>
      <c r="G95" s="497"/>
      <c r="H95" s="497"/>
      <c r="I95" s="497"/>
      <c r="J95" s="497"/>
      <c r="K95" s="497"/>
      <c r="L95" s="497"/>
      <c r="R95" s="497"/>
      <c r="S95" s="497"/>
      <c r="T95" s="497"/>
    </row>
    <row r="96" spans="1:20">
      <c r="A96" s="506"/>
      <c r="C96" s="505"/>
      <c r="D96" s="497"/>
      <c r="E96" s="497"/>
      <c r="F96" s="497"/>
      <c r="G96" s="497"/>
      <c r="H96" s="497"/>
      <c r="I96" s="497"/>
      <c r="J96" s="497"/>
      <c r="K96" s="497"/>
      <c r="L96" s="497"/>
      <c r="R96" s="497"/>
      <c r="S96" s="497"/>
      <c r="T96" s="497"/>
    </row>
    <row r="97" spans="1:20">
      <c r="A97" s="506"/>
      <c r="C97" s="505"/>
      <c r="D97" s="497"/>
      <c r="E97" s="497"/>
      <c r="F97" s="497"/>
      <c r="G97" s="497"/>
      <c r="H97" s="497"/>
      <c r="I97" s="497"/>
      <c r="J97" s="497"/>
      <c r="K97" s="497"/>
      <c r="L97" s="497"/>
      <c r="R97" s="497"/>
      <c r="S97" s="497"/>
      <c r="T97" s="497"/>
    </row>
    <row r="98" spans="1:20">
      <c r="A98" s="506"/>
      <c r="C98" s="505"/>
      <c r="D98" s="497"/>
      <c r="E98" s="497"/>
      <c r="F98" s="497"/>
      <c r="G98" s="497"/>
      <c r="H98" s="497"/>
      <c r="I98" s="497"/>
      <c r="J98" s="497"/>
      <c r="K98" s="497"/>
      <c r="L98" s="497"/>
      <c r="R98" s="497"/>
      <c r="S98" s="497"/>
      <c r="T98" s="497"/>
    </row>
    <row r="99" spans="1:20">
      <c r="A99" s="506"/>
      <c r="C99" s="505"/>
      <c r="D99" s="497"/>
      <c r="E99" s="497"/>
      <c r="F99" s="497"/>
      <c r="G99" s="497"/>
      <c r="H99" s="497"/>
      <c r="I99" s="497"/>
      <c r="J99" s="497"/>
      <c r="K99" s="497"/>
      <c r="L99" s="497"/>
      <c r="R99" s="497"/>
      <c r="S99" s="497"/>
      <c r="T99" s="497"/>
    </row>
    <row r="100" spans="1:20">
      <c r="A100" s="506"/>
      <c r="C100" s="505"/>
      <c r="D100" s="497"/>
      <c r="E100" s="497"/>
      <c r="F100" s="497"/>
      <c r="G100" s="497"/>
      <c r="H100" s="497"/>
      <c r="I100" s="497"/>
      <c r="J100" s="497"/>
      <c r="K100" s="497"/>
      <c r="L100" s="497"/>
      <c r="R100" s="497"/>
      <c r="S100" s="497"/>
      <c r="T100" s="497"/>
    </row>
    <row r="101" spans="1:20">
      <c r="A101" s="506"/>
      <c r="C101" s="505"/>
      <c r="D101" s="497"/>
      <c r="E101" s="497"/>
      <c r="F101" s="497"/>
      <c r="G101" s="497"/>
      <c r="H101" s="497"/>
      <c r="I101" s="497"/>
      <c r="J101" s="497"/>
      <c r="K101" s="497"/>
      <c r="L101" s="497"/>
      <c r="R101" s="497"/>
      <c r="S101" s="497"/>
      <c r="T101" s="497"/>
    </row>
    <row r="102" spans="1:20">
      <c r="A102" s="506"/>
      <c r="C102" s="505"/>
      <c r="D102" s="497"/>
      <c r="E102" s="497"/>
      <c r="F102" s="497"/>
      <c r="G102" s="497"/>
      <c r="H102" s="497"/>
      <c r="I102" s="497"/>
      <c r="J102" s="497"/>
      <c r="K102" s="497"/>
      <c r="L102" s="497"/>
      <c r="R102" s="497"/>
      <c r="S102" s="497"/>
      <c r="T102" s="497"/>
    </row>
    <row r="103" spans="1:20">
      <c r="A103" s="507"/>
      <c r="C103" s="505"/>
      <c r="D103" s="497"/>
      <c r="E103" s="497"/>
      <c r="F103" s="497"/>
      <c r="G103" s="497"/>
      <c r="H103" s="497"/>
      <c r="I103" s="497"/>
      <c r="J103" s="497"/>
      <c r="K103" s="497"/>
      <c r="L103" s="497"/>
      <c r="R103" s="497"/>
      <c r="S103" s="497"/>
      <c r="T103" s="497"/>
    </row>
    <row r="104" spans="1:20">
      <c r="A104" s="507"/>
      <c r="C104" s="505"/>
      <c r="D104" s="497"/>
      <c r="E104" s="497"/>
      <c r="F104" s="497"/>
      <c r="G104" s="497"/>
      <c r="H104" s="497"/>
      <c r="I104" s="497"/>
      <c r="J104" s="497"/>
      <c r="K104" s="497"/>
      <c r="L104" s="497"/>
      <c r="R104" s="497"/>
      <c r="S104" s="497"/>
      <c r="T104" s="497"/>
    </row>
    <row r="105" spans="1:20">
      <c r="A105" s="507"/>
      <c r="C105" s="505"/>
      <c r="D105" s="497"/>
      <c r="E105" s="497"/>
      <c r="F105" s="497"/>
      <c r="G105" s="497"/>
      <c r="H105" s="497"/>
      <c r="I105" s="497"/>
      <c r="J105" s="497"/>
      <c r="K105" s="497"/>
      <c r="L105" s="497"/>
      <c r="R105" s="497"/>
      <c r="S105" s="497"/>
      <c r="T105" s="497"/>
    </row>
    <row r="106" spans="1:20">
      <c r="A106" s="507"/>
      <c r="C106" s="505"/>
      <c r="D106" s="497"/>
      <c r="E106" s="497"/>
      <c r="F106" s="497"/>
      <c r="G106" s="497"/>
      <c r="H106" s="497"/>
      <c r="I106" s="497"/>
      <c r="J106" s="497"/>
      <c r="K106" s="497"/>
      <c r="L106" s="497"/>
      <c r="R106" s="497"/>
      <c r="S106" s="497"/>
      <c r="T106" s="497"/>
    </row>
    <row r="107" spans="1:20">
      <c r="A107" s="507"/>
      <c r="C107" s="505"/>
      <c r="D107" s="497"/>
      <c r="E107" s="497"/>
      <c r="F107" s="497"/>
      <c r="G107" s="497"/>
      <c r="H107" s="497"/>
      <c r="I107" s="497"/>
      <c r="J107" s="497"/>
      <c r="K107" s="497"/>
      <c r="L107" s="497"/>
      <c r="R107" s="497"/>
      <c r="S107" s="497"/>
      <c r="T107" s="497"/>
    </row>
    <row r="108" spans="1:20">
      <c r="A108" s="507"/>
      <c r="C108" s="505"/>
      <c r="D108" s="497"/>
      <c r="E108" s="497"/>
      <c r="F108" s="497"/>
      <c r="G108" s="497"/>
      <c r="H108" s="497"/>
      <c r="I108" s="497"/>
      <c r="J108" s="497"/>
      <c r="K108" s="497"/>
      <c r="L108" s="497"/>
      <c r="R108" s="497"/>
      <c r="S108" s="497"/>
      <c r="T108" s="497"/>
    </row>
    <row r="109" spans="1:20">
      <c r="A109" s="507"/>
      <c r="C109" s="505"/>
      <c r="D109" s="497"/>
      <c r="E109" s="497"/>
      <c r="F109" s="497"/>
      <c r="G109" s="497"/>
      <c r="H109" s="497"/>
      <c r="I109" s="497"/>
      <c r="J109" s="497"/>
      <c r="K109" s="497"/>
      <c r="L109" s="497"/>
      <c r="R109" s="497"/>
      <c r="S109" s="497"/>
      <c r="T109" s="497"/>
    </row>
    <row r="110" spans="1:20">
      <c r="A110" s="507"/>
      <c r="C110" s="505"/>
      <c r="D110" s="497"/>
      <c r="E110" s="497"/>
      <c r="F110" s="497"/>
      <c r="G110" s="497"/>
      <c r="H110" s="497"/>
      <c r="I110" s="497"/>
      <c r="J110" s="497"/>
      <c r="K110" s="497"/>
      <c r="L110" s="497"/>
      <c r="R110" s="497"/>
      <c r="S110" s="497"/>
      <c r="T110" s="497"/>
    </row>
    <row r="111" spans="1:20">
      <c r="A111" s="507"/>
      <c r="C111" s="505"/>
      <c r="D111" s="497"/>
      <c r="E111" s="497"/>
      <c r="F111" s="497"/>
      <c r="G111" s="497"/>
      <c r="H111" s="497"/>
      <c r="I111" s="497"/>
      <c r="J111" s="497"/>
      <c r="K111" s="497"/>
      <c r="L111" s="497"/>
      <c r="R111" s="497"/>
      <c r="S111" s="497"/>
      <c r="T111" s="497"/>
    </row>
    <row r="112" spans="1:20">
      <c r="A112" s="507"/>
      <c r="C112" s="505"/>
      <c r="D112" s="497"/>
      <c r="E112" s="497"/>
      <c r="F112" s="497"/>
      <c r="G112" s="497"/>
      <c r="H112" s="497"/>
      <c r="I112" s="497"/>
      <c r="J112" s="497"/>
      <c r="K112" s="497"/>
      <c r="L112" s="497"/>
      <c r="R112" s="497"/>
      <c r="S112" s="497"/>
      <c r="T112" s="497"/>
    </row>
    <row r="113" spans="1:20">
      <c r="A113" s="507"/>
      <c r="C113" s="505"/>
      <c r="D113" s="497"/>
      <c r="E113" s="497"/>
      <c r="F113" s="497"/>
      <c r="G113" s="497"/>
      <c r="H113" s="497"/>
      <c r="I113" s="497"/>
      <c r="J113" s="497"/>
      <c r="K113" s="497"/>
      <c r="L113" s="497"/>
      <c r="R113" s="497"/>
      <c r="S113" s="497"/>
      <c r="T113" s="497"/>
    </row>
    <row r="114" spans="1:20">
      <c r="A114" s="507"/>
      <c r="C114" s="505"/>
      <c r="D114" s="497"/>
      <c r="E114" s="497"/>
      <c r="F114" s="497"/>
      <c r="G114" s="497"/>
      <c r="H114" s="497"/>
      <c r="I114" s="497"/>
      <c r="J114" s="497"/>
      <c r="K114" s="497"/>
      <c r="L114" s="497"/>
      <c r="R114" s="497"/>
      <c r="S114" s="497"/>
      <c r="T114" s="497"/>
    </row>
    <row r="115" spans="1:20">
      <c r="A115" s="507"/>
      <c r="C115" s="505"/>
      <c r="D115" s="497"/>
      <c r="E115" s="497"/>
      <c r="F115" s="497"/>
      <c r="G115" s="497"/>
      <c r="H115" s="497"/>
      <c r="I115" s="497"/>
      <c r="J115" s="497"/>
      <c r="K115" s="497"/>
      <c r="L115" s="497"/>
      <c r="R115" s="497"/>
      <c r="S115" s="497"/>
      <c r="T115" s="497"/>
    </row>
    <row r="116" spans="1:20">
      <c r="A116" s="507"/>
    </row>
    <row r="117" spans="1:20">
      <c r="A117" s="507"/>
    </row>
    <row r="118" spans="1:20">
      <c r="A118" s="507"/>
    </row>
    <row r="119" spans="1:20">
      <c r="A119" s="507"/>
    </row>
    <row r="120" spans="1:20">
      <c r="A120" s="507"/>
    </row>
    <row r="121" spans="1:20">
      <c r="A121" s="507"/>
    </row>
    <row r="122" spans="1:20">
      <c r="A122" s="507"/>
    </row>
    <row r="123" spans="1:20">
      <c r="A123" s="507"/>
    </row>
    <row r="124" spans="1:20">
      <c r="A124" s="507"/>
    </row>
    <row r="125" spans="1:20">
      <c r="A125" s="507"/>
    </row>
    <row r="126" spans="1:20">
      <c r="A126" s="507"/>
    </row>
    <row r="127" spans="1:20">
      <c r="A127" s="507"/>
    </row>
    <row r="128" spans="1:20">
      <c r="A128" s="507"/>
    </row>
    <row r="129" spans="1:1">
      <c r="A129" s="507"/>
    </row>
    <row r="130" spans="1:1">
      <c r="A130" s="507"/>
    </row>
    <row r="131" spans="1:1">
      <c r="A131" s="507"/>
    </row>
    <row r="132" spans="1:1">
      <c r="A132" s="507"/>
    </row>
    <row r="133" spans="1:1">
      <c r="A133" s="507"/>
    </row>
    <row r="134" spans="1:1">
      <c r="A134" s="507"/>
    </row>
    <row r="135" spans="1:1">
      <c r="A135" s="507"/>
    </row>
    <row r="136" spans="1:1">
      <c r="A136" s="507"/>
    </row>
    <row r="137" spans="1:1">
      <c r="A137" s="507"/>
    </row>
    <row r="138" spans="1:1">
      <c r="A138" s="507"/>
    </row>
    <row r="139" spans="1:1">
      <c r="A139" s="507"/>
    </row>
    <row r="140" spans="1:1">
      <c r="A140" s="507"/>
    </row>
    <row r="141" spans="1:1">
      <c r="A141" s="507"/>
    </row>
    <row r="142" spans="1:1">
      <c r="A142" s="507"/>
    </row>
    <row r="143" spans="1:1">
      <c r="A143" s="507"/>
    </row>
    <row r="144" spans="1:1">
      <c r="A144" s="507"/>
    </row>
    <row r="145" spans="1:1">
      <c r="A145" s="507"/>
    </row>
    <row r="146" spans="1:1">
      <c r="A146" s="507"/>
    </row>
    <row r="147" spans="1:1">
      <c r="A147" s="507"/>
    </row>
    <row r="148" spans="1:1">
      <c r="A148" s="507"/>
    </row>
    <row r="149" spans="1:1">
      <c r="A149" s="507"/>
    </row>
    <row r="150" spans="1:1">
      <c r="A150" s="507"/>
    </row>
    <row r="151" spans="1:1">
      <c r="A151" s="507"/>
    </row>
    <row r="152" spans="1:1">
      <c r="A152" s="507"/>
    </row>
    <row r="153" spans="1:1">
      <c r="A153" s="507"/>
    </row>
    <row r="154" spans="1:1">
      <c r="A154" s="507"/>
    </row>
    <row r="155" spans="1:1">
      <c r="A155" s="507"/>
    </row>
    <row r="156" spans="1:1">
      <c r="A156" s="507"/>
    </row>
    <row r="157" spans="1:1">
      <c r="A157" s="507"/>
    </row>
    <row r="158" spans="1:1">
      <c r="A158" s="507"/>
    </row>
    <row r="159" spans="1:1">
      <c r="A159" s="507"/>
    </row>
    <row r="160" spans="1:1">
      <c r="A160" s="507"/>
    </row>
    <row r="161" spans="1:1">
      <c r="A161" s="507"/>
    </row>
    <row r="162" spans="1:1">
      <c r="A162" s="507"/>
    </row>
    <row r="163" spans="1:1">
      <c r="A163" s="507"/>
    </row>
    <row r="164" spans="1:1">
      <c r="A164" s="507"/>
    </row>
    <row r="165" spans="1:1">
      <c r="A165" s="507"/>
    </row>
    <row r="166" spans="1:1">
      <c r="A166" s="507"/>
    </row>
    <row r="167" spans="1:1">
      <c r="A167" s="507"/>
    </row>
    <row r="168" spans="1:1">
      <c r="A168" s="507"/>
    </row>
    <row r="169" spans="1:1">
      <c r="A169" s="507"/>
    </row>
    <row r="170" spans="1:1">
      <c r="A170" s="507"/>
    </row>
    <row r="171" spans="1:1">
      <c r="A171" s="507"/>
    </row>
    <row r="172" spans="1:1">
      <c r="A172" s="507"/>
    </row>
    <row r="173" spans="1:1">
      <c r="A173" s="507"/>
    </row>
    <row r="174" spans="1:1">
      <c r="A174" s="507"/>
    </row>
    <row r="175" spans="1:1">
      <c r="A175" s="507"/>
    </row>
    <row r="176" spans="1:1">
      <c r="A176" s="507"/>
    </row>
    <row r="177" spans="1:1">
      <c r="A177" s="507"/>
    </row>
    <row r="178" spans="1:1">
      <c r="A178" s="507"/>
    </row>
    <row r="179" spans="1:1">
      <c r="A179" s="507"/>
    </row>
    <row r="180" spans="1:1">
      <c r="A180" s="507"/>
    </row>
    <row r="181" spans="1:1">
      <c r="A181" s="507"/>
    </row>
    <row r="182" spans="1:1">
      <c r="A182" s="507"/>
    </row>
    <row r="183" spans="1:1">
      <c r="A183" s="507"/>
    </row>
    <row r="184" spans="1:1">
      <c r="A184" s="507"/>
    </row>
    <row r="185" spans="1:1">
      <c r="A185" s="507"/>
    </row>
    <row r="186" spans="1:1">
      <c r="A186" s="507"/>
    </row>
    <row r="187" spans="1:1">
      <c r="A187" s="507"/>
    </row>
    <row r="188" spans="1:1">
      <c r="A188" s="507"/>
    </row>
    <row r="189" spans="1:1">
      <c r="A189" s="507"/>
    </row>
    <row r="190" spans="1:1">
      <c r="A190" s="507"/>
    </row>
    <row r="191" spans="1:1">
      <c r="A191" s="507"/>
    </row>
    <row r="192" spans="1:1">
      <c r="A192" s="507"/>
    </row>
    <row r="193" spans="1:1">
      <c r="A193" s="507"/>
    </row>
    <row r="194" spans="1:1">
      <c r="A194" s="507"/>
    </row>
    <row r="195" spans="1:1">
      <c r="A195" s="507"/>
    </row>
    <row r="196" spans="1:1">
      <c r="A196" s="507"/>
    </row>
    <row r="197" spans="1:1">
      <c r="A197" s="507"/>
    </row>
    <row r="198" spans="1:1">
      <c r="A198" s="507"/>
    </row>
    <row r="199" spans="1:1">
      <c r="A199" s="507"/>
    </row>
    <row r="200" spans="1:1">
      <c r="A200" s="507"/>
    </row>
    <row r="201" spans="1:1">
      <c r="A201" s="507"/>
    </row>
    <row r="202" spans="1:1">
      <c r="A202" s="507"/>
    </row>
    <row r="203" spans="1:1">
      <c r="A203" s="507"/>
    </row>
    <row r="204" spans="1:1">
      <c r="A204" s="507"/>
    </row>
    <row r="205" spans="1:1">
      <c r="A205" s="507"/>
    </row>
    <row r="206" spans="1:1">
      <c r="A206" s="507"/>
    </row>
    <row r="207" spans="1:1">
      <c r="A207" s="507"/>
    </row>
    <row r="208" spans="1:1">
      <c r="A208" s="507"/>
    </row>
    <row r="209" spans="1:1">
      <c r="A209" s="507"/>
    </row>
    <row r="210" spans="1:1">
      <c r="A210" s="507"/>
    </row>
    <row r="211" spans="1:1">
      <c r="A211" s="507"/>
    </row>
    <row r="212" spans="1:1">
      <c r="A212" s="507"/>
    </row>
    <row r="213" spans="1:1">
      <c r="A213" s="507"/>
    </row>
    <row r="214" spans="1:1">
      <c r="A214" s="507"/>
    </row>
    <row r="215" spans="1:1">
      <c r="A215" s="507"/>
    </row>
    <row r="216" spans="1:1">
      <c r="A216" s="508"/>
    </row>
    <row r="217" spans="1:1">
      <c r="A217" s="508"/>
    </row>
    <row r="218" spans="1:1">
      <c r="A218" s="508"/>
    </row>
    <row r="219" spans="1:1">
      <c r="A219" s="508"/>
    </row>
    <row r="220" spans="1:1">
      <c r="A220" s="508"/>
    </row>
    <row r="221" spans="1:1">
      <c r="A221" s="508"/>
    </row>
    <row r="222" spans="1:1">
      <c r="A222" s="508"/>
    </row>
    <row r="223" spans="1:1">
      <c r="A223" s="508"/>
    </row>
    <row r="224" spans="1:1">
      <c r="A224" s="508"/>
    </row>
    <row r="225" spans="1:1">
      <c r="A225" s="508"/>
    </row>
    <row r="226" spans="1:1">
      <c r="A226" s="508"/>
    </row>
    <row r="227" spans="1:1">
      <c r="A227" s="508"/>
    </row>
    <row r="228" spans="1:1">
      <c r="A228" s="508"/>
    </row>
    <row r="229" spans="1:1">
      <c r="A229" s="508"/>
    </row>
    <row r="230" spans="1:1">
      <c r="A230" s="508"/>
    </row>
    <row r="231" spans="1:1">
      <c r="A231" s="508"/>
    </row>
    <row r="232" spans="1:1">
      <c r="A232" s="508"/>
    </row>
    <row r="233" spans="1:1">
      <c r="A233" s="508"/>
    </row>
    <row r="234" spans="1:1">
      <c r="A234" s="508"/>
    </row>
    <row r="235" spans="1:1">
      <c r="A235" s="508"/>
    </row>
    <row r="236" spans="1:1">
      <c r="A236" s="508"/>
    </row>
    <row r="237" spans="1:1">
      <c r="A237" s="508"/>
    </row>
    <row r="238" spans="1:1">
      <c r="A238" s="508"/>
    </row>
    <row r="239" spans="1:1">
      <c r="A239" s="508"/>
    </row>
    <row r="240" spans="1:1">
      <c r="A240" s="508"/>
    </row>
    <row r="241" spans="1:1">
      <c r="A241" s="508"/>
    </row>
    <row r="242" spans="1:1">
      <c r="A242" s="508"/>
    </row>
    <row r="243" spans="1:1">
      <c r="A243" s="508"/>
    </row>
    <row r="244" spans="1:1">
      <c r="A244" s="508"/>
    </row>
    <row r="245" spans="1:1">
      <c r="A245" s="508"/>
    </row>
    <row r="246" spans="1:1">
      <c r="A246" s="508"/>
    </row>
    <row r="247" spans="1:1">
      <c r="A247" s="508"/>
    </row>
    <row r="248" spans="1:1">
      <c r="A248" s="508"/>
    </row>
    <row r="249" spans="1:1">
      <c r="A249" s="508"/>
    </row>
    <row r="250" spans="1:1">
      <c r="A250" s="508"/>
    </row>
    <row r="251" spans="1:1">
      <c r="A251" s="508"/>
    </row>
    <row r="252" spans="1:1">
      <c r="A252" s="508"/>
    </row>
    <row r="253" spans="1:1">
      <c r="A253" s="508"/>
    </row>
    <row r="254" spans="1:1">
      <c r="A254" s="508"/>
    </row>
    <row r="255" spans="1:1">
      <c r="A255" s="508"/>
    </row>
    <row r="256" spans="1:1">
      <c r="A256" s="508"/>
    </row>
    <row r="257" spans="1:1">
      <c r="A257" s="508"/>
    </row>
    <row r="258" spans="1:1">
      <c r="A258" s="508"/>
    </row>
    <row r="259" spans="1:1">
      <c r="A259" s="508"/>
    </row>
    <row r="260" spans="1:1">
      <c r="A260" s="508"/>
    </row>
    <row r="261" spans="1:1">
      <c r="A261" s="508"/>
    </row>
    <row r="262" spans="1:1">
      <c r="A262" s="508"/>
    </row>
    <row r="263" spans="1:1">
      <c r="A263" s="508"/>
    </row>
    <row r="264" spans="1:1">
      <c r="A264" s="508"/>
    </row>
    <row r="265" spans="1:1">
      <c r="A265" s="508"/>
    </row>
    <row r="266" spans="1:1">
      <c r="A266" s="508"/>
    </row>
    <row r="267" spans="1:1">
      <c r="A267" s="508"/>
    </row>
    <row r="268" spans="1:1">
      <c r="A268" s="508"/>
    </row>
    <row r="269" spans="1:1">
      <c r="A269" s="508"/>
    </row>
    <row r="270" spans="1:1">
      <c r="A270" s="508"/>
    </row>
    <row r="271" spans="1:1">
      <c r="A271" s="508"/>
    </row>
    <row r="272" spans="1:1">
      <c r="A272" s="508"/>
    </row>
    <row r="273" spans="1:1">
      <c r="A273" s="508"/>
    </row>
    <row r="274" spans="1:1">
      <c r="A274" s="508"/>
    </row>
    <row r="275" spans="1:1">
      <c r="A275" s="508"/>
    </row>
    <row r="276" spans="1:1">
      <c r="A276" s="508"/>
    </row>
    <row r="277" spans="1:1">
      <c r="A277" s="508"/>
    </row>
    <row r="278" spans="1:1">
      <c r="A278" s="508"/>
    </row>
    <row r="279" spans="1:1">
      <c r="A279" s="508"/>
    </row>
    <row r="280" spans="1:1">
      <c r="A280" s="508"/>
    </row>
    <row r="281" spans="1:1">
      <c r="A281" s="508"/>
    </row>
    <row r="282" spans="1:1">
      <c r="A282" s="508"/>
    </row>
    <row r="283" spans="1:1">
      <c r="A283" s="508"/>
    </row>
    <row r="284" spans="1:1">
      <c r="A284" s="508"/>
    </row>
    <row r="285" spans="1:1">
      <c r="A285" s="508"/>
    </row>
    <row r="286" spans="1:1">
      <c r="A286" s="508"/>
    </row>
    <row r="287" spans="1:1">
      <c r="A287" s="508"/>
    </row>
    <row r="288" spans="1:1">
      <c r="A288" s="508"/>
    </row>
    <row r="289" spans="1:1">
      <c r="A289" s="508"/>
    </row>
    <row r="290" spans="1:1">
      <c r="A290" s="508"/>
    </row>
    <row r="291" spans="1:1">
      <c r="A291" s="508"/>
    </row>
    <row r="292" spans="1:1">
      <c r="A292" s="508"/>
    </row>
    <row r="293" spans="1:1">
      <c r="A293" s="508"/>
    </row>
    <row r="294" spans="1:1">
      <c r="A294" s="508"/>
    </row>
    <row r="295" spans="1:1">
      <c r="A295" s="508"/>
    </row>
    <row r="296" spans="1:1">
      <c r="A296" s="508"/>
    </row>
    <row r="297" spans="1:1">
      <c r="A297" s="508"/>
    </row>
    <row r="298" spans="1:1">
      <c r="A298" s="508"/>
    </row>
    <row r="299" spans="1:1">
      <c r="A299" s="508"/>
    </row>
    <row r="300" spans="1:1">
      <c r="A300" s="508"/>
    </row>
    <row r="301" spans="1:1">
      <c r="A301" s="508"/>
    </row>
    <row r="302" spans="1:1">
      <c r="A302" s="508"/>
    </row>
    <row r="303" spans="1:1">
      <c r="A303" s="508"/>
    </row>
    <row r="304" spans="1:1">
      <c r="A304" s="508"/>
    </row>
    <row r="305" spans="1:1">
      <c r="A305" s="508"/>
    </row>
    <row r="306" spans="1:1">
      <c r="A306" s="508"/>
    </row>
    <row r="307" spans="1:1">
      <c r="A307" s="508"/>
    </row>
    <row r="308" spans="1:1">
      <c r="A308" s="508"/>
    </row>
    <row r="309" spans="1:1">
      <c r="A309" s="508"/>
    </row>
    <row r="310" spans="1:1">
      <c r="A310" s="508"/>
    </row>
    <row r="311" spans="1:1">
      <c r="A311" s="508"/>
    </row>
    <row r="312" spans="1:1">
      <c r="A312" s="508"/>
    </row>
    <row r="313" spans="1:1">
      <c r="A313" s="508"/>
    </row>
    <row r="314" spans="1:1">
      <c r="A314" s="508"/>
    </row>
    <row r="315" spans="1:1">
      <c r="A315" s="508"/>
    </row>
    <row r="316" spans="1:1">
      <c r="A316" s="508"/>
    </row>
    <row r="317" spans="1:1">
      <c r="A317" s="508"/>
    </row>
    <row r="318" spans="1:1">
      <c r="A318" s="508"/>
    </row>
    <row r="319" spans="1:1">
      <c r="A319" s="508"/>
    </row>
    <row r="320" spans="1:1">
      <c r="A320" s="508"/>
    </row>
    <row r="321" spans="1:1">
      <c r="A321" s="508"/>
    </row>
    <row r="322" spans="1:1">
      <c r="A322" s="508"/>
    </row>
    <row r="323" spans="1:1">
      <c r="A323" s="508"/>
    </row>
    <row r="324" spans="1:1">
      <c r="A324" s="508"/>
    </row>
    <row r="325" spans="1:1">
      <c r="A325" s="508"/>
    </row>
    <row r="326" spans="1:1">
      <c r="A326" s="508"/>
    </row>
    <row r="327" spans="1:1">
      <c r="A327" s="508"/>
    </row>
    <row r="328" spans="1:1">
      <c r="A328" s="508"/>
    </row>
    <row r="329" spans="1:1">
      <c r="A329" s="508"/>
    </row>
    <row r="330" spans="1:1">
      <c r="A330" s="508"/>
    </row>
    <row r="331" spans="1:1">
      <c r="A331" s="508"/>
    </row>
    <row r="332" spans="1:1">
      <c r="A332" s="508"/>
    </row>
    <row r="333" spans="1:1">
      <c r="A333" s="508"/>
    </row>
    <row r="334" spans="1:1">
      <c r="A334" s="508"/>
    </row>
    <row r="335" spans="1:1">
      <c r="A335" s="508"/>
    </row>
    <row r="336" spans="1:1">
      <c r="A336" s="508"/>
    </row>
    <row r="337" spans="1:1">
      <c r="A337" s="508"/>
    </row>
    <row r="338" spans="1:1">
      <c r="A338" s="508"/>
    </row>
    <row r="339" spans="1:1">
      <c r="A339" s="508"/>
    </row>
    <row r="340" spans="1:1">
      <c r="A340" s="508"/>
    </row>
    <row r="341" spans="1:1">
      <c r="A341" s="508"/>
    </row>
    <row r="342" spans="1:1">
      <c r="A342" s="508"/>
    </row>
    <row r="343" spans="1:1">
      <c r="A343" s="508"/>
    </row>
    <row r="344" spans="1:1">
      <c r="A344" s="508"/>
    </row>
    <row r="345" spans="1:1">
      <c r="A345" s="508"/>
    </row>
    <row r="346" spans="1:1">
      <c r="A346" s="508"/>
    </row>
    <row r="347" spans="1:1">
      <c r="A347" s="508"/>
    </row>
    <row r="348" spans="1:1">
      <c r="A348" s="508"/>
    </row>
    <row r="349" spans="1:1">
      <c r="A349" s="508"/>
    </row>
    <row r="350" spans="1:1">
      <c r="A350" s="508"/>
    </row>
    <row r="351" spans="1:1">
      <c r="A351" s="508"/>
    </row>
    <row r="352" spans="1:1">
      <c r="A352" s="508"/>
    </row>
    <row r="353" spans="1:1">
      <c r="A353" s="508"/>
    </row>
    <row r="354" spans="1:1">
      <c r="A354" s="508"/>
    </row>
    <row r="355" spans="1:1">
      <c r="A355" s="508"/>
    </row>
    <row r="356" spans="1:1">
      <c r="A356" s="508"/>
    </row>
    <row r="357" spans="1:1">
      <c r="A357" s="508"/>
    </row>
    <row r="358" spans="1:1">
      <c r="A358" s="508"/>
    </row>
    <row r="359" spans="1:1">
      <c r="A359" s="508"/>
    </row>
    <row r="360" spans="1:1">
      <c r="A360" s="508"/>
    </row>
    <row r="361" spans="1:1">
      <c r="A361" s="508"/>
    </row>
    <row r="362" spans="1:1">
      <c r="A362" s="508"/>
    </row>
    <row r="363" spans="1:1">
      <c r="A363" s="508"/>
    </row>
    <row r="364" spans="1:1">
      <c r="A364" s="508"/>
    </row>
    <row r="365" spans="1:1">
      <c r="A365" s="508"/>
    </row>
    <row r="366" spans="1:1">
      <c r="A366" s="508"/>
    </row>
    <row r="367" spans="1:1">
      <c r="A367" s="508"/>
    </row>
    <row r="368" spans="1:1">
      <c r="A368" s="508"/>
    </row>
    <row r="369" spans="1:1">
      <c r="A369" s="508"/>
    </row>
    <row r="370" spans="1:1">
      <c r="A370" s="508"/>
    </row>
    <row r="371" spans="1:1">
      <c r="A371" s="508"/>
    </row>
    <row r="372" spans="1:1">
      <c r="A372" s="508"/>
    </row>
    <row r="373" spans="1:1">
      <c r="A373" s="508"/>
    </row>
    <row r="374" spans="1:1">
      <c r="A374" s="508"/>
    </row>
    <row r="375" spans="1:1">
      <c r="A375" s="508"/>
    </row>
    <row r="376" spans="1:1">
      <c r="A376" s="508"/>
    </row>
    <row r="377" spans="1:1">
      <c r="A377" s="508"/>
    </row>
    <row r="378" spans="1:1">
      <c r="A378" s="508"/>
    </row>
    <row r="379" spans="1:1">
      <c r="A379" s="508"/>
    </row>
    <row r="380" spans="1:1">
      <c r="A380" s="508"/>
    </row>
    <row r="381" spans="1:1">
      <c r="A381" s="508"/>
    </row>
    <row r="382" spans="1:1">
      <c r="A382" s="508"/>
    </row>
    <row r="383" spans="1:1">
      <c r="A383" s="508"/>
    </row>
    <row r="384" spans="1:1">
      <c r="A384" s="508"/>
    </row>
    <row r="385" spans="1:1">
      <c r="A385" s="508"/>
    </row>
    <row r="386" spans="1:1">
      <c r="A386" s="508"/>
    </row>
    <row r="387" spans="1:1">
      <c r="A387" s="508"/>
    </row>
    <row r="388" spans="1:1">
      <c r="A388" s="508"/>
    </row>
    <row r="389" spans="1:1">
      <c r="A389" s="508"/>
    </row>
    <row r="390" spans="1:1">
      <c r="A390" s="508"/>
    </row>
    <row r="391" spans="1:1">
      <c r="A391" s="508"/>
    </row>
    <row r="392" spans="1:1">
      <c r="A392" s="508"/>
    </row>
    <row r="393" spans="1:1">
      <c r="A393" s="508"/>
    </row>
    <row r="394" spans="1:1">
      <c r="A394" s="508"/>
    </row>
    <row r="395" spans="1:1">
      <c r="A395" s="508"/>
    </row>
    <row r="396" spans="1:1">
      <c r="A396" s="508"/>
    </row>
    <row r="397" spans="1:1">
      <c r="A397" s="508"/>
    </row>
    <row r="398" spans="1:1">
      <c r="A398" s="508"/>
    </row>
    <row r="399" spans="1:1">
      <c r="A399" s="508"/>
    </row>
    <row r="400" spans="1:1">
      <c r="A400" s="508"/>
    </row>
    <row r="401" spans="1:1">
      <c r="A401" s="508"/>
    </row>
    <row r="402" spans="1:1">
      <c r="A402" s="508"/>
    </row>
    <row r="403" spans="1:1">
      <c r="A403" s="508"/>
    </row>
    <row r="404" spans="1:1">
      <c r="A404" s="508"/>
    </row>
    <row r="405" spans="1:1">
      <c r="A405" s="508"/>
    </row>
    <row r="406" spans="1:1">
      <c r="A406" s="508"/>
    </row>
    <row r="407" spans="1:1">
      <c r="A407" s="508"/>
    </row>
    <row r="408" spans="1:1">
      <c r="A408" s="508"/>
    </row>
    <row r="409" spans="1:1">
      <c r="A409" s="508"/>
    </row>
    <row r="410" spans="1:1">
      <c r="A410" s="508"/>
    </row>
    <row r="411" spans="1:1">
      <c r="A411" s="508"/>
    </row>
    <row r="412" spans="1:1">
      <c r="A412" s="508"/>
    </row>
    <row r="413" spans="1:1">
      <c r="A413" s="508"/>
    </row>
    <row r="414" spans="1:1">
      <c r="A414" s="508"/>
    </row>
    <row r="415" spans="1:1">
      <c r="A415" s="508"/>
    </row>
    <row r="416" spans="1:1">
      <c r="A416" s="508"/>
    </row>
    <row r="417" spans="1:1">
      <c r="A417" s="508"/>
    </row>
    <row r="418" spans="1:1">
      <c r="A418" s="508"/>
    </row>
    <row r="419" spans="1:1">
      <c r="A419" s="508"/>
    </row>
    <row r="420" spans="1:1">
      <c r="A420" s="508"/>
    </row>
    <row r="421" spans="1:1">
      <c r="A421" s="508"/>
    </row>
    <row r="422" spans="1:1">
      <c r="A422" s="508"/>
    </row>
    <row r="423" spans="1:1">
      <c r="A423" s="508"/>
    </row>
    <row r="424" spans="1:1">
      <c r="A424" s="508"/>
    </row>
    <row r="425" spans="1:1">
      <c r="A425" s="508"/>
    </row>
    <row r="426" spans="1:1">
      <c r="A426" s="508"/>
    </row>
    <row r="427" spans="1:1">
      <c r="A427" s="508"/>
    </row>
    <row r="428" spans="1:1">
      <c r="A428" s="508"/>
    </row>
    <row r="429" spans="1:1">
      <c r="A429" s="508"/>
    </row>
    <row r="430" spans="1:1">
      <c r="A430" s="508"/>
    </row>
    <row r="431" spans="1:1">
      <c r="A431" s="508"/>
    </row>
    <row r="432" spans="1:1">
      <c r="A432" s="508"/>
    </row>
    <row r="433" spans="1:1">
      <c r="A433" s="508"/>
    </row>
    <row r="434" spans="1:1">
      <c r="A434" s="508"/>
    </row>
    <row r="435" spans="1:1">
      <c r="A435" s="508"/>
    </row>
    <row r="436" spans="1:1">
      <c r="A436" s="508"/>
    </row>
    <row r="437" spans="1:1">
      <c r="A437" s="508"/>
    </row>
    <row r="438" spans="1:1">
      <c r="A438" s="508"/>
    </row>
    <row r="439" spans="1:1">
      <c r="A439" s="508"/>
    </row>
    <row r="440" spans="1:1">
      <c r="A440" s="508"/>
    </row>
    <row r="441" spans="1:1">
      <c r="A441" s="508"/>
    </row>
    <row r="442" spans="1:1">
      <c r="A442" s="508"/>
    </row>
    <row r="443" spans="1:1">
      <c r="A443" s="508"/>
    </row>
    <row r="444" spans="1:1">
      <c r="A444" s="508"/>
    </row>
    <row r="445" spans="1:1">
      <c r="A445" s="508"/>
    </row>
    <row r="446" spans="1:1">
      <c r="A446" s="508"/>
    </row>
    <row r="447" spans="1:1">
      <c r="A447" s="508"/>
    </row>
    <row r="448" spans="1:1">
      <c r="A448" s="508"/>
    </row>
    <row r="449" spans="1:1">
      <c r="A449" s="508"/>
    </row>
    <row r="450" spans="1:1">
      <c r="A450" s="508"/>
    </row>
    <row r="451" spans="1:1">
      <c r="A451" s="508"/>
    </row>
    <row r="452" spans="1:1">
      <c r="A452" s="508"/>
    </row>
    <row r="453" spans="1:1">
      <c r="A453" s="508"/>
    </row>
    <row r="454" spans="1:1">
      <c r="A454" s="508"/>
    </row>
    <row r="455" spans="1:1">
      <c r="A455" s="508"/>
    </row>
    <row r="456" spans="1:1">
      <c r="A456" s="508"/>
    </row>
    <row r="457" spans="1:1">
      <c r="A457" s="508"/>
    </row>
    <row r="458" spans="1:1">
      <c r="A458" s="508"/>
    </row>
    <row r="459" spans="1:1">
      <c r="A459" s="508"/>
    </row>
    <row r="460" spans="1:1">
      <c r="A460" s="508"/>
    </row>
    <row r="461" spans="1:1">
      <c r="A461" s="508"/>
    </row>
    <row r="462" spans="1:1">
      <c r="A462" s="508"/>
    </row>
    <row r="463" spans="1:1">
      <c r="A463" s="508"/>
    </row>
    <row r="464" spans="1:1">
      <c r="A464" s="508"/>
    </row>
    <row r="465" spans="1:1">
      <c r="A465" s="508"/>
    </row>
    <row r="466" spans="1:1">
      <c r="A466" s="508"/>
    </row>
    <row r="467" spans="1:1">
      <c r="A467" s="508"/>
    </row>
    <row r="468" spans="1:1">
      <c r="A468" s="508"/>
    </row>
    <row r="469" spans="1:1">
      <c r="A469" s="508"/>
    </row>
    <row r="470" spans="1:1">
      <c r="A470" s="508"/>
    </row>
    <row r="471" spans="1:1">
      <c r="A471" s="508"/>
    </row>
    <row r="472" spans="1:1">
      <c r="A472" s="508"/>
    </row>
    <row r="473" spans="1:1">
      <c r="A473" s="508"/>
    </row>
    <row r="474" spans="1:1">
      <c r="A474" s="508"/>
    </row>
    <row r="475" spans="1:1">
      <c r="A475" s="508"/>
    </row>
    <row r="476" spans="1:1">
      <c r="A476" s="508"/>
    </row>
    <row r="477" spans="1:1">
      <c r="A477" s="508"/>
    </row>
    <row r="478" spans="1:1">
      <c r="A478" s="508"/>
    </row>
    <row r="479" spans="1:1">
      <c r="A479" s="508"/>
    </row>
    <row r="480" spans="1:1">
      <c r="A480" s="508"/>
    </row>
    <row r="481" spans="1:1">
      <c r="A481" s="508"/>
    </row>
    <row r="482" spans="1:1">
      <c r="A482" s="508"/>
    </row>
    <row r="483" spans="1:1">
      <c r="A483" s="508"/>
    </row>
    <row r="484" spans="1:1">
      <c r="A484" s="508"/>
    </row>
    <row r="485" spans="1:1">
      <c r="A485" s="508"/>
    </row>
    <row r="486" spans="1:1">
      <c r="A486" s="508"/>
    </row>
    <row r="487" spans="1:1">
      <c r="A487" s="508"/>
    </row>
    <row r="488" spans="1:1">
      <c r="A488" s="508"/>
    </row>
    <row r="489" spans="1:1">
      <c r="A489" s="508"/>
    </row>
    <row r="490" spans="1:1">
      <c r="A490" s="508"/>
    </row>
    <row r="491" spans="1:1">
      <c r="A491" s="508"/>
    </row>
    <row r="492" spans="1:1">
      <c r="A492" s="508"/>
    </row>
    <row r="493" spans="1:1">
      <c r="A493" s="508"/>
    </row>
    <row r="494" spans="1:1">
      <c r="A494" s="508"/>
    </row>
    <row r="495" spans="1:1">
      <c r="A495" s="508"/>
    </row>
    <row r="496" spans="1:1">
      <c r="A496" s="508"/>
    </row>
    <row r="497" spans="1:1">
      <c r="A497" s="508"/>
    </row>
    <row r="498" spans="1:1">
      <c r="A498" s="508"/>
    </row>
    <row r="499" spans="1:1">
      <c r="A499" s="508"/>
    </row>
    <row r="500" spans="1:1">
      <c r="A500" s="508"/>
    </row>
    <row r="501" spans="1:1">
      <c r="A501" s="508"/>
    </row>
    <row r="502" spans="1:1">
      <c r="A502" s="508"/>
    </row>
    <row r="503" spans="1:1">
      <c r="A503" s="508"/>
    </row>
    <row r="504" spans="1:1">
      <c r="A504" s="508"/>
    </row>
    <row r="505" spans="1:1">
      <c r="A505" s="508"/>
    </row>
    <row r="506" spans="1:1">
      <c r="A506" s="508"/>
    </row>
    <row r="507" spans="1:1">
      <c r="A507" s="508"/>
    </row>
    <row r="508" spans="1:1">
      <c r="A508" s="508"/>
    </row>
    <row r="509" spans="1:1">
      <c r="A509" s="508"/>
    </row>
    <row r="510" spans="1:1">
      <c r="A510" s="508"/>
    </row>
    <row r="511" spans="1:1">
      <c r="A511" s="508"/>
    </row>
    <row r="512" spans="1:1">
      <c r="A512" s="508"/>
    </row>
    <row r="513" spans="1:1">
      <c r="A513" s="508"/>
    </row>
    <row r="514" spans="1:1">
      <c r="A514" s="508"/>
    </row>
    <row r="515" spans="1:1">
      <c r="A515" s="508"/>
    </row>
    <row r="516" spans="1:1">
      <c r="A516" s="508"/>
    </row>
    <row r="517" spans="1:1">
      <c r="A517" s="508"/>
    </row>
    <row r="518" spans="1:1">
      <c r="A518" s="508"/>
    </row>
    <row r="519" spans="1:1">
      <c r="A519" s="508"/>
    </row>
    <row r="520" spans="1:1">
      <c r="A520" s="508"/>
    </row>
    <row r="521" spans="1:1">
      <c r="A521" s="508"/>
    </row>
    <row r="522" spans="1:1">
      <c r="A522" s="508"/>
    </row>
    <row r="523" spans="1:1">
      <c r="A523" s="508"/>
    </row>
    <row r="524" spans="1:1">
      <c r="A524" s="508"/>
    </row>
    <row r="525" spans="1:1">
      <c r="A525" s="508"/>
    </row>
    <row r="526" spans="1:1">
      <c r="A526" s="508"/>
    </row>
    <row r="527" spans="1:1">
      <c r="A527" s="508"/>
    </row>
    <row r="528" spans="1:1">
      <c r="A528" s="508"/>
    </row>
    <row r="529" spans="1:1">
      <c r="A529" s="508"/>
    </row>
    <row r="530" spans="1:1">
      <c r="A530" s="508"/>
    </row>
    <row r="531" spans="1:1">
      <c r="A531" s="508"/>
    </row>
    <row r="532" spans="1:1">
      <c r="A532" s="508"/>
    </row>
    <row r="533" spans="1:1">
      <c r="A533" s="508"/>
    </row>
    <row r="534" spans="1:1">
      <c r="A534" s="508"/>
    </row>
    <row r="535" spans="1:1">
      <c r="A535" s="508"/>
    </row>
    <row r="536" spans="1:1">
      <c r="A536" s="508"/>
    </row>
    <row r="537" spans="1:1">
      <c r="A537" s="508"/>
    </row>
    <row r="538" spans="1:1">
      <c r="A538" s="508"/>
    </row>
    <row r="539" spans="1:1">
      <c r="A539" s="508"/>
    </row>
    <row r="540" spans="1:1">
      <c r="A540" s="508"/>
    </row>
    <row r="541" spans="1:1">
      <c r="A541" s="508"/>
    </row>
    <row r="542" spans="1:1">
      <c r="A542" s="508"/>
    </row>
    <row r="543" spans="1:1">
      <c r="A543" s="508"/>
    </row>
    <row r="544" spans="1:1">
      <c r="A544" s="508"/>
    </row>
    <row r="545" spans="1:1">
      <c r="A545" s="508"/>
    </row>
    <row r="546" spans="1:1">
      <c r="A546" s="508"/>
    </row>
    <row r="547" spans="1:1">
      <c r="A547" s="508"/>
    </row>
    <row r="548" spans="1:1">
      <c r="A548" s="508"/>
    </row>
    <row r="549" spans="1:1">
      <c r="A549" s="508"/>
    </row>
    <row r="550" spans="1:1">
      <c r="A550" s="508"/>
    </row>
    <row r="551" spans="1:1">
      <c r="A551" s="508"/>
    </row>
    <row r="552" spans="1:1">
      <c r="A552" s="508"/>
    </row>
    <row r="553" spans="1:1">
      <c r="A553" s="508"/>
    </row>
    <row r="554" spans="1:1">
      <c r="A554" s="508"/>
    </row>
    <row r="555" spans="1:1">
      <c r="A555" s="508"/>
    </row>
    <row r="556" spans="1:1">
      <c r="A556" s="508"/>
    </row>
    <row r="557" spans="1:1">
      <c r="A557" s="508"/>
    </row>
    <row r="558" spans="1:1">
      <c r="A558" s="508"/>
    </row>
    <row r="559" spans="1:1">
      <c r="A559" s="508"/>
    </row>
    <row r="560" spans="1:1">
      <c r="A560" s="508"/>
    </row>
    <row r="561" spans="1:1">
      <c r="A561" s="508"/>
    </row>
    <row r="562" spans="1:1">
      <c r="A562" s="508"/>
    </row>
    <row r="563" spans="1:1">
      <c r="A563" s="508"/>
    </row>
    <row r="564" spans="1:1">
      <c r="A564" s="508"/>
    </row>
    <row r="565" spans="1:1">
      <c r="A565" s="508"/>
    </row>
    <row r="566" spans="1:1">
      <c r="A566" s="508"/>
    </row>
    <row r="567" spans="1:1">
      <c r="A567" s="508"/>
    </row>
    <row r="568" spans="1:1">
      <c r="A568" s="508"/>
    </row>
    <row r="569" spans="1:1">
      <c r="A569" s="508"/>
    </row>
    <row r="570" spans="1:1">
      <c r="A570" s="508"/>
    </row>
    <row r="571" spans="1:1">
      <c r="A571" s="508"/>
    </row>
    <row r="572" spans="1:1">
      <c r="A572" s="508"/>
    </row>
    <row r="573" spans="1:1">
      <c r="A573" s="508"/>
    </row>
    <row r="574" spans="1:1">
      <c r="A574" s="508"/>
    </row>
    <row r="575" spans="1:1">
      <c r="A575" s="508"/>
    </row>
    <row r="576" spans="1:1">
      <c r="A576" s="508"/>
    </row>
    <row r="577" spans="1:1">
      <c r="A577" s="508"/>
    </row>
    <row r="578" spans="1:1">
      <c r="A578" s="508"/>
    </row>
    <row r="579" spans="1:1">
      <c r="A579" s="508"/>
    </row>
    <row r="580" spans="1:1">
      <c r="A580" s="508"/>
    </row>
    <row r="581" spans="1:1">
      <c r="A581" s="508"/>
    </row>
    <row r="582" spans="1:1">
      <c r="A582" s="508"/>
    </row>
    <row r="583" spans="1:1">
      <c r="A583" s="508"/>
    </row>
    <row r="584" spans="1:1">
      <c r="A584" s="508"/>
    </row>
    <row r="585" spans="1:1">
      <c r="A585" s="508"/>
    </row>
    <row r="586" spans="1:1">
      <c r="A586" s="508"/>
    </row>
    <row r="587" spans="1:1">
      <c r="A587" s="508"/>
    </row>
    <row r="588" spans="1:1">
      <c r="A588" s="508"/>
    </row>
    <row r="589" spans="1:1">
      <c r="A589" s="508"/>
    </row>
    <row r="590" spans="1:1">
      <c r="A590" s="508"/>
    </row>
    <row r="591" spans="1:1">
      <c r="A591" s="508"/>
    </row>
    <row r="592" spans="1:1">
      <c r="A592" s="508"/>
    </row>
    <row r="593" spans="1:1">
      <c r="A593" s="508"/>
    </row>
    <row r="594" spans="1:1">
      <c r="A594" s="508"/>
    </row>
    <row r="595" spans="1:1">
      <c r="A595" s="508"/>
    </row>
    <row r="596" spans="1:1">
      <c r="A596" s="508"/>
    </row>
    <row r="597" spans="1:1">
      <c r="A597" s="508"/>
    </row>
    <row r="598" spans="1:1">
      <c r="A598" s="508"/>
    </row>
    <row r="599" spans="1:1">
      <c r="A599" s="508"/>
    </row>
    <row r="600" spans="1:1">
      <c r="A600" s="508"/>
    </row>
    <row r="601" spans="1:1">
      <c r="A601" s="508"/>
    </row>
    <row r="602" spans="1:1">
      <c r="A602" s="508"/>
    </row>
    <row r="603" spans="1:1">
      <c r="A603" s="508"/>
    </row>
    <row r="604" spans="1:1">
      <c r="A604" s="508"/>
    </row>
    <row r="605" spans="1:1">
      <c r="A605" s="508"/>
    </row>
    <row r="606" spans="1:1">
      <c r="A606" s="508"/>
    </row>
    <row r="607" spans="1:1">
      <c r="A607" s="508"/>
    </row>
    <row r="608" spans="1:1">
      <c r="A608" s="508"/>
    </row>
    <row r="609" spans="1:1">
      <c r="A609" s="508"/>
    </row>
    <row r="610" spans="1:1">
      <c r="A610" s="508"/>
    </row>
    <row r="611" spans="1:1">
      <c r="A611" s="508"/>
    </row>
    <row r="612" spans="1:1">
      <c r="A612" s="508"/>
    </row>
    <row r="613" spans="1:1">
      <c r="A613" s="508"/>
    </row>
    <row r="614" spans="1:1">
      <c r="A614" s="508"/>
    </row>
    <row r="615" spans="1:1">
      <c r="A615" s="508"/>
    </row>
    <row r="616" spans="1:1">
      <c r="A616" s="508"/>
    </row>
    <row r="617" spans="1:1">
      <c r="A617" s="508"/>
    </row>
    <row r="618" spans="1:1">
      <c r="A618" s="508"/>
    </row>
    <row r="619" spans="1:1">
      <c r="A619" s="508"/>
    </row>
    <row r="620" spans="1:1">
      <c r="A620" s="508"/>
    </row>
    <row r="621" spans="1:1">
      <c r="A621" s="508"/>
    </row>
    <row r="622" spans="1:1">
      <c r="A622" s="508"/>
    </row>
    <row r="623" spans="1:1">
      <c r="A623" s="508"/>
    </row>
    <row r="624" spans="1:1">
      <c r="A624" s="508"/>
    </row>
    <row r="625" spans="1:1">
      <c r="A625" s="508"/>
    </row>
    <row r="626" spans="1:1">
      <c r="A626" s="508"/>
    </row>
    <row r="627" spans="1:1">
      <c r="A627" s="508"/>
    </row>
    <row r="628" spans="1:1">
      <c r="A628" s="508"/>
    </row>
    <row r="629" spans="1:1">
      <c r="A629" s="508"/>
    </row>
    <row r="630" spans="1:1">
      <c r="A630" s="508"/>
    </row>
    <row r="631" spans="1:1">
      <c r="A631" s="508"/>
    </row>
    <row r="632" spans="1:1">
      <c r="A632" s="508"/>
    </row>
    <row r="633" spans="1:1">
      <c r="A633" s="508"/>
    </row>
    <row r="634" spans="1:1">
      <c r="A634" s="508"/>
    </row>
    <row r="635" spans="1:1">
      <c r="A635" s="508"/>
    </row>
    <row r="636" spans="1:1">
      <c r="A636" s="508"/>
    </row>
    <row r="637" spans="1:1">
      <c r="A637" s="508"/>
    </row>
    <row r="638" spans="1:1">
      <c r="A638" s="508"/>
    </row>
    <row r="639" spans="1:1">
      <c r="A639" s="508"/>
    </row>
    <row r="640" spans="1:1">
      <c r="A640" s="508"/>
    </row>
    <row r="641" spans="1:1">
      <c r="A641" s="508"/>
    </row>
    <row r="642" spans="1:1">
      <c r="A642" s="508"/>
    </row>
    <row r="643" spans="1:1">
      <c r="A643" s="508"/>
    </row>
    <row r="644" spans="1:1">
      <c r="A644" s="508"/>
    </row>
    <row r="645" spans="1:1">
      <c r="A645" s="508"/>
    </row>
    <row r="646" spans="1:1">
      <c r="A646" s="508"/>
    </row>
    <row r="647" spans="1:1">
      <c r="A647" s="508"/>
    </row>
    <row r="648" spans="1:1">
      <c r="A648" s="508"/>
    </row>
    <row r="649" spans="1:1">
      <c r="A649" s="508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2" right="0.63" top="0.83" bottom="0.67" header="0.5" footer="0.5"/>
  <pageSetup scale="13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pageSetUpPr fitToPage="1"/>
  </sheetPr>
  <dimension ref="A1:F645"/>
  <sheetViews>
    <sheetView zoomScale="80" zoomScaleNormal="80" workbookViewId="0">
      <selection activeCell="C16" sqref="C16"/>
    </sheetView>
  </sheetViews>
  <sheetFormatPr defaultColWidth="9.140625" defaultRowHeight="12.75"/>
  <cols>
    <col min="1" max="1" width="38.28515625" style="461" customWidth="1"/>
    <col min="2" max="2" width="13.85546875" style="462" customWidth="1"/>
    <col min="3" max="3" width="13.7109375" style="462" customWidth="1"/>
    <col min="4" max="4" width="17.28515625" style="462" customWidth="1"/>
    <col min="5" max="5" width="12.140625" style="462" customWidth="1"/>
    <col min="6" max="6" width="2.5703125" style="514" customWidth="1"/>
    <col min="7" max="256" width="9.140625" style="462"/>
    <col min="257" max="257" width="38.28515625" style="462" customWidth="1"/>
    <col min="258" max="258" width="13.85546875" style="462" customWidth="1"/>
    <col min="259" max="259" width="13.7109375" style="462" customWidth="1"/>
    <col min="260" max="260" width="17.28515625" style="462" customWidth="1"/>
    <col min="261" max="261" width="12.140625" style="462" customWidth="1"/>
    <col min="262" max="262" width="2.5703125" style="462" customWidth="1"/>
    <col min="263" max="512" width="9.140625" style="462"/>
    <col min="513" max="513" width="38.28515625" style="462" customWidth="1"/>
    <col min="514" max="514" width="13.85546875" style="462" customWidth="1"/>
    <col min="515" max="515" width="13.7109375" style="462" customWidth="1"/>
    <col min="516" max="516" width="17.28515625" style="462" customWidth="1"/>
    <col min="517" max="517" width="12.140625" style="462" customWidth="1"/>
    <col min="518" max="518" width="2.5703125" style="462" customWidth="1"/>
    <col min="519" max="768" width="9.140625" style="462"/>
    <col min="769" max="769" width="38.28515625" style="462" customWidth="1"/>
    <col min="770" max="770" width="13.85546875" style="462" customWidth="1"/>
    <col min="771" max="771" width="13.7109375" style="462" customWidth="1"/>
    <col min="772" max="772" width="17.28515625" style="462" customWidth="1"/>
    <col min="773" max="773" width="12.140625" style="462" customWidth="1"/>
    <col min="774" max="774" width="2.5703125" style="462" customWidth="1"/>
    <col min="775" max="1024" width="9.140625" style="462"/>
    <col min="1025" max="1025" width="38.28515625" style="462" customWidth="1"/>
    <col min="1026" max="1026" width="13.85546875" style="462" customWidth="1"/>
    <col min="1027" max="1027" width="13.7109375" style="462" customWidth="1"/>
    <col min="1028" max="1028" width="17.28515625" style="462" customWidth="1"/>
    <col min="1029" max="1029" width="12.140625" style="462" customWidth="1"/>
    <col min="1030" max="1030" width="2.5703125" style="462" customWidth="1"/>
    <col min="1031" max="1280" width="9.140625" style="462"/>
    <col min="1281" max="1281" width="38.28515625" style="462" customWidth="1"/>
    <col min="1282" max="1282" width="13.85546875" style="462" customWidth="1"/>
    <col min="1283" max="1283" width="13.7109375" style="462" customWidth="1"/>
    <col min="1284" max="1284" width="17.28515625" style="462" customWidth="1"/>
    <col min="1285" max="1285" width="12.140625" style="462" customWidth="1"/>
    <col min="1286" max="1286" width="2.5703125" style="462" customWidth="1"/>
    <col min="1287" max="1536" width="9.140625" style="462"/>
    <col min="1537" max="1537" width="38.28515625" style="462" customWidth="1"/>
    <col min="1538" max="1538" width="13.85546875" style="462" customWidth="1"/>
    <col min="1539" max="1539" width="13.7109375" style="462" customWidth="1"/>
    <col min="1540" max="1540" width="17.28515625" style="462" customWidth="1"/>
    <col min="1541" max="1541" width="12.140625" style="462" customWidth="1"/>
    <col min="1542" max="1542" width="2.5703125" style="462" customWidth="1"/>
    <col min="1543" max="1792" width="9.140625" style="462"/>
    <col min="1793" max="1793" width="38.28515625" style="462" customWidth="1"/>
    <col min="1794" max="1794" width="13.85546875" style="462" customWidth="1"/>
    <col min="1795" max="1795" width="13.7109375" style="462" customWidth="1"/>
    <col min="1796" max="1796" width="17.28515625" style="462" customWidth="1"/>
    <col min="1797" max="1797" width="12.140625" style="462" customWidth="1"/>
    <col min="1798" max="1798" width="2.5703125" style="462" customWidth="1"/>
    <col min="1799" max="2048" width="9.140625" style="462"/>
    <col min="2049" max="2049" width="38.28515625" style="462" customWidth="1"/>
    <col min="2050" max="2050" width="13.85546875" style="462" customWidth="1"/>
    <col min="2051" max="2051" width="13.7109375" style="462" customWidth="1"/>
    <col min="2052" max="2052" width="17.28515625" style="462" customWidth="1"/>
    <col min="2053" max="2053" width="12.140625" style="462" customWidth="1"/>
    <col min="2054" max="2054" width="2.5703125" style="462" customWidth="1"/>
    <col min="2055" max="2304" width="9.140625" style="462"/>
    <col min="2305" max="2305" width="38.28515625" style="462" customWidth="1"/>
    <col min="2306" max="2306" width="13.85546875" style="462" customWidth="1"/>
    <col min="2307" max="2307" width="13.7109375" style="462" customWidth="1"/>
    <col min="2308" max="2308" width="17.28515625" style="462" customWidth="1"/>
    <col min="2309" max="2309" width="12.140625" style="462" customWidth="1"/>
    <col min="2310" max="2310" width="2.5703125" style="462" customWidth="1"/>
    <col min="2311" max="2560" width="9.140625" style="462"/>
    <col min="2561" max="2561" width="38.28515625" style="462" customWidth="1"/>
    <col min="2562" max="2562" width="13.85546875" style="462" customWidth="1"/>
    <col min="2563" max="2563" width="13.7109375" style="462" customWidth="1"/>
    <col min="2564" max="2564" width="17.28515625" style="462" customWidth="1"/>
    <col min="2565" max="2565" width="12.140625" style="462" customWidth="1"/>
    <col min="2566" max="2566" width="2.5703125" style="462" customWidth="1"/>
    <col min="2567" max="2816" width="9.140625" style="462"/>
    <col min="2817" max="2817" width="38.28515625" style="462" customWidth="1"/>
    <col min="2818" max="2818" width="13.85546875" style="462" customWidth="1"/>
    <col min="2819" max="2819" width="13.7109375" style="462" customWidth="1"/>
    <col min="2820" max="2820" width="17.28515625" style="462" customWidth="1"/>
    <col min="2821" max="2821" width="12.140625" style="462" customWidth="1"/>
    <col min="2822" max="2822" width="2.5703125" style="462" customWidth="1"/>
    <col min="2823" max="3072" width="9.140625" style="462"/>
    <col min="3073" max="3073" width="38.28515625" style="462" customWidth="1"/>
    <col min="3074" max="3074" width="13.85546875" style="462" customWidth="1"/>
    <col min="3075" max="3075" width="13.7109375" style="462" customWidth="1"/>
    <col min="3076" max="3076" width="17.28515625" style="462" customWidth="1"/>
    <col min="3077" max="3077" width="12.140625" style="462" customWidth="1"/>
    <col min="3078" max="3078" width="2.5703125" style="462" customWidth="1"/>
    <col min="3079" max="3328" width="9.140625" style="462"/>
    <col min="3329" max="3329" width="38.28515625" style="462" customWidth="1"/>
    <col min="3330" max="3330" width="13.85546875" style="462" customWidth="1"/>
    <col min="3331" max="3331" width="13.7109375" style="462" customWidth="1"/>
    <col min="3332" max="3332" width="17.28515625" style="462" customWidth="1"/>
    <col min="3333" max="3333" width="12.140625" style="462" customWidth="1"/>
    <col min="3334" max="3334" width="2.5703125" style="462" customWidth="1"/>
    <col min="3335" max="3584" width="9.140625" style="462"/>
    <col min="3585" max="3585" width="38.28515625" style="462" customWidth="1"/>
    <col min="3586" max="3586" width="13.85546875" style="462" customWidth="1"/>
    <col min="3587" max="3587" width="13.7109375" style="462" customWidth="1"/>
    <col min="3588" max="3588" width="17.28515625" style="462" customWidth="1"/>
    <col min="3589" max="3589" width="12.140625" style="462" customWidth="1"/>
    <col min="3590" max="3590" width="2.5703125" style="462" customWidth="1"/>
    <col min="3591" max="3840" width="9.140625" style="462"/>
    <col min="3841" max="3841" width="38.28515625" style="462" customWidth="1"/>
    <col min="3842" max="3842" width="13.85546875" style="462" customWidth="1"/>
    <col min="3843" max="3843" width="13.7109375" style="462" customWidth="1"/>
    <col min="3844" max="3844" width="17.28515625" style="462" customWidth="1"/>
    <col min="3845" max="3845" width="12.140625" style="462" customWidth="1"/>
    <col min="3846" max="3846" width="2.5703125" style="462" customWidth="1"/>
    <col min="3847" max="4096" width="9.140625" style="462"/>
    <col min="4097" max="4097" width="38.28515625" style="462" customWidth="1"/>
    <col min="4098" max="4098" width="13.85546875" style="462" customWidth="1"/>
    <col min="4099" max="4099" width="13.7109375" style="462" customWidth="1"/>
    <col min="4100" max="4100" width="17.28515625" style="462" customWidth="1"/>
    <col min="4101" max="4101" width="12.140625" style="462" customWidth="1"/>
    <col min="4102" max="4102" width="2.5703125" style="462" customWidth="1"/>
    <col min="4103" max="4352" width="9.140625" style="462"/>
    <col min="4353" max="4353" width="38.28515625" style="462" customWidth="1"/>
    <col min="4354" max="4354" width="13.85546875" style="462" customWidth="1"/>
    <col min="4355" max="4355" width="13.7109375" style="462" customWidth="1"/>
    <col min="4356" max="4356" width="17.28515625" style="462" customWidth="1"/>
    <col min="4357" max="4357" width="12.140625" style="462" customWidth="1"/>
    <col min="4358" max="4358" width="2.5703125" style="462" customWidth="1"/>
    <col min="4359" max="4608" width="9.140625" style="462"/>
    <col min="4609" max="4609" width="38.28515625" style="462" customWidth="1"/>
    <col min="4610" max="4610" width="13.85546875" style="462" customWidth="1"/>
    <col min="4611" max="4611" width="13.7109375" style="462" customWidth="1"/>
    <col min="4612" max="4612" width="17.28515625" style="462" customWidth="1"/>
    <col min="4613" max="4613" width="12.140625" style="462" customWidth="1"/>
    <col min="4614" max="4614" width="2.5703125" style="462" customWidth="1"/>
    <col min="4615" max="4864" width="9.140625" style="462"/>
    <col min="4865" max="4865" width="38.28515625" style="462" customWidth="1"/>
    <col min="4866" max="4866" width="13.85546875" style="462" customWidth="1"/>
    <col min="4867" max="4867" width="13.7109375" style="462" customWidth="1"/>
    <col min="4868" max="4868" width="17.28515625" style="462" customWidth="1"/>
    <col min="4869" max="4869" width="12.140625" style="462" customWidth="1"/>
    <col min="4870" max="4870" width="2.5703125" style="462" customWidth="1"/>
    <col min="4871" max="5120" width="9.140625" style="462"/>
    <col min="5121" max="5121" width="38.28515625" style="462" customWidth="1"/>
    <col min="5122" max="5122" width="13.85546875" style="462" customWidth="1"/>
    <col min="5123" max="5123" width="13.7109375" style="462" customWidth="1"/>
    <col min="5124" max="5124" width="17.28515625" style="462" customWidth="1"/>
    <col min="5125" max="5125" width="12.140625" style="462" customWidth="1"/>
    <col min="5126" max="5126" width="2.5703125" style="462" customWidth="1"/>
    <col min="5127" max="5376" width="9.140625" style="462"/>
    <col min="5377" max="5377" width="38.28515625" style="462" customWidth="1"/>
    <col min="5378" max="5378" width="13.85546875" style="462" customWidth="1"/>
    <col min="5379" max="5379" width="13.7109375" style="462" customWidth="1"/>
    <col min="5380" max="5380" width="17.28515625" style="462" customWidth="1"/>
    <col min="5381" max="5381" width="12.140625" style="462" customWidth="1"/>
    <col min="5382" max="5382" width="2.5703125" style="462" customWidth="1"/>
    <col min="5383" max="5632" width="9.140625" style="462"/>
    <col min="5633" max="5633" width="38.28515625" style="462" customWidth="1"/>
    <col min="5634" max="5634" width="13.85546875" style="462" customWidth="1"/>
    <col min="5635" max="5635" width="13.7109375" style="462" customWidth="1"/>
    <col min="5636" max="5636" width="17.28515625" style="462" customWidth="1"/>
    <col min="5637" max="5637" width="12.140625" style="462" customWidth="1"/>
    <col min="5638" max="5638" width="2.5703125" style="462" customWidth="1"/>
    <col min="5639" max="5888" width="9.140625" style="462"/>
    <col min="5889" max="5889" width="38.28515625" style="462" customWidth="1"/>
    <col min="5890" max="5890" width="13.85546875" style="462" customWidth="1"/>
    <col min="5891" max="5891" width="13.7109375" style="462" customWidth="1"/>
    <col min="5892" max="5892" width="17.28515625" style="462" customWidth="1"/>
    <col min="5893" max="5893" width="12.140625" style="462" customWidth="1"/>
    <col min="5894" max="5894" width="2.5703125" style="462" customWidth="1"/>
    <col min="5895" max="6144" width="9.140625" style="462"/>
    <col min="6145" max="6145" width="38.28515625" style="462" customWidth="1"/>
    <col min="6146" max="6146" width="13.85546875" style="462" customWidth="1"/>
    <col min="6147" max="6147" width="13.7109375" style="462" customWidth="1"/>
    <col min="6148" max="6148" width="17.28515625" style="462" customWidth="1"/>
    <col min="6149" max="6149" width="12.140625" style="462" customWidth="1"/>
    <col min="6150" max="6150" width="2.5703125" style="462" customWidth="1"/>
    <col min="6151" max="6400" width="9.140625" style="462"/>
    <col min="6401" max="6401" width="38.28515625" style="462" customWidth="1"/>
    <col min="6402" max="6402" width="13.85546875" style="462" customWidth="1"/>
    <col min="6403" max="6403" width="13.7109375" style="462" customWidth="1"/>
    <col min="6404" max="6404" width="17.28515625" style="462" customWidth="1"/>
    <col min="6405" max="6405" width="12.140625" style="462" customWidth="1"/>
    <col min="6406" max="6406" width="2.5703125" style="462" customWidth="1"/>
    <col min="6407" max="6656" width="9.140625" style="462"/>
    <col min="6657" max="6657" width="38.28515625" style="462" customWidth="1"/>
    <col min="6658" max="6658" width="13.85546875" style="462" customWidth="1"/>
    <col min="6659" max="6659" width="13.7109375" style="462" customWidth="1"/>
    <col min="6660" max="6660" width="17.28515625" style="462" customWidth="1"/>
    <col min="6661" max="6661" width="12.140625" style="462" customWidth="1"/>
    <col min="6662" max="6662" width="2.5703125" style="462" customWidth="1"/>
    <col min="6663" max="6912" width="9.140625" style="462"/>
    <col min="6913" max="6913" width="38.28515625" style="462" customWidth="1"/>
    <col min="6914" max="6914" width="13.85546875" style="462" customWidth="1"/>
    <col min="6915" max="6915" width="13.7109375" style="462" customWidth="1"/>
    <col min="6916" max="6916" width="17.28515625" style="462" customWidth="1"/>
    <col min="6917" max="6917" width="12.140625" style="462" customWidth="1"/>
    <col min="6918" max="6918" width="2.5703125" style="462" customWidth="1"/>
    <col min="6919" max="7168" width="9.140625" style="462"/>
    <col min="7169" max="7169" width="38.28515625" style="462" customWidth="1"/>
    <col min="7170" max="7170" width="13.85546875" style="462" customWidth="1"/>
    <col min="7171" max="7171" width="13.7109375" style="462" customWidth="1"/>
    <col min="7172" max="7172" width="17.28515625" style="462" customWidth="1"/>
    <col min="7173" max="7173" width="12.140625" style="462" customWidth="1"/>
    <col min="7174" max="7174" width="2.5703125" style="462" customWidth="1"/>
    <col min="7175" max="7424" width="9.140625" style="462"/>
    <col min="7425" max="7425" width="38.28515625" style="462" customWidth="1"/>
    <col min="7426" max="7426" width="13.85546875" style="462" customWidth="1"/>
    <col min="7427" max="7427" width="13.7109375" style="462" customWidth="1"/>
    <col min="7428" max="7428" width="17.28515625" style="462" customWidth="1"/>
    <col min="7429" max="7429" width="12.140625" style="462" customWidth="1"/>
    <col min="7430" max="7430" width="2.5703125" style="462" customWidth="1"/>
    <col min="7431" max="7680" width="9.140625" style="462"/>
    <col min="7681" max="7681" width="38.28515625" style="462" customWidth="1"/>
    <col min="7682" max="7682" width="13.85546875" style="462" customWidth="1"/>
    <col min="7683" max="7683" width="13.7109375" style="462" customWidth="1"/>
    <col min="7684" max="7684" width="17.28515625" style="462" customWidth="1"/>
    <col min="7685" max="7685" width="12.140625" style="462" customWidth="1"/>
    <col min="7686" max="7686" width="2.5703125" style="462" customWidth="1"/>
    <col min="7687" max="7936" width="9.140625" style="462"/>
    <col min="7937" max="7937" width="38.28515625" style="462" customWidth="1"/>
    <col min="7938" max="7938" width="13.85546875" style="462" customWidth="1"/>
    <col min="7939" max="7939" width="13.7109375" style="462" customWidth="1"/>
    <col min="7940" max="7940" width="17.28515625" style="462" customWidth="1"/>
    <col min="7941" max="7941" width="12.140625" style="462" customWidth="1"/>
    <col min="7942" max="7942" width="2.5703125" style="462" customWidth="1"/>
    <col min="7943" max="8192" width="9.140625" style="462"/>
    <col min="8193" max="8193" width="38.28515625" style="462" customWidth="1"/>
    <col min="8194" max="8194" width="13.85546875" style="462" customWidth="1"/>
    <col min="8195" max="8195" width="13.7109375" style="462" customWidth="1"/>
    <col min="8196" max="8196" width="17.28515625" style="462" customWidth="1"/>
    <col min="8197" max="8197" width="12.140625" style="462" customWidth="1"/>
    <col min="8198" max="8198" width="2.5703125" style="462" customWidth="1"/>
    <col min="8199" max="8448" width="9.140625" style="462"/>
    <col min="8449" max="8449" width="38.28515625" style="462" customWidth="1"/>
    <col min="8450" max="8450" width="13.85546875" style="462" customWidth="1"/>
    <col min="8451" max="8451" width="13.7109375" style="462" customWidth="1"/>
    <col min="8452" max="8452" width="17.28515625" style="462" customWidth="1"/>
    <col min="8453" max="8453" width="12.140625" style="462" customWidth="1"/>
    <col min="8454" max="8454" width="2.5703125" style="462" customWidth="1"/>
    <col min="8455" max="8704" width="9.140625" style="462"/>
    <col min="8705" max="8705" width="38.28515625" style="462" customWidth="1"/>
    <col min="8706" max="8706" width="13.85546875" style="462" customWidth="1"/>
    <col min="8707" max="8707" width="13.7109375" style="462" customWidth="1"/>
    <col min="8708" max="8708" width="17.28515625" style="462" customWidth="1"/>
    <col min="8709" max="8709" width="12.140625" style="462" customWidth="1"/>
    <col min="8710" max="8710" width="2.5703125" style="462" customWidth="1"/>
    <col min="8711" max="8960" width="9.140625" style="462"/>
    <col min="8961" max="8961" width="38.28515625" style="462" customWidth="1"/>
    <col min="8962" max="8962" width="13.85546875" style="462" customWidth="1"/>
    <col min="8963" max="8963" width="13.7109375" style="462" customWidth="1"/>
    <col min="8964" max="8964" width="17.28515625" style="462" customWidth="1"/>
    <col min="8965" max="8965" width="12.140625" style="462" customWidth="1"/>
    <col min="8966" max="8966" width="2.5703125" style="462" customWidth="1"/>
    <col min="8967" max="9216" width="9.140625" style="462"/>
    <col min="9217" max="9217" width="38.28515625" style="462" customWidth="1"/>
    <col min="9218" max="9218" width="13.85546875" style="462" customWidth="1"/>
    <col min="9219" max="9219" width="13.7109375" style="462" customWidth="1"/>
    <col min="9220" max="9220" width="17.28515625" style="462" customWidth="1"/>
    <col min="9221" max="9221" width="12.140625" style="462" customWidth="1"/>
    <col min="9222" max="9222" width="2.5703125" style="462" customWidth="1"/>
    <col min="9223" max="9472" width="9.140625" style="462"/>
    <col min="9473" max="9473" width="38.28515625" style="462" customWidth="1"/>
    <col min="9474" max="9474" width="13.85546875" style="462" customWidth="1"/>
    <col min="9475" max="9475" width="13.7109375" style="462" customWidth="1"/>
    <col min="9476" max="9476" width="17.28515625" style="462" customWidth="1"/>
    <col min="9477" max="9477" width="12.140625" style="462" customWidth="1"/>
    <col min="9478" max="9478" width="2.5703125" style="462" customWidth="1"/>
    <col min="9479" max="9728" width="9.140625" style="462"/>
    <col min="9729" max="9729" width="38.28515625" style="462" customWidth="1"/>
    <col min="9730" max="9730" width="13.85546875" style="462" customWidth="1"/>
    <col min="9731" max="9731" width="13.7109375" style="462" customWidth="1"/>
    <col min="9732" max="9732" width="17.28515625" style="462" customWidth="1"/>
    <col min="9733" max="9733" width="12.140625" style="462" customWidth="1"/>
    <col min="9734" max="9734" width="2.5703125" style="462" customWidth="1"/>
    <col min="9735" max="9984" width="9.140625" style="462"/>
    <col min="9985" max="9985" width="38.28515625" style="462" customWidth="1"/>
    <col min="9986" max="9986" width="13.85546875" style="462" customWidth="1"/>
    <col min="9987" max="9987" width="13.7109375" style="462" customWidth="1"/>
    <col min="9988" max="9988" width="17.28515625" style="462" customWidth="1"/>
    <col min="9989" max="9989" width="12.140625" style="462" customWidth="1"/>
    <col min="9990" max="9990" width="2.5703125" style="462" customWidth="1"/>
    <col min="9991" max="10240" width="9.140625" style="462"/>
    <col min="10241" max="10241" width="38.28515625" style="462" customWidth="1"/>
    <col min="10242" max="10242" width="13.85546875" style="462" customWidth="1"/>
    <col min="10243" max="10243" width="13.7109375" style="462" customWidth="1"/>
    <col min="10244" max="10244" width="17.28515625" style="462" customWidth="1"/>
    <col min="10245" max="10245" width="12.140625" style="462" customWidth="1"/>
    <col min="10246" max="10246" width="2.5703125" style="462" customWidth="1"/>
    <col min="10247" max="10496" width="9.140625" style="462"/>
    <col min="10497" max="10497" width="38.28515625" style="462" customWidth="1"/>
    <col min="10498" max="10498" width="13.85546875" style="462" customWidth="1"/>
    <col min="10499" max="10499" width="13.7109375" style="462" customWidth="1"/>
    <col min="10500" max="10500" width="17.28515625" style="462" customWidth="1"/>
    <col min="10501" max="10501" width="12.140625" style="462" customWidth="1"/>
    <col min="10502" max="10502" width="2.5703125" style="462" customWidth="1"/>
    <col min="10503" max="10752" width="9.140625" style="462"/>
    <col min="10753" max="10753" width="38.28515625" style="462" customWidth="1"/>
    <col min="10754" max="10754" width="13.85546875" style="462" customWidth="1"/>
    <col min="10755" max="10755" width="13.7109375" style="462" customWidth="1"/>
    <col min="10756" max="10756" width="17.28515625" style="462" customWidth="1"/>
    <col min="10757" max="10757" width="12.140625" style="462" customWidth="1"/>
    <col min="10758" max="10758" width="2.5703125" style="462" customWidth="1"/>
    <col min="10759" max="11008" width="9.140625" style="462"/>
    <col min="11009" max="11009" width="38.28515625" style="462" customWidth="1"/>
    <col min="11010" max="11010" width="13.85546875" style="462" customWidth="1"/>
    <col min="11011" max="11011" width="13.7109375" style="462" customWidth="1"/>
    <col min="11012" max="11012" width="17.28515625" style="462" customWidth="1"/>
    <col min="11013" max="11013" width="12.140625" style="462" customWidth="1"/>
    <col min="11014" max="11014" width="2.5703125" style="462" customWidth="1"/>
    <col min="11015" max="11264" width="9.140625" style="462"/>
    <col min="11265" max="11265" width="38.28515625" style="462" customWidth="1"/>
    <col min="11266" max="11266" width="13.85546875" style="462" customWidth="1"/>
    <col min="11267" max="11267" width="13.7109375" style="462" customWidth="1"/>
    <col min="11268" max="11268" width="17.28515625" style="462" customWidth="1"/>
    <col min="11269" max="11269" width="12.140625" style="462" customWidth="1"/>
    <col min="11270" max="11270" width="2.5703125" style="462" customWidth="1"/>
    <col min="11271" max="11520" width="9.140625" style="462"/>
    <col min="11521" max="11521" width="38.28515625" style="462" customWidth="1"/>
    <col min="11522" max="11522" width="13.85546875" style="462" customWidth="1"/>
    <col min="11523" max="11523" width="13.7109375" style="462" customWidth="1"/>
    <col min="11524" max="11524" width="17.28515625" style="462" customWidth="1"/>
    <col min="11525" max="11525" width="12.140625" style="462" customWidth="1"/>
    <col min="11526" max="11526" width="2.5703125" style="462" customWidth="1"/>
    <col min="11527" max="11776" width="9.140625" style="462"/>
    <col min="11777" max="11777" width="38.28515625" style="462" customWidth="1"/>
    <col min="11778" max="11778" width="13.85546875" style="462" customWidth="1"/>
    <col min="11779" max="11779" width="13.7109375" style="462" customWidth="1"/>
    <col min="11780" max="11780" width="17.28515625" style="462" customWidth="1"/>
    <col min="11781" max="11781" width="12.140625" style="462" customWidth="1"/>
    <col min="11782" max="11782" width="2.5703125" style="462" customWidth="1"/>
    <col min="11783" max="12032" width="9.140625" style="462"/>
    <col min="12033" max="12033" width="38.28515625" style="462" customWidth="1"/>
    <col min="12034" max="12034" width="13.85546875" style="462" customWidth="1"/>
    <col min="12035" max="12035" width="13.7109375" style="462" customWidth="1"/>
    <col min="12036" max="12036" width="17.28515625" style="462" customWidth="1"/>
    <col min="12037" max="12037" width="12.140625" style="462" customWidth="1"/>
    <col min="12038" max="12038" width="2.5703125" style="462" customWidth="1"/>
    <col min="12039" max="12288" width="9.140625" style="462"/>
    <col min="12289" max="12289" width="38.28515625" style="462" customWidth="1"/>
    <col min="12290" max="12290" width="13.85546875" style="462" customWidth="1"/>
    <col min="12291" max="12291" width="13.7109375" style="462" customWidth="1"/>
    <col min="12292" max="12292" width="17.28515625" style="462" customWidth="1"/>
    <col min="12293" max="12293" width="12.140625" style="462" customWidth="1"/>
    <col min="12294" max="12294" width="2.5703125" style="462" customWidth="1"/>
    <col min="12295" max="12544" width="9.140625" style="462"/>
    <col min="12545" max="12545" width="38.28515625" style="462" customWidth="1"/>
    <col min="12546" max="12546" width="13.85546875" style="462" customWidth="1"/>
    <col min="12547" max="12547" width="13.7109375" style="462" customWidth="1"/>
    <col min="12548" max="12548" width="17.28515625" style="462" customWidth="1"/>
    <col min="12549" max="12549" width="12.140625" style="462" customWidth="1"/>
    <col min="12550" max="12550" width="2.5703125" style="462" customWidth="1"/>
    <col min="12551" max="12800" width="9.140625" style="462"/>
    <col min="12801" max="12801" width="38.28515625" style="462" customWidth="1"/>
    <col min="12802" max="12802" width="13.85546875" style="462" customWidth="1"/>
    <col min="12803" max="12803" width="13.7109375" style="462" customWidth="1"/>
    <col min="12804" max="12804" width="17.28515625" style="462" customWidth="1"/>
    <col min="12805" max="12805" width="12.140625" style="462" customWidth="1"/>
    <col min="12806" max="12806" width="2.5703125" style="462" customWidth="1"/>
    <col min="12807" max="13056" width="9.140625" style="462"/>
    <col min="13057" max="13057" width="38.28515625" style="462" customWidth="1"/>
    <col min="13058" max="13058" width="13.85546875" style="462" customWidth="1"/>
    <col min="13059" max="13059" width="13.7109375" style="462" customWidth="1"/>
    <col min="13060" max="13060" width="17.28515625" style="462" customWidth="1"/>
    <col min="13061" max="13061" width="12.140625" style="462" customWidth="1"/>
    <col min="13062" max="13062" width="2.5703125" style="462" customWidth="1"/>
    <col min="13063" max="13312" width="9.140625" style="462"/>
    <col min="13313" max="13313" width="38.28515625" style="462" customWidth="1"/>
    <col min="13314" max="13314" width="13.85546875" style="462" customWidth="1"/>
    <col min="13315" max="13315" width="13.7109375" style="462" customWidth="1"/>
    <col min="13316" max="13316" width="17.28515625" style="462" customWidth="1"/>
    <col min="13317" max="13317" width="12.140625" style="462" customWidth="1"/>
    <col min="13318" max="13318" width="2.5703125" style="462" customWidth="1"/>
    <col min="13319" max="13568" width="9.140625" style="462"/>
    <col min="13569" max="13569" width="38.28515625" style="462" customWidth="1"/>
    <col min="13570" max="13570" width="13.85546875" style="462" customWidth="1"/>
    <col min="13571" max="13571" width="13.7109375" style="462" customWidth="1"/>
    <col min="13572" max="13572" width="17.28515625" style="462" customWidth="1"/>
    <col min="13573" max="13573" width="12.140625" style="462" customWidth="1"/>
    <col min="13574" max="13574" width="2.5703125" style="462" customWidth="1"/>
    <col min="13575" max="13824" width="9.140625" style="462"/>
    <col min="13825" max="13825" width="38.28515625" style="462" customWidth="1"/>
    <col min="13826" max="13826" width="13.85546875" style="462" customWidth="1"/>
    <col min="13827" max="13827" width="13.7109375" style="462" customWidth="1"/>
    <col min="13828" max="13828" width="17.28515625" style="462" customWidth="1"/>
    <col min="13829" max="13829" width="12.140625" style="462" customWidth="1"/>
    <col min="13830" max="13830" width="2.5703125" style="462" customWidth="1"/>
    <col min="13831" max="14080" width="9.140625" style="462"/>
    <col min="14081" max="14081" width="38.28515625" style="462" customWidth="1"/>
    <col min="14082" max="14082" width="13.85546875" style="462" customWidth="1"/>
    <col min="14083" max="14083" width="13.7109375" style="462" customWidth="1"/>
    <col min="14084" max="14084" width="17.28515625" style="462" customWidth="1"/>
    <col min="14085" max="14085" width="12.140625" style="462" customWidth="1"/>
    <col min="14086" max="14086" width="2.5703125" style="462" customWidth="1"/>
    <col min="14087" max="14336" width="9.140625" style="462"/>
    <col min="14337" max="14337" width="38.28515625" style="462" customWidth="1"/>
    <col min="14338" max="14338" width="13.85546875" style="462" customWidth="1"/>
    <col min="14339" max="14339" width="13.7109375" style="462" customWidth="1"/>
    <col min="14340" max="14340" width="17.28515625" style="462" customWidth="1"/>
    <col min="14341" max="14341" width="12.140625" style="462" customWidth="1"/>
    <col min="14342" max="14342" width="2.5703125" style="462" customWidth="1"/>
    <col min="14343" max="14592" width="9.140625" style="462"/>
    <col min="14593" max="14593" width="38.28515625" style="462" customWidth="1"/>
    <col min="14594" max="14594" width="13.85546875" style="462" customWidth="1"/>
    <col min="14595" max="14595" width="13.7109375" style="462" customWidth="1"/>
    <col min="14596" max="14596" width="17.28515625" style="462" customWidth="1"/>
    <col min="14597" max="14597" width="12.140625" style="462" customWidth="1"/>
    <col min="14598" max="14598" width="2.5703125" style="462" customWidth="1"/>
    <col min="14599" max="14848" width="9.140625" style="462"/>
    <col min="14849" max="14849" width="38.28515625" style="462" customWidth="1"/>
    <col min="14850" max="14850" width="13.85546875" style="462" customWidth="1"/>
    <col min="14851" max="14851" width="13.7109375" style="462" customWidth="1"/>
    <col min="14852" max="14852" width="17.28515625" style="462" customWidth="1"/>
    <col min="14853" max="14853" width="12.140625" style="462" customWidth="1"/>
    <col min="14854" max="14854" width="2.5703125" style="462" customWidth="1"/>
    <col min="14855" max="15104" width="9.140625" style="462"/>
    <col min="15105" max="15105" width="38.28515625" style="462" customWidth="1"/>
    <col min="15106" max="15106" width="13.85546875" style="462" customWidth="1"/>
    <col min="15107" max="15107" width="13.7109375" style="462" customWidth="1"/>
    <col min="15108" max="15108" width="17.28515625" style="462" customWidth="1"/>
    <col min="15109" max="15109" width="12.140625" style="462" customWidth="1"/>
    <col min="15110" max="15110" width="2.5703125" style="462" customWidth="1"/>
    <col min="15111" max="15360" width="9.140625" style="462"/>
    <col min="15361" max="15361" width="38.28515625" style="462" customWidth="1"/>
    <col min="15362" max="15362" width="13.85546875" style="462" customWidth="1"/>
    <col min="15363" max="15363" width="13.7109375" style="462" customWidth="1"/>
    <col min="15364" max="15364" width="17.28515625" style="462" customWidth="1"/>
    <col min="15365" max="15365" width="12.140625" style="462" customWidth="1"/>
    <col min="15366" max="15366" width="2.5703125" style="462" customWidth="1"/>
    <col min="15367" max="15616" width="9.140625" style="462"/>
    <col min="15617" max="15617" width="38.28515625" style="462" customWidth="1"/>
    <col min="15618" max="15618" width="13.85546875" style="462" customWidth="1"/>
    <col min="15619" max="15619" width="13.7109375" style="462" customWidth="1"/>
    <col min="15620" max="15620" width="17.28515625" style="462" customWidth="1"/>
    <col min="15621" max="15621" width="12.140625" style="462" customWidth="1"/>
    <col min="15622" max="15622" width="2.5703125" style="462" customWidth="1"/>
    <col min="15623" max="15872" width="9.140625" style="462"/>
    <col min="15873" max="15873" width="38.28515625" style="462" customWidth="1"/>
    <col min="15874" max="15874" width="13.85546875" style="462" customWidth="1"/>
    <col min="15875" max="15875" width="13.7109375" style="462" customWidth="1"/>
    <col min="15876" max="15876" width="17.28515625" style="462" customWidth="1"/>
    <col min="15877" max="15877" width="12.140625" style="462" customWidth="1"/>
    <col min="15878" max="15878" width="2.5703125" style="462" customWidth="1"/>
    <col min="15879" max="16128" width="9.140625" style="462"/>
    <col min="16129" max="16129" width="38.28515625" style="462" customWidth="1"/>
    <col min="16130" max="16130" width="13.85546875" style="462" customWidth="1"/>
    <col min="16131" max="16131" width="13.7109375" style="462" customWidth="1"/>
    <col min="16132" max="16132" width="17.28515625" style="462" customWidth="1"/>
    <col min="16133" max="16133" width="12.140625" style="462" customWidth="1"/>
    <col min="16134" max="16134" width="2.5703125" style="462" customWidth="1"/>
    <col min="16135" max="16384" width="9.140625" style="462"/>
  </cols>
  <sheetData>
    <row r="1" spans="1:6" s="457" customFormat="1" ht="3.75" customHeight="1">
      <c r="A1" s="613">
        <f>ABS(FR1)</f>
        <v>0</v>
      </c>
      <c r="B1" s="614"/>
      <c r="C1" s="614"/>
      <c r="D1" s="614"/>
      <c r="E1" s="614"/>
    </row>
    <row r="2" spans="1:6" s="457" customFormat="1" ht="38.25" customHeight="1">
      <c r="A2" s="1067" t="s">
        <v>142</v>
      </c>
      <c r="B2" s="1067"/>
      <c r="C2" s="1067"/>
      <c r="D2" s="1067"/>
      <c r="E2" s="1067"/>
    </row>
    <row r="3" spans="1:6" s="457" customFormat="1" ht="20.25" customHeight="1">
      <c r="A3" s="1067" t="s">
        <v>566</v>
      </c>
      <c r="B3" s="1067"/>
      <c r="C3" s="1067"/>
      <c r="D3" s="1067"/>
      <c r="E3" s="1067"/>
    </row>
    <row r="4" spans="1:6" s="457" customFormat="1" ht="20.25" customHeight="1">
      <c r="A4" s="1067" t="s">
        <v>370</v>
      </c>
      <c r="B4" s="1067"/>
      <c r="C4" s="1067"/>
      <c r="D4" s="1067"/>
      <c r="E4" s="1067"/>
    </row>
    <row r="5" spans="1:6" s="579" customFormat="1" ht="39" customHeight="1">
      <c r="A5" s="1068" t="s">
        <v>59</v>
      </c>
      <c r="B5" s="1068"/>
      <c r="C5" s="1068"/>
      <c r="D5" s="1068"/>
      <c r="E5" s="1068"/>
    </row>
    <row r="6" spans="1:6" ht="7.5" customHeight="1">
      <c r="A6" s="513"/>
      <c r="F6" s="462"/>
    </row>
    <row r="7" spans="1:6" ht="51" customHeight="1">
      <c r="A7" s="615"/>
      <c r="B7" s="616" t="s">
        <v>143</v>
      </c>
      <c r="C7" s="616" t="s">
        <v>144</v>
      </c>
      <c r="D7" s="617" t="s">
        <v>456</v>
      </c>
      <c r="E7" s="618" t="s">
        <v>75</v>
      </c>
      <c r="F7" s="462"/>
    </row>
    <row r="8" spans="1:6" ht="42.75" customHeight="1">
      <c r="A8" s="619" t="s">
        <v>567</v>
      </c>
      <c r="B8" s="620">
        <v>3213749.7234699996</v>
      </c>
      <c r="C8" s="620">
        <v>744124.73032000009</v>
      </c>
      <c r="D8" s="620">
        <v>3957874.4537899997</v>
      </c>
      <c r="E8" s="621">
        <f>D8/D$20</f>
        <v>0.94502813804821029</v>
      </c>
      <c r="F8" s="462"/>
    </row>
    <row r="9" spans="1:6" ht="27" customHeight="1">
      <c r="A9" s="619" t="s">
        <v>568</v>
      </c>
      <c r="B9" s="620">
        <v>18007.605079999998</v>
      </c>
      <c r="C9" s="620">
        <v>2177.8521299999998</v>
      </c>
      <c r="D9" s="620">
        <v>20185.457209999997</v>
      </c>
      <c r="E9" s="621">
        <f t="shared" ref="E9:E20" si="0">D9/D$20</f>
        <v>4.8197145375724086E-3</v>
      </c>
      <c r="F9" s="462"/>
    </row>
    <row r="10" spans="1:6" ht="42.75" customHeight="1">
      <c r="A10" s="619" t="s">
        <v>569</v>
      </c>
      <c r="B10" s="620">
        <v>15978.516119999998</v>
      </c>
      <c r="C10" s="620">
        <v>11830.1476</v>
      </c>
      <c r="D10" s="620">
        <v>27808.663719999997</v>
      </c>
      <c r="E10" s="621">
        <f t="shared" si="0"/>
        <v>6.6399199883046111E-3</v>
      </c>
      <c r="F10" s="462"/>
    </row>
    <row r="11" spans="1:6" ht="27" customHeight="1">
      <c r="A11" s="619" t="s">
        <v>570</v>
      </c>
      <c r="B11" s="620">
        <v>665.76161999999999</v>
      </c>
      <c r="C11" s="620">
        <v>234.52694</v>
      </c>
      <c r="D11" s="620">
        <v>900.28855999999996</v>
      </c>
      <c r="E11" s="621">
        <f t="shared" si="0"/>
        <v>2.1496336771071486E-4</v>
      </c>
      <c r="F11" s="462"/>
    </row>
    <row r="12" spans="1:6" ht="42.75" customHeight="1">
      <c r="A12" s="619" t="s">
        <v>571</v>
      </c>
      <c r="B12" s="620">
        <v>23421.92726</v>
      </c>
      <c r="C12" s="620">
        <v>12423.03485</v>
      </c>
      <c r="D12" s="620">
        <v>35844.96211</v>
      </c>
      <c r="E12" s="621">
        <f t="shared" si="0"/>
        <v>8.5587600609171033E-3</v>
      </c>
      <c r="F12" s="462"/>
    </row>
    <row r="13" spans="1:6" ht="27" customHeight="1">
      <c r="A13" s="619" t="s">
        <v>572</v>
      </c>
      <c r="B13" s="620">
        <v>3839.3059199999998</v>
      </c>
      <c r="C13" s="620">
        <v>1487.8855800000001</v>
      </c>
      <c r="D13" s="620">
        <v>5327.1914999999999</v>
      </c>
      <c r="E13" s="621">
        <f t="shared" si="0"/>
        <v>1.2719822023284342E-3</v>
      </c>
      <c r="F13" s="462"/>
    </row>
    <row r="14" spans="1:6" ht="42.75" customHeight="1">
      <c r="A14" s="619" t="s">
        <v>573</v>
      </c>
      <c r="B14" s="620">
        <v>2650.8640099999998</v>
      </c>
      <c r="C14" s="620">
        <v>20883.497820000001</v>
      </c>
      <c r="D14" s="620">
        <v>23534.361830000002</v>
      </c>
      <c r="E14" s="621">
        <f t="shared" si="0"/>
        <v>5.619337955265479E-3</v>
      </c>
      <c r="F14" s="462"/>
    </row>
    <row r="15" spans="1:6" ht="27" customHeight="1">
      <c r="A15" s="619" t="s">
        <v>574</v>
      </c>
      <c r="B15" s="620">
        <v>1123.0637199999999</v>
      </c>
      <c r="C15" s="620">
        <v>5252.80638</v>
      </c>
      <c r="D15" s="620">
        <v>6375.8701000000001</v>
      </c>
      <c r="E15" s="621">
        <f t="shared" si="0"/>
        <v>1.5223769018924914E-3</v>
      </c>
      <c r="F15" s="462"/>
    </row>
    <row r="16" spans="1:6" ht="42.75" customHeight="1">
      <c r="A16" s="619" t="s">
        <v>575</v>
      </c>
      <c r="B16" s="620">
        <v>4097.3091400000003</v>
      </c>
      <c r="C16" s="620">
        <v>15289.92511</v>
      </c>
      <c r="D16" s="620">
        <v>19387.234250000001</v>
      </c>
      <c r="E16" s="621">
        <f t="shared" si="0"/>
        <v>4.6291215396278224E-3</v>
      </c>
      <c r="F16" s="462"/>
    </row>
    <row r="17" spans="1:6" ht="27" customHeight="1">
      <c r="A17" s="619" t="s">
        <v>576</v>
      </c>
      <c r="B17" s="620">
        <v>2993.6041500000001</v>
      </c>
      <c r="C17" s="620">
        <v>7413.26091</v>
      </c>
      <c r="D17" s="620">
        <v>10406.86506</v>
      </c>
      <c r="E17" s="621">
        <f t="shared" si="0"/>
        <v>2.4848641424573591E-3</v>
      </c>
      <c r="F17" s="462"/>
    </row>
    <row r="18" spans="1:6" ht="42.75" customHeight="1">
      <c r="A18" s="619" t="s">
        <v>577</v>
      </c>
      <c r="B18" s="620">
        <v>55750.796560000003</v>
      </c>
      <c r="C18" s="620">
        <v>67901.759239999999</v>
      </c>
      <c r="D18" s="620">
        <v>123652.5558</v>
      </c>
      <c r="E18" s="621">
        <f t="shared" si="0"/>
        <v>2.9524722407674588E-2</v>
      </c>
      <c r="F18" s="462"/>
    </row>
    <row r="19" spans="1:6" ht="27" customHeight="1">
      <c r="A19" s="619" t="s">
        <v>578</v>
      </c>
      <c r="B19" s="620">
        <v>40840.770200000006</v>
      </c>
      <c r="C19" s="620">
        <v>44440.909220000001</v>
      </c>
      <c r="D19" s="620">
        <v>85281.67942</v>
      </c>
      <c r="E19" s="621">
        <f t="shared" si="0"/>
        <v>2.0362845677111309E-2</v>
      </c>
      <c r="F19" s="462"/>
    </row>
    <row r="20" spans="1:6" ht="56.25" customHeight="1">
      <c r="A20" s="622" t="s">
        <v>579</v>
      </c>
      <c r="B20" s="623">
        <v>3315649.1365599995</v>
      </c>
      <c r="C20" s="623">
        <v>872453.09494000021</v>
      </c>
      <c r="D20" s="623">
        <v>4188102.2315000002</v>
      </c>
      <c r="E20" s="624">
        <f t="shared" si="0"/>
        <v>1</v>
      </c>
      <c r="F20" s="462"/>
    </row>
    <row r="21" spans="1:6" ht="56.25" customHeight="1">
      <c r="A21" s="625" t="s">
        <v>580</v>
      </c>
      <c r="B21" s="568">
        <v>67470.110690000001</v>
      </c>
      <c r="C21" s="568">
        <v>61007.241160000005</v>
      </c>
      <c r="D21" s="568">
        <v>128477.35184999999</v>
      </c>
      <c r="E21" s="626"/>
      <c r="F21" s="462"/>
    </row>
    <row r="22" spans="1:6" s="491" customFormat="1" ht="56.25" customHeight="1" thickBot="1">
      <c r="A22" s="627" t="s">
        <v>581</v>
      </c>
      <c r="B22" s="628">
        <v>0.79168295167725045</v>
      </c>
      <c r="C22" s="628">
        <v>0.20831704832274942</v>
      </c>
      <c r="D22" s="628">
        <v>1</v>
      </c>
      <c r="E22" s="629"/>
    </row>
    <row r="23" spans="1:6" ht="13.5" customHeight="1" thickTop="1">
      <c r="A23" s="630" t="s">
        <v>582</v>
      </c>
      <c r="B23" s="631"/>
      <c r="C23" s="631"/>
      <c r="D23" s="632"/>
      <c r="E23" s="632"/>
      <c r="F23" s="462"/>
    </row>
    <row r="24" spans="1:6" ht="156.75" customHeight="1">
      <c r="A24" s="1069" t="s">
        <v>583</v>
      </c>
      <c r="B24" s="1070"/>
      <c r="C24" s="1070"/>
      <c r="D24" s="1070"/>
      <c r="E24" s="1070"/>
      <c r="F24" s="462"/>
    </row>
    <row r="25" spans="1:6" ht="149.25" customHeight="1">
      <c r="A25" s="1069" t="s">
        <v>584</v>
      </c>
      <c r="B25" s="1071"/>
      <c r="C25" s="1071"/>
      <c r="D25" s="1071"/>
      <c r="E25" s="1071"/>
      <c r="F25" s="462"/>
    </row>
    <row r="26" spans="1:6" ht="12" customHeight="1">
      <c r="A26" s="630" t="s">
        <v>585</v>
      </c>
      <c r="B26" s="633"/>
      <c r="C26" s="633"/>
      <c r="D26" s="634"/>
      <c r="E26" s="634"/>
      <c r="F26" s="462"/>
    </row>
    <row r="27" spans="1:6" ht="9" customHeight="1">
      <c r="A27" s="496"/>
      <c r="B27" s="499"/>
      <c r="C27" s="499"/>
      <c r="D27" s="495"/>
      <c r="E27" s="495"/>
      <c r="F27" s="462"/>
    </row>
    <row r="28" spans="1:6" ht="9" customHeight="1">
      <c r="A28" s="496"/>
      <c r="B28" s="499"/>
      <c r="C28" s="499"/>
      <c r="D28" s="495"/>
      <c r="E28" s="495"/>
      <c r="F28" s="462"/>
    </row>
    <row r="29" spans="1:6" ht="9" customHeight="1">
      <c r="A29" s="496"/>
      <c r="B29" s="499"/>
      <c r="C29" s="499"/>
      <c r="D29" s="495"/>
      <c r="E29" s="495"/>
      <c r="F29" s="462"/>
    </row>
    <row r="30" spans="1:6" ht="9" customHeight="1">
      <c r="A30" s="496"/>
      <c r="B30" s="499"/>
      <c r="C30" s="499"/>
      <c r="D30" s="495"/>
      <c r="E30" s="495"/>
      <c r="F30" s="462"/>
    </row>
    <row r="31" spans="1:6" ht="9" customHeight="1">
      <c r="A31" s="496"/>
      <c r="B31" s="499"/>
      <c r="C31" s="499"/>
      <c r="D31" s="495"/>
      <c r="E31" s="495"/>
      <c r="F31" s="462"/>
    </row>
    <row r="32" spans="1:6" ht="9" customHeight="1">
      <c r="A32" s="560"/>
      <c r="B32" s="499"/>
      <c r="C32" s="499"/>
      <c r="D32" s="495"/>
      <c r="E32" s="495"/>
      <c r="F32" s="462"/>
    </row>
    <row r="33" spans="1:6" ht="9" customHeight="1">
      <c r="A33" s="496"/>
      <c r="B33" s="499"/>
      <c r="C33" s="499"/>
      <c r="D33" s="495"/>
      <c r="E33" s="495"/>
      <c r="F33" s="462"/>
    </row>
    <row r="34" spans="1:6" ht="9" customHeight="1">
      <c r="A34" s="496"/>
      <c r="B34" s="499"/>
      <c r="C34" s="499"/>
      <c r="D34" s="495"/>
      <c r="E34" s="495"/>
      <c r="F34" s="462"/>
    </row>
    <row r="35" spans="1:6" ht="9" customHeight="1">
      <c r="A35" s="496"/>
      <c r="B35" s="499"/>
      <c r="C35" s="499"/>
      <c r="D35" s="495"/>
      <c r="E35" s="495"/>
      <c r="F35" s="462"/>
    </row>
    <row r="36" spans="1:6" ht="9" customHeight="1">
      <c r="A36" s="496"/>
      <c r="B36" s="499"/>
      <c r="C36" s="499"/>
      <c r="D36" s="495"/>
      <c r="E36" s="495"/>
      <c r="F36" s="462"/>
    </row>
    <row r="37" spans="1:6" ht="9" customHeight="1">
      <c r="A37" s="496"/>
      <c r="B37" s="499"/>
      <c r="C37" s="499"/>
      <c r="D37" s="495"/>
      <c r="E37" s="495"/>
      <c r="F37" s="462"/>
    </row>
    <row r="38" spans="1:6" ht="9" customHeight="1">
      <c r="A38" s="560"/>
      <c r="B38" s="499"/>
      <c r="C38" s="499"/>
      <c r="D38" s="495"/>
      <c r="E38" s="495"/>
      <c r="F38" s="462"/>
    </row>
    <row r="39" spans="1:6" ht="9" customHeight="1">
      <c r="A39" s="496"/>
      <c r="B39" s="499"/>
      <c r="C39" s="499"/>
      <c r="D39" s="495"/>
      <c r="E39" s="495"/>
      <c r="F39" s="462"/>
    </row>
    <row r="40" spans="1:6" ht="9" customHeight="1">
      <c r="A40" s="496"/>
      <c r="B40" s="499"/>
      <c r="C40" s="499"/>
      <c r="D40" s="495"/>
      <c r="E40" s="495"/>
      <c r="F40" s="462"/>
    </row>
    <row r="41" spans="1:6" ht="9" customHeight="1">
      <c r="A41" s="496"/>
      <c r="B41" s="499"/>
      <c r="C41" s="499"/>
      <c r="D41" s="495"/>
      <c r="E41" s="495"/>
      <c r="F41" s="462"/>
    </row>
    <row r="42" spans="1:6" ht="9" customHeight="1">
      <c r="A42" s="496"/>
      <c r="B42" s="499"/>
      <c r="C42" s="499"/>
      <c r="D42" s="495"/>
      <c r="E42" s="495"/>
      <c r="F42" s="462"/>
    </row>
    <row r="43" spans="1:6" ht="9" customHeight="1">
      <c r="A43" s="496"/>
      <c r="B43" s="499"/>
      <c r="C43" s="499"/>
      <c r="D43" s="495"/>
      <c r="E43" s="495"/>
      <c r="F43" s="462"/>
    </row>
    <row r="44" spans="1:6" ht="9" customHeight="1">
      <c r="A44" s="560"/>
      <c r="B44" s="499"/>
      <c r="C44" s="499"/>
      <c r="D44" s="495"/>
      <c r="E44" s="495"/>
      <c r="F44" s="462"/>
    </row>
    <row r="45" spans="1:6" ht="9" customHeight="1">
      <c r="A45" s="496"/>
      <c r="B45" s="499"/>
      <c r="C45" s="499"/>
      <c r="D45" s="495"/>
      <c r="E45" s="495"/>
      <c r="F45" s="462"/>
    </row>
    <row r="46" spans="1:6" ht="9" customHeight="1">
      <c r="A46" s="496"/>
      <c r="B46" s="499"/>
      <c r="C46" s="499"/>
      <c r="D46" s="495"/>
      <c r="E46" s="495"/>
      <c r="F46" s="462"/>
    </row>
    <row r="47" spans="1:6" ht="9" customHeight="1">
      <c r="A47" s="496"/>
      <c r="B47" s="499"/>
      <c r="C47" s="499"/>
      <c r="D47" s="495"/>
      <c r="E47" s="495"/>
      <c r="F47" s="462"/>
    </row>
    <row r="48" spans="1:6" ht="9" customHeight="1">
      <c r="A48" s="496"/>
      <c r="B48" s="499"/>
      <c r="C48" s="499"/>
      <c r="D48" s="495"/>
      <c r="E48" s="495"/>
      <c r="F48" s="462"/>
    </row>
    <row r="49" spans="1:6" ht="9" customHeight="1">
      <c r="A49" s="560"/>
      <c r="B49" s="499"/>
      <c r="C49" s="499"/>
      <c r="D49" s="495"/>
      <c r="E49" s="495"/>
      <c r="F49" s="462"/>
    </row>
    <row r="50" spans="1:6" ht="9" customHeight="1">
      <c r="A50" s="503"/>
      <c r="B50" s="499"/>
      <c r="C50" s="499"/>
      <c r="D50" s="495"/>
      <c r="E50" s="495"/>
      <c r="F50" s="462"/>
    </row>
    <row r="51" spans="1:6" ht="9" customHeight="1">
      <c r="A51" s="503"/>
      <c r="B51" s="499"/>
      <c r="C51" s="499"/>
      <c r="D51" s="495"/>
      <c r="E51" s="495"/>
      <c r="F51" s="462"/>
    </row>
    <row r="52" spans="1:6" ht="9" customHeight="1">
      <c r="A52" s="503"/>
      <c r="B52" s="499"/>
      <c r="C52" s="499"/>
      <c r="D52" s="495"/>
      <c r="E52" s="495"/>
      <c r="F52" s="462"/>
    </row>
    <row r="53" spans="1:6" ht="9" customHeight="1">
      <c r="A53" s="503"/>
      <c r="B53" s="499"/>
      <c r="C53" s="499"/>
      <c r="D53" s="495"/>
      <c r="E53" s="495"/>
      <c r="F53" s="462"/>
    </row>
    <row r="54" spans="1:6" ht="9" customHeight="1">
      <c r="A54" s="504"/>
      <c r="B54" s="499"/>
      <c r="C54" s="499"/>
      <c r="D54" s="495"/>
      <c r="E54" s="495"/>
      <c r="F54" s="462"/>
    </row>
    <row r="55" spans="1:6" ht="9" customHeight="1">
      <c r="A55" s="504"/>
      <c r="B55" s="499"/>
      <c r="C55" s="499"/>
      <c r="D55" s="495"/>
      <c r="E55" s="495"/>
      <c r="F55" s="462"/>
    </row>
    <row r="56" spans="1:6" ht="9" customHeight="1">
      <c r="A56" s="501"/>
      <c r="B56" s="499"/>
      <c r="C56" s="499"/>
      <c r="D56" s="495"/>
      <c r="E56" s="495"/>
      <c r="F56" s="462"/>
    </row>
    <row r="57" spans="1:6" ht="9" customHeight="1">
      <c r="A57" s="496"/>
      <c r="B57" s="499"/>
      <c r="C57" s="499"/>
      <c r="D57" s="495"/>
      <c r="E57" s="495"/>
      <c r="F57" s="462"/>
    </row>
    <row r="58" spans="1:6" ht="9" customHeight="1">
      <c r="A58" s="496"/>
      <c r="B58" s="499"/>
      <c r="C58" s="499"/>
      <c r="D58" s="495"/>
      <c r="E58" s="495"/>
      <c r="F58" s="462"/>
    </row>
    <row r="59" spans="1:6" ht="9" customHeight="1">
      <c r="A59" s="496"/>
      <c r="B59" s="499"/>
      <c r="C59" s="499"/>
      <c r="D59" s="495"/>
      <c r="E59" s="495"/>
      <c r="F59" s="462"/>
    </row>
    <row r="60" spans="1:6" ht="9" customHeight="1">
      <c r="A60" s="496"/>
      <c r="B60" s="499"/>
      <c r="C60" s="499"/>
      <c r="D60" s="495"/>
      <c r="E60" s="495"/>
      <c r="F60" s="462"/>
    </row>
    <row r="61" spans="1:6" ht="9" customHeight="1">
      <c r="A61" s="503"/>
      <c r="B61" s="499"/>
      <c r="C61" s="499"/>
      <c r="D61" s="495"/>
      <c r="E61" s="495"/>
      <c r="F61" s="462"/>
    </row>
    <row r="62" spans="1:6" ht="9" customHeight="1">
      <c r="A62" s="501"/>
      <c r="B62" s="499"/>
      <c r="C62" s="499"/>
      <c r="D62" s="495"/>
      <c r="E62" s="495"/>
      <c r="F62" s="462"/>
    </row>
    <row r="63" spans="1:6" ht="9" customHeight="1">
      <c r="A63" s="496"/>
      <c r="B63" s="499"/>
      <c r="C63" s="499"/>
      <c r="D63" s="495"/>
      <c r="E63" s="495"/>
      <c r="F63" s="462"/>
    </row>
    <row r="64" spans="1:6" ht="9" customHeight="1">
      <c r="A64" s="496"/>
      <c r="B64" s="499"/>
      <c r="C64" s="499"/>
      <c r="D64" s="495"/>
      <c r="E64" s="495"/>
      <c r="F64" s="462"/>
    </row>
    <row r="65" spans="1:6" ht="9" customHeight="1">
      <c r="A65" s="496"/>
      <c r="B65" s="499"/>
      <c r="C65" s="499"/>
      <c r="D65" s="495"/>
      <c r="E65" s="495"/>
      <c r="F65" s="462"/>
    </row>
    <row r="66" spans="1:6" ht="9" customHeight="1">
      <c r="A66" s="496"/>
      <c r="B66" s="499"/>
      <c r="C66" s="499"/>
      <c r="D66" s="495"/>
      <c r="E66" s="495"/>
      <c r="F66" s="462"/>
    </row>
    <row r="67" spans="1:6" ht="9" customHeight="1">
      <c r="A67" s="503"/>
      <c r="B67" s="499"/>
      <c r="C67" s="499"/>
      <c r="D67" s="495"/>
      <c r="E67" s="495"/>
      <c r="F67" s="462"/>
    </row>
    <row r="68" spans="1:6" ht="9" customHeight="1">
      <c r="A68" s="501"/>
      <c r="B68" s="499"/>
      <c r="C68" s="499"/>
      <c r="D68" s="495"/>
      <c r="E68" s="495"/>
      <c r="F68" s="462"/>
    </row>
    <row r="69" spans="1:6" ht="9" customHeight="1">
      <c r="A69" s="496"/>
      <c r="B69" s="499"/>
      <c r="C69" s="499"/>
      <c r="D69" s="495"/>
      <c r="E69" s="495"/>
      <c r="F69" s="462"/>
    </row>
    <row r="70" spans="1:6" ht="9" customHeight="1">
      <c r="A70" s="496"/>
      <c r="B70" s="499"/>
      <c r="C70" s="499"/>
      <c r="D70" s="495"/>
      <c r="E70" s="495"/>
      <c r="F70" s="462"/>
    </row>
    <row r="71" spans="1:6" ht="9" customHeight="1">
      <c r="A71" s="496"/>
      <c r="B71" s="497"/>
      <c r="C71" s="497"/>
      <c r="F71" s="462"/>
    </row>
    <row r="72" spans="1:6" ht="9" customHeight="1">
      <c r="A72" s="496"/>
      <c r="B72" s="497"/>
      <c r="C72" s="497"/>
      <c r="F72" s="462"/>
    </row>
    <row r="73" spans="1:6" ht="9" customHeight="1">
      <c r="A73" s="496"/>
      <c r="B73" s="497"/>
      <c r="C73" s="497"/>
      <c r="F73" s="462"/>
    </row>
    <row r="74" spans="1:6" ht="9" customHeight="1">
      <c r="A74" s="496"/>
      <c r="B74" s="497"/>
      <c r="C74" s="497"/>
      <c r="F74" s="462"/>
    </row>
    <row r="75" spans="1:6" ht="9" customHeight="1">
      <c r="A75" s="496"/>
      <c r="B75" s="497"/>
      <c r="C75" s="497"/>
      <c r="F75" s="462"/>
    </row>
    <row r="76" spans="1:6" ht="9" customHeight="1">
      <c r="A76" s="496"/>
      <c r="B76" s="497"/>
      <c r="C76" s="497"/>
      <c r="F76" s="462"/>
    </row>
    <row r="77" spans="1:6" ht="9" customHeight="1">
      <c r="A77" s="503"/>
      <c r="B77" s="497"/>
      <c r="C77" s="497"/>
      <c r="F77" s="462"/>
    </row>
    <row r="78" spans="1:6" ht="9" customHeight="1">
      <c r="A78" s="501"/>
      <c r="B78" s="497"/>
      <c r="C78" s="497"/>
      <c r="F78" s="462"/>
    </row>
    <row r="79" spans="1:6" ht="9" customHeight="1">
      <c r="A79" s="496"/>
      <c r="B79" s="497"/>
      <c r="C79" s="497"/>
      <c r="F79" s="462"/>
    </row>
    <row r="80" spans="1:6" ht="9" customHeight="1">
      <c r="A80" s="496"/>
      <c r="B80" s="497"/>
      <c r="C80" s="497"/>
      <c r="F80" s="462"/>
    </row>
    <row r="81" spans="1:6" ht="9" customHeight="1">
      <c r="A81" s="496"/>
      <c r="B81" s="497"/>
      <c r="C81" s="497"/>
      <c r="F81" s="462"/>
    </row>
    <row r="82" spans="1:6" ht="9" customHeight="1">
      <c r="A82" s="496"/>
      <c r="B82" s="497"/>
      <c r="C82" s="497"/>
      <c r="F82" s="462"/>
    </row>
    <row r="83" spans="1:6" ht="9" customHeight="1">
      <c r="A83" s="496"/>
      <c r="B83" s="497"/>
      <c r="C83" s="497"/>
      <c r="F83" s="462"/>
    </row>
    <row r="84" spans="1:6" ht="9" customHeight="1">
      <c r="A84" s="496"/>
      <c r="B84" s="497"/>
      <c r="C84" s="497"/>
      <c r="F84" s="462"/>
    </row>
    <row r="85" spans="1:6" ht="9" customHeight="1">
      <c r="A85" s="496"/>
      <c r="B85" s="497"/>
      <c r="C85" s="497"/>
      <c r="F85" s="462"/>
    </row>
    <row r="86" spans="1:6" ht="9" customHeight="1">
      <c r="A86" s="496"/>
      <c r="B86" s="497"/>
      <c r="C86" s="497"/>
      <c r="F86" s="462"/>
    </row>
    <row r="87" spans="1:6" ht="9" customHeight="1">
      <c r="A87" s="496"/>
      <c r="B87" s="497"/>
      <c r="C87" s="497"/>
      <c r="F87" s="462"/>
    </row>
    <row r="88" spans="1:6" ht="9" customHeight="1">
      <c r="A88" s="501"/>
      <c r="B88" s="497"/>
      <c r="C88" s="497"/>
      <c r="F88" s="462"/>
    </row>
    <row r="89" spans="1:6" ht="9" customHeight="1">
      <c r="A89" s="496"/>
      <c r="B89" s="497"/>
      <c r="C89" s="497"/>
      <c r="F89" s="462"/>
    </row>
    <row r="90" spans="1:6" ht="9" customHeight="1">
      <c r="A90" s="496"/>
      <c r="B90" s="497"/>
      <c r="C90" s="497"/>
      <c r="F90" s="462"/>
    </row>
    <row r="91" spans="1:6" ht="9" customHeight="1">
      <c r="A91" s="496"/>
      <c r="B91" s="497"/>
      <c r="C91" s="497"/>
      <c r="F91" s="462"/>
    </row>
    <row r="92" spans="1:6">
      <c r="A92" s="506"/>
      <c r="B92" s="497"/>
      <c r="C92" s="497"/>
      <c r="F92" s="462"/>
    </row>
    <row r="93" spans="1:6">
      <c r="A93" s="506"/>
      <c r="B93" s="497"/>
      <c r="C93" s="497"/>
      <c r="F93" s="462"/>
    </row>
    <row r="94" spans="1:6">
      <c r="A94" s="506"/>
      <c r="B94" s="497"/>
      <c r="C94" s="497"/>
      <c r="F94" s="462"/>
    </row>
    <row r="95" spans="1:6">
      <c r="A95" s="506"/>
      <c r="B95" s="497"/>
      <c r="C95" s="497"/>
      <c r="F95" s="462"/>
    </row>
    <row r="96" spans="1:6">
      <c r="A96" s="506"/>
      <c r="B96" s="497"/>
      <c r="C96" s="497"/>
      <c r="F96" s="462"/>
    </row>
    <row r="97" spans="1:6">
      <c r="A97" s="506"/>
      <c r="B97" s="497"/>
      <c r="C97" s="497"/>
      <c r="F97" s="462"/>
    </row>
    <row r="98" spans="1:6">
      <c r="A98" s="506"/>
      <c r="B98" s="497"/>
      <c r="C98" s="497"/>
      <c r="F98" s="462"/>
    </row>
    <row r="99" spans="1:6" ht="15.75">
      <c r="A99" s="507"/>
      <c r="B99" s="497"/>
      <c r="C99" s="497"/>
      <c r="F99" s="462"/>
    </row>
    <row r="100" spans="1:6" ht="15.75">
      <c r="A100" s="507"/>
      <c r="B100" s="497"/>
      <c r="C100" s="497"/>
      <c r="F100" s="462"/>
    </row>
    <row r="101" spans="1:6" ht="15.75">
      <c r="A101" s="507"/>
      <c r="B101" s="497"/>
      <c r="C101" s="497"/>
      <c r="F101" s="462"/>
    </row>
    <row r="102" spans="1:6" ht="15.75">
      <c r="A102" s="507"/>
      <c r="B102" s="497"/>
      <c r="C102" s="497"/>
      <c r="F102" s="462"/>
    </row>
    <row r="103" spans="1:6" ht="15.75">
      <c r="A103" s="507"/>
      <c r="B103" s="497"/>
      <c r="C103" s="497"/>
      <c r="F103" s="462"/>
    </row>
    <row r="104" spans="1:6" ht="15.75">
      <c r="A104" s="507"/>
      <c r="B104" s="497"/>
      <c r="C104" s="497"/>
      <c r="F104" s="462"/>
    </row>
    <row r="105" spans="1:6" ht="15.75">
      <c r="A105" s="507"/>
      <c r="B105" s="497"/>
      <c r="C105" s="497"/>
      <c r="F105" s="462"/>
    </row>
    <row r="106" spans="1:6" ht="15.75">
      <c r="A106" s="507"/>
      <c r="B106" s="497"/>
      <c r="C106" s="497"/>
      <c r="F106" s="462"/>
    </row>
    <row r="107" spans="1:6" ht="15.75">
      <c r="A107" s="507"/>
      <c r="B107" s="497"/>
      <c r="C107" s="497"/>
      <c r="F107" s="462"/>
    </row>
    <row r="108" spans="1:6" ht="15.75">
      <c r="A108" s="507"/>
      <c r="B108" s="497"/>
      <c r="C108" s="497"/>
      <c r="F108" s="462"/>
    </row>
    <row r="109" spans="1:6" ht="15.75">
      <c r="A109" s="507"/>
      <c r="B109" s="497"/>
      <c r="C109" s="497"/>
      <c r="F109" s="462"/>
    </row>
    <row r="110" spans="1:6" ht="15.75">
      <c r="A110" s="507"/>
      <c r="B110" s="497"/>
      <c r="C110" s="497"/>
      <c r="F110" s="462"/>
    </row>
    <row r="111" spans="1:6" ht="15.75">
      <c r="A111" s="507"/>
      <c r="B111" s="497"/>
      <c r="C111" s="497"/>
      <c r="F111" s="462"/>
    </row>
    <row r="112" spans="1:6" ht="15.75">
      <c r="A112" s="507"/>
      <c r="B112" s="497"/>
      <c r="C112" s="497"/>
      <c r="F112" s="462"/>
    </row>
    <row r="113" spans="1:6" ht="15.75">
      <c r="A113" s="507"/>
      <c r="B113" s="497"/>
      <c r="C113" s="497"/>
      <c r="F113" s="462"/>
    </row>
    <row r="114" spans="1:6" ht="15.75">
      <c r="A114" s="507"/>
      <c r="B114" s="497"/>
      <c r="C114" s="497"/>
      <c r="F114" s="462"/>
    </row>
    <row r="115" spans="1:6" ht="15.75">
      <c r="A115" s="507"/>
      <c r="B115" s="497"/>
      <c r="C115" s="497"/>
      <c r="F115" s="462"/>
    </row>
    <row r="116" spans="1:6" ht="15.75">
      <c r="A116" s="507"/>
      <c r="B116" s="497"/>
      <c r="C116" s="497"/>
      <c r="F116" s="462"/>
    </row>
    <row r="117" spans="1:6" ht="15.75">
      <c r="A117" s="507"/>
      <c r="B117" s="497"/>
      <c r="C117" s="497"/>
      <c r="F117" s="462"/>
    </row>
    <row r="118" spans="1:6" ht="15.75">
      <c r="A118" s="507"/>
      <c r="B118" s="497"/>
      <c r="C118" s="497"/>
      <c r="F118" s="462"/>
    </row>
    <row r="119" spans="1:6" ht="15.75">
      <c r="A119" s="507"/>
      <c r="B119" s="497"/>
      <c r="C119" s="497"/>
      <c r="F119" s="462"/>
    </row>
    <row r="120" spans="1:6" ht="15.75">
      <c r="A120" s="507"/>
      <c r="B120" s="497"/>
      <c r="C120" s="497"/>
      <c r="F120" s="462"/>
    </row>
    <row r="121" spans="1:6" ht="15.75">
      <c r="A121" s="507"/>
      <c r="B121" s="497"/>
      <c r="C121" s="497"/>
      <c r="F121" s="462"/>
    </row>
    <row r="122" spans="1:6" ht="15.75">
      <c r="A122" s="507"/>
      <c r="B122" s="497"/>
      <c r="C122" s="497"/>
      <c r="F122" s="462"/>
    </row>
    <row r="123" spans="1:6" ht="15.75">
      <c r="A123" s="507"/>
      <c r="B123" s="497"/>
      <c r="C123" s="497"/>
      <c r="F123" s="462"/>
    </row>
    <row r="124" spans="1:6" ht="15.75">
      <c r="A124" s="507"/>
      <c r="B124" s="497"/>
      <c r="C124" s="497"/>
      <c r="F124" s="462"/>
    </row>
    <row r="125" spans="1:6" ht="15.75">
      <c r="A125" s="507"/>
      <c r="B125" s="497"/>
      <c r="C125" s="497"/>
      <c r="F125" s="462"/>
    </row>
    <row r="126" spans="1:6" ht="15.75">
      <c r="A126" s="507"/>
      <c r="B126" s="497"/>
      <c r="C126" s="497"/>
      <c r="F126" s="462"/>
    </row>
    <row r="127" spans="1:6" ht="15.75">
      <c r="A127" s="507"/>
      <c r="B127" s="497"/>
      <c r="C127" s="497"/>
      <c r="F127" s="462"/>
    </row>
    <row r="128" spans="1:6" ht="15.75">
      <c r="A128" s="507"/>
      <c r="B128" s="497"/>
      <c r="C128" s="497"/>
      <c r="F128" s="462"/>
    </row>
    <row r="129" spans="1:6" ht="15.75">
      <c r="A129" s="507"/>
      <c r="B129" s="497"/>
      <c r="C129" s="497"/>
      <c r="F129" s="462"/>
    </row>
    <row r="130" spans="1:6" ht="15.75">
      <c r="A130" s="507"/>
      <c r="B130" s="497"/>
      <c r="C130" s="497"/>
      <c r="F130" s="462"/>
    </row>
    <row r="131" spans="1:6" ht="15.75">
      <c r="A131" s="507"/>
      <c r="B131" s="497"/>
      <c r="C131" s="497"/>
      <c r="F131" s="462"/>
    </row>
    <row r="132" spans="1:6" ht="15.75">
      <c r="A132" s="507"/>
      <c r="B132" s="497"/>
      <c r="C132" s="497"/>
      <c r="F132" s="462"/>
    </row>
    <row r="133" spans="1:6" ht="15.75">
      <c r="A133" s="507"/>
      <c r="B133" s="497"/>
      <c r="C133" s="497"/>
      <c r="F133" s="462"/>
    </row>
    <row r="134" spans="1:6" ht="15.75">
      <c r="A134" s="507"/>
      <c r="B134" s="497"/>
      <c r="C134" s="497"/>
      <c r="F134" s="462"/>
    </row>
    <row r="135" spans="1:6" ht="15.75">
      <c r="A135" s="507"/>
      <c r="B135" s="497"/>
      <c r="C135" s="497"/>
      <c r="F135" s="462"/>
    </row>
    <row r="136" spans="1:6" ht="15.75">
      <c r="A136" s="507"/>
      <c r="B136" s="497"/>
      <c r="C136" s="497"/>
      <c r="F136" s="462"/>
    </row>
    <row r="137" spans="1:6" ht="15.75">
      <c r="A137" s="507"/>
      <c r="B137" s="497"/>
      <c r="C137" s="497"/>
      <c r="F137" s="462"/>
    </row>
    <row r="138" spans="1:6" ht="15.75">
      <c r="A138" s="507"/>
      <c r="B138" s="497"/>
      <c r="C138" s="497"/>
      <c r="F138" s="462"/>
    </row>
    <row r="139" spans="1:6" ht="15.75">
      <c r="A139" s="507"/>
      <c r="B139" s="497"/>
      <c r="C139" s="497"/>
      <c r="F139" s="462"/>
    </row>
    <row r="140" spans="1:6" ht="15.75">
      <c r="A140" s="507"/>
      <c r="B140" s="497"/>
      <c r="C140" s="497"/>
      <c r="F140" s="462"/>
    </row>
    <row r="141" spans="1:6" ht="15.75">
      <c r="A141" s="507"/>
      <c r="B141" s="497"/>
      <c r="C141" s="497"/>
      <c r="F141" s="462"/>
    </row>
    <row r="142" spans="1:6" ht="15.75">
      <c r="A142" s="507"/>
      <c r="B142" s="497"/>
      <c r="C142" s="497"/>
      <c r="F142" s="462"/>
    </row>
    <row r="143" spans="1:6" ht="15.75">
      <c r="A143" s="507"/>
      <c r="B143" s="497"/>
      <c r="C143" s="497"/>
      <c r="F143" s="462"/>
    </row>
    <row r="144" spans="1:6" ht="15.75">
      <c r="A144" s="507"/>
      <c r="B144" s="497"/>
      <c r="C144" s="497"/>
      <c r="F144" s="462"/>
    </row>
    <row r="145" spans="1:6" ht="15.75">
      <c r="A145" s="507"/>
      <c r="B145" s="497"/>
      <c r="C145" s="497"/>
      <c r="F145" s="462"/>
    </row>
    <row r="146" spans="1:6" ht="15.75">
      <c r="A146" s="507"/>
      <c r="B146" s="497"/>
      <c r="C146" s="497"/>
      <c r="F146" s="462"/>
    </row>
    <row r="147" spans="1:6" ht="15.75">
      <c r="A147" s="507"/>
      <c r="B147" s="497"/>
      <c r="C147" s="497"/>
      <c r="F147" s="462"/>
    </row>
    <row r="148" spans="1:6" ht="15.75">
      <c r="A148" s="507"/>
      <c r="B148" s="497"/>
      <c r="C148" s="497"/>
      <c r="F148" s="462"/>
    </row>
    <row r="149" spans="1:6" ht="15.75">
      <c r="A149" s="507"/>
      <c r="B149" s="497"/>
      <c r="C149" s="497"/>
      <c r="F149" s="462"/>
    </row>
    <row r="150" spans="1:6" ht="15.75">
      <c r="A150" s="507"/>
      <c r="B150" s="497"/>
      <c r="C150" s="497"/>
      <c r="F150" s="462"/>
    </row>
    <row r="151" spans="1:6" ht="15.75">
      <c r="A151" s="507"/>
      <c r="B151" s="497"/>
      <c r="C151" s="497"/>
      <c r="F151" s="462"/>
    </row>
    <row r="152" spans="1:6" ht="15.75">
      <c r="A152" s="507"/>
      <c r="B152" s="497"/>
      <c r="C152" s="497"/>
      <c r="F152" s="462"/>
    </row>
    <row r="153" spans="1:6" ht="15.75">
      <c r="A153" s="507"/>
      <c r="B153" s="497"/>
      <c r="C153" s="497"/>
      <c r="F153" s="462"/>
    </row>
    <row r="154" spans="1:6" ht="15.75">
      <c r="A154" s="507"/>
      <c r="B154" s="497"/>
      <c r="C154" s="497"/>
      <c r="F154" s="462"/>
    </row>
    <row r="155" spans="1:6" ht="15.75">
      <c r="A155" s="507"/>
      <c r="B155" s="497"/>
      <c r="C155" s="497"/>
      <c r="F155" s="462"/>
    </row>
    <row r="156" spans="1:6" ht="15.75">
      <c r="A156" s="507"/>
      <c r="B156" s="497"/>
      <c r="C156" s="497"/>
      <c r="F156" s="462"/>
    </row>
    <row r="157" spans="1:6" ht="15.75">
      <c r="A157" s="507"/>
      <c r="B157" s="497"/>
      <c r="C157" s="497"/>
      <c r="F157" s="462"/>
    </row>
    <row r="158" spans="1:6" ht="15.75">
      <c r="A158" s="507"/>
      <c r="B158" s="497"/>
      <c r="C158" s="497"/>
      <c r="F158" s="462"/>
    </row>
    <row r="159" spans="1:6" ht="15.75">
      <c r="A159" s="507"/>
      <c r="B159" s="497"/>
      <c r="C159" s="497"/>
      <c r="F159" s="462"/>
    </row>
    <row r="160" spans="1:6" ht="15.75">
      <c r="A160" s="507"/>
      <c r="B160" s="497"/>
      <c r="C160" s="497"/>
      <c r="F160" s="462"/>
    </row>
    <row r="161" spans="1:6" ht="15.75">
      <c r="A161" s="507"/>
      <c r="B161" s="497"/>
      <c r="C161" s="497"/>
      <c r="F161" s="462"/>
    </row>
    <row r="162" spans="1:6" ht="15.75">
      <c r="A162" s="507"/>
      <c r="B162" s="497"/>
      <c r="C162" s="497"/>
      <c r="F162" s="462"/>
    </row>
    <row r="163" spans="1:6" ht="15.75">
      <c r="A163" s="507"/>
      <c r="B163" s="497"/>
      <c r="C163" s="497"/>
      <c r="F163" s="462"/>
    </row>
    <row r="164" spans="1:6" ht="15.75">
      <c r="A164" s="507"/>
      <c r="B164" s="497"/>
      <c r="C164" s="497"/>
      <c r="F164" s="462"/>
    </row>
    <row r="165" spans="1:6" ht="15.75">
      <c r="A165" s="507"/>
      <c r="B165" s="497"/>
      <c r="C165" s="497"/>
      <c r="F165" s="462"/>
    </row>
    <row r="166" spans="1:6" ht="15.75">
      <c r="A166" s="507"/>
      <c r="B166" s="497"/>
      <c r="C166" s="497"/>
      <c r="F166" s="462"/>
    </row>
    <row r="167" spans="1:6" ht="15.75">
      <c r="A167" s="507"/>
      <c r="B167" s="497"/>
      <c r="C167" s="497"/>
      <c r="F167" s="462"/>
    </row>
    <row r="168" spans="1:6" ht="15.75">
      <c r="A168" s="507"/>
      <c r="B168" s="497"/>
      <c r="C168" s="497"/>
      <c r="F168" s="462"/>
    </row>
    <row r="169" spans="1:6" ht="15.75">
      <c r="A169" s="507"/>
      <c r="B169" s="497"/>
      <c r="C169" s="497"/>
      <c r="F169" s="462"/>
    </row>
    <row r="170" spans="1:6" ht="15.75">
      <c r="A170" s="507"/>
      <c r="B170" s="497"/>
      <c r="C170" s="497"/>
      <c r="F170" s="462"/>
    </row>
    <row r="171" spans="1:6" ht="15.75">
      <c r="A171" s="507"/>
      <c r="B171" s="497"/>
      <c r="C171" s="497"/>
      <c r="F171" s="462"/>
    </row>
    <row r="172" spans="1:6" ht="15.75">
      <c r="A172" s="507"/>
      <c r="B172" s="497"/>
      <c r="C172" s="497"/>
      <c r="F172" s="462"/>
    </row>
    <row r="173" spans="1:6" ht="15.75">
      <c r="A173" s="507"/>
      <c r="B173" s="497"/>
      <c r="C173" s="497"/>
      <c r="F173" s="462"/>
    </row>
    <row r="174" spans="1:6" ht="15.75">
      <c r="A174" s="507"/>
      <c r="B174" s="497"/>
      <c r="C174" s="497"/>
      <c r="F174" s="462"/>
    </row>
    <row r="175" spans="1:6" ht="15.75">
      <c r="A175" s="507"/>
      <c r="B175" s="497"/>
      <c r="C175" s="497"/>
      <c r="F175" s="462"/>
    </row>
    <row r="176" spans="1:6" ht="15.75">
      <c r="A176" s="507"/>
      <c r="B176" s="497"/>
      <c r="C176" s="497"/>
      <c r="F176" s="462"/>
    </row>
    <row r="177" spans="1:6" ht="15.75">
      <c r="A177" s="507"/>
      <c r="B177" s="497"/>
      <c r="C177" s="497"/>
      <c r="F177" s="462"/>
    </row>
    <row r="178" spans="1:6" ht="15.75">
      <c r="A178" s="507"/>
      <c r="B178" s="497"/>
      <c r="C178" s="497"/>
      <c r="F178" s="462"/>
    </row>
    <row r="179" spans="1:6" ht="15.75">
      <c r="A179" s="507"/>
      <c r="B179" s="497"/>
      <c r="C179" s="497"/>
      <c r="F179" s="462"/>
    </row>
    <row r="180" spans="1:6" ht="15.75">
      <c r="A180" s="507"/>
      <c r="B180" s="497"/>
      <c r="C180" s="497"/>
      <c r="F180" s="462"/>
    </row>
    <row r="181" spans="1:6" ht="15.75">
      <c r="A181" s="507"/>
      <c r="B181" s="497"/>
      <c r="C181" s="497"/>
      <c r="F181" s="462"/>
    </row>
    <row r="182" spans="1:6" ht="15.75">
      <c r="A182" s="507"/>
      <c r="B182" s="497"/>
      <c r="C182" s="497"/>
      <c r="F182" s="462"/>
    </row>
    <row r="183" spans="1:6" ht="15.75">
      <c r="A183" s="507"/>
      <c r="B183" s="497"/>
      <c r="C183" s="497"/>
      <c r="F183" s="462"/>
    </row>
    <row r="184" spans="1:6" ht="15.75">
      <c r="A184" s="507"/>
      <c r="B184" s="497"/>
      <c r="C184" s="497"/>
      <c r="F184" s="462"/>
    </row>
    <row r="185" spans="1:6" ht="15.75">
      <c r="A185" s="507"/>
      <c r="B185" s="497"/>
      <c r="C185" s="497"/>
      <c r="F185" s="462"/>
    </row>
    <row r="186" spans="1:6" ht="15.75">
      <c r="A186" s="507"/>
      <c r="B186" s="497"/>
      <c r="C186" s="497"/>
      <c r="F186" s="462"/>
    </row>
    <row r="187" spans="1:6" ht="15.75">
      <c r="A187" s="507"/>
      <c r="B187" s="497"/>
      <c r="C187" s="497"/>
      <c r="F187" s="462"/>
    </row>
    <row r="188" spans="1:6" ht="15.75">
      <c r="A188" s="507"/>
      <c r="B188" s="497"/>
      <c r="C188" s="497"/>
      <c r="F188" s="462"/>
    </row>
    <row r="189" spans="1:6" ht="15.75">
      <c r="A189" s="507"/>
      <c r="B189" s="497"/>
      <c r="C189" s="497"/>
      <c r="F189" s="462"/>
    </row>
    <row r="190" spans="1:6" ht="15.75">
      <c r="A190" s="508"/>
      <c r="B190" s="497"/>
      <c r="C190" s="497"/>
      <c r="F190" s="462"/>
    </row>
    <row r="191" spans="1:6" ht="15.75">
      <c r="A191" s="508"/>
      <c r="B191" s="497"/>
      <c r="C191" s="497"/>
      <c r="F191" s="462"/>
    </row>
    <row r="192" spans="1:6" ht="15.75">
      <c r="A192" s="508"/>
      <c r="B192" s="497"/>
      <c r="C192" s="497"/>
      <c r="F192" s="462"/>
    </row>
    <row r="193" spans="1:6" ht="15.75">
      <c r="A193" s="508"/>
      <c r="B193" s="497"/>
      <c r="C193" s="497"/>
      <c r="F193" s="462"/>
    </row>
    <row r="194" spans="1:6" ht="15.75">
      <c r="A194" s="508"/>
      <c r="B194" s="497"/>
      <c r="C194" s="497"/>
      <c r="F194" s="462"/>
    </row>
    <row r="195" spans="1:6" ht="15.75">
      <c r="A195" s="508"/>
      <c r="B195" s="497"/>
      <c r="C195" s="497"/>
      <c r="F195" s="462"/>
    </row>
    <row r="196" spans="1:6" ht="15.75">
      <c r="A196" s="508"/>
      <c r="B196" s="497"/>
      <c r="C196" s="497"/>
      <c r="F196" s="462"/>
    </row>
    <row r="197" spans="1:6" ht="15.75">
      <c r="A197" s="508"/>
      <c r="B197" s="497"/>
      <c r="C197" s="497"/>
      <c r="F197" s="462"/>
    </row>
    <row r="198" spans="1:6" ht="15.75">
      <c r="A198" s="508"/>
      <c r="B198" s="497"/>
      <c r="C198" s="497"/>
      <c r="F198" s="462"/>
    </row>
    <row r="199" spans="1:6" ht="15.75">
      <c r="A199" s="508"/>
      <c r="B199" s="497"/>
      <c r="C199" s="497"/>
      <c r="F199" s="462"/>
    </row>
    <row r="200" spans="1:6" ht="15.75">
      <c r="A200" s="508"/>
      <c r="B200" s="497"/>
      <c r="C200" s="497"/>
    </row>
    <row r="201" spans="1:6" ht="15.75">
      <c r="A201" s="508"/>
      <c r="B201" s="497"/>
      <c r="C201" s="497"/>
    </row>
    <row r="202" spans="1:6" ht="15.75">
      <c r="A202" s="508"/>
      <c r="B202" s="497"/>
      <c r="C202" s="497"/>
    </row>
    <row r="203" spans="1:6" ht="15.75">
      <c r="A203" s="508"/>
      <c r="B203" s="497"/>
      <c r="C203" s="497"/>
    </row>
    <row r="204" spans="1:6" ht="15.75">
      <c r="A204" s="508"/>
      <c r="B204" s="497"/>
      <c r="C204" s="497"/>
    </row>
    <row r="205" spans="1:6" ht="15.75">
      <c r="A205" s="508"/>
      <c r="B205" s="497"/>
      <c r="C205" s="497"/>
    </row>
    <row r="206" spans="1:6" ht="15.75">
      <c r="A206" s="508"/>
      <c r="B206" s="497"/>
      <c r="C206" s="497"/>
    </row>
    <row r="207" spans="1:6" ht="15.75">
      <c r="A207" s="508"/>
      <c r="B207" s="497"/>
      <c r="C207" s="497"/>
    </row>
    <row r="208" spans="1:6" ht="15.75">
      <c r="A208" s="508"/>
      <c r="B208" s="497"/>
      <c r="C208" s="497"/>
    </row>
    <row r="209" spans="1:3" ht="15.75">
      <c r="A209" s="508"/>
      <c r="B209" s="497"/>
      <c r="C209" s="497"/>
    </row>
    <row r="210" spans="1:3" ht="15.75">
      <c r="A210" s="508"/>
      <c r="B210" s="497"/>
      <c r="C210" s="497"/>
    </row>
    <row r="211" spans="1:3" ht="15.75">
      <c r="A211" s="508"/>
      <c r="B211" s="497"/>
      <c r="C211" s="497"/>
    </row>
    <row r="212" spans="1:3" ht="15.75">
      <c r="A212" s="508"/>
      <c r="B212" s="497"/>
      <c r="C212" s="497"/>
    </row>
    <row r="213" spans="1:3" ht="15.75">
      <c r="A213" s="508"/>
      <c r="B213" s="497"/>
      <c r="C213" s="497"/>
    </row>
    <row r="214" spans="1:3" ht="15.75">
      <c r="A214" s="508"/>
      <c r="B214" s="497"/>
      <c r="C214" s="497"/>
    </row>
    <row r="215" spans="1:3" ht="15.75">
      <c r="A215" s="508"/>
      <c r="B215" s="497"/>
      <c r="C215" s="497"/>
    </row>
    <row r="216" spans="1:3" ht="15.75">
      <c r="A216" s="508"/>
      <c r="B216" s="497"/>
      <c r="C216" s="497"/>
    </row>
    <row r="217" spans="1:3" ht="15.75">
      <c r="A217" s="508"/>
      <c r="B217" s="497"/>
      <c r="C217" s="497"/>
    </row>
    <row r="218" spans="1:3" ht="15.75">
      <c r="A218" s="508"/>
      <c r="B218" s="497"/>
      <c r="C218" s="497"/>
    </row>
    <row r="219" spans="1:3" ht="15.75">
      <c r="A219" s="508"/>
      <c r="B219" s="497"/>
      <c r="C219" s="497"/>
    </row>
    <row r="220" spans="1:3" ht="15.75">
      <c r="A220" s="508"/>
      <c r="B220" s="497"/>
      <c r="C220" s="497"/>
    </row>
    <row r="221" spans="1:3" ht="15.75">
      <c r="A221" s="508"/>
      <c r="B221" s="497"/>
      <c r="C221" s="497"/>
    </row>
    <row r="222" spans="1:3" ht="15.75">
      <c r="A222" s="508"/>
      <c r="B222" s="497"/>
      <c r="C222" s="497"/>
    </row>
    <row r="223" spans="1:3" ht="15.75">
      <c r="A223" s="508"/>
      <c r="B223" s="497"/>
      <c r="C223" s="497"/>
    </row>
    <row r="224" spans="1:3" ht="15.75">
      <c r="A224" s="508"/>
      <c r="B224" s="497"/>
      <c r="C224" s="497"/>
    </row>
    <row r="225" spans="1:3" ht="15.75">
      <c r="A225" s="508"/>
      <c r="B225" s="497"/>
      <c r="C225" s="497"/>
    </row>
    <row r="226" spans="1:3" ht="15.75">
      <c r="A226" s="508"/>
      <c r="B226" s="497"/>
      <c r="C226" s="497"/>
    </row>
    <row r="227" spans="1:3" ht="15.75">
      <c r="A227" s="508"/>
      <c r="B227" s="497"/>
      <c r="C227" s="497"/>
    </row>
    <row r="228" spans="1:3" ht="15.75">
      <c r="A228" s="508"/>
      <c r="B228" s="497"/>
      <c r="C228" s="497"/>
    </row>
    <row r="229" spans="1:3" ht="15.75">
      <c r="A229" s="508"/>
      <c r="B229" s="497"/>
      <c r="C229" s="497"/>
    </row>
    <row r="230" spans="1:3" ht="15.75">
      <c r="A230" s="508"/>
      <c r="B230" s="497"/>
      <c r="C230" s="497"/>
    </row>
    <row r="231" spans="1:3" ht="15.75">
      <c r="A231" s="508"/>
      <c r="B231" s="497"/>
      <c r="C231" s="497"/>
    </row>
    <row r="232" spans="1:3" ht="15.75">
      <c r="A232" s="508"/>
      <c r="B232" s="497"/>
      <c r="C232" s="497"/>
    </row>
    <row r="233" spans="1:3" ht="15.75">
      <c r="A233" s="508"/>
      <c r="B233" s="497"/>
      <c r="C233" s="497"/>
    </row>
    <row r="234" spans="1:3" ht="15.75">
      <c r="A234" s="508"/>
      <c r="B234" s="497"/>
      <c r="C234" s="497"/>
    </row>
    <row r="235" spans="1:3" ht="15.75">
      <c r="A235" s="508"/>
      <c r="B235" s="497"/>
      <c r="C235" s="497"/>
    </row>
    <row r="236" spans="1:3" ht="15.75">
      <c r="A236" s="508"/>
      <c r="B236" s="497"/>
      <c r="C236" s="497"/>
    </row>
    <row r="237" spans="1:3" ht="15.75">
      <c r="A237" s="508"/>
      <c r="B237" s="497"/>
      <c r="C237" s="497"/>
    </row>
    <row r="238" spans="1:3" ht="15.75">
      <c r="A238" s="508"/>
      <c r="B238" s="497"/>
      <c r="C238" s="497"/>
    </row>
    <row r="239" spans="1:3" ht="15.75">
      <c r="A239" s="508"/>
      <c r="B239" s="497"/>
      <c r="C239" s="497"/>
    </row>
    <row r="240" spans="1:3" ht="15.75">
      <c r="A240" s="508"/>
      <c r="B240" s="497"/>
      <c r="C240" s="497"/>
    </row>
    <row r="241" spans="1:3" ht="15.75">
      <c r="A241" s="508"/>
      <c r="B241" s="497"/>
      <c r="C241" s="497"/>
    </row>
    <row r="242" spans="1:3" ht="15.75">
      <c r="A242" s="508"/>
      <c r="B242" s="497"/>
      <c r="C242" s="497"/>
    </row>
    <row r="243" spans="1:3" ht="15.75">
      <c r="A243" s="508"/>
      <c r="B243" s="497"/>
      <c r="C243" s="497"/>
    </row>
    <row r="244" spans="1:3" ht="15.75">
      <c r="A244" s="508"/>
      <c r="B244" s="497"/>
      <c r="C244" s="497"/>
    </row>
    <row r="245" spans="1:3" ht="15.75">
      <c r="A245" s="508"/>
      <c r="B245" s="497"/>
      <c r="C245" s="497"/>
    </row>
    <row r="246" spans="1:3" ht="15.75">
      <c r="A246" s="508"/>
      <c r="B246" s="497"/>
      <c r="C246" s="497"/>
    </row>
    <row r="247" spans="1:3" ht="15.75">
      <c r="A247" s="508"/>
      <c r="B247" s="497"/>
      <c r="C247" s="497"/>
    </row>
    <row r="248" spans="1:3" ht="15.75">
      <c r="A248" s="508"/>
      <c r="B248" s="497"/>
      <c r="C248" s="497"/>
    </row>
    <row r="249" spans="1:3" ht="15.75">
      <c r="A249" s="508"/>
      <c r="B249" s="497"/>
      <c r="C249" s="497"/>
    </row>
    <row r="250" spans="1:3" ht="15.75">
      <c r="A250" s="508"/>
      <c r="B250" s="497"/>
      <c r="C250" s="497"/>
    </row>
    <row r="251" spans="1:3" ht="15.75">
      <c r="A251" s="508"/>
      <c r="B251" s="497"/>
      <c r="C251" s="497"/>
    </row>
    <row r="252" spans="1:3" ht="15.75">
      <c r="A252" s="508"/>
      <c r="B252" s="497"/>
      <c r="C252" s="497"/>
    </row>
    <row r="253" spans="1:3" ht="15.75">
      <c r="A253" s="508"/>
      <c r="B253" s="497"/>
      <c r="C253" s="497"/>
    </row>
    <row r="254" spans="1:3" ht="15.75">
      <c r="A254" s="508"/>
      <c r="B254" s="497"/>
      <c r="C254" s="497"/>
    </row>
    <row r="255" spans="1:3" ht="15.75">
      <c r="A255" s="508"/>
      <c r="B255" s="497"/>
      <c r="C255" s="497"/>
    </row>
    <row r="256" spans="1:3" ht="15.75">
      <c r="A256" s="508"/>
      <c r="B256" s="497"/>
      <c r="C256" s="497"/>
    </row>
    <row r="257" spans="1:3" ht="15.75">
      <c r="A257" s="508"/>
      <c r="B257" s="497"/>
      <c r="C257" s="497"/>
    </row>
    <row r="258" spans="1:3" ht="15.75">
      <c r="A258" s="508"/>
      <c r="B258" s="497"/>
      <c r="C258" s="497"/>
    </row>
    <row r="259" spans="1:3" ht="15.75">
      <c r="A259" s="508"/>
      <c r="B259" s="497"/>
      <c r="C259" s="497"/>
    </row>
    <row r="260" spans="1:3" ht="15.75">
      <c r="A260" s="508"/>
      <c r="B260" s="497"/>
      <c r="C260" s="497"/>
    </row>
    <row r="261" spans="1:3" ht="15.75">
      <c r="A261" s="508"/>
      <c r="B261" s="497"/>
      <c r="C261" s="497"/>
    </row>
    <row r="262" spans="1:3" ht="15.75">
      <c r="A262" s="508"/>
    </row>
    <row r="263" spans="1:3" ht="15.75">
      <c r="A263" s="508"/>
    </row>
    <row r="264" spans="1:3" ht="15.75">
      <c r="A264" s="508"/>
    </row>
    <row r="265" spans="1:3" ht="15.75">
      <c r="A265" s="508"/>
    </row>
    <row r="266" spans="1:3" ht="15.75">
      <c r="A266" s="508"/>
    </row>
    <row r="267" spans="1:3" ht="15.75">
      <c r="A267" s="508"/>
    </row>
    <row r="268" spans="1:3" ht="15.75">
      <c r="A268" s="508"/>
    </row>
    <row r="269" spans="1:3" ht="15.75">
      <c r="A269" s="508"/>
    </row>
    <row r="270" spans="1:3" ht="15.75">
      <c r="A270" s="508"/>
    </row>
    <row r="271" spans="1:3" ht="15.75">
      <c r="A271" s="508"/>
    </row>
    <row r="272" spans="1:3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</sheetData>
  <mergeCells count="6">
    <mergeCell ref="A25:E25"/>
    <mergeCell ref="A2:E2"/>
    <mergeCell ref="A3:E3"/>
    <mergeCell ref="A4:E4"/>
    <mergeCell ref="A5:E5"/>
    <mergeCell ref="A24:E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pageSetUpPr fitToPage="1"/>
  </sheetPr>
  <dimension ref="A1:E652"/>
  <sheetViews>
    <sheetView zoomScale="70" zoomScaleNormal="70" workbookViewId="0">
      <selection activeCell="A8" sqref="A8"/>
    </sheetView>
  </sheetViews>
  <sheetFormatPr defaultColWidth="11.42578125" defaultRowHeight="12.75"/>
  <cols>
    <col min="1" max="1" width="71.5703125" style="461" bestFit="1" customWidth="1"/>
    <col min="2" max="2" width="20.85546875" style="462" customWidth="1"/>
    <col min="3" max="3" width="18.42578125" style="462" customWidth="1"/>
    <col min="4" max="4" width="14.5703125" style="462" customWidth="1"/>
    <col min="5" max="256" width="11.42578125" style="462"/>
    <col min="257" max="257" width="71.5703125" style="462" bestFit="1" customWidth="1"/>
    <col min="258" max="258" width="20.85546875" style="462" customWidth="1"/>
    <col min="259" max="259" width="18.42578125" style="462" customWidth="1"/>
    <col min="260" max="260" width="14.5703125" style="462" customWidth="1"/>
    <col min="261" max="512" width="11.42578125" style="462"/>
    <col min="513" max="513" width="71.5703125" style="462" bestFit="1" customWidth="1"/>
    <col min="514" max="514" width="20.85546875" style="462" customWidth="1"/>
    <col min="515" max="515" width="18.42578125" style="462" customWidth="1"/>
    <col min="516" max="516" width="14.5703125" style="462" customWidth="1"/>
    <col min="517" max="768" width="11.42578125" style="462"/>
    <col min="769" max="769" width="71.5703125" style="462" bestFit="1" customWidth="1"/>
    <col min="770" max="770" width="20.85546875" style="462" customWidth="1"/>
    <col min="771" max="771" width="18.42578125" style="462" customWidth="1"/>
    <col min="772" max="772" width="14.5703125" style="462" customWidth="1"/>
    <col min="773" max="1024" width="11.42578125" style="462"/>
    <col min="1025" max="1025" width="71.5703125" style="462" bestFit="1" customWidth="1"/>
    <col min="1026" max="1026" width="20.85546875" style="462" customWidth="1"/>
    <col min="1027" max="1027" width="18.42578125" style="462" customWidth="1"/>
    <col min="1028" max="1028" width="14.5703125" style="462" customWidth="1"/>
    <col min="1029" max="1280" width="11.42578125" style="462"/>
    <col min="1281" max="1281" width="71.5703125" style="462" bestFit="1" customWidth="1"/>
    <col min="1282" max="1282" width="20.85546875" style="462" customWidth="1"/>
    <col min="1283" max="1283" width="18.42578125" style="462" customWidth="1"/>
    <col min="1284" max="1284" width="14.5703125" style="462" customWidth="1"/>
    <col min="1285" max="1536" width="11.42578125" style="462"/>
    <col min="1537" max="1537" width="71.5703125" style="462" bestFit="1" customWidth="1"/>
    <col min="1538" max="1538" width="20.85546875" style="462" customWidth="1"/>
    <col min="1539" max="1539" width="18.42578125" style="462" customWidth="1"/>
    <col min="1540" max="1540" width="14.5703125" style="462" customWidth="1"/>
    <col min="1541" max="1792" width="11.42578125" style="462"/>
    <col min="1793" max="1793" width="71.5703125" style="462" bestFit="1" customWidth="1"/>
    <col min="1794" max="1794" width="20.85546875" style="462" customWidth="1"/>
    <col min="1795" max="1795" width="18.42578125" style="462" customWidth="1"/>
    <col min="1796" max="1796" width="14.5703125" style="462" customWidth="1"/>
    <col min="1797" max="2048" width="11.42578125" style="462"/>
    <col min="2049" max="2049" width="71.5703125" style="462" bestFit="1" customWidth="1"/>
    <col min="2050" max="2050" width="20.85546875" style="462" customWidth="1"/>
    <col min="2051" max="2051" width="18.42578125" style="462" customWidth="1"/>
    <col min="2052" max="2052" width="14.5703125" style="462" customWidth="1"/>
    <col min="2053" max="2304" width="11.42578125" style="462"/>
    <col min="2305" max="2305" width="71.5703125" style="462" bestFit="1" customWidth="1"/>
    <col min="2306" max="2306" width="20.85546875" style="462" customWidth="1"/>
    <col min="2307" max="2307" width="18.42578125" style="462" customWidth="1"/>
    <col min="2308" max="2308" width="14.5703125" style="462" customWidth="1"/>
    <col min="2309" max="2560" width="11.42578125" style="462"/>
    <col min="2561" max="2561" width="71.5703125" style="462" bestFit="1" customWidth="1"/>
    <col min="2562" max="2562" width="20.85546875" style="462" customWidth="1"/>
    <col min="2563" max="2563" width="18.42578125" style="462" customWidth="1"/>
    <col min="2564" max="2564" width="14.5703125" style="462" customWidth="1"/>
    <col min="2565" max="2816" width="11.42578125" style="462"/>
    <col min="2817" max="2817" width="71.5703125" style="462" bestFit="1" customWidth="1"/>
    <col min="2818" max="2818" width="20.85546875" style="462" customWidth="1"/>
    <col min="2819" max="2819" width="18.42578125" style="462" customWidth="1"/>
    <col min="2820" max="2820" width="14.5703125" style="462" customWidth="1"/>
    <col min="2821" max="3072" width="11.42578125" style="462"/>
    <col min="3073" max="3073" width="71.5703125" style="462" bestFit="1" customWidth="1"/>
    <col min="3074" max="3074" width="20.85546875" style="462" customWidth="1"/>
    <col min="3075" max="3075" width="18.42578125" style="462" customWidth="1"/>
    <col min="3076" max="3076" width="14.5703125" style="462" customWidth="1"/>
    <col min="3077" max="3328" width="11.42578125" style="462"/>
    <col min="3329" max="3329" width="71.5703125" style="462" bestFit="1" customWidth="1"/>
    <col min="3330" max="3330" width="20.85546875" style="462" customWidth="1"/>
    <col min="3331" max="3331" width="18.42578125" style="462" customWidth="1"/>
    <col min="3332" max="3332" width="14.5703125" style="462" customWidth="1"/>
    <col min="3333" max="3584" width="11.42578125" style="462"/>
    <col min="3585" max="3585" width="71.5703125" style="462" bestFit="1" customWidth="1"/>
    <col min="3586" max="3586" width="20.85546875" style="462" customWidth="1"/>
    <col min="3587" max="3587" width="18.42578125" style="462" customWidth="1"/>
    <col min="3588" max="3588" width="14.5703125" style="462" customWidth="1"/>
    <col min="3589" max="3840" width="11.42578125" style="462"/>
    <col min="3841" max="3841" width="71.5703125" style="462" bestFit="1" customWidth="1"/>
    <col min="3842" max="3842" width="20.85546875" style="462" customWidth="1"/>
    <col min="3843" max="3843" width="18.42578125" style="462" customWidth="1"/>
    <col min="3844" max="3844" width="14.5703125" style="462" customWidth="1"/>
    <col min="3845" max="4096" width="11.42578125" style="462"/>
    <col min="4097" max="4097" width="71.5703125" style="462" bestFit="1" customWidth="1"/>
    <col min="4098" max="4098" width="20.85546875" style="462" customWidth="1"/>
    <col min="4099" max="4099" width="18.42578125" style="462" customWidth="1"/>
    <col min="4100" max="4100" width="14.5703125" style="462" customWidth="1"/>
    <col min="4101" max="4352" width="11.42578125" style="462"/>
    <col min="4353" max="4353" width="71.5703125" style="462" bestFit="1" customWidth="1"/>
    <col min="4354" max="4354" width="20.85546875" style="462" customWidth="1"/>
    <col min="4355" max="4355" width="18.42578125" style="462" customWidth="1"/>
    <col min="4356" max="4356" width="14.5703125" style="462" customWidth="1"/>
    <col min="4357" max="4608" width="11.42578125" style="462"/>
    <col min="4609" max="4609" width="71.5703125" style="462" bestFit="1" customWidth="1"/>
    <col min="4610" max="4610" width="20.85546875" style="462" customWidth="1"/>
    <col min="4611" max="4611" width="18.42578125" style="462" customWidth="1"/>
    <col min="4612" max="4612" width="14.5703125" style="462" customWidth="1"/>
    <col min="4613" max="4864" width="11.42578125" style="462"/>
    <col min="4865" max="4865" width="71.5703125" style="462" bestFit="1" customWidth="1"/>
    <col min="4866" max="4866" width="20.85546875" style="462" customWidth="1"/>
    <col min="4867" max="4867" width="18.42578125" style="462" customWidth="1"/>
    <col min="4868" max="4868" width="14.5703125" style="462" customWidth="1"/>
    <col min="4869" max="5120" width="11.42578125" style="462"/>
    <col min="5121" max="5121" width="71.5703125" style="462" bestFit="1" customWidth="1"/>
    <col min="5122" max="5122" width="20.85546875" style="462" customWidth="1"/>
    <col min="5123" max="5123" width="18.42578125" style="462" customWidth="1"/>
    <col min="5124" max="5124" width="14.5703125" style="462" customWidth="1"/>
    <col min="5125" max="5376" width="11.42578125" style="462"/>
    <col min="5377" max="5377" width="71.5703125" style="462" bestFit="1" customWidth="1"/>
    <col min="5378" max="5378" width="20.85546875" style="462" customWidth="1"/>
    <col min="5379" max="5379" width="18.42578125" style="462" customWidth="1"/>
    <col min="5380" max="5380" width="14.5703125" style="462" customWidth="1"/>
    <col min="5381" max="5632" width="11.42578125" style="462"/>
    <col min="5633" max="5633" width="71.5703125" style="462" bestFit="1" customWidth="1"/>
    <col min="5634" max="5634" width="20.85546875" style="462" customWidth="1"/>
    <col min="5635" max="5635" width="18.42578125" style="462" customWidth="1"/>
    <col min="5636" max="5636" width="14.5703125" style="462" customWidth="1"/>
    <col min="5637" max="5888" width="11.42578125" style="462"/>
    <col min="5889" max="5889" width="71.5703125" style="462" bestFit="1" customWidth="1"/>
    <col min="5890" max="5890" width="20.85546875" style="462" customWidth="1"/>
    <col min="5891" max="5891" width="18.42578125" style="462" customWidth="1"/>
    <col min="5892" max="5892" width="14.5703125" style="462" customWidth="1"/>
    <col min="5893" max="6144" width="11.42578125" style="462"/>
    <col min="6145" max="6145" width="71.5703125" style="462" bestFit="1" customWidth="1"/>
    <col min="6146" max="6146" width="20.85546875" style="462" customWidth="1"/>
    <col min="6147" max="6147" width="18.42578125" style="462" customWidth="1"/>
    <col min="6148" max="6148" width="14.5703125" style="462" customWidth="1"/>
    <col min="6149" max="6400" width="11.42578125" style="462"/>
    <col min="6401" max="6401" width="71.5703125" style="462" bestFit="1" customWidth="1"/>
    <col min="6402" max="6402" width="20.85546875" style="462" customWidth="1"/>
    <col min="6403" max="6403" width="18.42578125" style="462" customWidth="1"/>
    <col min="6404" max="6404" width="14.5703125" style="462" customWidth="1"/>
    <col min="6405" max="6656" width="11.42578125" style="462"/>
    <col min="6657" max="6657" width="71.5703125" style="462" bestFit="1" customWidth="1"/>
    <col min="6658" max="6658" width="20.85546875" style="462" customWidth="1"/>
    <col min="6659" max="6659" width="18.42578125" style="462" customWidth="1"/>
    <col min="6660" max="6660" width="14.5703125" style="462" customWidth="1"/>
    <col min="6661" max="6912" width="11.42578125" style="462"/>
    <col min="6913" max="6913" width="71.5703125" style="462" bestFit="1" customWidth="1"/>
    <col min="6914" max="6914" width="20.85546875" style="462" customWidth="1"/>
    <col min="6915" max="6915" width="18.42578125" style="462" customWidth="1"/>
    <col min="6916" max="6916" width="14.5703125" style="462" customWidth="1"/>
    <col min="6917" max="7168" width="11.42578125" style="462"/>
    <col min="7169" max="7169" width="71.5703125" style="462" bestFit="1" customWidth="1"/>
    <col min="7170" max="7170" width="20.85546875" style="462" customWidth="1"/>
    <col min="7171" max="7171" width="18.42578125" style="462" customWidth="1"/>
    <col min="7172" max="7172" width="14.5703125" style="462" customWidth="1"/>
    <col min="7173" max="7424" width="11.42578125" style="462"/>
    <col min="7425" max="7425" width="71.5703125" style="462" bestFit="1" customWidth="1"/>
    <col min="7426" max="7426" width="20.85546875" style="462" customWidth="1"/>
    <col min="7427" max="7427" width="18.42578125" style="462" customWidth="1"/>
    <col min="7428" max="7428" width="14.5703125" style="462" customWidth="1"/>
    <col min="7429" max="7680" width="11.42578125" style="462"/>
    <col min="7681" max="7681" width="71.5703125" style="462" bestFit="1" customWidth="1"/>
    <col min="7682" max="7682" width="20.85546875" style="462" customWidth="1"/>
    <col min="7683" max="7683" width="18.42578125" style="462" customWidth="1"/>
    <col min="7684" max="7684" width="14.5703125" style="462" customWidth="1"/>
    <col min="7685" max="7936" width="11.42578125" style="462"/>
    <col min="7937" max="7937" width="71.5703125" style="462" bestFit="1" customWidth="1"/>
    <col min="7938" max="7938" width="20.85546875" style="462" customWidth="1"/>
    <col min="7939" max="7939" width="18.42578125" style="462" customWidth="1"/>
    <col min="7940" max="7940" width="14.5703125" style="462" customWidth="1"/>
    <col min="7941" max="8192" width="11.42578125" style="462"/>
    <col min="8193" max="8193" width="71.5703125" style="462" bestFit="1" customWidth="1"/>
    <col min="8194" max="8194" width="20.85546875" style="462" customWidth="1"/>
    <col min="8195" max="8195" width="18.42578125" style="462" customWidth="1"/>
    <col min="8196" max="8196" width="14.5703125" style="462" customWidth="1"/>
    <col min="8197" max="8448" width="11.42578125" style="462"/>
    <col min="8449" max="8449" width="71.5703125" style="462" bestFit="1" customWidth="1"/>
    <col min="8450" max="8450" width="20.85546875" style="462" customWidth="1"/>
    <col min="8451" max="8451" width="18.42578125" style="462" customWidth="1"/>
    <col min="8452" max="8452" width="14.5703125" style="462" customWidth="1"/>
    <col min="8453" max="8704" width="11.42578125" style="462"/>
    <col min="8705" max="8705" width="71.5703125" style="462" bestFit="1" customWidth="1"/>
    <col min="8706" max="8706" width="20.85546875" style="462" customWidth="1"/>
    <col min="8707" max="8707" width="18.42578125" style="462" customWidth="1"/>
    <col min="8708" max="8708" width="14.5703125" style="462" customWidth="1"/>
    <col min="8709" max="8960" width="11.42578125" style="462"/>
    <col min="8961" max="8961" width="71.5703125" style="462" bestFit="1" customWidth="1"/>
    <col min="8962" max="8962" width="20.85546875" style="462" customWidth="1"/>
    <col min="8963" max="8963" width="18.42578125" style="462" customWidth="1"/>
    <col min="8964" max="8964" width="14.5703125" style="462" customWidth="1"/>
    <col min="8965" max="9216" width="11.42578125" style="462"/>
    <col min="9217" max="9217" width="71.5703125" style="462" bestFit="1" customWidth="1"/>
    <col min="9218" max="9218" width="20.85546875" style="462" customWidth="1"/>
    <col min="9219" max="9219" width="18.42578125" style="462" customWidth="1"/>
    <col min="9220" max="9220" width="14.5703125" style="462" customWidth="1"/>
    <col min="9221" max="9472" width="11.42578125" style="462"/>
    <col min="9473" max="9473" width="71.5703125" style="462" bestFit="1" customWidth="1"/>
    <col min="9474" max="9474" width="20.85546875" style="462" customWidth="1"/>
    <col min="9475" max="9475" width="18.42578125" style="462" customWidth="1"/>
    <col min="9476" max="9476" width="14.5703125" style="462" customWidth="1"/>
    <col min="9477" max="9728" width="11.42578125" style="462"/>
    <col min="9729" max="9729" width="71.5703125" style="462" bestFit="1" customWidth="1"/>
    <col min="9730" max="9730" width="20.85546875" style="462" customWidth="1"/>
    <col min="9731" max="9731" width="18.42578125" style="462" customWidth="1"/>
    <col min="9732" max="9732" width="14.5703125" style="462" customWidth="1"/>
    <col min="9733" max="9984" width="11.42578125" style="462"/>
    <col min="9985" max="9985" width="71.5703125" style="462" bestFit="1" customWidth="1"/>
    <col min="9986" max="9986" width="20.85546875" style="462" customWidth="1"/>
    <col min="9987" max="9987" width="18.42578125" style="462" customWidth="1"/>
    <col min="9988" max="9988" width="14.5703125" style="462" customWidth="1"/>
    <col min="9989" max="10240" width="11.42578125" style="462"/>
    <col min="10241" max="10241" width="71.5703125" style="462" bestFit="1" customWidth="1"/>
    <col min="10242" max="10242" width="20.85546875" style="462" customWidth="1"/>
    <col min="10243" max="10243" width="18.42578125" style="462" customWidth="1"/>
    <col min="10244" max="10244" width="14.5703125" style="462" customWidth="1"/>
    <col min="10245" max="10496" width="11.42578125" style="462"/>
    <col min="10497" max="10497" width="71.5703125" style="462" bestFit="1" customWidth="1"/>
    <col min="10498" max="10498" width="20.85546875" style="462" customWidth="1"/>
    <col min="10499" max="10499" width="18.42578125" style="462" customWidth="1"/>
    <col min="10500" max="10500" width="14.5703125" style="462" customWidth="1"/>
    <col min="10501" max="10752" width="11.42578125" style="462"/>
    <col min="10753" max="10753" width="71.5703125" style="462" bestFit="1" customWidth="1"/>
    <col min="10754" max="10754" width="20.85546875" style="462" customWidth="1"/>
    <col min="10755" max="10755" width="18.42578125" style="462" customWidth="1"/>
    <col min="10756" max="10756" width="14.5703125" style="462" customWidth="1"/>
    <col min="10757" max="11008" width="11.42578125" style="462"/>
    <col min="11009" max="11009" width="71.5703125" style="462" bestFit="1" customWidth="1"/>
    <col min="11010" max="11010" width="20.85546875" style="462" customWidth="1"/>
    <col min="11011" max="11011" width="18.42578125" style="462" customWidth="1"/>
    <col min="11012" max="11012" width="14.5703125" style="462" customWidth="1"/>
    <col min="11013" max="11264" width="11.42578125" style="462"/>
    <col min="11265" max="11265" width="71.5703125" style="462" bestFit="1" customWidth="1"/>
    <col min="11266" max="11266" width="20.85546875" style="462" customWidth="1"/>
    <col min="11267" max="11267" width="18.42578125" style="462" customWidth="1"/>
    <col min="11268" max="11268" width="14.5703125" style="462" customWidth="1"/>
    <col min="11269" max="11520" width="11.42578125" style="462"/>
    <col min="11521" max="11521" width="71.5703125" style="462" bestFit="1" customWidth="1"/>
    <col min="11522" max="11522" width="20.85546875" style="462" customWidth="1"/>
    <col min="11523" max="11523" width="18.42578125" style="462" customWidth="1"/>
    <col min="11524" max="11524" width="14.5703125" style="462" customWidth="1"/>
    <col min="11525" max="11776" width="11.42578125" style="462"/>
    <col min="11777" max="11777" width="71.5703125" style="462" bestFit="1" customWidth="1"/>
    <col min="11778" max="11778" width="20.85546875" style="462" customWidth="1"/>
    <col min="11779" max="11779" width="18.42578125" style="462" customWidth="1"/>
    <col min="11780" max="11780" width="14.5703125" style="462" customWidth="1"/>
    <col min="11781" max="12032" width="11.42578125" style="462"/>
    <col min="12033" max="12033" width="71.5703125" style="462" bestFit="1" customWidth="1"/>
    <col min="12034" max="12034" width="20.85546875" style="462" customWidth="1"/>
    <col min="12035" max="12035" width="18.42578125" style="462" customWidth="1"/>
    <col min="12036" max="12036" width="14.5703125" style="462" customWidth="1"/>
    <col min="12037" max="12288" width="11.42578125" style="462"/>
    <col min="12289" max="12289" width="71.5703125" style="462" bestFit="1" customWidth="1"/>
    <col min="12290" max="12290" width="20.85546875" style="462" customWidth="1"/>
    <col min="12291" max="12291" width="18.42578125" style="462" customWidth="1"/>
    <col min="12292" max="12292" width="14.5703125" style="462" customWidth="1"/>
    <col min="12293" max="12544" width="11.42578125" style="462"/>
    <col min="12545" max="12545" width="71.5703125" style="462" bestFit="1" customWidth="1"/>
    <col min="12546" max="12546" width="20.85546875" style="462" customWidth="1"/>
    <col min="12547" max="12547" width="18.42578125" style="462" customWidth="1"/>
    <col min="12548" max="12548" width="14.5703125" style="462" customWidth="1"/>
    <col min="12549" max="12800" width="11.42578125" style="462"/>
    <col min="12801" max="12801" width="71.5703125" style="462" bestFit="1" customWidth="1"/>
    <col min="12802" max="12802" width="20.85546875" style="462" customWidth="1"/>
    <col min="12803" max="12803" width="18.42578125" style="462" customWidth="1"/>
    <col min="12804" max="12804" width="14.5703125" style="462" customWidth="1"/>
    <col min="12805" max="13056" width="11.42578125" style="462"/>
    <col min="13057" max="13057" width="71.5703125" style="462" bestFit="1" customWidth="1"/>
    <col min="13058" max="13058" width="20.85546875" style="462" customWidth="1"/>
    <col min="13059" max="13059" width="18.42578125" style="462" customWidth="1"/>
    <col min="13060" max="13060" width="14.5703125" style="462" customWidth="1"/>
    <col min="13061" max="13312" width="11.42578125" style="462"/>
    <col min="13313" max="13313" width="71.5703125" style="462" bestFit="1" customWidth="1"/>
    <col min="13314" max="13314" width="20.85546875" style="462" customWidth="1"/>
    <col min="13315" max="13315" width="18.42578125" style="462" customWidth="1"/>
    <col min="13316" max="13316" width="14.5703125" style="462" customWidth="1"/>
    <col min="13317" max="13568" width="11.42578125" style="462"/>
    <col min="13569" max="13569" width="71.5703125" style="462" bestFit="1" customWidth="1"/>
    <col min="13570" max="13570" width="20.85546875" style="462" customWidth="1"/>
    <col min="13571" max="13571" width="18.42578125" style="462" customWidth="1"/>
    <col min="13572" max="13572" width="14.5703125" style="462" customWidth="1"/>
    <col min="13573" max="13824" width="11.42578125" style="462"/>
    <col min="13825" max="13825" width="71.5703125" style="462" bestFit="1" customWidth="1"/>
    <col min="13826" max="13826" width="20.85546875" style="462" customWidth="1"/>
    <col min="13827" max="13827" width="18.42578125" style="462" customWidth="1"/>
    <col min="13828" max="13828" width="14.5703125" style="462" customWidth="1"/>
    <col min="13829" max="14080" width="11.42578125" style="462"/>
    <col min="14081" max="14081" width="71.5703125" style="462" bestFit="1" customWidth="1"/>
    <col min="14082" max="14082" width="20.85546875" style="462" customWidth="1"/>
    <col min="14083" max="14083" width="18.42578125" style="462" customWidth="1"/>
    <col min="14084" max="14084" width="14.5703125" style="462" customWidth="1"/>
    <col min="14085" max="14336" width="11.42578125" style="462"/>
    <col min="14337" max="14337" width="71.5703125" style="462" bestFit="1" customWidth="1"/>
    <col min="14338" max="14338" width="20.85546875" style="462" customWidth="1"/>
    <col min="14339" max="14339" width="18.42578125" style="462" customWidth="1"/>
    <col min="14340" max="14340" width="14.5703125" style="462" customWidth="1"/>
    <col min="14341" max="14592" width="11.42578125" style="462"/>
    <col min="14593" max="14593" width="71.5703125" style="462" bestFit="1" customWidth="1"/>
    <col min="14594" max="14594" width="20.85546875" style="462" customWidth="1"/>
    <col min="14595" max="14595" width="18.42578125" style="462" customWidth="1"/>
    <col min="14596" max="14596" width="14.5703125" style="462" customWidth="1"/>
    <col min="14597" max="14848" width="11.42578125" style="462"/>
    <col min="14849" max="14849" width="71.5703125" style="462" bestFit="1" customWidth="1"/>
    <col min="14850" max="14850" width="20.85546875" style="462" customWidth="1"/>
    <col min="14851" max="14851" width="18.42578125" style="462" customWidth="1"/>
    <col min="14852" max="14852" width="14.5703125" style="462" customWidth="1"/>
    <col min="14853" max="15104" width="11.42578125" style="462"/>
    <col min="15105" max="15105" width="71.5703125" style="462" bestFit="1" customWidth="1"/>
    <col min="15106" max="15106" width="20.85546875" style="462" customWidth="1"/>
    <col min="15107" max="15107" width="18.42578125" style="462" customWidth="1"/>
    <col min="15108" max="15108" width="14.5703125" style="462" customWidth="1"/>
    <col min="15109" max="15360" width="11.42578125" style="462"/>
    <col min="15361" max="15361" width="71.5703125" style="462" bestFit="1" customWidth="1"/>
    <col min="15362" max="15362" width="20.85546875" style="462" customWidth="1"/>
    <col min="15363" max="15363" width="18.42578125" style="462" customWidth="1"/>
    <col min="15364" max="15364" width="14.5703125" style="462" customWidth="1"/>
    <col min="15365" max="15616" width="11.42578125" style="462"/>
    <col min="15617" max="15617" width="71.5703125" style="462" bestFit="1" customWidth="1"/>
    <col min="15618" max="15618" width="20.85546875" style="462" customWidth="1"/>
    <col min="15619" max="15619" width="18.42578125" style="462" customWidth="1"/>
    <col min="15620" max="15620" width="14.5703125" style="462" customWidth="1"/>
    <col min="15621" max="15872" width="11.42578125" style="462"/>
    <col min="15873" max="15873" width="71.5703125" style="462" bestFit="1" customWidth="1"/>
    <col min="15874" max="15874" width="20.85546875" style="462" customWidth="1"/>
    <col min="15875" max="15875" width="18.42578125" style="462" customWidth="1"/>
    <col min="15876" max="15876" width="14.5703125" style="462" customWidth="1"/>
    <col min="15877" max="16128" width="11.42578125" style="462"/>
    <col min="16129" max="16129" width="71.5703125" style="462" bestFit="1" customWidth="1"/>
    <col min="16130" max="16130" width="20.85546875" style="462" customWidth="1"/>
    <col min="16131" max="16131" width="18.42578125" style="462" customWidth="1"/>
    <col min="16132" max="16132" width="14.5703125" style="462" customWidth="1"/>
    <col min="16133" max="16384" width="11.42578125" style="462"/>
  </cols>
  <sheetData>
    <row r="1" spans="1:4" s="457" customFormat="1" ht="3.75" customHeight="1">
      <c r="A1" s="509"/>
      <c r="B1" s="510"/>
      <c r="C1" s="510"/>
      <c r="D1" s="510"/>
    </row>
    <row r="2" spans="1:4" s="457" customFormat="1" ht="39" customHeight="1">
      <c r="A2" s="1072" t="s">
        <v>594</v>
      </c>
      <c r="B2" s="1072"/>
      <c r="C2" s="1072"/>
      <c r="D2" s="1072"/>
    </row>
    <row r="3" spans="1:4" s="457" customFormat="1" ht="20.25" customHeight="1">
      <c r="A3" s="1072" t="s">
        <v>416</v>
      </c>
      <c r="B3" s="1072"/>
      <c r="C3" s="1072"/>
      <c r="D3" s="1072"/>
    </row>
    <row r="4" spans="1:4" s="457" customFormat="1" ht="20.25" customHeight="1">
      <c r="A4" s="1072" t="s">
        <v>370</v>
      </c>
      <c r="B4" s="1072"/>
      <c r="C4" s="1072"/>
      <c r="D4" s="1072"/>
    </row>
    <row r="5" spans="1:4" s="579" customFormat="1" ht="39" customHeight="1">
      <c r="A5" s="1073" t="s">
        <v>59</v>
      </c>
      <c r="B5" s="1073"/>
      <c r="C5" s="1073"/>
      <c r="D5" s="1073"/>
    </row>
    <row r="6" spans="1:4" ht="7.5" customHeight="1">
      <c r="A6" s="513"/>
    </row>
    <row r="7" spans="1:4" ht="24" customHeight="1">
      <c r="A7" s="515"/>
      <c r="B7" s="516"/>
      <c r="C7" s="518"/>
      <c r="D7" s="580"/>
    </row>
    <row r="8" spans="1:4" ht="37.5" customHeight="1">
      <c r="A8" s="635" t="s">
        <v>442</v>
      </c>
      <c r="B8" s="636" t="s">
        <v>162</v>
      </c>
      <c r="C8" s="637" t="s">
        <v>76</v>
      </c>
      <c r="D8" s="638" t="s">
        <v>75</v>
      </c>
    </row>
    <row r="9" spans="1:4" ht="42.75" customHeight="1">
      <c r="A9" s="564" t="s">
        <v>418</v>
      </c>
      <c r="B9" s="564">
        <v>1403113.82271</v>
      </c>
      <c r="C9" s="564">
        <f t="shared" ref="C9:C27" si="0">SUM(B9:B9)</f>
        <v>1403113.82271</v>
      </c>
      <c r="D9" s="572">
        <f>+C9/$C$27</f>
        <v>0.349113609198971</v>
      </c>
    </row>
    <row r="10" spans="1:4" ht="27" customHeight="1">
      <c r="A10" s="564" t="s">
        <v>419</v>
      </c>
      <c r="B10" s="564">
        <v>39432.6564</v>
      </c>
      <c r="C10" s="564">
        <f t="shared" si="0"/>
        <v>39432.6564</v>
      </c>
      <c r="D10" s="572">
        <f t="shared" ref="D10:D27" si="1">+C10/$C$27</f>
        <v>9.8113757938169798E-3</v>
      </c>
    </row>
    <row r="11" spans="1:4" ht="27" customHeight="1">
      <c r="A11" s="564" t="s">
        <v>420</v>
      </c>
      <c r="B11" s="564">
        <v>0</v>
      </c>
      <c r="C11" s="564">
        <f t="shared" si="0"/>
        <v>0</v>
      </c>
      <c r="D11" s="572">
        <f t="shared" si="1"/>
        <v>0</v>
      </c>
    </row>
    <row r="12" spans="1:4" ht="27" customHeight="1">
      <c r="A12" s="564" t="s">
        <v>421</v>
      </c>
      <c r="B12" s="564">
        <v>1622.6897300000001</v>
      </c>
      <c r="C12" s="564">
        <f t="shared" si="0"/>
        <v>1622.6897300000001</v>
      </c>
      <c r="D12" s="572">
        <f t="shared" si="1"/>
        <v>4.037470510811798E-4</v>
      </c>
    </row>
    <row r="13" spans="1:4" ht="27" customHeight="1">
      <c r="A13" s="564" t="s">
        <v>422</v>
      </c>
      <c r="B13" s="564">
        <v>437448.05994999997</v>
      </c>
      <c r="C13" s="564">
        <f t="shared" si="0"/>
        <v>437448.05994999997</v>
      </c>
      <c r="D13" s="572">
        <f t="shared" si="1"/>
        <v>0.10884296667484031</v>
      </c>
    </row>
    <row r="14" spans="1:4" ht="27" customHeight="1">
      <c r="A14" s="564" t="s">
        <v>423</v>
      </c>
      <c r="B14" s="564">
        <v>0</v>
      </c>
      <c r="C14" s="564">
        <f t="shared" si="0"/>
        <v>0</v>
      </c>
      <c r="D14" s="572">
        <f t="shared" si="1"/>
        <v>0</v>
      </c>
    </row>
    <row r="15" spans="1:4" ht="27" customHeight="1">
      <c r="A15" s="564" t="s">
        <v>77</v>
      </c>
      <c r="B15" s="564">
        <v>39138.370499999997</v>
      </c>
      <c r="C15" s="564">
        <f t="shared" si="0"/>
        <v>39138.370499999997</v>
      </c>
      <c r="D15" s="572">
        <f t="shared" si="1"/>
        <v>9.738153499928565E-3</v>
      </c>
    </row>
    <row r="16" spans="1:4" ht="27" customHeight="1">
      <c r="A16" s="564" t="s">
        <v>424</v>
      </c>
      <c r="B16" s="564">
        <v>946.93456999999989</v>
      </c>
      <c r="C16" s="564">
        <f t="shared" si="0"/>
        <v>946.93456999999989</v>
      </c>
      <c r="D16" s="572">
        <f t="shared" si="1"/>
        <v>2.3561006958756369E-4</v>
      </c>
    </row>
    <row r="17" spans="1:5" ht="27" customHeight="1">
      <c r="A17" s="564" t="s">
        <v>425</v>
      </c>
      <c r="B17" s="564">
        <v>80410.845400000006</v>
      </c>
      <c r="C17" s="564">
        <f t="shared" si="0"/>
        <v>80410.845400000006</v>
      </c>
      <c r="D17" s="572">
        <f t="shared" si="1"/>
        <v>2.0007300906005394E-2</v>
      </c>
    </row>
    <row r="18" spans="1:5" ht="27" customHeight="1">
      <c r="A18" s="564" t="s">
        <v>426</v>
      </c>
      <c r="B18" s="564">
        <v>18685.983989999997</v>
      </c>
      <c r="C18" s="564">
        <f t="shared" si="0"/>
        <v>18685.983989999997</v>
      </c>
      <c r="D18" s="572">
        <f t="shared" si="1"/>
        <v>4.6493243859456954E-3</v>
      </c>
    </row>
    <row r="19" spans="1:5" ht="27" customHeight="1">
      <c r="A19" s="564" t="s">
        <v>427</v>
      </c>
      <c r="B19" s="564">
        <v>1996741.4759539999</v>
      </c>
      <c r="C19" s="564">
        <f t="shared" si="0"/>
        <v>1996741.4759539999</v>
      </c>
      <c r="D19" s="572">
        <f t="shared" si="1"/>
        <v>0.49681616132981249</v>
      </c>
    </row>
    <row r="20" spans="1:5" ht="27" customHeight="1">
      <c r="A20" s="564" t="s">
        <v>428</v>
      </c>
      <c r="B20" s="564">
        <v>407.95513</v>
      </c>
      <c r="C20" s="564">
        <f t="shared" si="0"/>
        <v>407.95513</v>
      </c>
      <c r="D20" s="572">
        <f t="shared" si="1"/>
        <v>1.0150472864023076E-4</v>
      </c>
    </row>
    <row r="21" spans="1:5" ht="27" customHeight="1">
      <c r="A21" s="564" t="s">
        <v>429</v>
      </c>
      <c r="B21" s="564">
        <v>216.84845000000001</v>
      </c>
      <c r="C21" s="564">
        <f t="shared" si="0"/>
        <v>216.84845000000001</v>
      </c>
      <c r="D21" s="572">
        <f t="shared" si="1"/>
        <v>5.39548137887239E-5</v>
      </c>
    </row>
    <row r="22" spans="1:5" ht="27" customHeight="1">
      <c r="A22" s="564" t="s">
        <v>430</v>
      </c>
      <c r="B22" s="564">
        <v>404.47022999999996</v>
      </c>
      <c r="C22" s="564">
        <f t="shared" si="0"/>
        <v>404.47022999999996</v>
      </c>
      <c r="D22" s="572">
        <f t="shared" si="1"/>
        <v>1.0063763860305353E-4</v>
      </c>
    </row>
    <row r="23" spans="1:5" ht="27" customHeight="1">
      <c r="A23" s="564" t="s">
        <v>431</v>
      </c>
      <c r="B23" s="564">
        <v>505.01249999999999</v>
      </c>
      <c r="C23" s="564">
        <f t="shared" si="0"/>
        <v>505.01249999999999</v>
      </c>
      <c r="D23" s="572">
        <f t="shared" si="1"/>
        <v>1.256539089787265E-4</v>
      </c>
    </row>
    <row r="24" spans="1:5" ht="27" customHeight="1">
      <c r="A24" s="564" t="s">
        <v>432</v>
      </c>
      <c r="B24" s="564">
        <v>0</v>
      </c>
      <c r="C24" s="564">
        <f t="shared" si="0"/>
        <v>0</v>
      </c>
      <c r="D24" s="572">
        <f t="shared" si="1"/>
        <v>0</v>
      </c>
    </row>
    <row r="25" spans="1:5" ht="27" customHeight="1">
      <c r="A25" s="564" t="s">
        <v>433</v>
      </c>
      <c r="B25" s="564">
        <v>0</v>
      </c>
      <c r="C25" s="564">
        <f t="shared" si="0"/>
        <v>0</v>
      </c>
      <c r="D25" s="572">
        <f t="shared" si="1"/>
        <v>0</v>
      </c>
    </row>
    <row r="26" spans="1:5" s="484" customFormat="1" ht="39" customHeight="1">
      <c r="A26" s="567" t="s">
        <v>434</v>
      </c>
      <c r="B26" s="567">
        <v>0</v>
      </c>
      <c r="C26" s="567">
        <f t="shared" si="0"/>
        <v>0</v>
      </c>
      <c r="D26" s="626">
        <f t="shared" si="1"/>
        <v>0</v>
      </c>
    </row>
    <row r="27" spans="1:5" ht="24" customHeight="1">
      <c r="A27" s="639" t="s">
        <v>435</v>
      </c>
      <c r="B27" s="640">
        <f>SUM(B9:B26)</f>
        <v>4019075.1255140002</v>
      </c>
      <c r="C27" s="640">
        <f t="shared" si="0"/>
        <v>4019075.1255140002</v>
      </c>
      <c r="D27" s="641">
        <f t="shared" si="1"/>
        <v>1</v>
      </c>
    </row>
    <row r="28" spans="1:5" ht="36" customHeight="1">
      <c r="A28" s="571" t="s">
        <v>436</v>
      </c>
      <c r="B28" s="572">
        <f>+B27/$C$27</f>
        <v>1</v>
      </c>
      <c r="C28" s="572">
        <f>+C27/$C$27</f>
        <v>1</v>
      </c>
      <c r="D28" s="572"/>
    </row>
    <row r="29" spans="1:5" ht="14.25" customHeight="1" thickBot="1">
      <c r="A29" s="603"/>
      <c r="B29" s="554"/>
      <c r="C29" s="556"/>
      <c r="D29" s="557"/>
    </row>
    <row r="30" spans="1:5" ht="15" customHeight="1" thickTop="1">
      <c r="A30" s="642" t="s">
        <v>437</v>
      </c>
      <c r="B30" s="491"/>
      <c r="C30" s="494"/>
      <c r="D30" s="494"/>
    </row>
    <row r="31" spans="1:5" ht="15" customHeight="1">
      <c r="A31" s="643"/>
      <c r="C31" s="495"/>
      <c r="D31" s="494"/>
    </row>
    <row r="32" spans="1:5" ht="15" customHeight="1">
      <c r="A32" s="644"/>
      <c r="C32" s="495"/>
      <c r="D32" s="494"/>
      <c r="E32" s="645"/>
    </row>
    <row r="33" spans="1:4" ht="9" customHeight="1">
      <c r="A33" s="501"/>
      <c r="C33" s="495"/>
      <c r="D33" s="494"/>
    </row>
    <row r="34" spans="1:4" ht="9" customHeight="1">
      <c r="A34" s="496"/>
      <c r="C34" s="495"/>
      <c r="D34" s="494"/>
    </row>
    <row r="35" spans="1:4" ht="9" customHeight="1">
      <c r="A35" s="496"/>
      <c r="C35" s="495"/>
      <c r="D35" s="494"/>
    </row>
    <row r="36" spans="1:4" ht="9" customHeight="1">
      <c r="A36" s="496"/>
      <c r="B36" s="559"/>
      <c r="C36" s="495"/>
      <c r="D36" s="494"/>
    </row>
    <row r="37" spans="1:4" ht="9" customHeight="1">
      <c r="A37" s="496"/>
      <c r="B37" s="559"/>
      <c r="C37" s="495"/>
      <c r="D37" s="494"/>
    </row>
    <row r="38" spans="1:4" ht="9" customHeight="1">
      <c r="A38" s="496"/>
      <c r="B38" s="559"/>
      <c r="C38" s="495"/>
      <c r="D38" s="494"/>
    </row>
    <row r="39" spans="1:4" ht="9" customHeight="1">
      <c r="A39" s="560"/>
      <c r="B39" s="559"/>
      <c r="C39" s="495"/>
      <c r="D39" s="494"/>
    </row>
    <row r="40" spans="1:4" ht="9" customHeight="1">
      <c r="A40" s="496"/>
      <c r="B40" s="559"/>
      <c r="C40" s="495"/>
      <c r="D40" s="494"/>
    </row>
    <row r="41" spans="1:4" ht="9" customHeight="1">
      <c r="A41" s="496"/>
      <c r="B41" s="559"/>
      <c r="C41" s="495"/>
      <c r="D41" s="494"/>
    </row>
    <row r="42" spans="1:4" ht="9" customHeight="1">
      <c r="A42" s="496"/>
      <c r="B42" s="559"/>
      <c r="C42" s="495"/>
      <c r="D42" s="494"/>
    </row>
    <row r="43" spans="1:4" ht="9" customHeight="1">
      <c r="A43" s="496"/>
      <c r="C43" s="495"/>
      <c r="D43" s="494"/>
    </row>
    <row r="44" spans="1:4" ht="9" customHeight="1">
      <c r="A44" s="496"/>
      <c r="C44" s="495"/>
      <c r="D44" s="494"/>
    </row>
    <row r="45" spans="1:4" ht="9" customHeight="1">
      <c r="A45" s="560"/>
      <c r="C45" s="495"/>
      <c r="D45" s="494"/>
    </row>
    <row r="46" spans="1:4" ht="9" customHeight="1">
      <c r="A46" s="496"/>
      <c r="C46" s="495"/>
      <c r="D46" s="494"/>
    </row>
    <row r="47" spans="1:4" ht="9" customHeight="1">
      <c r="A47" s="496"/>
      <c r="C47" s="495"/>
      <c r="D47" s="494"/>
    </row>
    <row r="48" spans="1:4" ht="9" customHeight="1">
      <c r="A48" s="496"/>
      <c r="C48" s="495"/>
      <c r="D48" s="494"/>
    </row>
    <row r="49" spans="1:4" ht="9" customHeight="1">
      <c r="A49" s="496"/>
      <c r="C49" s="495"/>
      <c r="D49" s="494"/>
    </row>
    <row r="50" spans="1:4" ht="9" customHeight="1">
      <c r="A50" s="496"/>
      <c r="C50" s="495"/>
      <c r="D50" s="494"/>
    </row>
    <row r="51" spans="1:4" ht="9" customHeight="1">
      <c r="A51" s="560"/>
      <c r="C51" s="495"/>
      <c r="D51" s="494"/>
    </row>
    <row r="52" spans="1:4" ht="9" customHeight="1">
      <c r="A52" s="496"/>
      <c r="C52" s="495"/>
      <c r="D52" s="494"/>
    </row>
    <row r="53" spans="1:4" ht="9" customHeight="1">
      <c r="A53" s="496"/>
      <c r="C53" s="495"/>
      <c r="D53" s="494"/>
    </row>
    <row r="54" spans="1:4" ht="9" customHeight="1">
      <c r="A54" s="496"/>
      <c r="C54" s="495"/>
      <c r="D54" s="494"/>
    </row>
    <row r="55" spans="1:4" ht="9" customHeight="1">
      <c r="A55" s="496"/>
      <c r="C55" s="495"/>
      <c r="D55" s="494"/>
    </row>
    <row r="56" spans="1:4" ht="9" customHeight="1">
      <c r="A56" s="560"/>
      <c r="C56" s="495"/>
      <c r="D56" s="494"/>
    </row>
    <row r="57" spans="1:4" ht="9" customHeight="1">
      <c r="A57" s="503"/>
      <c r="C57" s="495"/>
      <c r="D57" s="494"/>
    </row>
    <row r="58" spans="1:4" ht="9" customHeight="1">
      <c r="A58" s="503"/>
      <c r="C58" s="495"/>
      <c r="D58" s="494"/>
    </row>
    <row r="59" spans="1:4" ht="9" customHeight="1">
      <c r="A59" s="503"/>
      <c r="C59" s="495"/>
      <c r="D59" s="494"/>
    </row>
    <row r="60" spans="1:4" ht="9" customHeight="1">
      <c r="A60" s="503"/>
      <c r="C60" s="495"/>
      <c r="D60" s="494"/>
    </row>
    <row r="61" spans="1:4" ht="9" customHeight="1">
      <c r="A61" s="504"/>
      <c r="C61" s="495"/>
      <c r="D61" s="494"/>
    </row>
    <row r="62" spans="1:4" ht="9" customHeight="1">
      <c r="A62" s="504"/>
      <c r="C62" s="495"/>
      <c r="D62" s="494"/>
    </row>
    <row r="63" spans="1:4" ht="9" customHeight="1">
      <c r="A63" s="501"/>
      <c r="C63" s="495"/>
      <c r="D63" s="494"/>
    </row>
    <row r="64" spans="1:4" ht="9" customHeight="1">
      <c r="A64" s="496"/>
      <c r="C64" s="495"/>
      <c r="D64" s="494"/>
    </row>
    <row r="65" spans="1:4" ht="9" customHeight="1">
      <c r="A65" s="496"/>
      <c r="C65" s="495"/>
      <c r="D65" s="494"/>
    </row>
    <row r="66" spans="1:4" ht="9" customHeight="1">
      <c r="A66" s="496"/>
      <c r="C66" s="495"/>
      <c r="D66" s="494"/>
    </row>
    <row r="67" spans="1:4" ht="9" customHeight="1">
      <c r="A67" s="496"/>
      <c r="C67" s="495"/>
      <c r="D67" s="494"/>
    </row>
    <row r="68" spans="1:4" ht="9" customHeight="1">
      <c r="A68" s="503"/>
      <c r="C68" s="495"/>
      <c r="D68" s="494"/>
    </row>
    <row r="69" spans="1:4" ht="9" customHeight="1">
      <c r="A69" s="501"/>
      <c r="C69" s="495"/>
      <c r="D69" s="494"/>
    </row>
    <row r="70" spans="1:4" ht="9" customHeight="1">
      <c r="A70" s="496"/>
      <c r="C70" s="495"/>
      <c r="D70" s="494"/>
    </row>
    <row r="71" spans="1:4" ht="9" customHeight="1">
      <c r="A71" s="496"/>
      <c r="C71" s="495"/>
      <c r="D71" s="494"/>
    </row>
    <row r="72" spans="1:4" ht="9" customHeight="1">
      <c r="A72" s="496"/>
      <c r="C72" s="495"/>
      <c r="D72" s="494"/>
    </row>
    <row r="73" spans="1:4" ht="9" customHeight="1">
      <c r="A73" s="496"/>
      <c r="C73" s="495"/>
      <c r="D73" s="494"/>
    </row>
    <row r="74" spans="1:4" ht="9" customHeight="1">
      <c r="A74" s="503"/>
      <c r="C74" s="495"/>
      <c r="D74" s="494"/>
    </row>
    <row r="75" spans="1:4" ht="9" customHeight="1">
      <c r="A75" s="501"/>
      <c r="C75" s="495"/>
      <c r="D75" s="494"/>
    </row>
    <row r="76" spans="1:4" ht="9" customHeight="1">
      <c r="A76" s="496"/>
      <c r="C76" s="495"/>
      <c r="D76" s="494"/>
    </row>
    <row r="77" spans="1:4" ht="9" customHeight="1">
      <c r="A77" s="496"/>
      <c r="C77" s="495"/>
      <c r="D77" s="494"/>
    </row>
    <row r="78" spans="1:4" ht="9" customHeight="1">
      <c r="A78" s="496"/>
      <c r="D78" s="491"/>
    </row>
    <row r="79" spans="1:4" ht="9" customHeight="1">
      <c r="A79" s="496"/>
      <c r="D79" s="491"/>
    </row>
    <row r="80" spans="1:4" ht="9" customHeight="1">
      <c r="A80" s="496"/>
      <c r="D80" s="491"/>
    </row>
    <row r="81" spans="1:4" ht="9" customHeight="1">
      <c r="A81" s="496"/>
      <c r="D81" s="491"/>
    </row>
    <row r="82" spans="1:4" ht="9" customHeight="1">
      <c r="A82" s="496"/>
      <c r="D82" s="491"/>
    </row>
    <row r="83" spans="1:4" ht="9" customHeight="1">
      <c r="A83" s="496"/>
      <c r="D83" s="491"/>
    </row>
    <row r="84" spans="1:4" ht="9" customHeight="1">
      <c r="A84" s="503"/>
      <c r="D84" s="491"/>
    </row>
    <row r="85" spans="1:4" ht="9" customHeight="1">
      <c r="A85" s="501"/>
      <c r="D85" s="491"/>
    </row>
    <row r="86" spans="1:4" ht="9" customHeight="1">
      <c r="A86" s="496"/>
      <c r="D86" s="491"/>
    </row>
    <row r="87" spans="1:4" ht="9" customHeight="1">
      <c r="A87" s="496"/>
      <c r="D87" s="491"/>
    </row>
    <row r="88" spans="1:4" ht="9" customHeight="1">
      <c r="A88" s="496"/>
      <c r="D88" s="491"/>
    </row>
    <row r="89" spans="1:4" ht="9" customHeight="1">
      <c r="A89" s="496"/>
      <c r="D89" s="491"/>
    </row>
    <row r="90" spans="1:4" ht="9" customHeight="1">
      <c r="A90" s="496"/>
      <c r="D90" s="491"/>
    </row>
    <row r="91" spans="1:4" ht="9" customHeight="1">
      <c r="A91" s="496"/>
      <c r="D91" s="491"/>
    </row>
    <row r="92" spans="1:4" ht="9" customHeight="1">
      <c r="A92" s="496"/>
      <c r="D92" s="491"/>
    </row>
    <row r="93" spans="1:4" ht="9" customHeight="1">
      <c r="A93" s="496"/>
      <c r="D93" s="491"/>
    </row>
    <row r="94" spans="1:4" ht="9" customHeight="1">
      <c r="A94" s="496"/>
      <c r="D94" s="491"/>
    </row>
    <row r="95" spans="1:4" ht="9" customHeight="1">
      <c r="A95" s="501"/>
      <c r="D95" s="491"/>
    </row>
    <row r="96" spans="1:4" ht="9" customHeight="1">
      <c r="A96" s="496"/>
      <c r="D96" s="491"/>
    </row>
    <row r="97" spans="1:4" ht="9" customHeight="1">
      <c r="A97" s="496"/>
      <c r="D97" s="491"/>
    </row>
    <row r="98" spans="1:4" ht="9" customHeight="1">
      <c r="A98" s="496"/>
      <c r="D98" s="491"/>
    </row>
    <row r="99" spans="1:4">
      <c r="A99" s="506"/>
      <c r="D99" s="491"/>
    </row>
    <row r="100" spans="1:4">
      <c r="A100" s="506"/>
      <c r="D100" s="491"/>
    </row>
    <row r="101" spans="1:4">
      <c r="A101" s="506"/>
      <c r="D101" s="491"/>
    </row>
    <row r="102" spans="1:4">
      <c r="A102" s="506"/>
      <c r="D102" s="491"/>
    </row>
    <row r="103" spans="1:4">
      <c r="A103" s="506"/>
      <c r="D103" s="491"/>
    </row>
    <row r="104" spans="1:4">
      <c r="A104" s="506"/>
      <c r="D104" s="491"/>
    </row>
    <row r="105" spans="1:4">
      <c r="A105" s="506"/>
      <c r="D105" s="491"/>
    </row>
    <row r="106" spans="1:4" ht="15.75">
      <c r="A106" s="507"/>
      <c r="D106" s="491"/>
    </row>
    <row r="107" spans="1:4" ht="15.75">
      <c r="A107" s="507"/>
      <c r="D107" s="491"/>
    </row>
    <row r="108" spans="1:4" ht="15.75">
      <c r="A108" s="507"/>
      <c r="D108" s="491"/>
    </row>
    <row r="109" spans="1:4" ht="15.75">
      <c r="A109" s="507"/>
      <c r="D109" s="491"/>
    </row>
    <row r="110" spans="1:4" ht="15.75">
      <c r="A110" s="507"/>
      <c r="D110" s="491"/>
    </row>
    <row r="111" spans="1:4" ht="15.75">
      <c r="A111" s="507"/>
      <c r="D111" s="491"/>
    </row>
    <row r="112" spans="1:4" ht="15.75">
      <c r="A112" s="507"/>
      <c r="D112" s="491"/>
    </row>
    <row r="113" spans="1:4" ht="15.75">
      <c r="A113" s="507"/>
      <c r="D113" s="491"/>
    </row>
    <row r="114" spans="1:4" ht="15.75">
      <c r="A114" s="507"/>
      <c r="D114" s="491"/>
    </row>
    <row r="115" spans="1:4" ht="15.75">
      <c r="A115" s="507"/>
      <c r="D115" s="491"/>
    </row>
    <row r="116" spans="1:4" ht="15.75">
      <c r="A116" s="507"/>
      <c r="D116" s="491"/>
    </row>
    <row r="117" spans="1:4" ht="15.75">
      <c r="A117" s="507"/>
      <c r="D117" s="491"/>
    </row>
    <row r="118" spans="1:4" ht="15.75">
      <c r="A118" s="507"/>
      <c r="D118" s="491"/>
    </row>
    <row r="119" spans="1:4" ht="15.75">
      <c r="A119" s="507"/>
      <c r="D119" s="491"/>
    </row>
    <row r="120" spans="1:4" ht="15.75">
      <c r="A120" s="507"/>
      <c r="D120" s="491"/>
    </row>
    <row r="121" spans="1:4" ht="15.75">
      <c r="A121" s="507"/>
      <c r="D121" s="491"/>
    </row>
    <row r="122" spans="1:4" ht="15.75">
      <c r="A122" s="507"/>
      <c r="D122" s="491"/>
    </row>
    <row r="123" spans="1:4" ht="15.75">
      <c r="A123" s="507"/>
      <c r="D123" s="491"/>
    </row>
    <row r="124" spans="1:4" ht="15.75">
      <c r="A124" s="507"/>
      <c r="D124" s="491"/>
    </row>
    <row r="125" spans="1:4" ht="15.75">
      <c r="A125" s="507"/>
      <c r="D125" s="491"/>
    </row>
    <row r="126" spans="1:4" ht="15.75">
      <c r="A126" s="507"/>
      <c r="D126" s="491"/>
    </row>
    <row r="127" spans="1:4" ht="15.75">
      <c r="A127" s="507"/>
      <c r="D127" s="491"/>
    </row>
    <row r="128" spans="1:4" ht="15.75">
      <c r="A128" s="507"/>
      <c r="D128" s="491"/>
    </row>
    <row r="129" spans="1:4" ht="15.75">
      <c r="A129" s="507"/>
      <c r="D129" s="491"/>
    </row>
    <row r="130" spans="1:4" ht="15.75">
      <c r="A130" s="507"/>
      <c r="D130" s="491"/>
    </row>
    <row r="131" spans="1:4" ht="15.75">
      <c r="A131" s="507"/>
      <c r="D131" s="491"/>
    </row>
    <row r="132" spans="1:4" ht="15.75">
      <c r="A132" s="507"/>
      <c r="D132" s="491"/>
    </row>
    <row r="133" spans="1:4" ht="15.75">
      <c r="A133" s="507"/>
      <c r="D133" s="491"/>
    </row>
    <row r="134" spans="1:4" ht="15.75">
      <c r="A134" s="507"/>
      <c r="D134" s="491"/>
    </row>
    <row r="135" spans="1:4" ht="15.75">
      <c r="A135" s="507"/>
      <c r="D135" s="491"/>
    </row>
    <row r="136" spans="1:4" ht="15.75">
      <c r="A136" s="507"/>
      <c r="D136" s="491"/>
    </row>
    <row r="137" spans="1:4" ht="15.75">
      <c r="A137" s="507"/>
      <c r="D137" s="491"/>
    </row>
    <row r="138" spans="1:4" ht="15.75">
      <c r="A138" s="507"/>
      <c r="D138" s="491"/>
    </row>
    <row r="139" spans="1:4" ht="15.75">
      <c r="A139" s="507"/>
      <c r="D139" s="491"/>
    </row>
    <row r="140" spans="1:4" ht="15.75">
      <c r="A140" s="507"/>
      <c r="D140" s="491"/>
    </row>
    <row r="141" spans="1:4" ht="15.75">
      <c r="A141" s="507"/>
      <c r="D141" s="491"/>
    </row>
    <row r="142" spans="1:4" ht="15.75">
      <c r="A142" s="507"/>
      <c r="D142" s="491"/>
    </row>
    <row r="143" spans="1:4" ht="15.75">
      <c r="A143" s="507"/>
      <c r="D143" s="491"/>
    </row>
    <row r="144" spans="1:4" ht="15.75">
      <c r="A144" s="507"/>
      <c r="D144" s="491"/>
    </row>
    <row r="145" spans="1:4" ht="15.75">
      <c r="A145" s="507"/>
      <c r="D145" s="491"/>
    </row>
    <row r="146" spans="1:4" ht="15.75">
      <c r="A146" s="507"/>
      <c r="D146" s="491"/>
    </row>
    <row r="147" spans="1:4" ht="15.75">
      <c r="A147" s="507"/>
      <c r="D147" s="491"/>
    </row>
    <row r="148" spans="1:4" ht="15.75">
      <c r="A148" s="507"/>
      <c r="D148" s="491"/>
    </row>
    <row r="149" spans="1:4" ht="15.75">
      <c r="A149" s="507"/>
      <c r="D149" s="491"/>
    </row>
    <row r="150" spans="1:4" ht="15.75">
      <c r="A150" s="507"/>
      <c r="D150" s="491"/>
    </row>
    <row r="151" spans="1:4" ht="15.75">
      <c r="A151" s="507"/>
      <c r="D151" s="491"/>
    </row>
    <row r="152" spans="1:4" ht="15.75">
      <c r="A152" s="507"/>
      <c r="D152" s="491"/>
    </row>
    <row r="153" spans="1:4" ht="15.75">
      <c r="A153" s="507"/>
      <c r="D153" s="491"/>
    </row>
    <row r="154" spans="1:4" ht="15.75">
      <c r="A154" s="507"/>
      <c r="D154" s="491"/>
    </row>
    <row r="155" spans="1:4" ht="15.75">
      <c r="A155" s="507"/>
      <c r="D155" s="491"/>
    </row>
    <row r="156" spans="1:4" ht="15.75">
      <c r="A156" s="507"/>
      <c r="D156" s="491"/>
    </row>
    <row r="157" spans="1:4" ht="15.75">
      <c r="A157" s="507"/>
      <c r="D157" s="491"/>
    </row>
    <row r="158" spans="1:4" ht="15.75">
      <c r="A158" s="507"/>
      <c r="D158" s="491"/>
    </row>
    <row r="159" spans="1:4" ht="15.75">
      <c r="A159" s="507"/>
      <c r="D159" s="491"/>
    </row>
    <row r="160" spans="1:4" ht="15.75">
      <c r="A160" s="507"/>
      <c r="D160" s="491"/>
    </row>
    <row r="161" spans="1:4" ht="15.75">
      <c r="A161" s="507"/>
      <c r="D161" s="491"/>
    </row>
    <row r="162" spans="1:4" ht="15.75">
      <c r="A162" s="507"/>
      <c r="D162" s="491"/>
    </row>
    <row r="163" spans="1:4" ht="15.75">
      <c r="A163" s="507"/>
      <c r="D163" s="491"/>
    </row>
    <row r="164" spans="1:4" ht="15.75">
      <c r="A164" s="507"/>
      <c r="D164" s="491"/>
    </row>
    <row r="165" spans="1:4" ht="15.75">
      <c r="A165" s="507"/>
      <c r="D165" s="491"/>
    </row>
    <row r="166" spans="1:4" ht="15.75">
      <c r="A166" s="507"/>
      <c r="D166" s="491"/>
    </row>
    <row r="167" spans="1:4" ht="15.75">
      <c r="A167" s="507"/>
      <c r="D167" s="491"/>
    </row>
    <row r="168" spans="1:4" ht="15.75">
      <c r="A168" s="507"/>
      <c r="D168" s="491"/>
    </row>
    <row r="169" spans="1:4" ht="15.75">
      <c r="A169" s="507"/>
      <c r="D169" s="491"/>
    </row>
    <row r="170" spans="1:4" ht="15.75">
      <c r="A170" s="507"/>
      <c r="D170" s="491"/>
    </row>
    <row r="171" spans="1:4" ht="15.75">
      <c r="A171" s="507"/>
      <c r="D171" s="491"/>
    </row>
    <row r="172" spans="1:4" ht="15.75">
      <c r="A172" s="507"/>
      <c r="D172" s="491"/>
    </row>
    <row r="173" spans="1:4" ht="15.75">
      <c r="A173" s="507"/>
      <c r="D173" s="491"/>
    </row>
    <row r="174" spans="1:4" ht="15.75">
      <c r="A174" s="507"/>
      <c r="D174" s="491"/>
    </row>
    <row r="175" spans="1:4" ht="15.75">
      <c r="A175" s="507"/>
      <c r="D175" s="491"/>
    </row>
    <row r="176" spans="1:4" ht="15.75">
      <c r="A176" s="507"/>
      <c r="D176" s="491"/>
    </row>
    <row r="177" spans="1:4" ht="15.75">
      <c r="A177" s="507"/>
      <c r="D177" s="491"/>
    </row>
    <row r="178" spans="1:4" ht="15.75">
      <c r="A178" s="507"/>
      <c r="D178" s="491"/>
    </row>
    <row r="179" spans="1:4" ht="15.75">
      <c r="A179" s="507"/>
      <c r="D179" s="491"/>
    </row>
    <row r="180" spans="1:4" ht="15.75">
      <c r="A180" s="507"/>
      <c r="D180" s="491"/>
    </row>
    <row r="181" spans="1:4" ht="15.75">
      <c r="A181" s="507"/>
      <c r="D181" s="491"/>
    </row>
    <row r="182" spans="1:4" ht="15.75">
      <c r="A182" s="507"/>
      <c r="D182" s="491"/>
    </row>
    <row r="183" spans="1:4" ht="15.75">
      <c r="A183" s="507"/>
      <c r="D183" s="491"/>
    </row>
    <row r="184" spans="1:4" ht="15.75">
      <c r="A184" s="507"/>
      <c r="D184" s="491"/>
    </row>
    <row r="185" spans="1:4" ht="15.75">
      <c r="A185" s="507"/>
      <c r="D185" s="491"/>
    </row>
    <row r="186" spans="1:4" ht="15.75">
      <c r="A186" s="507"/>
      <c r="D186" s="491"/>
    </row>
    <row r="187" spans="1:4" ht="15.75">
      <c r="A187" s="507"/>
      <c r="D187" s="491"/>
    </row>
    <row r="188" spans="1:4" ht="15.75">
      <c r="A188" s="507"/>
      <c r="D188" s="491"/>
    </row>
    <row r="189" spans="1:4" ht="15.75">
      <c r="A189" s="507"/>
      <c r="D189" s="491"/>
    </row>
    <row r="190" spans="1:4" ht="15.75">
      <c r="A190" s="507"/>
      <c r="D190" s="491"/>
    </row>
    <row r="191" spans="1:4" ht="15.75">
      <c r="A191" s="507"/>
      <c r="D191" s="491"/>
    </row>
    <row r="192" spans="1:4" ht="15.75">
      <c r="A192" s="507"/>
      <c r="D192" s="491"/>
    </row>
    <row r="193" spans="1:4" ht="15.75">
      <c r="A193" s="507"/>
      <c r="D193" s="491"/>
    </row>
    <row r="194" spans="1:4" ht="15.75">
      <c r="A194" s="507"/>
      <c r="D194" s="491"/>
    </row>
    <row r="195" spans="1:4" ht="15.75">
      <c r="A195" s="507"/>
      <c r="D195" s="491"/>
    </row>
    <row r="196" spans="1:4" ht="15.75">
      <c r="A196" s="507"/>
      <c r="D196" s="491"/>
    </row>
    <row r="197" spans="1:4" ht="15.75">
      <c r="A197" s="508"/>
      <c r="D197" s="491"/>
    </row>
    <row r="198" spans="1:4" ht="15.75">
      <c r="A198" s="508"/>
      <c r="D198" s="491"/>
    </row>
    <row r="199" spans="1:4" ht="15.75">
      <c r="A199" s="508"/>
      <c r="D199" s="491"/>
    </row>
    <row r="200" spans="1:4" ht="15.75">
      <c r="A200" s="508"/>
    </row>
    <row r="201" spans="1:4" ht="15.75">
      <c r="A201" s="508"/>
    </row>
    <row r="202" spans="1:4" ht="15.75">
      <c r="A202" s="508"/>
    </row>
    <row r="203" spans="1:4" ht="15.75">
      <c r="A203" s="508"/>
    </row>
    <row r="204" spans="1:4" ht="15.75">
      <c r="A204" s="508"/>
    </row>
    <row r="205" spans="1:4" ht="15.75">
      <c r="A205" s="508"/>
    </row>
    <row r="206" spans="1:4" ht="15.75">
      <c r="A206" s="508"/>
    </row>
    <row r="207" spans="1:4" ht="15.75">
      <c r="A207" s="508"/>
    </row>
    <row r="208" spans="1:4" ht="15.75">
      <c r="A208" s="508"/>
    </row>
    <row r="209" spans="1:1" ht="15.75">
      <c r="A209" s="508"/>
    </row>
    <row r="210" spans="1:1" ht="15.75">
      <c r="A210" s="508"/>
    </row>
    <row r="211" spans="1:1" ht="15.75">
      <c r="A211" s="508"/>
    </row>
    <row r="212" spans="1:1" ht="15.75">
      <c r="A212" s="508"/>
    </row>
    <row r="213" spans="1:1" ht="15.75">
      <c r="A213" s="508"/>
    </row>
    <row r="214" spans="1:1" ht="15.75">
      <c r="A214" s="508"/>
    </row>
    <row r="215" spans="1:1" ht="15.75">
      <c r="A215" s="508"/>
    </row>
    <row r="216" spans="1:1" ht="15.75">
      <c r="A216" s="508"/>
    </row>
    <row r="217" spans="1:1" ht="15.75">
      <c r="A217" s="508"/>
    </row>
    <row r="218" spans="1:1" ht="15.75">
      <c r="A218" s="508"/>
    </row>
    <row r="219" spans="1:1" ht="15.75">
      <c r="A219" s="508"/>
    </row>
    <row r="220" spans="1:1" ht="15.75">
      <c r="A220" s="508"/>
    </row>
    <row r="221" spans="1:1" ht="15.75">
      <c r="A221" s="508"/>
    </row>
    <row r="222" spans="1:1" ht="15.75">
      <c r="A222" s="508"/>
    </row>
    <row r="223" spans="1:1" ht="15.75">
      <c r="A223" s="508"/>
    </row>
    <row r="224" spans="1:1" ht="15.75">
      <c r="A224" s="508"/>
    </row>
    <row r="225" spans="1:1" ht="15.75">
      <c r="A225" s="508"/>
    </row>
    <row r="226" spans="1:1" ht="15.75">
      <c r="A226" s="508"/>
    </row>
    <row r="227" spans="1:1" ht="15.75">
      <c r="A227" s="508"/>
    </row>
    <row r="228" spans="1:1" ht="15.75">
      <c r="A228" s="508"/>
    </row>
    <row r="229" spans="1:1" ht="15.75">
      <c r="A229" s="508"/>
    </row>
    <row r="230" spans="1:1" ht="15.75">
      <c r="A230" s="508"/>
    </row>
    <row r="231" spans="1:1" ht="15.75">
      <c r="A231" s="508"/>
    </row>
    <row r="232" spans="1:1" ht="15.75">
      <c r="A232" s="508"/>
    </row>
    <row r="233" spans="1:1" ht="15.75">
      <c r="A233" s="508"/>
    </row>
    <row r="234" spans="1:1" ht="15.75">
      <c r="A234" s="508"/>
    </row>
    <row r="235" spans="1:1" ht="15.75">
      <c r="A235" s="508"/>
    </row>
    <row r="236" spans="1:1" ht="15.75">
      <c r="A236" s="508"/>
    </row>
    <row r="237" spans="1:1" ht="15.75">
      <c r="A237" s="508"/>
    </row>
    <row r="238" spans="1:1" ht="15.75">
      <c r="A238" s="508"/>
    </row>
    <row r="239" spans="1:1" ht="15.75">
      <c r="A239" s="508"/>
    </row>
    <row r="240" spans="1:1" ht="15.75">
      <c r="A240" s="508"/>
    </row>
    <row r="241" spans="1:1" ht="15.75">
      <c r="A241" s="508"/>
    </row>
    <row r="242" spans="1:1" ht="15.75">
      <c r="A242" s="508"/>
    </row>
    <row r="243" spans="1:1" ht="15.75">
      <c r="A243" s="508"/>
    </row>
    <row r="244" spans="1:1" ht="15.75">
      <c r="A244" s="508"/>
    </row>
    <row r="245" spans="1:1" ht="15.75">
      <c r="A245" s="508"/>
    </row>
    <row r="246" spans="1:1" ht="15.75">
      <c r="A246" s="508"/>
    </row>
    <row r="247" spans="1:1" ht="15.75">
      <c r="A247" s="508"/>
    </row>
    <row r="248" spans="1:1" ht="15.75">
      <c r="A248" s="508"/>
    </row>
    <row r="249" spans="1:1" ht="15.75">
      <c r="A249" s="508"/>
    </row>
    <row r="250" spans="1:1" ht="15.75">
      <c r="A250" s="508"/>
    </row>
    <row r="251" spans="1:1" ht="15.75">
      <c r="A251" s="508"/>
    </row>
    <row r="252" spans="1:1" ht="15.75">
      <c r="A252" s="508"/>
    </row>
    <row r="253" spans="1:1" ht="15.75">
      <c r="A253" s="508"/>
    </row>
    <row r="254" spans="1:1" ht="15.75">
      <c r="A254" s="508"/>
    </row>
    <row r="255" spans="1:1" ht="15.75">
      <c r="A255" s="508"/>
    </row>
    <row r="256" spans="1:1" ht="15.75">
      <c r="A256" s="508"/>
    </row>
    <row r="257" spans="1:1" ht="15.75">
      <c r="A257" s="508"/>
    </row>
    <row r="258" spans="1:1" ht="15.75">
      <c r="A258" s="508"/>
    </row>
    <row r="259" spans="1:1" ht="15.75">
      <c r="A259" s="508"/>
    </row>
    <row r="260" spans="1:1" ht="15.75">
      <c r="A260" s="508"/>
    </row>
    <row r="261" spans="1:1" ht="15.75">
      <c r="A261" s="508"/>
    </row>
    <row r="262" spans="1:1" ht="15.75">
      <c r="A262" s="508"/>
    </row>
    <row r="263" spans="1:1" ht="15.75">
      <c r="A263" s="508"/>
    </row>
    <row r="264" spans="1:1" ht="15.75">
      <c r="A264" s="508"/>
    </row>
    <row r="265" spans="1:1" ht="15.75">
      <c r="A265" s="508"/>
    </row>
    <row r="266" spans="1:1" ht="15.75">
      <c r="A266" s="508"/>
    </row>
    <row r="267" spans="1:1" ht="15.75">
      <c r="A267" s="508"/>
    </row>
    <row r="268" spans="1:1" ht="15.75">
      <c r="A268" s="508"/>
    </row>
    <row r="269" spans="1:1" ht="15.75">
      <c r="A269" s="508"/>
    </row>
    <row r="270" spans="1:1" ht="15.75">
      <c r="A270" s="508"/>
    </row>
    <row r="271" spans="1:1" ht="15.75">
      <c r="A271" s="508"/>
    </row>
    <row r="272" spans="1:1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D2"/>
    <mergeCell ref="A3:D3"/>
    <mergeCell ref="A4:D4"/>
    <mergeCell ref="A5:D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pageSetUpPr fitToPage="1"/>
  </sheetPr>
  <dimension ref="A1:E652"/>
  <sheetViews>
    <sheetView zoomScale="85" zoomScaleNormal="85" workbookViewId="0">
      <selection activeCell="A8" sqref="A8"/>
    </sheetView>
  </sheetViews>
  <sheetFormatPr defaultColWidth="11.42578125" defaultRowHeight="12.75"/>
  <cols>
    <col min="1" max="1" width="71.5703125" style="461" bestFit="1" customWidth="1"/>
    <col min="2" max="4" width="14" style="462" customWidth="1"/>
    <col min="5" max="5" width="2.5703125" style="514" customWidth="1"/>
    <col min="6" max="256" width="11.42578125" style="462"/>
    <col min="257" max="257" width="71.5703125" style="462" bestFit="1" customWidth="1"/>
    <col min="258" max="260" width="14" style="462" customWidth="1"/>
    <col min="261" max="261" width="2.5703125" style="462" customWidth="1"/>
    <col min="262" max="512" width="11.42578125" style="462"/>
    <col min="513" max="513" width="71.5703125" style="462" bestFit="1" customWidth="1"/>
    <col min="514" max="516" width="14" style="462" customWidth="1"/>
    <col min="517" max="517" width="2.5703125" style="462" customWidth="1"/>
    <col min="518" max="768" width="11.42578125" style="462"/>
    <col min="769" max="769" width="71.5703125" style="462" bestFit="1" customWidth="1"/>
    <col min="770" max="772" width="14" style="462" customWidth="1"/>
    <col min="773" max="773" width="2.5703125" style="462" customWidth="1"/>
    <col min="774" max="1024" width="11.42578125" style="462"/>
    <col min="1025" max="1025" width="71.5703125" style="462" bestFit="1" customWidth="1"/>
    <col min="1026" max="1028" width="14" style="462" customWidth="1"/>
    <col min="1029" max="1029" width="2.5703125" style="462" customWidth="1"/>
    <col min="1030" max="1280" width="11.42578125" style="462"/>
    <col min="1281" max="1281" width="71.5703125" style="462" bestFit="1" customWidth="1"/>
    <col min="1282" max="1284" width="14" style="462" customWidth="1"/>
    <col min="1285" max="1285" width="2.5703125" style="462" customWidth="1"/>
    <col min="1286" max="1536" width="11.42578125" style="462"/>
    <col min="1537" max="1537" width="71.5703125" style="462" bestFit="1" customWidth="1"/>
    <col min="1538" max="1540" width="14" style="462" customWidth="1"/>
    <col min="1541" max="1541" width="2.5703125" style="462" customWidth="1"/>
    <col min="1542" max="1792" width="11.42578125" style="462"/>
    <col min="1793" max="1793" width="71.5703125" style="462" bestFit="1" customWidth="1"/>
    <col min="1794" max="1796" width="14" style="462" customWidth="1"/>
    <col min="1797" max="1797" width="2.5703125" style="462" customWidth="1"/>
    <col min="1798" max="2048" width="11.42578125" style="462"/>
    <col min="2049" max="2049" width="71.5703125" style="462" bestFit="1" customWidth="1"/>
    <col min="2050" max="2052" width="14" style="462" customWidth="1"/>
    <col min="2053" max="2053" width="2.5703125" style="462" customWidth="1"/>
    <col min="2054" max="2304" width="11.42578125" style="462"/>
    <col min="2305" max="2305" width="71.5703125" style="462" bestFit="1" customWidth="1"/>
    <col min="2306" max="2308" width="14" style="462" customWidth="1"/>
    <col min="2309" max="2309" width="2.5703125" style="462" customWidth="1"/>
    <col min="2310" max="2560" width="11.42578125" style="462"/>
    <col min="2561" max="2561" width="71.5703125" style="462" bestFit="1" customWidth="1"/>
    <col min="2562" max="2564" width="14" style="462" customWidth="1"/>
    <col min="2565" max="2565" width="2.5703125" style="462" customWidth="1"/>
    <col min="2566" max="2816" width="11.42578125" style="462"/>
    <col min="2817" max="2817" width="71.5703125" style="462" bestFit="1" customWidth="1"/>
    <col min="2818" max="2820" width="14" style="462" customWidth="1"/>
    <col min="2821" max="2821" width="2.5703125" style="462" customWidth="1"/>
    <col min="2822" max="3072" width="11.42578125" style="462"/>
    <col min="3073" max="3073" width="71.5703125" style="462" bestFit="1" customWidth="1"/>
    <col min="3074" max="3076" width="14" style="462" customWidth="1"/>
    <col min="3077" max="3077" width="2.5703125" style="462" customWidth="1"/>
    <col min="3078" max="3328" width="11.42578125" style="462"/>
    <col min="3329" max="3329" width="71.5703125" style="462" bestFit="1" customWidth="1"/>
    <col min="3330" max="3332" width="14" style="462" customWidth="1"/>
    <col min="3333" max="3333" width="2.5703125" style="462" customWidth="1"/>
    <col min="3334" max="3584" width="11.42578125" style="462"/>
    <col min="3585" max="3585" width="71.5703125" style="462" bestFit="1" customWidth="1"/>
    <col min="3586" max="3588" width="14" style="462" customWidth="1"/>
    <col min="3589" max="3589" width="2.5703125" style="462" customWidth="1"/>
    <col min="3590" max="3840" width="11.42578125" style="462"/>
    <col min="3841" max="3841" width="71.5703125" style="462" bestFit="1" customWidth="1"/>
    <col min="3842" max="3844" width="14" style="462" customWidth="1"/>
    <col min="3845" max="3845" width="2.5703125" style="462" customWidth="1"/>
    <col min="3846" max="4096" width="11.42578125" style="462"/>
    <col min="4097" max="4097" width="71.5703125" style="462" bestFit="1" customWidth="1"/>
    <col min="4098" max="4100" width="14" style="462" customWidth="1"/>
    <col min="4101" max="4101" width="2.5703125" style="462" customWidth="1"/>
    <col min="4102" max="4352" width="11.42578125" style="462"/>
    <col min="4353" max="4353" width="71.5703125" style="462" bestFit="1" customWidth="1"/>
    <col min="4354" max="4356" width="14" style="462" customWidth="1"/>
    <col min="4357" max="4357" width="2.5703125" style="462" customWidth="1"/>
    <col min="4358" max="4608" width="11.42578125" style="462"/>
    <col min="4609" max="4609" width="71.5703125" style="462" bestFit="1" customWidth="1"/>
    <col min="4610" max="4612" width="14" style="462" customWidth="1"/>
    <col min="4613" max="4613" width="2.5703125" style="462" customWidth="1"/>
    <col min="4614" max="4864" width="11.42578125" style="462"/>
    <col min="4865" max="4865" width="71.5703125" style="462" bestFit="1" customWidth="1"/>
    <col min="4866" max="4868" width="14" style="462" customWidth="1"/>
    <col min="4869" max="4869" width="2.5703125" style="462" customWidth="1"/>
    <col min="4870" max="5120" width="11.42578125" style="462"/>
    <col min="5121" max="5121" width="71.5703125" style="462" bestFit="1" customWidth="1"/>
    <col min="5122" max="5124" width="14" style="462" customWidth="1"/>
    <col min="5125" max="5125" width="2.5703125" style="462" customWidth="1"/>
    <col min="5126" max="5376" width="11.42578125" style="462"/>
    <col min="5377" max="5377" width="71.5703125" style="462" bestFit="1" customWidth="1"/>
    <col min="5378" max="5380" width="14" style="462" customWidth="1"/>
    <col min="5381" max="5381" width="2.5703125" style="462" customWidth="1"/>
    <col min="5382" max="5632" width="11.42578125" style="462"/>
    <col min="5633" max="5633" width="71.5703125" style="462" bestFit="1" customWidth="1"/>
    <col min="5634" max="5636" width="14" style="462" customWidth="1"/>
    <col min="5637" max="5637" width="2.5703125" style="462" customWidth="1"/>
    <col min="5638" max="5888" width="11.42578125" style="462"/>
    <col min="5889" max="5889" width="71.5703125" style="462" bestFit="1" customWidth="1"/>
    <col min="5890" max="5892" width="14" style="462" customWidth="1"/>
    <col min="5893" max="5893" width="2.5703125" style="462" customWidth="1"/>
    <col min="5894" max="6144" width="11.42578125" style="462"/>
    <col min="6145" max="6145" width="71.5703125" style="462" bestFit="1" customWidth="1"/>
    <col min="6146" max="6148" width="14" style="462" customWidth="1"/>
    <col min="6149" max="6149" width="2.5703125" style="462" customWidth="1"/>
    <col min="6150" max="6400" width="11.42578125" style="462"/>
    <col min="6401" max="6401" width="71.5703125" style="462" bestFit="1" customWidth="1"/>
    <col min="6402" max="6404" width="14" style="462" customWidth="1"/>
    <col min="6405" max="6405" width="2.5703125" style="462" customWidth="1"/>
    <col min="6406" max="6656" width="11.42578125" style="462"/>
    <col min="6657" max="6657" width="71.5703125" style="462" bestFit="1" customWidth="1"/>
    <col min="6658" max="6660" width="14" style="462" customWidth="1"/>
    <col min="6661" max="6661" width="2.5703125" style="462" customWidth="1"/>
    <col min="6662" max="6912" width="11.42578125" style="462"/>
    <col min="6913" max="6913" width="71.5703125" style="462" bestFit="1" customWidth="1"/>
    <col min="6914" max="6916" width="14" style="462" customWidth="1"/>
    <col min="6917" max="6917" width="2.5703125" style="462" customWidth="1"/>
    <col min="6918" max="7168" width="11.42578125" style="462"/>
    <col min="7169" max="7169" width="71.5703125" style="462" bestFit="1" customWidth="1"/>
    <col min="7170" max="7172" width="14" style="462" customWidth="1"/>
    <col min="7173" max="7173" width="2.5703125" style="462" customWidth="1"/>
    <col min="7174" max="7424" width="11.42578125" style="462"/>
    <col min="7425" max="7425" width="71.5703125" style="462" bestFit="1" customWidth="1"/>
    <col min="7426" max="7428" width="14" style="462" customWidth="1"/>
    <col min="7429" max="7429" width="2.5703125" style="462" customWidth="1"/>
    <col min="7430" max="7680" width="11.42578125" style="462"/>
    <col min="7681" max="7681" width="71.5703125" style="462" bestFit="1" customWidth="1"/>
    <col min="7682" max="7684" width="14" style="462" customWidth="1"/>
    <col min="7685" max="7685" width="2.5703125" style="462" customWidth="1"/>
    <col min="7686" max="7936" width="11.42578125" style="462"/>
    <col min="7937" max="7937" width="71.5703125" style="462" bestFit="1" customWidth="1"/>
    <col min="7938" max="7940" width="14" style="462" customWidth="1"/>
    <col min="7941" max="7941" width="2.5703125" style="462" customWidth="1"/>
    <col min="7942" max="8192" width="11.42578125" style="462"/>
    <col min="8193" max="8193" width="71.5703125" style="462" bestFit="1" customWidth="1"/>
    <col min="8194" max="8196" width="14" style="462" customWidth="1"/>
    <col min="8197" max="8197" width="2.5703125" style="462" customWidth="1"/>
    <col min="8198" max="8448" width="11.42578125" style="462"/>
    <col min="8449" max="8449" width="71.5703125" style="462" bestFit="1" customWidth="1"/>
    <col min="8450" max="8452" width="14" style="462" customWidth="1"/>
    <col min="8453" max="8453" width="2.5703125" style="462" customWidth="1"/>
    <col min="8454" max="8704" width="11.42578125" style="462"/>
    <col min="8705" max="8705" width="71.5703125" style="462" bestFit="1" customWidth="1"/>
    <col min="8706" max="8708" width="14" style="462" customWidth="1"/>
    <col min="8709" max="8709" width="2.5703125" style="462" customWidth="1"/>
    <col min="8710" max="8960" width="11.42578125" style="462"/>
    <col min="8961" max="8961" width="71.5703125" style="462" bestFit="1" customWidth="1"/>
    <col min="8962" max="8964" width="14" style="462" customWidth="1"/>
    <col min="8965" max="8965" width="2.5703125" style="462" customWidth="1"/>
    <col min="8966" max="9216" width="11.42578125" style="462"/>
    <col min="9217" max="9217" width="71.5703125" style="462" bestFit="1" customWidth="1"/>
    <col min="9218" max="9220" width="14" style="462" customWidth="1"/>
    <col min="9221" max="9221" width="2.5703125" style="462" customWidth="1"/>
    <col min="9222" max="9472" width="11.42578125" style="462"/>
    <col min="9473" max="9473" width="71.5703125" style="462" bestFit="1" customWidth="1"/>
    <col min="9474" max="9476" width="14" style="462" customWidth="1"/>
    <col min="9477" max="9477" width="2.5703125" style="462" customWidth="1"/>
    <col min="9478" max="9728" width="11.42578125" style="462"/>
    <col min="9729" max="9729" width="71.5703125" style="462" bestFit="1" customWidth="1"/>
    <col min="9730" max="9732" width="14" style="462" customWidth="1"/>
    <col min="9733" max="9733" width="2.5703125" style="462" customWidth="1"/>
    <col min="9734" max="9984" width="11.42578125" style="462"/>
    <col min="9985" max="9985" width="71.5703125" style="462" bestFit="1" customWidth="1"/>
    <col min="9986" max="9988" width="14" style="462" customWidth="1"/>
    <col min="9989" max="9989" width="2.5703125" style="462" customWidth="1"/>
    <col min="9990" max="10240" width="11.42578125" style="462"/>
    <col min="10241" max="10241" width="71.5703125" style="462" bestFit="1" customWidth="1"/>
    <col min="10242" max="10244" width="14" style="462" customWidth="1"/>
    <col min="10245" max="10245" width="2.5703125" style="462" customWidth="1"/>
    <col min="10246" max="10496" width="11.42578125" style="462"/>
    <col min="10497" max="10497" width="71.5703125" style="462" bestFit="1" customWidth="1"/>
    <col min="10498" max="10500" width="14" style="462" customWidth="1"/>
    <col min="10501" max="10501" width="2.5703125" style="462" customWidth="1"/>
    <col min="10502" max="10752" width="11.42578125" style="462"/>
    <col min="10753" max="10753" width="71.5703125" style="462" bestFit="1" customWidth="1"/>
    <col min="10754" max="10756" width="14" style="462" customWidth="1"/>
    <col min="10757" max="10757" width="2.5703125" style="462" customWidth="1"/>
    <col min="10758" max="11008" width="11.42578125" style="462"/>
    <col min="11009" max="11009" width="71.5703125" style="462" bestFit="1" customWidth="1"/>
    <col min="11010" max="11012" width="14" style="462" customWidth="1"/>
    <col min="11013" max="11013" width="2.5703125" style="462" customWidth="1"/>
    <col min="11014" max="11264" width="11.42578125" style="462"/>
    <col min="11265" max="11265" width="71.5703125" style="462" bestFit="1" customWidth="1"/>
    <col min="11266" max="11268" width="14" style="462" customWidth="1"/>
    <col min="11269" max="11269" width="2.5703125" style="462" customWidth="1"/>
    <col min="11270" max="11520" width="11.42578125" style="462"/>
    <col min="11521" max="11521" width="71.5703125" style="462" bestFit="1" customWidth="1"/>
    <col min="11522" max="11524" width="14" style="462" customWidth="1"/>
    <col min="11525" max="11525" width="2.5703125" style="462" customWidth="1"/>
    <col min="11526" max="11776" width="11.42578125" style="462"/>
    <col min="11777" max="11777" width="71.5703125" style="462" bestFit="1" customWidth="1"/>
    <col min="11778" max="11780" width="14" style="462" customWidth="1"/>
    <col min="11781" max="11781" width="2.5703125" style="462" customWidth="1"/>
    <col min="11782" max="12032" width="11.42578125" style="462"/>
    <col min="12033" max="12033" width="71.5703125" style="462" bestFit="1" customWidth="1"/>
    <col min="12034" max="12036" width="14" style="462" customWidth="1"/>
    <col min="12037" max="12037" width="2.5703125" style="462" customWidth="1"/>
    <col min="12038" max="12288" width="11.42578125" style="462"/>
    <col min="12289" max="12289" width="71.5703125" style="462" bestFit="1" customWidth="1"/>
    <col min="12290" max="12292" width="14" style="462" customWidth="1"/>
    <col min="12293" max="12293" width="2.5703125" style="462" customWidth="1"/>
    <col min="12294" max="12544" width="11.42578125" style="462"/>
    <col min="12545" max="12545" width="71.5703125" style="462" bestFit="1" customWidth="1"/>
    <col min="12546" max="12548" width="14" style="462" customWidth="1"/>
    <col min="12549" max="12549" width="2.5703125" style="462" customWidth="1"/>
    <col min="12550" max="12800" width="11.42578125" style="462"/>
    <col min="12801" max="12801" width="71.5703125" style="462" bestFit="1" customWidth="1"/>
    <col min="12802" max="12804" width="14" style="462" customWidth="1"/>
    <col min="12805" max="12805" width="2.5703125" style="462" customWidth="1"/>
    <col min="12806" max="13056" width="11.42578125" style="462"/>
    <col min="13057" max="13057" width="71.5703125" style="462" bestFit="1" customWidth="1"/>
    <col min="13058" max="13060" width="14" style="462" customWidth="1"/>
    <col min="13061" max="13061" width="2.5703125" style="462" customWidth="1"/>
    <col min="13062" max="13312" width="11.42578125" style="462"/>
    <col min="13313" max="13313" width="71.5703125" style="462" bestFit="1" customWidth="1"/>
    <col min="13314" max="13316" width="14" style="462" customWidth="1"/>
    <col min="13317" max="13317" width="2.5703125" style="462" customWidth="1"/>
    <col min="13318" max="13568" width="11.42578125" style="462"/>
    <col min="13569" max="13569" width="71.5703125" style="462" bestFit="1" customWidth="1"/>
    <col min="13570" max="13572" width="14" style="462" customWidth="1"/>
    <col min="13573" max="13573" width="2.5703125" style="462" customWidth="1"/>
    <col min="13574" max="13824" width="11.42578125" style="462"/>
    <col min="13825" max="13825" width="71.5703125" style="462" bestFit="1" customWidth="1"/>
    <col min="13826" max="13828" width="14" style="462" customWidth="1"/>
    <col min="13829" max="13829" width="2.5703125" style="462" customWidth="1"/>
    <col min="13830" max="14080" width="11.42578125" style="462"/>
    <col min="14081" max="14081" width="71.5703125" style="462" bestFit="1" customWidth="1"/>
    <col min="14082" max="14084" width="14" style="462" customWidth="1"/>
    <col min="14085" max="14085" width="2.5703125" style="462" customWidth="1"/>
    <col min="14086" max="14336" width="11.42578125" style="462"/>
    <col min="14337" max="14337" width="71.5703125" style="462" bestFit="1" customWidth="1"/>
    <col min="14338" max="14340" width="14" style="462" customWidth="1"/>
    <col min="14341" max="14341" width="2.5703125" style="462" customWidth="1"/>
    <col min="14342" max="14592" width="11.42578125" style="462"/>
    <col min="14593" max="14593" width="71.5703125" style="462" bestFit="1" customWidth="1"/>
    <col min="14594" max="14596" width="14" style="462" customWidth="1"/>
    <col min="14597" max="14597" width="2.5703125" style="462" customWidth="1"/>
    <col min="14598" max="14848" width="11.42578125" style="462"/>
    <col min="14849" max="14849" width="71.5703125" style="462" bestFit="1" customWidth="1"/>
    <col min="14850" max="14852" width="14" style="462" customWidth="1"/>
    <col min="14853" max="14853" width="2.5703125" style="462" customWidth="1"/>
    <col min="14854" max="15104" width="11.42578125" style="462"/>
    <col min="15105" max="15105" width="71.5703125" style="462" bestFit="1" customWidth="1"/>
    <col min="15106" max="15108" width="14" style="462" customWidth="1"/>
    <col min="15109" max="15109" width="2.5703125" style="462" customWidth="1"/>
    <col min="15110" max="15360" width="11.42578125" style="462"/>
    <col min="15361" max="15361" width="71.5703125" style="462" bestFit="1" customWidth="1"/>
    <col min="15362" max="15364" width="14" style="462" customWidth="1"/>
    <col min="15365" max="15365" width="2.5703125" style="462" customWidth="1"/>
    <col min="15366" max="15616" width="11.42578125" style="462"/>
    <col min="15617" max="15617" width="71.5703125" style="462" bestFit="1" customWidth="1"/>
    <col min="15618" max="15620" width="14" style="462" customWidth="1"/>
    <col min="15621" max="15621" width="2.5703125" style="462" customWidth="1"/>
    <col min="15622" max="15872" width="11.42578125" style="462"/>
    <col min="15873" max="15873" width="71.5703125" style="462" bestFit="1" customWidth="1"/>
    <col min="15874" max="15876" width="14" style="462" customWidth="1"/>
    <col min="15877" max="15877" width="2.5703125" style="462" customWidth="1"/>
    <col min="15878" max="16128" width="11.42578125" style="462"/>
    <col min="16129" max="16129" width="71.5703125" style="462" bestFit="1" customWidth="1"/>
    <col min="16130" max="16132" width="14" style="462" customWidth="1"/>
    <col min="16133" max="16133" width="2.5703125" style="462" customWidth="1"/>
    <col min="16134" max="16384" width="11.42578125" style="462"/>
  </cols>
  <sheetData>
    <row r="1" spans="1:5" s="457" customFormat="1" ht="3.75" customHeight="1">
      <c r="A1" s="509"/>
      <c r="B1" s="510"/>
      <c r="C1" s="510"/>
      <c r="D1" s="510"/>
      <c r="E1" s="512"/>
    </row>
    <row r="2" spans="1:5" s="457" customFormat="1" ht="39" customHeight="1">
      <c r="A2" s="1072" t="s">
        <v>594</v>
      </c>
      <c r="B2" s="1072"/>
      <c r="C2" s="1072"/>
      <c r="D2" s="1072"/>
      <c r="E2" s="512"/>
    </row>
    <row r="3" spans="1:5" s="457" customFormat="1" ht="20.25" customHeight="1">
      <c r="A3" s="1072" t="s">
        <v>441</v>
      </c>
      <c r="B3" s="1072"/>
      <c r="C3" s="1072"/>
      <c r="D3" s="1072"/>
      <c r="E3" s="512"/>
    </row>
    <row r="4" spans="1:5" s="457" customFormat="1" ht="20.25" customHeight="1">
      <c r="A4" s="1072" t="s">
        <v>370</v>
      </c>
      <c r="B4" s="1072"/>
      <c r="C4" s="1072"/>
      <c r="D4" s="1072"/>
      <c r="E4" s="512"/>
    </row>
    <row r="5" spans="1:5" s="457" customFormat="1" ht="39" customHeight="1">
      <c r="A5" s="1074" t="s">
        <v>59</v>
      </c>
      <c r="B5" s="1074"/>
      <c r="C5" s="1074"/>
      <c r="D5" s="1074"/>
      <c r="E5" s="512"/>
    </row>
    <row r="6" spans="1:5" ht="7.5" customHeight="1">
      <c r="A6" s="513"/>
    </row>
    <row r="7" spans="1:5" ht="10.5" customHeight="1">
      <c r="A7" s="515"/>
      <c r="B7" s="516"/>
      <c r="C7" s="518"/>
      <c r="D7" s="580"/>
      <c r="E7" s="520"/>
    </row>
    <row r="8" spans="1:5" ht="51.75" customHeight="1">
      <c r="A8" s="646" t="s">
        <v>595</v>
      </c>
      <c r="B8" s="647" t="s">
        <v>162</v>
      </c>
      <c r="C8" s="648" t="s">
        <v>76</v>
      </c>
      <c r="D8" s="647" t="s">
        <v>75</v>
      </c>
      <c r="E8" s="645"/>
    </row>
    <row r="9" spans="1:5" ht="43.5" customHeight="1">
      <c r="A9" s="564" t="s">
        <v>418</v>
      </c>
      <c r="B9" s="564">
        <v>1449370.5046700002</v>
      </c>
      <c r="C9" s="564">
        <f t="shared" ref="C9:C27" si="0">SUM(B9:B9)</f>
        <v>1449370.5046700002</v>
      </c>
      <c r="D9" s="572">
        <f>+C9/$C$27</f>
        <v>0.36062289442426942</v>
      </c>
      <c r="E9" s="645"/>
    </row>
    <row r="10" spans="1:5" ht="27" customHeight="1">
      <c r="A10" s="564" t="s">
        <v>419</v>
      </c>
      <c r="B10" s="564">
        <v>44385.654969999996</v>
      </c>
      <c r="C10" s="564">
        <f t="shared" si="0"/>
        <v>44385.654969999996</v>
      </c>
      <c r="D10" s="572">
        <f t="shared" ref="D10:D27" si="1">+C10/$C$27</f>
        <v>1.1043748520218985E-2</v>
      </c>
      <c r="E10" s="645"/>
    </row>
    <row r="11" spans="1:5" ht="27" customHeight="1">
      <c r="A11" s="564" t="s">
        <v>420</v>
      </c>
      <c r="B11" s="564">
        <v>0</v>
      </c>
      <c r="C11" s="564">
        <f t="shared" si="0"/>
        <v>0</v>
      </c>
      <c r="D11" s="572">
        <f t="shared" si="1"/>
        <v>0</v>
      </c>
      <c r="E11" s="645"/>
    </row>
    <row r="12" spans="1:5" ht="27" customHeight="1">
      <c r="A12" s="564" t="s">
        <v>421</v>
      </c>
      <c r="B12" s="564">
        <v>1471.30726</v>
      </c>
      <c r="C12" s="564">
        <f t="shared" si="0"/>
        <v>1471.30726</v>
      </c>
      <c r="D12" s="572">
        <f t="shared" si="1"/>
        <v>3.6608105448471772E-4</v>
      </c>
      <c r="E12" s="645"/>
    </row>
    <row r="13" spans="1:5" ht="27" customHeight="1">
      <c r="A13" s="564" t="s">
        <v>422</v>
      </c>
      <c r="B13" s="564">
        <v>435401.34486000001</v>
      </c>
      <c r="C13" s="564">
        <f t="shared" si="0"/>
        <v>435401.34486000001</v>
      </c>
      <c r="D13" s="572">
        <f t="shared" si="1"/>
        <v>0.10833371640564937</v>
      </c>
      <c r="E13" s="645"/>
    </row>
    <row r="14" spans="1:5" ht="27" customHeight="1">
      <c r="A14" s="564" t="s">
        <v>423</v>
      </c>
      <c r="B14" s="564">
        <v>0</v>
      </c>
      <c r="C14" s="564">
        <f t="shared" si="0"/>
        <v>0</v>
      </c>
      <c r="D14" s="572">
        <f t="shared" si="1"/>
        <v>0</v>
      </c>
      <c r="E14" s="645"/>
    </row>
    <row r="15" spans="1:5" ht="27" customHeight="1">
      <c r="A15" s="564" t="s">
        <v>77</v>
      </c>
      <c r="B15" s="564">
        <v>36472.462670000001</v>
      </c>
      <c r="C15" s="564">
        <f t="shared" si="0"/>
        <v>36472.462670000001</v>
      </c>
      <c r="D15" s="572">
        <f t="shared" si="1"/>
        <v>9.0748397407405586E-3</v>
      </c>
      <c r="E15" s="645"/>
    </row>
    <row r="16" spans="1:5" ht="27" customHeight="1">
      <c r="A16" s="564" t="s">
        <v>424</v>
      </c>
      <c r="B16" s="564">
        <v>0</v>
      </c>
      <c r="C16" s="564">
        <f t="shared" si="0"/>
        <v>0</v>
      </c>
      <c r="D16" s="572">
        <f t="shared" si="1"/>
        <v>0</v>
      </c>
      <c r="E16" s="645"/>
    </row>
    <row r="17" spans="1:5" ht="27" customHeight="1">
      <c r="A17" s="564" t="s">
        <v>425</v>
      </c>
      <c r="B17" s="564">
        <v>38895.802229999994</v>
      </c>
      <c r="C17" s="564">
        <f t="shared" si="0"/>
        <v>38895.802229999994</v>
      </c>
      <c r="D17" s="572">
        <f t="shared" si="1"/>
        <v>9.6777992486677678E-3</v>
      </c>
      <c r="E17" s="645"/>
    </row>
    <row r="18" spans="1:5" ht="27" customHeight="1">
      <c r="A18" s="564" t="s">
        <v>426</v>
      </c>
      <c r="B18" s="564">
        <v>16301.33675</v>
      </c>
      <c r="C18" s="564">
        <f t="shared" si="0"/>
        <v>16301.33675</v>
      </c>
      <c r="D18" s="572">
        <f t="shared" si="1"/>
        <v>4.0559920481534773E-3</v>
      </c>
      <c r="E18" s="645"/>
    </row>
    <row r="19" spans="1:5" ht="27" customHeight="1">
      <c r="A19" s="564" t="s">
        <v>427</v>
      </c>
      <c r="B19" s="564">
        <v>1996619.4213699999</v>
      </c>
      <c r="C19" s="564">
        <f t="shared" si="0"/>
        <v>1996619.4213699999</v>
      </c>
      <c r="D19" s="572">
        <f t="shared" si="1"/>
        <v>0.49678579250658794</v>
      </c>
      <c r="E19" s="645"/>
    </row>
    <row r="20" spans="1:5" ht="27" customHeight="1">
      <c r="A20" s="564" t="s">
        <v>428</v>
      </c>
      <c r="B20" s="564">
        <v>134.52348000000001</v>
      </c>
      <c r="C20" s="564">
        <f t="shared" si="0"/>
        <v>134.52348000000001</v>
      </c>
      <c r="D20" s="572">
        <f t="shared" si="1"/>
        <v>3.3471252912429611E-5</v>
      </c>
      <c r="E20" s="645"/>
    </row>
    <row r="21" spans="1:5" ht="27" customHeight="1">
      <c r="A21" s="564" t="s">
        <v>429</v>
      </c>
      <c r="B21" s="564">
        <v>0</v>
      </c>
      <c r="C21" s="564">
        <f t="shared" si="0"/>
        <v>0</v>
      </c>
      <c r="D21" s="572">
        <f t="shared" si="1"/>
        <v>0</v>
      </c>
      <c r="E21" s="645"/>
    </row>
    <row r="22" spans="1:5" ht="27" customHeight="1">
      <c r="A22" s="564" t="s">
        <v>430</v>
      </c>
      <c r="B22" s="564">
        <v>0</v>
      </c>
      <c r="C22" s="564">
        <f t="shared" si="0"/>
        <v>0</v>
      </c>
      <c r="D22" s="572">
        <f t="shared" si="1"/>
        <v>0</v>
      </c>
      <c r="E22" s="645"/>
    </row>
    <row r="23" spans="1:5" ht="27" customHeight="1">
      <c r="A23" s="564" t="s">
        <v>431</v>
      </c>
      <c r="B23" s="564">
        <v>22.767250000000001</v>
      </c>
      <c r="C23" s="564">
        <f t="shared" si="0"/>
        <v>22.767250000000001</v>
      </c>
      <c r="D23" s="572">
        <f t="shared" si="1"/>
        <v>5.6647983152867667E-6</v>
      </c>
      <c r="E23" s="645"/>
    </row>
    <row r="24" spans="1:5" ht="27" customHeight="1">
      <c r="A24" s="564" t="s">
        <v>432</v>
      </c>
      <c r="B24" s="564">
        <v>0</v>
      </c>
      <c r="C24" s="564">
        <f t="shared" si="0"/>
        <v>0</v>
      </c>
      <c r="D24" s="572">
        <f t="shared" si="1"/>
        <v>0</v>
      </c>
      <c r="E24" s="645"/>
    </row>
    <row r="25" spans="1:5" ht="27" customHeight="1">
      <c r="A25" s="564" t="s">
        <v>433</v>
      </c>
      <c r="B25" s="564">
        <v>0</v>
      </c>
      <c r="C25" s="564">
        <f t="shared" si="0"/>
        <v>0</v>
      </c>
      <c r="D25" s="572">
        <f t="shared" si="1"/>
        <v>0</v>
      </c>
      <c r="E25" s="645"/>
    </row>
    <row r="26" spans="1:5" ht="27" customHeight="1">
      <c r="A26" s="564" t="s">
        <v>434</v>
      </c>
      <c r="B26" s="564">
        <v>0</v>
      </c>
      <c r="C26" s="567">
        <f t="shared" si="0"/>
        <v>0</v>
      </c>
      <c r="D26" s="626">
        <f t="shared" si="1"/>
        <v>0</v>
      </c>
      <c r="E26" s="645"/>
    </row>
    <row r="27" spans="1:5" ht="33" customHeight="1">
      <c r="A27" s="639" t="s">
        <v>435</v>
      </c>
      <c r="B27" s="640">
        <f>SUM(B9:B26)</f>
        <v>4019075.1255100002</v>
      </c>
      <c r="C27" s="640">
        <f t="shared" si="0"/>
        <v>4019075.1255100002</v>
      </c>
      <c r="D27" s="641">
        <f t="shared" si="1"/>
        <v>1</v>
      </c>
      <c r="E27" s="645"/>
    </row>
    <row r="28" spans="1:5" ht="33" customHeight="1">
      <c r="A28" s="571" t="s">
        <v>436</v>
      </c>
      <c r="B28" s="572">
        <f>+B27/$C$27</f>
        <v>1</v>
      </c>
      <c r="C28" s="572">
        <f>+C27/$C$27</f>
        <v>1</v>
      </c>
      <c r="D28" s="572"/>
      <c r="E28" s="645"/>
    </row>
    <row r="29" spans="1:5" ht="9" customHeight="1" thickBot="1">
      <c r="A29" s="603"/>
      <c r="B29" s="554"/>
      <c r="C29" s="556"/>
      <c r="D29" s="557"/>
      <c r="E29" s="645"/>
    </row>
    <row r="30" spans="1:5" ht="15" customHeight="1" thickTop="1">
      <c r="A30" s="604" t="s">
        <v>437</v>
      </c>
      <c r="B30" s="491"/>
      <c r="C30" s="494"/>
      <c r="D30" s="494"/>
      <c r="E30" s="645"/>
    </row>
    <row r="31" spans="1:5" ht="15" customHeight="1">
      <c r="A31" s="649"/>
      <c r="C31" s="495"/>
      <c r="D31" s="494"/>
      <c r="E31" s="645"/>
    </row>
    <row r="32" spans="1:5" ht="15" customHeight="1">
      <c r="A32" s="644"/>
      <c r="C32" s="495"/>
      <c r="D32" s="494"/>
      <c r="E32" s="645"/>
    </row>
    <row r="33" spans="1:5" ht="9" customHeight="1">
      <c r="A33" s="501"/>
      <c r="C33" s="495"/>
      <c r="D33" s="494"/>
      <c r="E33" s="645"/>
    </row>
    <row r="34" spans="1:5" ht="9" customHeight="1">
      <c r="A34" s="496"/>
      <c r="C34" s="495"/>
      <c r="D34" s="494"/>
      <c r="E34" s="645"/>
    </row>
    <row r="35" spans="1:5" ht="9" customHeight="1">
      <c r="A35" s="496"/>
      <c r="C35" s="495"/>
      <c r="D35" s="494"/>
      <c r="E35" s="645"/>
    </row>
    <row r="36" spans="1:5" ht="9" customHeight="1">
      <c r="A36" s="496"/>
      <c r="B36" s="559"/>
      <c r="C36" s="495"/>
      <c r="D36" s="494"/>
      <c r="E36" s="645"/>
    </row>
    <row r="37" spans="1:5" ht="9" customHeight="1">
      <c r="A37" s="496"/>
      <c r="B37" s="559"/>
      <c r="C37" s="495"/>
      <c r="D37" s="494"/>
      <c r="E37" s="645"/>
    </row>
    <row r="38" spans="1:5" ht="9" customHeight="1">
      <c r="A38" s="496"/>
      <c r="B38" s="559"/>
      <c r="C38" s="495"/>
      <c r="D38" s="494"/>
      <c r="E38" s="645"/>
    </row>
    <row r="39" spans="1:5" ht="9" customHeight="1">
      <c r="A39" s="560"/>
      <c r="B39" s="559"/>
      <c r="C39" s="495"/>
      <c r="D39" s="494"/>
      <c r="E39" s="645"/>
    </row>
    <row r="40" spans="1:5" ht="9" customHeight="1">
      <c r="A40" s="496"/>
      <c r="B40" s="559"/>
      <c r="C40" s="495"/>
      <c r="D40" s="494"/>
      <c r="E40" s="645"/>
    </row>
    <row r="41" spans="1:5" ht="9" customHeight="1">
      <c r="A41" s="496"/>
      <c r="B41" s="559"/>
      <c r="C41" s="495"/>
      <c r="D41" s="494"/>
      <c r="E41" s="645"/>
    </row>
    <row r="42" spans="1:5" ht="9" customHeight="1">
      <c r="A42" s="496"/>
      <c r="B42" s="559"/>
      <c r="C42" s="495"/>
      <c r="D42" s="494"/>
      <c r="E42" s="645"/>
    </row>
    <row r="43" spans="1:5" ht="9" customHeight="1">
      <c r="A43" s="496"/>
      <c r="C43" s="495"/>
      <c r="D43" s="494"/>
      <c r="E43" s="645"/>
    </row>
    <row r="44" spans="1:5" ht="9" customHeight="1">
      <c r="A44" s="496"/>
      <c r="C44" s="495"/>
      <c r="D44" s="494"/>
      <c r="E44" s="645"/>
    </row>
    <row r="45" spans="1:5" ht="9" customHeight="1">
      <c r="A45" s="560"/>
      <c r="C45" s="495"/>
      <c r="D45" s="494"/>
      <c r="E45" s="645"/>
    </row>
    <row r="46" spans="1:5" ht="9" customHeight="1">
      <c r="A46" s="496"/>
      <c r="C46" s="495"/>
      <c r="D46" s="494"/>
      <c r="E46" s="645"/>
    </row>
    <row r="47" spans="1:5" ht="9" customHeight="1">
      <c r="A47" s="496"/>
      <c r="C47" s="495"/>
      <c r="D47" s="494"/>
      <c r="E47" s="645"/>
    </row>
    <row r="48" spans="1:5" ht="9" customHeight="1">
      <c r="A48" s="496"/>
      <c r="C48" s="495"/>
      <c r="D48" s="494"/>
      <c r="E48" s="645"/>
    </row>
    <row r="49" spans="1:5" ht="9" customHeight="1">
      <c r="A49" s="496"/>
      <c r="C49" s="495"/>
      <c r="D49" s="494"/>
      <c r="E49" s="645"/>
    </row>
    <row r="50" spans="1:5" ht="9" customHeight="1">
      <c r="A50" s="496"/>
      <c r="C50" s="495"/>
      <c r="D50" s="494"/>
      <c r="E50" s="645"/>
    </row>
    <row r="51" spans="1:5" ht="9" customHeight="1">
      <c r="A51" s="560"/>
      <c r="C51" s="495"/>
      <c r="D51" s="494"/>
      <c r="E51" s="645"/>
    </row>
    <row r="52" spans="1:5" ht="9" customHeight="1">
      <c r="A52" s="496"/>
      <c r="C52" s="495"/>
      <c r="D52" s="494"/>
      <c r="E52" s="645"/>
    </row>
    <row r="53" spans="1:5" ht="9" customHeight="1">
      <c r="A53" s="496"/>
      <c r="C53" s="495"/>
      <c r="D53" s="494"/>
      <c r="E53" s="645"/>
    </row>
    <row r="54" spans="1:5" ht="9" customHeight="1">
      <c r="A54" s="496"/>
      <c r="C54" s="495"/>
      <c r="D54" s="494"/>
      <c r="E54" s="645"/>
    </row>
    <row r="55" spans="1:5" ht="9" customHeight="1">
      <c r="A55" s="496"/>
      <c r="C55" s="495"/>
      <c r="D55" s="494"/>
      <c r="E55" s="645"/>
    </row>
    <row r="56" spans="1:5" ht="9" customHeight="1">
      <c r="A56" s="560"/>
      <c r="C56" s="495"/>
      <c r="D56" s="494"/>
      <c r="E56" s="645"/>
    </row>
    <row r="57" spans="1:5" ht="9" customHeight="1">
      <c r="A57" s="503"/>
      <c r="C57" s="495"/>
      <c r="D57" s="494"/>
      <c r="E57" s="645"/>
    </row>
    <row r="58" spans="1:5" ht="9" customHeight="1">
      <c r="A58" s="503"/>
      <c r="C58" s="495"/>
      <c r="D58" s="494"/>
      <c r="E58" s="645"/>
    </row>
    <row r="59" spans="1:5" ht="9" customHeight="1">
      <c r="A59" s="503"/>
      <c r="C59" s="495"/>
      <c r="D59" s="494"/>
      <c r="E59" s="645"/>
    </row>
    <row r="60" spans="1:5" ht="9" customHeight="1">
      <c r="A60" s="503"/>
      <c r="C60" s="495"/>
      <c r="D60" s="494"/>
      <c r="E60" s="645"/>
    </row>
    <row r="61" spans="1:5" ht="9" customHeight="1">
      <c r="A61" s="504"/>
      <c r="C61" s="495"/>
      <c r="D61" s="494"/>
      <c r="E61" s="645"/>
    </row>
    <row r="62" spans="1:5" ht="9" customHeight="1">
      <c r="A62" s="504"/>
      <c r="C62" s="495"/>
      <c r="D62" s="494"/>
      <c r="E62" s="645"/>
    </row>
    <row r="63" spans="1:5" ht="9" customHeight="1">
      <c r="A63" s="501"/>
      <c r="C63" s="495"/>
      <c r="D63" s="494"/>
      <c r="E63" s="645"/>
    </row>
    <row r="64" spans="1:5" ht="9" customHeight="1">
      <c r="A64" s="496"/>
      <c r="C64" s="495"/>
      <c r="D64" s="494"/>
      <c r="E64" s="645"/>
    </row>
    <row r="65" spans="1:5" ht="9" customHeight="1">
      <c r="A65" s="496"/>
      <c r="C65" s="495"/>
      <c r="D65" s="494"/>
      <c r="E65" s="645"/>
    </row>
    <row r="66" spans="1:5" ht="9" customHeight="1">
      <c r="A66" s="496"/>
      <c r="C66" s="495"/>
      <c r="D66" s="494"/>
      <c r="E66" s="645"/>
    </row>
    <row r="67" spans="1:5" ht="9" customHeight="1">
      <c r="A67" s="496"/>
      <c r="C67" s="495"/>
      <c r="D67" s="494"/>
      <c r="E67" s="645"/>
    </row>
    <row r="68" spans="1:5" ht="9" customHeight="1">
      <c r="A68" s="503"/>
      <c r="C68" s="495"/>
      <c r="D68" s="494"/>
      <c r="E68" s="645"/>
    </row>
    <row r="69" spans="1:5" ht="9" customHeight="1">
      <c r="A69" s="501"/>
      <c r="C69" s="495"/>
      <c r="D69" s="494"/>
      <c r="E69" s="645"/>
    </row>
    <row r="70" spans="1:5" ht="9" customHeight="1">
      <c r="A70" s="496"/>
      <c r="C70" s="495"/>
      <c r="D70" s="494"/>
      <c r="E70" s="645"/>
    </row>
    <row r="71" spans="1:5" ht="9" customHeight="1">
      <c r="A71" s="496"/>
      <c r="C71" s="495"/>
      <c r="D71" s="494"/>
      <c r="E71" s="645"/>
    </row>
    <row r="72" spans="1:5" ht="9" customHeight="1">
      <c r="A72" s="496"/>
      <c r="C72" s="495"/>
      <c r="D72" s="494"/>
      <c r="E72" s="645"/>
    </row>
    <row r="73" spans="1:5" ht="9" customHeight="1">
      <c r="A73" s="496"/>
      <c r="C73" s="495"/>
      <c r="D73" s="494"/>
      <c r="E73" s="645"/>
    </row>
    <row r="74" spans="1:5" ht="9" customHeight="1">
      <c r="A74" s="503"/>
      <c r="C74" s="495"/>
      <c r="D74" s="494"/>
      <c r="E74" s="645"/>
    </row>
    <row r="75" spans="1:5" ht="9" customHeight="1">
      <c r="A75" s="501"/>
      <c r="C75" s="495"/>
      <c r="D75" s="494"/>
      <c r="E75" s="645"/>
    </row>
    <row r="76" spans="1:5" ht="9" customHeight="1">
      <c r="A76" s="496"/>
      <c r="C76" s="495"/>
      <c r="D76" s="494"/>
      <c r="E76" s="645"/>
    </row>
    <row r="77" spans="1:5" ht="9" customHeight="1">
      <c r="A77" s="496"/>
      <c r="C77" s="495"/>
      <c r="D77" s="494"/>
      <c r="E77" s="645"/>
    </row>
    <row r="78" spans="1:5" ht="9" customHeight="1">
      <c r="A78" s="496"/>
      <c r="D78" s="491"/>
      <c r="E78" s="645"/>
    </row>
    <row r="79" spans="1:5" ht="9" customHeight="1">
      <c r="A79" s="496"/>
      <c r="D79" s="491"/>
      <c r="E79" s="645"/>
    </row>
    <row r="80" spans="1:5" ht="9" customHeight="1">
      <c r="A80" s="496"/>
      <c r="D80" s="491"/>
      <c r="E80" s="645"/>
    </row>
    <row r="81" spans="1:5" ht="9" customHeight="1">
      <c r="A81" s="496"/>
      <c r="D81" s="491"/>
      <c r="E81" s="645"/>
    </row>
    <row r="82" spans="1:5" ht="9" customHeight="1">
      <c r="A82" s="496"/>
      <c r="D82" s="491"/>
      <c r="E82" s="645"/>
    </row>
    <row r="83" spans="1:5" ht="9" customHeight="1">
      <c r="A83" s="496"/>
      <c r="D83" s="491"/>
      <c r="E83" s="645"/>
    </row>
    <row r="84" spans="1:5" ht="9" customHeight="1">
      <c r="A84" s="503"/>
      <c r="D84" s="491"/>
      <c r="E84" s="645"/>
    </row>
    <row r="85" spans="1:5" ht="9" customHeight="1">
      <c r="A85" s="501"/>
      <c r="D85" s="491"/>
      <c r="E85" s="645"/>
    </row>
    <row r="86" spans="1:5" ht="9" customHeight="1">
      <c r="A86" s="496"/>
      <c r="D86" s="491"/>
      <c r="E86" s="645"/>
    </row>
    <row r="87" spans="1:5" ht="9" customHeight="1">
      <c r="A87" s="496"/>
      <c r="D87" s="491"/>
      <c r="E87" s="645"/>
    </row>
    <row r="88" spans="1:5" ht="9" customHeight="1">
      <c r="A88" s="496"/>
      <c r="D88" s="491"/>
      <c r="E88" s="645"/>
    </row>
    <row r="89" spans="1:5" ht="9" customHeight="1">
      <c r="A89" s="496"/>
      <c r="D89" s="491"/>
      <c r="E89" s="645"/>
    </row>
    <row r="90" spans="1:5" ht="9" customHeight="1">
      <c r="A90" s="496"/>
      <c r="D90" s="491"/>
      <c r="E90" s="645"/>
    </row>
    <row r="91" spans="1:5" ht="9" customHeight="1">
      <c r="A91" s="496"/>
      <c r="D91" s="491"/>
      <c r="E91" s="645"/>
    </row>
    <row r="92" spans="1:5" ht="9" customHeight="1">
      <c r="A92" s="496"/>
      <c r="D92" s="491"/>
      <c r="E92" s="645"/>
    </row>
    <row r="93" spans="1:5" ht="9" customHeight="1">
      <c r="A93" s="496"/>
      <c r="D93" s="491"/>
      <c r="E93" s="645"/>
    </row>
    <row r="94" spans="1:5" ht="9" customHeight="1">
      <c r="A94" s="496"/>
      <c r="D94" s="491"/>
      <c r="E94" s="645"/>
    </row>
    <row r="95" spans="1:5" ht="9" customHeight="1">
      <c r="A95" s="501"/>
      <c r="D95" s="491"/>
      <c r="E95" s="645"/>
    </row>
    <row r="96" spans="1:5" ht="9" customHeight="1">
      <c r="A96" s="496"/>
      <c r="D96" s="491"/>
      <c r="E96" s="645"/>
    </row>
    <row r="97" spans="1:5" ht="9" customHeight="1">
      <c r="A97" s="496"/>
      <c r="D97" s="491"/>
      <c r="E97" s="645"/>
    </row>
    <row r="98" spans="1:5" ht="9" customHeight="1">
      <c r="A98" s="496"/>
      <c r="D98" s="491"/>
      <c r="E98" s="645"/>
    </row>
    <row r="99" spans="1:5">
      <c r="A99" s="506"/>
      <c r="D99" s="491"/>
      <c r="E99" s="645"/>
    </row>
    <row r="100" spans="1:5">
      <c r="A100" s="506"/>
      <c r="D100" s="491"/>
      <c r="E100" s="645"/>
    </row>
    <row r="101" spans="1:5">
      <c r="A101" s="506"/>
      <c r="D101" s="491"/>
      <c r="E101" s="645"/>
    </row>
    <row r="102" spans="1:5">
      <c r="A102" s="506"/>
      <c r="D102" s="491"/>
    </row>
    <row r="103" spans="1:5">
      <c r="A103" s="506"/>
      <c r="D103" s="491"/>
    </row>
    <row r="104" spans="1:5">
      <c r="A104" s="506"/>
      <c r="D104" s="491"/>
    </row>
    <row r="105" spans="1:5">
      <c r="A105" s="506"/>
      <c r="D105" s="491"/>
    </row>
    <row r="106" spans="1:5" ht="15.75">
      <c r="A106" s="507"/>
      <c r="D106" s="491"/>
    </row>
    <row r="107" spans="1:5" ht="15.75">
      <c r="A107" s="507"/>
      <c r="D107" s="491"/>
    </row>
    <row r="108" spans="1:5" ht="15.75">
      <c r="A108" s="507"/>
      <c r="D108" s="491"/>
    </row>
    <row r="109" spans="1:5" ht="15.75">
      <c r="A109" s="507"/>
      <c r="D109" s="491"/>
    </row>
    <row r="110" spans="1:5" ht="15.75">
      <c r="A110" s="507"/>
      <c r="D110" s="491"/>
    </row>
    <row r="111" spans="1:5" ht="15.75">
      <c r="A111" s="507"/>
      <c r="D111" s="491"/>
    </row>
    <row r="112" spans="1:5" ht="15.75">
      <c r="A112" s="507"/>
      <c r="D112" s="491"/>
    </row>
    <row r="113" spans="1:4" ht="15.75">
      <c r="A113" s="507"/>
      <c r="D113" s="491"/>
    </row>
    <row r="114" spans="1:4" ht="15.75">
      <c r="A114" s="507"/>
      <c r="D114" s="491"/>
    </row>
    <row r="115" spans="1:4" ht="15.75">
      <c r="A115" s="507"/>
      <c r="D115" s="491"/>
    </row>
    <row r="116" spans="1:4" ht="15.75">
      <c r="A116" s="507"/>
      <c r="D116" s="491"/>
    </row>
    <row r="117" spans="1:4" ht="15.75">
      <c r="A117" s="507"/>
      <c r="D117" s="491"/>
    </row>
    <row r="118" spans="1:4" ht="15.75">
      <c r="A118" s="507"/>
      <c r="D118" s="491"/>
    </row>
    <row r="119" spans="1:4" ht="15.75">
      <c r="A119" s="507"/>
      <c r="D119" s="491"/>
    </row>
    <row r="120" spans="1:4" ht="15.75">
      <c r="A120" s="507"/>
      <c r="D120" s="491"/>
    </row>
    <row r="121" spans="1:4" ht="15.75">
      <c r="A121" s="507"/>
      <c r="D121" s="491"/>
    </row>
    <row r="122" spans="1:4" ht="15.75">
      <c r="A122" s="507"/>
      <c r="D122" s="491"/>
    </row>
    <row r="123" spans="1:4" ht="15.75">
      <c r="A123" s="507"/>
      <c r="D123" s="491"/>
    </row>
    <row r="124" spans="1:4" ht="15.75">
      <c r="A124" s="507"/>
      <c r="D124" s="491"/>
    </row>
    <row r="125" spans="1:4" ht="15.75">
      <c r="A125" s="507"/>
      <c r="D125" s="491"/>
    </row>
    <row r="126" spans="1:4" ht="15.75">
      <c r="A126" s="507"/>
      <c r="D126" s="491"/>
    </row>
    <row r="127" spans="1:4" ht="15.75">
      <c r="A127" s="507"/>
      <c r="D127" s="491"/>
    </row>
    <row r="128" spans="1:4" ht="15.75">
      <c r="A128" s="507"/>
      <c r="D128" s="491"/>
    </row>
    <row r="129" spans="1:4" ht="15.75">
      <c r="A129" s="507"/>
      <c r="D129" s="491"/>
    </row>
    <row r="130" spans="1:4" ht="15.75">
      <c r="A130" s="507"/>
      <c r="D130" s="491"/>
    </row>
    <row r="131" spans="1:4" ht="15.75">
      <c r="A131" s="507"/>
      <c r="D131" s="491"/>
    </row>
    <row r="132" spans="1:4" ht="15.75">
      <c r="A132" s="507"/>
      <c r="D132" s="491"/>
    </row>
    <row r="133" spans="1:4" ht="15.75">
      <c r="A133" s="507"/>
      <c r="D133" s="491"/>
    </row>
    <row r="134" spans="1:4" ht="15.75">
      <c r="A134" s="507"/>
      <c r="D134" s="491"/>
    </row>
    <row r="135" spans="1:4" ht="15.75">
      <c r="A135" s="507"/>
      <c r="D135" s="491"/>
    </row>
    <row r="136" spans="1:4" ht="15.75">
      <c r="A136" s="507"/>
      <c r="D136" s="491"/>
    </row>
    <row r="137" spans="1:4" ht="15.75">
      <c r="A137" s="507"/>
      <c r="D137" s="491"/>
    </row>
    <row r="138" spans="1:4" ht="15.75">
      <c r="A138" s="507"/>
      <c r="D138" s="491"/>
    </row>
    <row r="139" spans="1:4" ht="15.75">
      <c r="A139" s="507"/>
      <c r="D139" s="491"/>
    </row>
    <row r="140" spans="1:4" ht="15.75">
      <c r="A140" s="507"/>
      <c r="D140" s="491"/>
    </row>
    <row r="141" spans="1:4" ht="15.75">
      <c r="A141" s="507"/>
      <c r="D141" s="491"/>
    </row>
    <row r="142" spans="1:4" ht="15.75">
      <c r="A142" s="507"/>
      <c r="D142" s="491"/>
    </row>
    <row r="143" spans="1:4" ht="15.75">
      <c r="A143" s="507"/>
      <c r="D143" s="491"/>
    </row>
    <row r="144" spans="1:4" ht="15.75">
      <c r="A144" s="507"/>
      <c r="D144" s="491"/>
    </row>
    <row r="145" spans="1:4" ht="15.75">
      <c r="A145" s="507"/>
      <c r="D145" s="491"/>
    </row>
    <row r="146" spans="1:4" ht="15.75">
      <c r="A146" s="507"/>
      <c r="D146" s="491"/>
    </row>
    <row r="147" spans="1:4" ht="15.75">
      <c r="A147" s="507"/>
      <c r="D147" s="491"/>
    </row>
    <row r="148" spans="1:4" ht="15.75">
      <c r="A148" s="507"/>
      <c r="D148" s="491"/>
    </row>
    <row r="149" spans="1:4" ht="15.75">
      <c r="A149" s="507"/>
      <c r="D149" s="491"/>
    </row>
    <row r="150" spans="1:4" ht="15.75">
      <c r="A150" s="507"/>
      <c r="D150" s="491"/>
    </row>
    <row r="151" spans="1:4" ht="15.75">
      <c r="A151" s="507"/>
      <c r="D151" s="491"/>
    </row>
    <row r="152" spans="1:4" ht="15.75">
      <c r="A152" s="507"/>
      <c r="D152" s="491"/>
    </row>
    <row r="153" spans="1:4" ht="15.75">
      <c r="A153" s="507"/>
      <c r="D153" s="491"/>
    </row>
    <row r="154" spans="1:4" ht="15.75">
      <c r="A154" s="507"/>
      <c r="D154" s="491"/>
    </row>
    <row r="155" spans="1:4" ht="15.75">
      <c r="A155" s="507"/>
      <c r="D155" s="491"/>
    </row>
    <row r="156" spans="1:4" ht="15.75">
      <c r="A156" s="507"/>
      <c r="D156" s="491"/>
    </row>
    <row r="157" spans="1:4" ht="15.75">
      <c r="A157" s="507"/>
      <c r="D157" s="491"/>
    </row>
    <row r="158" spans="1:4" ht="15.75">
      <c r="A158" s="507"/>
      <c r="D158" s="491"/>
    </row>
    <row r="159" spans="1:4" ht="15.75">
      <c r="A159" s="507"/>
      <c r="D159" s="491"/>
    </row>
    <row r="160" spans="1:4" ht="15.75">
      <c r="A160" s="507"/>
      <c r="D160" s="491"/>
    </row>
    <row r="161" spans="1:4" ht="15.75">
      <c r="A161" s="507"/>
      <c r="D161" s="491"/>
    </row>
    <row r="162" spans="1:4" ht="15.75">
      <c r="A162" s="507"/>
      <c r="D162" s="491"/>
    </row>
    <row r="163" spans="1:4" ht="15.75">
      <c r="A163" s="507"/>
      <c r="D163" s="491"/>
    </row>
    <row r="164" spans="1:4" ht="15.75">
      <c r="A164" s="507"/>
      <c r="D164" s="491"/>
    </row>
    <row r="165" spans="1:4" ht="15.75">
      <c r="A165" s="507"/>
      <c r="D165" s="491"/>
    </row>
    <row r="166" spans="1:4" ht="15.75">
      <c r="A166" s="507"/>
      <c r="D166" s="491"/>
    </row>
    <row r="167" spans="1:4" ht="15.75">
      <c r="A167" s="507"/>
      <c r="D167" s="491"/>
    </row>
    <row r="168" spans="1:4" ht="15.75">
      <c r="A168" s="507"/>
      <c r="D168" s="491"/>
    </row>
    <row r="169" spans="1:4" ht="15.75">
      <c r="A169" s="507"/>
      <c r="D169" s="491"/>
    </row>
    <row r="170" spans="1:4" ht="15.75">
      <c r="A170" s="507"/>
      <c r="D170" s="491"/>
    </row>
    <row r="171" spans="1:4" ht="15.75">
      <c r="A171" s="507"/>
      <c r="D171" s="491"/>
    </row>
    <row r="172" spans="1:4" ht="15.75">
      <c r="A172" s="507"/>
      <c r="D172" s="491"/>
    </row>
    <row r="173" spans="1:4" ht="15.75">
      <c r="A173" s="507"/>
      <c r="D173" s="491"/>
    </row>
    <row r="174" spans="1:4" ht="15.75">
      <c r="A174" s="507"/>
      <c r="D174" s="491"/>
    </row>
    <row r="175" spans="1:4" ht="15.75">
      <c r="A175" s="507"/>
      <c r="D175" s="491"/>
    </row>
    <row r="176" spans="1:4" ht="15.75">
      <c r="A176" s="507"/>
      <c r="D176" s="491"/>
    </row>
    <row r="177" spans="1:4" ht="15.75">
      <c r="A177" s="507"/>
      <c r="D177" s="491"/>
    </row>
    <row r="178" spans="1:4" ht="15.75">
      <c r="A178" s="507"/>
      <c r="D178" s="491"/>
    </row>
    <row r="179" spans="1:4" ht="15.75">
      <c r="A179" s="507"/>
      <c r="D179" s="491"/>
    </row>
    <row r="180" spans="1:4" ht="15.75">
      <c r="A180" s="507"/>
      <c r="D180" s="491"/>
    </row>
    <row r="181" spans="1:4" ht="15.75">
      <c r="A181" s="507"/>
      <c r="D181" s="491"/>
    </row>
    <row r="182" spans="1:4" ht="15.75">
      <c r="A182" s="507"/>
      <c r="D182" s="491"/>
    </row>
    <row r="183" spans="1:4" ht="15.75">
      <c r="A183" s="507"/>
      <c r="D183" s="491"/>
    </row>
    <row r="184" spans="1:4" ht="15.75">
      <c r="A184" s="507"/>
      <c r="D184" s="491"/>
    </row>
    <row r="185" spans="1:4" ht="15.75">
      <c r="A185" s="507"/>
      <c r="D185" s="491"/>
    </row>
    <row r="186" spans="1:4" ht="15.75">
      <c r="A186" s="507"/>
      <c r="D186" s="491"/>
    </row>
    <row r="187" spans="1:4" ht="15.75">
      <c r="A187" s="507"/>
      <c r="D187" s="491"/>
    </row>
    <row r="188" spans="1:4" ht="15.75">
      <c r="A188" s="507"/>
      <c r="D188" s="491"/>
    </row>
    <row r="189" spans="1:4" ht="15.75">
      <c r="A189" s="507"/>
      <c r="D189" s="491"/>
    </row>
    <row r="190" spans="1:4" ht="15.75">
      <c r="A190" s="507"/>
      <c r="D190" s="491"/>
    </row>
    <row r="191" spans="1:4" ht="15.75">
      <c r="A191" s="507"/>
      <c r="D191" s="491"/>
    </row>
    <row r="192" spans="1:4" ht="15.75">
      <c r="A192" s="507"/>
      <c r="D192" s="491"/>
    </row>
    <row r="193" spans="1:4" ht="15.75">
      <c r="A193" s="507"/>
      <c r="D193" s="491"/>
    </row>
    <row r="194" spans="1:4" ht="15.75">
      <c r="A194" s="507"/>
      <c r="D194" s="491"/>
    </row>
    <row r="195" spans="1:4" ht="15.75">
      <c r="A195" s="507"/>
      <c r="D195" s="491"/>
    </row>
    <row r="196" spans="1:4" ht="15.75">
      <c r="A196" s="507"/>
      <c r="D196" s="491"/>
    </row>
    <row r="197" spans="1:4" ht="15.75">
      <c r="A197" s="508"/>
      <c r="D197" s="491"/>
    </row>
    <row r="198" spans="1:4" ht="15.75">
      <c r="A198" s="508"/>
      <c r="D198" s="491"/>
    </row>
    <row r="199" spans="1:4" ht="15.75">
      <c r="A199" s="508"/>
      <c r="D199" s="491"/>
    </row>
    <row r="200" spans="1:4" ht="15.75">
      <c r="A200" s="508"/>
    </row>
    <row r="201" spans="1:4" ht="15.75">
      <c r="A201" s="508"/>
    </row>
    <row r="202" spans="1:4" ht="15.75">
      <c r="A202" s="508"/>
    </row>
    <row r="203" spans="1:4" ht="15.75">
      <c r="A203" s="508"/>
    </row>
    <row r="204" spans="1:4" ht="15.75">
      <c r="A204" s="508"/>
    </row>
    <row r="205" spans="1:4" ht="15.75">
      <c r="A205" s="508"/>
    </row>
    <row r="206" spans="1:4" ht="15.75">
      <c r="A206" s="508"/>
    </row>
    <row r="207" spans="1:4" ht="15.75">
      <c r="A207" s="508"/>
    </row>
    <row r="208" spans="1:4" ht="15.75">
      <c r="A208" s="508"/>
    </row>
    <row r="209" spans="1:1" ht="15.75">
      <c r="A209" s="508"/>
    </row>
    <row r="210" spans="1:1" ht="15.75">
      <c r="A210" s="508"/>
    </row>
    <row r="211" spans="1:1" ht="15.75">
      <c r="A211" s="508"/>
    </row>
    <row r="212" spans="1:1" ht="15.75">
      <c r="A212" s="508"/>
    </row>
    <row r="213" spans="1:1" ht="15.75">
      <c r="A213" s="508"/>
    </row>
    <row r="214" spans="1:1" ht="15.75">
      <c r="A214" s="508"/>
    </row>
    <row r="215" spans="1:1" ht="15.75">
      <c r="A215" s="508"/>
    </row>
    <row r="216" spans="1:1" ht="15.75">
      <c r="A216" s="508"/>
    </row>
    <row r="217" spans="1:1" ht="15.75">
      <c r="A217" s="508"/>
    </row>
    <row r="218" spans="1:1" ht="15.75">
      <c r="A218" s="508"/>
    </row>
    <row r="219" spans="1:1" ht="15.75">
      <c r="A219" s="508"/>
    </row>
    <row r="220" spans="1:1" ht="15.75">
      <c r="A220" s="508"/>
    </row>
    <row r="221" spans="1:1" ht="15.75">
      <c r="A221" s="508"/>
    </row>
    <row r="222" spans="1:1" ht="15.75">
      <c r="A222" s="508"/>
    </row>
    <row r="223" spans="1:1" ht="15.75">
      <c r="A223" s="508"/>
    </row>
    <row r="224" spans="1:1" ht="15.75">
      <c r="A224" s="508"/>
    </row>
    <row r="225" spans="1:1" ht="15.75">
      <c r="A225" s="508"/>
    </row>
    <row r="226" spans="1:1" ht="15.75">
      <c r="A226" s="508"/>
    </row>
    <row r="227" spans="1:1" ht="15.75">
      <c r="A227" s="508"/>
    </row>
    <row r="228" spans="1:1" ht="15.75">
      <c r="A228" s="508"/>
    </row>
    <row r="229" spans="1:1" ht="15.75">
      <c r="A229" s="508"/>
    </row>
    <row r="230" spans="1:1" ht="15.75">
      <c r="A230" s="508"/>
    </row>
    <row r="231" spans="1:1" ht="15.75">
      <c r="A231" s="508"/>
    </row>
    <row r="232" spans="1:1" ht="15.75">
      <c r="A232" s="508"/>
    </row>
    <row r="233" spans="1:1" ht="15.75">
      <c r="A233" s="508"/>
    </row>
    <row r="234" spans="1:1" ht="15.75">
      <c r="A234" s="508"/>
    </row>
    <row r="235" spans="1:1" ht="15.75">
      <c r="A235" s="508"/>
    </row>
    <row r="236" spans="1:1" ht="15.75">
      <c r="A236" s="508"/>
    </row>
    <row r="237" spans="1:1" ht="15.75">
      <c r="A237" s="508"/>
    </row>
    <row r="238" spans="1:1" ht="15.75">
      <c r="A238" s="508"/>
    </row>
    <row r="239" spans="1:1" ht="15.75">
      <c r="A239" s="508"/>
    </row>
    <row r="240" spans="1:1" ht="15.75">
      <c r="A240" s="508"/>
    </row>
    <row r="241" spans="1:1" ht="15.75">
      <c r="A241" s="508"/>
    </row>
    <row r="242" spans="1:1" ht="15.75">
      <c r="A242" s="508"/>
    </row>
    <row r="243" spans="1:1" ht="15.75">
      <c r="A243" s="508"/>
    </row>
    <row r="244" spans="1:1" ht="15.75">
      <c r="A244" s="508"/>
    </row>
    <row r="245" spans="1:1" ht="15.75">
      <c r="A245" s="508"/>
    </row>
    <row r="246" spans="1:1" ht="15.75">
      <c r="A246" s="508"/>
    </row>
    <row r="247" spans="1:1" ht="15.75">
      <c r="A247" s="508"/>
    </row>
    <row r="248" spans="1:1" ht="15.75">
      <c r="A248" s="508"/>
    </row>
    <row r="249" spans="1:1" ht="15.75">
      <c r="A249" s="508"/>
    </row>
    <row r="250" spans="1:1" ht="15.75">
      <c r="A250" s="508"/>
    </row>
    <row r="251" spans="1:1" ht="15.75">
      <c r="A251" s="508"/>
    </row>
    <row r="252" spans="1:1" ht="15.75">
      <c r="A252" s="508"/>
    </row>
    <row r="253" spans="1:1" ht="15.75">
      <c r="A253" s="508"/>
    </row>
    <row r="254" spans="1:1" ht="15.75">
      <c r="A254" s="508"/>
    </row>
    <row r="255" spans="1:1" ht="15.75">
      <c r="A255" s="508"/>
    </row>
    <row r="256" spans="1:1" ht="15.75">
      <c r="A256" s="508"/>
    </row>
    <row r="257" spans="1:1" ht="15.75">
      <c r="A257" s="508"/>
    </row>
    <row r="258" spans="1:1" ht="15.75">
      <c r="A258" s="508"/>
    </row>
    <row r="259" spans="1:1" ht="15.75">
      <c r="A259" s="508"/>
    </row>
    <row r="260" spans="1:1" ht="15.75">
      <c r="A260" s="508"/>
    </row>
    <row r="261" spans="1:1" ht="15.75">
      <c r="A261" s="508"/>
    </row>
    <row r="262" spans="1:1" ht="15.75">
      <c r="A262" s="508"/>
    </row>
    <row r="263" spans="1:1" ht="15.75">
      <c r="A263" s="508"/>
    </row>
    <row r="264" spans="1:1" ht="15.75">
      <c r="A264" s="508"/>
    </row>
    <row r="265" spans="1:1" ht="15.75">
      <c r="A265" s="508"/>
    </row>
    <row r="266" spans="1:1" ht="15.75">
      <c r="A266" s="508"/>
    </row>
    <row r="267" spans="1:1" ht="15.75">
      <c r="A267" s="508"/>
    </row>
    <row r="268" spans="1:1" ht="15.75">
      <c r="A268" s="508"/>
    </row>
    <row r="269" spans="1:1" ht="15.75">
      <c r="A269" s="508"/>
    </row>
    <row r="270" spans="1:1" ht="15.75">
      <c r="A270" s="508"/>
    </row>
    <row r="271" spans="1:1" ht="15.75">
      <c r="A271" s="508"/>
    </row>
    <row r="272" spans="1:1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D2"/>
    <mergeCell ref="A3:D3"/>
    <mergeCell ref="A4:D4"/>
    <mergeCell ref="A5:D5"/>
  </mergeCells>
  <pageMargins left="0.93" right="0.25" top="0.73" bottom="0.71" header="0.5" footer="0.5"/>
  <pageSetup scale="63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pageSetUpPr fitToPage="1"/>
  </sheetPr>
  <dimension ref="A1:N653"/>
  <sheetViews>
    <sheetView topLeftCell="A2" zoomScale="40" zoomScaleNormal="40" workbookViewId="0">
      <selection activeCell="A2" sqref="A2:M2"/>
    </sheetView>
  </sheetViews>
  <sheetFormatPr defaultColWidth="11.42578125" defaultRowHeight="12.75"/>
  <cols>
    <col min="1" max="1" width="124.28515625" style="461" bestFit="1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20.140625" style="462" customWidth="1"/>
    <col min="11" max="11" width="22.42578125" style="462" customWidth="1"/>
    <col min="12" max="12" width="21.7109375" style="462" customWidth="1"/>
    <col min="13" max="13" width="22.140625" style="462" customWidth="1"/>
    <col min="14" max="14" width="3.42578125" style="655" customWidth="1"/>
    <col min="15" max="256" width="11.42578125" style="462"/>
    <col min="257" max="257" width="124.28515625" style="462" bestFit="1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20.140625" style="462" customWidth="1"/>
    <col min="267" max="267" width="22.42578125" style="462" customWidth="1"/>
    <col min="268" max="268" width="21.7109375" style="462" customWidth="1"/>
    <col min="269" max="269" width="22.140625" style="462" customWidth="1"/>
    <col min="270" max="270" width="3.42578125" style="462" customWidth="1"/>
    <col min="271" max="512" width="11.42578125" style="462"/>
    <col min="513" max="513" width="124.28515625" style="462" bestFit="1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20.140625" style="462" customWidth="1"/>
    <col min="523" max="523" width="22.42578125" style="462" customWidth="1"/>
    <col min="524" max="524" width="21.7109375" style="462" customWidth="1"/>
    <col min="525" max="525" width="22.140625" style="462" customWidth="1"/>
    <col min="526" max="526" width="3.42578125" style="462" customWidth="1"/>
    <col min="527" max="768" width="11.42578125" style="462"/>
    <col min="769" max="769" width="124.28515625" style="462" bestFit="1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20.140625" style="462" customWidth="1"/>
    <col min="779" max="779" width="22.42578125" style="462" customWidth="1"/>
    <col min="780" max="780" width="21.7109375" style="462" customWidth="1"/>
    <col min="781" max="781" width="22.140625" style="462" customWidth="1"/>
    <col min="782" max="782" width="3.42578125" style="462" customWidth="1"/>
    <col min="783" max="1024" width="11.42578125" style="462"/>
    <col min="1025" max="1025" width="124.28515625" style="462" bestFit="1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20.140625" style="462" customWidth="1"/>
    <col min="1035" max="1035" width="22.42578125" style="462" customWidth="1"/>
    <col min="1036" max="1036" width="21.7109375" style="462" customWidth="1"/>
    <col min="1037" max="1037" width="22.140625" style="462" customWidth="1"/>
    <col min="1038" max="1038" width="3.42578125" style="462" customWidth="1"/>
    <col min="1039" max="1280" width="11.42578125" style="462"/>
    <col min="1281" max="1281" width="124.28515625" style="462" bestFit="1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20.140625" style="462" customWidth="1"/>
    <col min="1291" max="1291" width="22.42578125" style="462" customWidth="1"/>
    <col min="1292" max="1292" width="21.7109375" style="462" customWidth="1"/>
    <col min="1293" max="1293" width="22.140625" style="462" customWidth="1"/>
    <col min="1294" max="1294" width="3.42578125" style="462" customWidth="1"/>
    <col min="1295" max="1536" width="11.42578125" style="462"/>
    <col min="1537" max="1537" width="124.28515625" style="462" bestFit="1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20.140625" style="462" customWidth="1"/>
    <col min="1547" max="1547" width="22.42578125" style="462" customWidth="1"/>
    <col min="1548" max="1548" width="21.7109375" style="462" customWidth="1"/>
    <col min="1549" max="1549" width="22.140625" style="462" customWidth="1"/>
    <col min="1550" max="1550" width="3.42578125" style="462" customWidth="1"/>
    <col min="1551" max="1792" width="11.42578125" style="462"/>
    <col min="1793" max="1793" width="124.28515625" style="462" bestFit="1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20.140625" style="462" customWidth="1"/>
    <col min="1803" max="1803" width="22.42578125" style="462" customWidth="1"/>
    <col min="1804" max="1804" width="21.7109375" style="462" customWidth="1"/>
    <col min="1805" max="1805" width="22.140625" style="462" customWidth="1"/>
    <col min="1806" max="1806" width="3.42578125" style="462" customWidth="1"/>
    <col min="1807" max="2048" width="11.42578125" style="462"/>
    <col min="2049" max="2049" width="124.28515625" style="462" bestFit="1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20.140625" style="462" customWidth="1"/>
    <col min="2059" max="2059" width="22.42578125" style="462" customWidth="1"/>
    <col min="2060" max="2060" width="21.7109375" style="462" customWidth="1"/>
    <col min="2061" max="2061" width="22.140625" style="462" customWidth="1"/>
    <col min="2062" max="2062" width="3.42578125" style="462" customWidth="1"/>
    <col min="2063" max="2304" width="11.42578125" style="462"/>
    <col min="2305" max="2305" width="124.28515625" style="462" bestFit="1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20.140625" style="462" customWidth="1"/>
    <col min="2315" max="2315" width="22.42578125" style="462" customWidth="1"/>
    <col min="2316" max="2316" width="21.7109375" style="462" customWidth="1"/>
    <col min="2317" max="2317" width="22.140625" style="462" customWidth="1"/>
    <col min="2318" max="2318" width="3.42578125" style="462" customWidth="1"/>
    <col min="2319" max="2560" width="11.42578125" style="462"/>
    <col min="2561" max="2561" width="124.28515625" style="462" bestFit="1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20.140625" style="462" customWidth="1"/>
    <col min="2571" max="2571" width="22.42578125" style="462" customWidth="1"/>
    <col min="2572" max="2572" width="21.7109375" style="462" customWidth="1"/>
    <col min="2573" max="2573" width="22.140625" style="462" customWidth="1"/>
    <col min="2574" max="2574" width="3.42578125" style="462" customWidth="1"/>
    <col min="2575" max="2816" width="11.42578125" style="462"/>
    <col min="2817" max="2817" width="124.28515625" style="462" bestFit="1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20.140625" style="462" customWidth="1"/>
    <col min="2827" max="2827" width="22.42578125" style="462" customWidth="1"/>
    <col min="2828" max="2828" width="21.7109375" style="462" customWidth="1"/>
    <col min="2829" max="2829" width="22.140625" style="462" customWidth="1"/>
    <col min="2830" max="2830" width="3.42578125" style="462" customWidth="1"/>
    <col min="2831" max="3072" width="11.42578125" style="462"/>
    <col min="3073" max="3073" width="124.28515625" style="462" bestFit="1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20.140625" style="462" customWidth="1"/>
    <col min="3083" max="3083" width="22.42578125" style="462" customWidth="1"/>
    <col min="3084" max="3084" width="21.7109375" style="462" customWidth="1"/>
    <col min="3085" max="3085" width="22.140625" style="462" customWidth="1"/>
    <col min="3086" max="3086" width="3.42578125" style="462" customWidth="1"/>
    <col min="3087" max="3328" width="11.42578125" style="462"/>
    <col min="3329" max="3329" width="124.28515625" style="462" bestFit="1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20.140625" style="462" customWidth="1"/>
    <col min="3339" max="3339" width="22.42578125" style="462" customWidth="1"/>
    <col min="3340" max="3340" width="21.7109375" style="462" customWidth="1"/>
    <col min="3341" max="3341" width="22.140625" style="462" customWidth="1"/>
    <col min="3342" max="3342" width="3.42578125" style="462" customWidth="1"/>
    <col min="3343" max="3584" width="11.42578125" style="462"/>
    <col min="3585" max="3585" width="124.28515625" style="462" bestFit="1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20.140625" style="462" customWidth="1"/>
    <col min="3595" max="3595" width="22.42578125" style="462" customWidth="1"/>
    <col min="3596" max="3596" width="21.7109375" style="462" customWidth="1"/>
    <col min="3597" max="3597" width="22.140625" style="462" customWidth="1"/>
    <col min="3598" max="3598" width="3.42578125" style="462" customWidth="1"/>
    <col min="3599" max="3840" width="11.42578125" style="462"/>
    <col min="3841" max="3841" width="124.28515625" style="462" bestFit="1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20.140625" style="462" customWidth="1"/>
    <col min="3851" max="3851" width="22.42578125" style="462" customWidth="1"/>
    <col min="3852" max="3852" width="21.7109375" style="462" customWidth="1"/>
    <col min="3853" max="3853" width="22.140625" style="462" customWidth="1"/>
    <col min="3854" max="3854" width="3.42578125" style="462" customWidth="1"/>
    <col min="3855" max="4096" width="11.42578125" style="462"/>
    <col min="4097" max="4097" width="124.28515625" style="462" bestFit="1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20.140625" style="462" customWidth="1"/>
    <col min="4107" max="4107" width="22.42578125" style="462" customWidth="1"/>
    <col min="4108" max="4108" width="21.7109375" style="462" customWidth="1"/>
    <col min="4109" max="4109" width="22.140625" style="462" customWidth="1"/>
    <col min="4110" max="4110" width="3.42578125" style="462" customWidth="1"/>
    <col min="4111" max="4352" width="11.42578125" style="462"/>
    <col min="4353" max="4353" width="124.28515625" style="462" bestFit="1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20.140625" style="462" customWidth="1"/>
    <col min="4363" max="4363" width="22.42578125" style="462" customWidth="1"/>
    <col min="4364" max="4364" width="21.7109375" style="462" customWidth="1"/>
    <col min="4365" max="4365" width="22.140625" style="462" customWidth="1"/>
    <col min="4366" max="4366" width="3.42578125" style="462" customWidth="1"/>
    <col min="4367" max="4608" width="11.42578125" style="462"/>
    <col min="4609" max="4609" width="124.28515625" style="462" bestFit="1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20.140625" style="462" customWidth="1"/>
    <col min="4619" max="4619" width="22.42578125" style="462" customWidth="1"/>
    <col min="4620" max="4620" width="21.7109375" style="462" customWidth="1"/>
    <col min="4621" max="4621" width="22.140625" style="462" customWidth="1"/>
    <col min="4622" max="4622" width="3.42578125" style="462" customWidth="1"/>
    <col min="4623" max="4864" width="11.42578125" style="462"/>
    <col min="4865" max="4865" width="124.28515625" style="462" bestFit="1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20.140625" style="462" customWidth="1"/>
    <col min="4875" max="4875" width="22.42578125" style="462" customWidth="1"/>
    <col min="4876" max="4876" width="21.7109375" style="462" customWidth="1"/>
    <col min="4877" max="4877" width="22.140625" style="462" customWidth="1"/>
    <col min="4878" max="4878" width="3.42578125" style="462" customWidth="1"/>
    <col min="4879" max="5120" width="11.42578125" style="462"/>
    <col min="5121" max="5121" width="124.28515625" style="462" bestFit="1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20.140625" style="462" customWidth="1"/>
    <col min="5131" max="5131" width="22.42578125" style="462" customWidth="1"/>
    <col min="5132" max="5132" width="21.7109375" style="462" customWidth="1"/>
    <col min="5133" max="5133" width="22.140625" style="462" customWidth="1"/>
    <col min="5134" max="5134" width="3.42578125" style="462" customWidth="1"/>
    <col min="5135" max="5376" width="11.42578125" style="462"/>
    <col min="5377" max="5377" width="124.28515625" style="462" bestFit="1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20.140625" style="462" customWidth="1"/>
    <col min="5387" max="5387" width="22.42578125" style="462" customWidth="1"/>
    <col min="5388" max="5388" width="21.7109375" style="462" customWidth="1"/>
    <col min="5389" max="5389" width="22.140625" style="462" customWidth="1"/>
    <col min="5390" max="5390" width="3.42578125" style="462" customWidth="1"/>
    <col min="5391" max="5632" width="11.42578125" style="462"/>
    <col min="5633" max="5633" width="124.28515625" style="462" bestFit="1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20.140625" style="462" customWidth="1"/>
    <col min="5643" max="5643" width="22.42578125" style="462" customWidth="1"/>
    <col min="5644" max="5644" width="21.7109375" style="462" customWidth="1"/>
    <col min="5645" max="5645" width="22.140625" style="462" customWidth="1"/>
    <col min="5646" max="5646" width="3.42578125" style="462" customWidth="1"/>
    <col min="5647" max="5888" width="11.42578125" style="462"/>
    <col min="5889" max="5889" width="124.28515625" style="462" bestFit="1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20.140625" style="462" customWidth="1"/>
    <col min="5899" max="5899" width="22.42578125" style="462" customWidth="1"/>
    <col min="5900" max="5900" width="21.7109375" style="462" customWidth="1"/>
    <col min="5901" max="5901" width="22.140625" style="462" customWidth="1"/>
    <col min="5902" max="5902" width="3.42578125" style="462" customWidth="1"/>
    <col min="5903" max="6144" width="11.42578125" style="462"/>
    <col min="6145" max="6145" width="124.28515625" style="462" bestFit="1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20.140625" style="462" customWidth="1"/>
    <col min="6155" max="6155" width="22.42578125" style="462" customWidth="1"/>
    <col min="6156" max="6156" width="21.7109375" style="462" customWidth="1"/>
    <col min="6157" max="6157" width="22.140625" style="462" customWidth="1"/>
    <col min="6158" max="6158" width="3.42578125" style="462" customWidth="1"/>
    <col min="6159" max="6400" width="11.42578125" style="462"/>
    <col min="6401" max="6401" width="124.28515625" style="462" bestFit="1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20.140625" style="462" customWidth="1"/>
    <col min="6411" max="6411" width="22.42578125" style="462" customWidth="1"/>
    <col min="6412" max="6412" width="21.7109375" style="462" customWidth="1"/>
    <col min="6413" max="6413" width="22.140625" style="462" customWidth="1"/>
    <col min="6414" max="6414" width="3.42578125" style="462" customWidth="1"/>
    <col min="6415" max="6656" width="11.42578125" style="462"/>
    <col min="6657" max="6657" width="124.28515625" style="462" bestFit="1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20.140625" style="462" customWidth="1"/>
    <col min="6667" max="6667" width="22.42578125" style="462" customWidth="1"/>
    <col min="6668" max="6668" width="21.7109375" style="462" customWidth="1"/>
    <col min="6669" max="6669" width="22.140625" style="462" customWidth="1"/>
    <col min="6670" max="6670" width="3.42578125" style="462" customWidth="1"/>
    <col min="6671" max="6912" width="11.42578125" style="462"/>
    <col min="6913" max="6913" width="124.28515625" style="462" bestFit="1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20.140625" style="462" customWidth="1"/>
    <col min="6923" max="6923" width="22.42578125" style="462" customWidth="1"/>
    <col min="6924" max="6924" width="21.7109375" style="462" customWidth="1"/>
    <col min="6925" max="6925" width="22.140625" style="462" customWidth="1"/>
    <col min="6926" max="6926" width="3.42578125" style="462" customWidth="1"/>
    <col min="6927" max="7168" width="11.42578125" style="462"/>
    <col min="7169" max="7169" width="124.28515625" style="462" bestFit="1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20.140625" style="462" customWidth="1"/>
    <col min="7179" max="7179" width="22.42578125" style="462" customWidth="1"/>
    <col min="7180" max="7180" width="21.7109375" style="462" customWidth="1"/>
    <col min="7181" max="7181" width="22.140625" style="462" customWidth="1"/>
    <col min="7182" max="7182" width="3.42578125" style="462" customWidth="1"/>
    <col min="7183" max="7424" width="11.42578125" style="462"/>
    <col min="7425" max="7425" width="124.28515625" style="462" bestFit="1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20.140625" style="462" customWidth="1"/>
    <col min="7435" max="7435" width="22.42578125" style="462" customWidth="1"/>
    <col min="7436" max="7436" width="21.7109375" style="462" customWidth="1"/>
    <col min="7437" max="7437" width="22.140625" style="462" customWidth="1"/>
    <col min="7438" max="7438" width="3.42578125" style="462" customWidth="1"/>
    <col min="7439" max="7680" width="11.42578125" style="462"/>
    <col min="7681" max="7681" width="124.28515625" style="462" bestFit="1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20.140625" style="462" customWidth="1"/>
    <col min="7691" max="7691" width="22.42578125" style="462" customWidth="1"/>
    <col min="7692" max="7692" width="21.7109375" style="462" customWidth="1"/>
    <col min="7693" max="7693" width="22.140625" style="462" customWidth="1"/>
    <col min="7694" max="7694" width="3.42578125" style="462" customWidth="1"/>
    <col min="7695" max="7936" width="11.42578125" style="462"/>
    <col min="7937" max="7937" width="124.28515625" style="462" bestFit="1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20.140625" style="462" customWidth="1"/>
    <col min="7947" max="7947" width="22.42578125" style="462" customWidth="1"/>
    <col min="7948" max="7948" width="21.7109375" style="462" customWidth="1"/>
    <col min="7949" max="7949" width="22.140625" style="462" customWidth="1"/>
    <col min="7950" max="7950" width="3.42578125" style="462" customWidth="1"/>
    <col min="7951" max="8192" width="11.42578125" style="462"/>
    <col min="8193" max="8193" width="124.28515625" style="462" bestFit="1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20.140625" style="462" customWidth="1"/>
    <col min="8203" max="8203" width="22.42578125" style="462" customWidth="1"/>
    <col min="8204" max="8204" width="21.7109375" style="462" customWidth="1"/>
    <col min="8205" max="8205" width="22.140625" style="462" customWidth="1"/>
    <col min="8206" max="8206" width="3.42578125" style="462" customWidth="1"/>
    <col min="8207" max="8448" width="11.42578125" style="462"/>
    <col min="8449" max="8449" width="124.28515625" style="462" bestFit="1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20.140625" style="462" customWidth="1"/>
    <col min="8459" max="8459" width="22.42578125" style="462" customWidth="1"/>
    <col min="8460" max="8460" width="21.7109375" style="462" customWidth="1"/>
    <col min="8461" max="8461" width="22.140625" style="462" customWidth="1"/>
    <col min="8462" max="8462" width="3.42578125" style="462" customWidth="1"/>
    <col min="8463" max="8704" width="11.42578125" style="462"/>
    <col min="8705" max="8705" width="124.28515625" style="462" bestFit="1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20.140625" style="462" customWidth="1"/>
    <col min="8715" max="8715" width="22.42578125" style="462" customWidth="1"/>
    <col min="8716" max="8716" width="21.7109375" style="462" customWidth="1"/>
    <col min="8717" max="8717" width="22.140625" style="462" customWidth="1"/>
    <col min="8718" max="8718" width="3.42578125" style="462" customWidth="1"/>
    <col min="8719" max="8960" width="11.42578125" style="462"/>
    <col min="8961" max="8961" width="124.28515625" style="462" bestFit="1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20.140625" style="462" customWidth="1"/>
    <col min="8971" max="8971" width="22.42578125" style="462" customWidth="1"/>
    <col min="8972" max="8972" width="21.7109375" style="462" customWidth="1"/>
    <col min="8973" max="8973" width="22.140625" style="462" customWidth="1"/>
    <col min="8974" max="8974" width="3.42578125" style="462" customWidth="1"/>
    <col min="8975" max="9216" width="11.42578125" style="462"/>
    <col min="9217" max="9217" width="124.28515625" style="462" bestFit="1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20.140625" style="462" customWidth="1"/>
    <col min="9227" max="9227" width="22.42578125" style="462" customWidth="1"/>
    <col min="9228" max="9228" width="21.7109375" style="462" customWidth="1"/>
    <col min="9229" max="9229" width="22.140625" style="462" customWidth="1"/>
    <col min="9230" max="9230" width="3.42578125" style="462" customWidth="1"/>
    <col min="9231" max="9472" width="11.42578125" style="462"/>
    <col min="9473" max="9473" width="124.28515625" style="462" bestFit="1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20.140625" style="462" customWidth="1"/>
    <col min="9483" max="9483" width="22.42578125" style="462" customWidth="1"/>
    <col min="9484" max="9484" width="21.7109375" style="462" customWidth="1"/>
    <col min="9485" max="9485" width="22.140625" style="462" customWidth="1"/>
    <col min="9486" max="9486" width="3.42578125" style="462" customWidth="1"/>
    <col min="9487" max="9728" width="11.42578125" style="462"/>
    <col min="9729" max="9729" width="124.28515625" style="462" bestFit="1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20.140625" style="462" customWidth="1"/>
    <col min="9739" max="9739" width="22.42578125" style="462" customWidth="1"/>
    <col min="9740" max="9740" width="21.7109375" style="462" customWidth="1"/>
    <col min="9741" max="9741" width="22.140625" style="462" customWidth="1"/>
    <col min="9742" max="9742" width="3.42578125" style="462" customWidth="1"/>
    <col min="9743" max="9984" width="11.42578125" style="462"/>
    <col min="9985" max="9985" width="124.28515625" style="462" bestFit="1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20.140625" style="462" customWidth="1"/>
    <col min="9995" max="9995" width="22.42578125" style="462" customWidth="1"/>
    <col min="9996" max="9996" width="21.7109375" style="462" customWidth="1"/>
    <col min="9997" max="9997" width="22.140625" style="462" customWidth="1"/>
    <col min="9998" max="9998" width="3.42578125" style="462" customWidth="1"/>
    <col min="9999" max="10240" width="11.42578125" style="462"/>
    <col min="10241" max="10241" width="124.28515625" style="462" bestFit="1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20.140625" style="462" customWidth="1"/>
    <col min="10251" max="10251" width="22.42578125" style="462" customWidth="1"/>
    <col min="10252" max="10252" width="21.7109375" style="462" customWidth="1"/>
    <col min="10253" max="10253" width="22.140625" style="462" customWidth="1"/>
    <col min="10254" max="10254" width="3.42578125" style="462" customWidth="1"/>
    <col min="10255" max="10496" width="11.42578125" style="462"/>
    <col min="10497" max="10497" width="124.28515625" style="462" bestFit="1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20.140625" style="462" customWidth="1"/>
    <col min="10507" max="10507" width="22.42578125" style="462" customWidth="1"/>
    <col min="10508" max="10508" width="21.7109375" style="462" customWidth="1"/>
    <col min="10509" max="10509" width="22.140625" style="462" customWidth="1"/>
    <col min="10510" max="10510" width="3.42578125" style="462" customWidth="1"/>
    <col min="10511" max="10752" width="11.42578125" style="462"/>
    <col min="10753" max="10753" width="124.28515625" style="462" bestFit="1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20.140625" style="462" customWidth="1"/>
    <col min="10763" max="10763" width="22.42578125" style="462" customWidth="1"/>
    <col min="10764" max="10764" width="21.7109375" style="462" customWidth="1"/>
    <col min="10765" max="10765" width="22.140625" style="462" customWidth="1"/>
    <col min="10766" max="10766" width="3.42578125" style="462" customWidth="1"/>
    <col min="10767" max="11008" width="11.42578125" style="462"/>
    <col min="11009" max="11009" width="124.28515625" style="462" bestFit="1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20.140625" style="462" customWidth="1"/>
    <col min="11019" max="11019" width="22.42578125" style="462" customWidth="1"/>
    <col min="11020" max="11020" width="21.7109375" style="462" customWidth="1"/>
    <col min="11021" max="11021" width="22.140625" style="462" customWidth="1"/>
    <col min="11022" max="11022" width="3.42578125" style="462" customWidth="1"/>
    <col min="11023" max="11264" width="11.42578125" style="462"/>
    <col min="11265" max="11265" width="124.28515625" style="462" bestFit="1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20.140625" style="462" customWidth="1"/>
    <col min="11275" max="11275" width="22.42578125" style="462" customWidth="1"/>
    <col min="11276" max="11276" width="21.7109375" style="462" customWidth="1"/>
    <col min="11277" max="11277" width="22.140625" style="462" customWidth="1"/>
    <col min="11278" max="11278" width="3.42578125" style="462" customWidth="1"/>
    <col min="11279" max="11520" width="11.42578125" style="462"/>
    <col min="11521" max="11521" width="124.28515625" style="462" bestFit="1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20.140625" style="462" customWidth="1"/>
    <col min="11531" max="11531" width="22.42578125" style="462" customWidth="1"/>
    <col min="11532" max="11532" width="21.7109375" style="462" customWidth="1"/>
    <col min="11533" max="11533" width="22.140625" style="462" customWidth="1"/>
    <col min="11534" max="11534" width="3.42578125" style="462" customWidth="1"/>
    <col min="11535" max="11776" width="11.42578125" style="462"/>
    <col min="11777" max="11777" width="124.28515625" style="462" bestFit="1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20.140625" style="462" customWidth="1"/>
    <col min="11787" max="11787" width="22.42578125" style="462" customWidth="1"/>
    <col min="11788" max="11788" width="21.7109375" style="462" customWidth="1"/>
    <col min="11789" max="11789" width="22.140625" style="462" customWidth="1"/>
    <col min="11790" max="11790" width="3.42578125" style="462" customWidth="1"/>
    <col min="11791" max="12032" width="11.42578125" style="462"/>
    <col min="12033" max="12033" width="124.28515625" style="462" bestFit="1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20.140625" style="462" customWidth="1"/>
    <col min="12043" max="12043" width="22.42578125" style="462" customWidth="1"/>
    <col min="12044" max="12044" width="21.7109375" style="462" customWidth="1"/>
    <col min="12045" max="12045" width="22.140625" style="462" customWidth="1"/>
    <col min="12046" max="12046" width="3.42578125" style="462" customWidth="1"/>
    <col min="12047" max="12288" width="11.42578125" style="462"/>
    <col min="12289" max="12289" width="124.28515625" style="462" bestFit="1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20.140625" style="462" customWidth="1"/>
    <col min="12299" max="12299" width="22.42578125" style="462" customWidth="1"/>
    <col min="12300" max="12300" width="21.7109375" style="462" customWidth="1"/>
    <col min="12301" max="12301" width="22.140625" style="462" customWidth="1"/>
    <col min="12302" max="12302" width="3.42578125" style="462" customWidth="1"/>
    <col min="12303" max="12544" width="11.42578125" style="462"/>
    <col min="12545" max="12545" width="124.28515625" style="462" bestFit="1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20.140625" style="462" customWidth="1"/>
    <col min="12555" max="12555" width="22.42578125" style="462" customWidth="1"/>
    <col min="12556" max="12556" width="21.7109375" style="462" customWidth="1"/>
    <col min="12557" max="12557" width="22.140625" style="462" customWidth="1"/>
    <col min="12558" max="12558" width="3.42578125" style="462" customWidth="1"/>
    <col min="12559" max="12800" width="11.42578125" style="462"/>
    <col min="12801" max="12801" width="124.28515625" style="462" bestFit="1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20.140625" style="462" customWidth="1"/>
    <col min="12811" max="12811" width="22.42578125" style="462" customWidth="1"/>
    <col min="12812" max="12812" width="21.7109375" style="462" customWidth="1"/>
    <col min="12813" max="12813" width="22.140625" style="462" customWidth="1"/>
    <col min="12814" max="12814" width="3.42578125" style="462" customWidth="1"/>
    <col min="12815" max="13056" width="11.42578125" style="462"/>
    <col min="13057" max="13057" width="124.28515625" style="462" bestFit="1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20.140625" style="462" customWidth="1"/>
    <col min="13067" max="13067" width="22.42578125" style="462" customWidth="1"/>
    <col min="13068" max="13068" width="21.7109375" style="462" customWidth="1"/>
    <col min="13069" max="13069" width="22.140625" style="462" customWidth="1"/>
    <col min="13070" max="13070" width="3.42578125" style="462" customWidth="1"/>
    <col min="13071" max="13312" width="11.42578125" style="462"/>
    <col min="13313" max="13313" width="124.28515625" style="462" bestFit="1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20.140625" style="462" customWidth="1"/>
    <col min="13323" max="13323" width="22.42578125" style="462" customWidth="1"/>
    <col min="13324" max="13324" width="21.7109375" style="462" customWidth="1"/>
    <col min="13325" max="13325" width="22.140625" style="462" customWidth="1"/>
    <col min="13326" max="13326" width="3.42578125" style="462" customWidth="1"/>
    <col min="13327" max="13568" width="11.42578125" style="462"/>
    <col min="13569" max="13569" width="124.28515625" style="462" bestFit="1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20.140625" style="462" customWidth="1"/>
    <col min="13579" max="13579" width="22.42578125" style="462" customWidth="1"/>
    <col min="13580" max="13580" width="21.7109375" style="462" customWidth="1"/>
    <col min="13581" max="13581" width="22.140625" style="462" customWidth="1"/>
    <col min="13582" max="13582" width="3.42578125" style="462" customWidth="1"/>
    <col min="13583" max="13824" width="11.42578125" style="462"/>
    <col min="13825" max="13825" width="124.28515625" style="462" bestFit="1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20.140625" style="462" customWidth="1"/>
    <col min="13835" max="13835" width="22.42578125" style="462" customWidth="1"/>
    <col min="13836" max="13836" width="21.7109375" style="462" customWidth="1"/>
    <col min="13837" max="13837" width="22.140625" style="462" customWidth="1"/>
    <col min="13838" max="13838" width="3.42578125" style="462" customWidth="1"/>
    <col min="13839" max="14080" width="11.42578125" style="462"/>
    <col min="14081" max="14081" width="124.28515625" style="462" bestFit="1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20.140625" style="462" customWidth="1"/>
    <col min="14091" max="14091" width="22.42578125" style="462" customWidth="1"/>
    <col min="14092" max="14092" width="21.7109375" style="462" customWidth="1"/>
    <col min="14093" max="14093" width="22.140625" style="462" customWidth="1"/>
    <col min="14094" max="14094" width="3.42578125" style="462" customWidth="1"/>
    <col min="14095" max="14336" width="11.42578125" style="462"/>
    <col min="14337" max="14337" width="124.28515625" style="462" bestFit="1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20.140625" style="462" customWidth="1"/>
    <col min="14347" max="14347" width="22.42578125" style="462" customWidth="1"/>
    <col min="14348" max="14348" width="21.7109375" style="462" customWidth="1"/>
    <col min="14349" max="14349" width="22.140625" style="462" customWidth="1"/>
    <col min="14350" max="14350" width="3.42578125" style="462" customWidth="1"/>
    <col min="14351" max="14592" width="11.42578125" style="462"/>
    <col min="14593" max="14593" width="124.28515625" style="462" bestFit="1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20.140625" style="462" customWidth="1"/>
    <col min="14603" max="14603" width="22.42578125" style="462" customWidth="1"/>
    <col min="14604" max="14604" width="21.7109375" style="462" customWidth="1"/>
    <col min="14605" max="14605" width="22.140625" style="462" customWidth="1"/>
    <col min="14606" max="14606" width="3.42578125" style="462" customWidth="1"/>
    <col min="14607" max="14848" width="11.42578125" style="462"/>
    <col min="14849" max="14849" width="124.28515625" style="462" bestFit="1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20.140625" style="462" customWidth="1"/>
    <col min="14859" max="14859" width="22.42578125" style="462" customWidth="1"/>
    <col min="14860" max="14860" width="21.7109375" style="462" customWidth="1"/>
    <col min="14861" max="14861" width="22.140625" style="462" customWidth="1"/>
    <col min="14862" max="14862" width="3.42578125" style="462" customWidth="1"/>
    <col min="14863" max="15104" width="11.42578125" style="462"/>
    <col min="15105" max="15105" width="124.28515625" style="462" bestFit="1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20.140625" style="462" customWidth="1"/>
    <col min="15115" max="15115" width="22.42578125" style="462" customWidth="1"/>
    <col min="15116" max="15116" width="21.7109375" style="462" customWidth="1"/>
    <col min="15117" max="15117" width="22.140625" style="462" customWidth="1"/>
    <col min="15118" max="15118" width="3.42578125" style="462" customWidth="1"/>
    <col min="15119" max="15360" width="11.42578125" style="462"/>
    <col min="15361" max="15361" width="124.28515625" style="462" bestFit="1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20.140625" style="462" customWidth="1"/>
    <col min="15371" max="15371" width="22.42578125" style="462" customWidth="1"/>
    <col min="15372" max="15372" width="21.7109375" style="462" customWidth="1"/>
    <col min="15373" max="15373" width="22.140625" style="462" customWidth="1"/>
    <col min="15374" max="15374" width="3.42578125" style="462" customWidth="1"/>
    <col min="15375" max="15616" width="11.42578125" style="462"/>
    <col min="15617" max="15617" width="124.28515625" style="462" bestFit="1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20.140625" style="462" customWidth="1"/>
    <col min="15627" max="15627" width="22.42578125" style="462" customWidth="1"/>
    <col min="15628" max="15628" width="21.7109375" style="462" customWidth="1"/>
    <col min="15629" max="15629" width="22.140625" style="462" customWidth="1"/>
    <col min="15630" max="15630" width="3.42578125" style="462" customWidth="1"/>
    <col min="15631" max="15872" width="11.42578125" style="462"/>
    <col min="15873" max="15873" width="124.28515625" style="462" bestFit="1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20.140625" style="462" customWidth="1"/>
    <col min="15883" max="15883" width="22.42578125" style="462" customWidth="1"/>
    <col min="15884" max="15884" width="21.7109375" style="462" customWidth="1"/>
    <col min="15885" max="15885" width="22.140625" style="462" customWidth="1"/>
    <col min="15886" max="15886" width="3.42578125" style="462" customWidth="1"/>
    <col min="15887" max="16128" width="11.42578125" style="462"/>
    <col min="16129" max="16129" width="124.28515625" style="462" bestFit="1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20.140625" style="462" customWidth="1"/>
    <col min="16139" max="16139" width="22.42578125" style="462" customWidth="1"/>
    <col min="16140" max="16140" width="21.7109375" style="462" customWidth="1"/>
    <col min="16141" max="16141" width="22.140625" style="462" customWidth="1"/>
    <col min="16142" max="16142" width="3.42578125" style="462" customWidth="1"/>
    <col min="16143" max="16384" width="11.42578125" style="462"/>
  </cols>
  <sheetData>
    <row r="1" spans="1:14" s="457" customFormat="1" ht="5.25" hidden="1" customHeight="1">
      <c r="A1" s="650"/>
      <c r="B1" s="651"/>
      <c r="C1" s="651"/>
      <c r="D1" s="651"/>
      <c r="E1" s="651"/>
      <c r="F1" s="651"/>
      <c r="G1" s="651"/>
      <c r="H1" s="651"/>
      <c r="I1" s="651"/>
      <c r="J1" s="651"/>
      <c r="K1" s="651"/>
      <c r="L1" s="651"/>
      <c r="M1" s="651"/>
      <c r="N1" s="652"/>
    </row>
    <row r="2" spans="1:14" s="458" customFormat="1" ht="70.5" customHeight="1">
      <c r="A2" s="1075" t="s">
        <v>594</v>
      </c>
      <c r="B2" s="1075"/>
      <c r="C2" s="1075"/>
      <c r="D2" s="1075"/>
      <c r="E2" s="1075"/>
      <c r="F2" s="1075"/>
      <c r="G2" s="1075"/>
      <c r="H2" s="1075"/>
      <c r="I2" s="1075"/>
      <c r="J2" s="1075"/>
      <c r="K2" s="1075"/>
      <c r="L2" s="1075"/>
      <c r="M2" s="1075"/>
      <c r="N2" s="653"/>
    </row>
    <row r="3" spans="1:14" s="458" customFormat="1" ht="42.75" customHeight="1">
      <c r="A3" s="1075" t="s">
        <v>466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  <c r="M3" s="1075"/>
      <c r="N3" s="653"/>
    </row>
    <row r="4" spans="1:14" s="458" customFormat="1" ht="40.5" customHeight="1">
      <c r="A4" s="1075" t="s">
        <v>370</v>
      </c>
      <c r="B4" s="1075"/>
      <c r="C4" s="1075"/>
      <c r="D4" s="1075"/>
      <c r="E4" s="1075"/>
      <c r="F4" s="1075"/>
      <c r="G4" s="1075"/>
      <c r="H4" s="1075"/>
      <c r="I4" s="1075"/>
      <c r="J4" s="1075"/>
      <c r="K4" s="1075"/>
      <c r="L4" s="1075"/>
      <c r="M4" s="1075"/>
      <c r="N4" s="653"/>
    </row>
    <row r="5" spans="1:14" s="460" customFormat="1" ht="74.25" customHeight="1">
      <c r="A5" s="1076" t="s">
        <v>59</v>
      </c>
      <c r="B5" s="1076"/>
      <c r="C5" s="1076"/>
      <c r="D5" s="1076"/>
      <c r="E5" s="1076"/>
      <c r="F5" s="1076"/>
      <c r="G5" s="1076"/>
      <c r="H5" s="1076"/>
      <c r="I5" s="1076"/>
      <c r="J5" s="1076"/>
      <c r="K5" s="1076"/>
      <c r="L5" s="1076"/>
      <c r="M5" s="1076"/>
      <c r="N5" s="654"/>
    </row>
    <row r="6" spans="1:14" ht="6" customHeight="1"/>
    <row r="7" spans="1:14" ht="19.5" customHeight="1">
      <c r="A7" s="465"/>
      <c r="B7" s="466"/>
      <c r="C7" s="466"/>
      <c r="D7" s="468"/>
      <c r="E7" s="468"/>
      <c r="F7" s="466"/>
      <c r="G7" s="468"/>
      <c r="H7" s="466"/>
      <c r="I7" s="466"/>
      <c r="J7" s="468"/>
      <c r="K7" s="468"/>
      <c r="L7" s="466"/>
      <c r="M7" s="468"/>
      <c r="N7" s="656"/>
    </row>
    <row r="8" spans="1:14" s="658" customFormat="1" ht="33.75" customHeight="1">
      <c r="A8" s="657"/>
      <c r="B8" s="1077" t="s">
        <v>82</v>
      </c>
      <c r="C8" s="1077"/>
      <c r="D8" s="1077"/>
      <c r="E8" s="1077"/>
      <c r="F8" s="1077" t="s">
        <v>83</v>
      </c>
      <c r="G8" s="1077"/>
      <c r="H8" s="1077"/>
      <c r="I8" s="1077"/>
      <c r="J8" s="1077" t="s">
        <v>79</v>
      </c>
      <c r="K8" s="1077"/>
      <c r="L8" s="1077"/>
      <c r="M8" s="1077"/>
    </row>
    <row r="9" spans="1:14" s="662" customFormat="1" ht="75" customHeight="1">
      <c r="A9" s="659" t="s">
        <v>442</v>
      </c>
      <c r="B9" s="659" t="s">
        <v>451</v>
      </c>
      <c r="C9" s="660" t="s">
        <v>452</v>
      </c>
      <c r="D9" s="659" t="s">
        <v>453</v>
      </c>
      <c r="E9" s="659" t="s">
        <v>76</v>
      </c>
      <c r="F9" s="660" t="s">
        <v>451</v>
      </c>
      <c r="G9" s="659" t="s">
        <v>452</v>
      </c>
      <c r="H9" s="659" t="s">
        <v>453</v>
      </c>
      <c r="I9" s="660" t="s">
        <v>76</v>
      </c>
      <c r="J9" s="659" t="s">
        <v>451</v>
      </c>
      <c r="K9" s="659" t="s">
        <v>452</v>
      </c>
      <c r="L9" s="660" t="s">
        <v>453</v>
      </c>
      <c r="M9" s="659" t="s">
        <v>76</v>
      </c>
      <c r="N9" s="661"/>
    </row>
    <row r="10" spans="1:14" s="665" customFormat="1" ht="66.75" customHeight="1">
      <c r="A10" s="663" t="s">
        <v>418</v>
      </c>
      <c r="B10" s="664">
        <v>5</v>
      </c>
      <c r="C10" s="664">
        <v>19518.77504</v>
      </c>
      <c r="D10" s="664">
        <v>89122.218159999989</v>
      </c>
      <c r="E10" s="664">
        <v>108645.9932</v>
      </c>
      <c r="F10" s="664">
        <v>11.082739999999999</v>
      </c>
      <c r="G10" s="664">
        <v>57365.621420000003</v>
      </c>
      <c r="H10" s="664">
        <v>156389.24784</v>
      </c>
      <c r="I10" s="664">
        <v>213765.95199999999</v>
      </c>
      <c r="J10" s="664">
        <v>0</v>
      </c>
      <c r="K10" s="664">
        <v>65009.098119999995</v>
      </c>
      <c r="L10" s="664">
        <v>111332.22839</v>
      </c>
      <c r="M10" s="664">
        <v>176341.32650999998</v>
      </c>
      <c r="N10" s="658"/>
    </row>
    <row r="11" spans="1:14" s="665" customFormat="1" ht="66.75" customHeight="1">
      <c r="A11" s="663" t="s">
        <v>419</v>
      </c>
      <c r="B11" s="666">
        <v>0</v>
      </c>
      <c r="C11" s="666">
        <v>20.421349999999997</v>
      </c>
      <c r="D11" s="666">
        <v>1351.0573200000001</v>
      </c>
      <c r="E11" s="666">
        <v>1371.47867</v>
      </c>
      <c r="F11" s="666">
        <v>0</v>
      </c>
      <c r="G11" s="666">
        <v>3024.69589</v>
      </c>
      <c r="H11" s="664">
        <v>9005.2518199999995</v>
      </c>
      <c r="I11" s="664">
        <v>12029.94771</v>
      </c>
      <c r="J11" s="664">
        <v>0</v>
      </c>
      <c r="K11" s="664">
        <v>4814.8058000000001</v>
      </c>
      <c r="L11" s="664">
        <v>11077.999330000001</v>
      </c>
      <c r="M11" s="664">
        <v>15892.805130000001</v>
      </c>
      <c r="N11" s="658"/>
    </row>
    <row r="12" spans="1:14" s="665" customFormat="1" ht="66.75" customHeight="1">
      <c r="A12" s="663" t="s">
        <v>420</v>
      </c>
      <c r="B12" s="666">
        <v>0</v>
      </c>
      <c r="C12" s="666">
        <v>0</v>
      </c>
      <c r="D12" s="666">
        <v>0</v>
      </c>
      <c r="E12" s="666">
        <v>0</v>
      </c>
      <c r="F12" s="666">
        <v>0</v>
      </c>
      <c r="G12" s="666">
        <v>0</v>
      </c>
      <c r="H12" s="664">
        <v>0</v>
      </c>
      <c r="I12" s="664">
        <v>0</v>
      </c>
      <c r="J12" s="664">
        <v>0</v>
      </c>
      <c r="K12" s="664">
        <v>0</v>
      </c>
      <c r="L12" s="664">
        <v>0</v>
      </c>
      <c r="M12" s="664">
        <v>0</v>
      </c>
      <c r="N12" s="658"/>
    </row>
    <row r="13" spans="1:14" s="665" customFormat="1" ht="66.75" customHeight="1">
      <c r="A13" s="663" t="s">
        <v>421</v>
      </c>
      <c r="B13" s="664">
        <v>0</v>
      </c>
      <c r="C13" s="664">
        <v>0</v>
      </c>
      <c r="D13" s="664">
        <v>498.25458000000003</v>
      </c>
      <c r="E13" s="664">
        <v>498.25458000000003</v>
      </c>
      <c r="F13" s="664">
        <v>0</v>
      </c>
      <c r="G13" s="664">
        <v>0</v>
      </c>
      <c r="H13" s="664">
        <v>0</v>
      </c>
      <c r="I13" s="664">
        <v>0</v>
      </c>
      <c r="J13" s="664">
        <v>0</v>
      </c>
      <c r="K13" s="664">
        <v>0</v>
      </c>
      <c r="L13" s="664">
        <v>963.05268000000001</v>
      </c>
      <c r="M13" s="664">
        <v>963.05268000000001</v>
      </c>
      <c r="N13" s="658"/>
    </row>
    <row r="14" spans="1:14" s="665" customFormat="1" ht="66.75" customHeight="1">
      <c r="A14" s="663" t="s">
        <v>422</v>
      </c>
      <c r="B14" s="664">
        <v>0.69746000000000008</v>
      </c>
      <c r="C14" s="664">
        <v>4691.4345300000004</v>
      </c>
      <c r="D14" s="664">
        <v>15747.19592</v>
      </c>
      <c r="E14" s="664">
        <v>20439.32791</v>
      </c>
      <c r="F14" s="664">
        <v>2835.0632599999999</v>
      </c>
      <c r="G14" s="664">
        <v>29379.126079999998</v>
      </c>
      <c r="H14" s="664">
        <v>56757.160459999999</v>
      </c>
      <c r="I14" s="664">
        <v>88971.349799999996</v>
      </c>
      <c r="J14" s="664">
        <v>9.3332999999999995</v>
      </c>
      <c r="K14" s="664">
        <v>21790.156800000001</v>
      </c>
      <c r="L14" s="664">
        <v>51469.034060000005</v>
      </c>
      <c r="M14" s="664">
        <v>73268.524160000001</v>
      </c>
      <c r="N14" s="658"/>
    </row>
    <row r="15" spans="1:14" s="665" customFormat="1" ht="66.75" customHeight="1">
      <c r="A15" s="663" t="s">
        <v>423</v>
      </c>
      <c r="B15" s="664">
        <v>0</v>
      </c>
      <c r="C15" s="664">
        <v>0</v>
      </c>
      <c r="D15" s="664">
        <v>0</v>
      </c>
      <c r="E15" s="664">
        <v>0</v>
      </c>
      <c r="F15" s="664">
        <v>0</v>
      </c>
      <c r="G15" s="664">
        <v>0</v>
      </c>
      <c r="H15" s="664">
        <v>0</v>
      </c>
      <c r="I15" s="664">
        <v>0</v>
      </c>
      <c r="J15" s="664">
        <v>0</v>
      </c>
      <c r="K15" s="664">
        <v>0</v>
      </c>
      <c r="L15" s="664">
        <v>0</v>
      </c>
      <c r="M15" s="664">
        <v>0</v>
      </c>
      <c r="N15" s="658"/>
    </row>
    <row r="16" spans="1:14" s="665" customFormat="1" ht="66.75" customHeight="1">
      <c r="A16" s="663" t="s">
        <v>77</v>
      </c>
      <c r="B16" s="664">
        <v>0</v>
      </c>
      <c r="C16" s="664">
        <v>0</v>
      </c>
      <c r="D16" s="664">
        <v>0</v>
      </c>
      <c r="E16" s="664">
        <v>0</v>
      </c>
      <c r="F16" s="664">
        <v>0</v>
      </c>
      <c r="G16" s="664">
        <v>0</v>
      </c>
      <c r="H16" s="664">
        <v>0</v>
      </c>
      <c r="I16" s="664">
        <v>0</v>
      </c>
      <c r="J16" s="664">
        <v>0</v>
      </c>
      <c r="K16" s="664">
        <v>0</v>
      </c>
      <c r="L16" s="664">
        <v>0</v>
      </c>
      <c r="M16" s="664">
        <v>0</v>
      </c>
      <c r="N16" s="658"/>
    </row>
    <row r="17" spans="1:14" s="665" customFormat="1" ht="66.75" customHeight="1">
      <c r="A17" s="663" t="s">
        <v>424</v>
      </c>
      <c r="B17" s="664">
        <v>0</v>
      </c>
      <c r="C17" s="664">
        <v>0</v>
      </c>
      <c r="D17" s="664">
        <v>0</v>
      </c>
      <c r="E17" s="664">
        <v>0</v>
      </c>
      <c r="F17" s="664">
        <v>0</v>
      </c>
      <c r="G17" s="664">
        <v>0</v>
      </c>
      <c r="H17" s="664">
        <v>0</v>
      </c>
      <c r="I17" s="664">
        <v>0</v>
      </c>
      <c r="J17" s="664">
        <v>0</v>
      </c>
      <c r="K17" s="664">
        <v>0</v>
      </c>
      <c r="L17" s="664">
        <v>0</v>
      </c>
      <c r="M17" s="664">
        <v>0</v>
      </c>
      <c r="N17" s="658"/>
    </row>
    <row r="18" spans="1:14" s="665" customFormat="1" ht="66.75" customHeight="1">
      <c r="A18" s="663" t="s">
        <v>425</v>
      </c>
      <c r="B18" s="664">
        <v>0</v>
      </c>
      <c r="C18" s="664">
        <v>94.50273</v>
      </c>
      <c r="D18" s="664">
        <v>1568.2005800000002</v>
      </c>
      <c r="E18" s="664">
        <v>1662.7033100000001</v>
      </c>
      <c r="F18" s="664">
        <v>0</v>
      </c>
      <c r="G18" s="664">
        <v>851.08185000000003</v>
      </c>
      <c r="H18" s="664">
        <v>12147.69441</v>
      </c>
      <c r="I18" s="664">
        <v>12998.776260000001</v>
      </c>
      <c r="J18" s="664">
        <v>0</v>
      </c>
      <c r="K18" s="664">
        <v>822.39081999999996</v>
      </c>
      <c r="L18" s="664">
        <v>2713.5919100000001</v>
      </c>
      <c r="M18" s="664">
        <v>3535.9827300000002</v>
      </c>
      <c r="N18" s="658"/>
    </row>
    <row r="19" spans="1:14" s="665" customFormat="1" ht="66.75" customHeight="1">
      <c r="A19" s="663" t="s">
        <v>426</v>
      </c>
      <c r="B19" s="664">
        <v>0</v>
      </c>
      <c r="C19" s="664">
        <v>50.39987</v>
      </c>
      <c r="D19" s="664">
        <v>352.27292</v>
      </c>
      <c r="E19" s="664">
        <v>402.67278999999996</v>
      </c>
      <c r="F19" s="664">
        <v>0</v>
      </c>
      <c r="G19" s="664">
        <v>459.50488999999999</v>
      </c>
      <c r="H19" s="664">
        <v>964.46709999999996</v>
      </c>
      <c r="I19" s="664">
        <v>1423.97199</v>
      </c>
      <c r="J19" s="664">
        <v>0</v>
      </c>
      <c r="K19" s="664">
        <v>544.98208999999997</v>
      </c>
      <c r="L19" s="664">
        <v>1431.32927</v>
      </c>
      <c r="M19" s="664">
        <v>1976.3113600000001</v>
      </c>
      <c r="N19" s="658"/>
    </row>
    <row r="20" spans="1:14" s="665" customFormat="1" ht="66.75" customHeight="1">
      <c r="A20" s="663" t="s">
        <v>427</v>
      </c>
      <c r="B20" s="664">
        <v>0</v>
      </c>
      <c r="C20" s="664">
        <v>0</v>
      </c>
      <c r="D20" s="664">
        <v>0</v>
      </c>
      <c r="E20" s="664">
        <v>0</v>
      </c>
      <c r="F20" s="664">
        <v>0</v>
      </c>
      <c r="G20" s="664">
        <v>426091.66668000002</v>
      </c>
      <c r="H20" s="664">
        <v>1570527.7546940001</v>
      </c>
      <c r="I20" s="664">
        <v>1996619.4213740001</v>
      </c>
      <c r="J20" s="664">
        <v>0</v>
      </c>
      <c r="K20" s="664">
        <v>0</v>
      </c>
      <c r="L20" s="664">
        <v>0</v>
      </c>
      <c r="M20" s="664">
        <v>0</v>
      </c>
      <c r="N20" s="658"/>
    </row>
    <row r="21" spans="1:14" s="665" customFormat="1" ht="66.75" customHeight="1">
      <c r="A21" s="663" t="s">
        <v>428</v>
      </c>
      <c r="B21" s="664">
        <v>0</v>
      </c>
      <c r="C21" s="664">
        <v>0</v>
      </c>
      <c r="D21" s="664">
        <v>0</v>
      </c>
      <c r="E21" s="664">
        <v>0</v>
      </c>
      <c r="F21" s="664">
        <v>0</v>
      </c>
      <c r="G21" s="664">
        <v>0</v>
      </c>
      <c r="H21" s="664">
        <v>134.52348000000001</v>
      </c>
      <c r="I21" s="664">
        <v>134.52348000000001</v>
      </c>
      <c r="J21" s="664">
        <v>0</v>
      </c>
      <c r="K21" s="664">
        <v>0</v>
      </c>
      <c r="L21" s="664">
        <v>0</v>
      </c>
      <c r="M21" s="664">
        <v>0</v>
      </c>
      <c r="N21" s="658"/>
    </row>
    <row r="22" spans="1:14" s="665" customFormat="1" ht="66.75" customHeight="1">
      <c r="A22" s="663" t="s">
        <v>429</v>
      </c>
      <c r="B22" s="664">
        <v>0</v>
      </c>
      <c r="C22" s="664">
        <v>0</v>
      </c>
      <c r="D22" s="664">
        <v>0</v>
      </c>
      <c r="E22" s="664">
        <v>0</v>
      </c>
      <c r="F22" s="664">
        <v>0</v>
      </c>
      <c r="G22" s="664">
        <v>0</v>
      </c>
      <c r="H22" s="664">
        <v>0</v>
      </c>
      <c r="I22" s="664">
        <v>0</v>
      </c>
      <c r="J22" s="664">
        <v>0</v>
      </c>
      <c r="K22" s="664">
        <v>0</v>
      </c>
      <c r="L22" s="664">
        <v>0</v>
      </c>
      <c r="M22" s="664">
        <v>0</v>
      </c>
      <c r="N22" s="658"/>
    </row>
    <row r="23" spans="1:14" s="665" customFormat="1" ht="66.75" customHeight="1">
      <c r="A23" s="663" t="s">
        <v>430</v>
      </c>
      <c r="B23" s="664">
        <v>0</v>
      </c>
      <c r="C23" s="664">
        <v>0</v>
      </c>
      <c r="D23" s="664">
        <v>0</v>
      </c>
      <c r="E23" s="664">
        <v>0</v>
      </c>
      <c r="F23" s="664">
        <v>0</v>
      </c>
      <c r="G23" s="664">
        <v>0</v>
      </c>
      <c r="H23" s="664">
        <v>0</v>
      </c>
      <c r="I23" s="664">
        <v>0</v>
      </c>
      <c r="J23" s="664">
        <v>0</v>
      </c>
      <c r="K23" s="664">
        <v>0</v>
      </c>
      <c r="L23" s="664">
        <v>0</v>
      </c>
      <c r="M23" s="664">
        <v>0</v>
      </c>
      <c r="N23" s="658"/>
    </row>
    <row r="24" spans="1:14" s="665" customFormat="1" ht="66.75" customHeight="1">
      <c r="A24" s="663" t="s">
        <v>431</v>
      </c>
      <c r="B24" s="664">
        <v>0</v>
      </c>
      <c r="C24" s="664">
        <v>0</v>
      </c>
      <c r="D24" s="664">
        <v>0</v>
      </c>
      <c r="E24" s="664">
        <v>0</v>
      </c>
      <c r="F24" s="664">
        <v>0</v>
      </c>
      <c r="G24" s="664">
        <v>0</v>
      </c>
      <c r="H24" s="664">
        <v>0</v>
      </c>
      <c r="I24" s="664">
        <v>0</v>
      </c>
      <c r="J24" s="664">
        <v>0</v>
      </c>
      <c r="K24" s="664">
        <v>22.767250000000001</v>
      </c>
      <c r="L24" s="664">
        <v>0</v>
      </c>
      <c r="M24" s="664">
        <v>22.767250000000001</v>
      </c>
      <c r="N24" s="658"/>
    </row>
    <row r="25" spans="1:14" s="665" customFormat="1" ht="66.75" customHeight="1">
      <c r="A25" s="663" t="s">
        <v>432</v>
      </c>
      <c r="B25" s="664">
        <v>0</v>
      </c>
      <c r="C25" s="664">
        <v>0</v>
      </c>
      <c r="D25" s="664">
        <v>0</v>
      </c>
      <c r="E25" s="664">
        <v>0</v>
      </c>
      <c r="F25" s="664">
        <v>0</v>
      </c>
      <c r="G25" s="664">
        <v>0</v>
      </c>
      <c r="H25" s="664">
        <v>0</v>
      </c>
      <c r="I25" s="664">
        <v>0</v>
      </c>
      <c r="J25" s="664">
        <v>0</v>
      </c>
      <c r="K25" s="664">
        <v>0</v>
      </c>
      <c r="L25" s="664">
        <v>0</v>
      </c>
      <c r="M25" s="664">
        <v>0</v>
      </c>
      <c r="N25" s="658"/>
    </row>
    <row r="26" spans="1:14" s="665" customFormat="1" ht="66.75" customHeight="1">
      <c r="A26" s="663" t="s">
        <v>433</v>
      </c>
      <c r="B26" s="664">
        <v>0</v>
      </c>
      <c r="C26" s="664">
        <v>0</v>
      </c>
      <c r="D26" s="664">
        <v>0</v>
      </c>
      <c r="E26" s="664">
        <v>0</v>
      </c>
      <c r="F26" s="664">
        <v>0</v>
      </c>
      <c r="G26" s="664">
        <v>0</v>
      </c>
      <c r="H26" s="664">
        <v>0</v>
      </c>
      <c r="I26" s="664">
        <v>0</v>
      </c>
      <c r="J26" s="664">
        <v>0</v>
      </c>
      <c r="K26" s="664">
        <v>0</v>
      </c>
      <c r="L26" s="664">
        <v>0</v>
      </c>
      <c r="M26" s="664">
        <v>0</v>
      </c>
      <c r="N26" s="658"/>
    </row>
    <row r="27" spans="1:14" s="670" customFormat="1" ht="92.25" customHeight="1" thickBot="1">
      <c r="A27" s="667" t="s">
        <v>434</v>
      </c>
      <c r="B27" s="668">
        <v>0</v>
      </c>
      <c r="C27" s="668">
        <v>0</v>
      </c>
      <c r="D27" s="668">
        <v>0</v>
      </c>
      <c r="E27" s="668">
        <v>0</v>
      </c>
      <c r="F27" s="668">
        <v>0</v>
      </c>
      <c r="G27" s="668">
        <v>0</v>
      </c>
      <c r="H27" s="668">
        <v>0</v>
      </c>
      <c r="I27" s="668">
        <v>0</v>
      </c>
      <c r="J27" s="668">
        <v>0</v>
      </c>
      <c r="K27" s="668">
        <v>0</v>
      </c>
      <c r="L27" s="668">
        <v>0</v>
      </c>
      <c r="M27" s="668">
        <v>0</v>
      </c>
      <c r="N27" s="669"/>
    </row>
    <row r="28" spans="1:14" s="665" customFormat="1" ht="42" customHeight="1" thickTop="1" thickBot="1">
      <c r="A28" s="671" t="s">
        <v>454</v>
      </c>
      <c r="B28" s="672">
        <f>SUM(B10:B27)</f>
        <v>5.6974600000000004</v>
      </c>
      <c r="C28" s="672">
        <f t="shared" ref="C28:I28" si="0">SUM(C10:C27)</f>
        <v>24375.533520000005</v>
      </c>
      <c r="D28" s="672">
        <f t="shared" si="0"/>
        <v>108639.19948</v>
      </c>
      <c r="E28" s="672">
        <f t="shared" si="0"/>
        <v>133020.43046</v>
      </c>
      <c r="F28" s="672">
        <f t="shared" si="0"/>
        <v>2846.1459999999997</v>
      </c>
      <c r="G28" s="672">
        <f t="shared" si="0"/>
        <v>517171.69680999999</v>
      </c>
      <c r="H28" s="672">
        <f t="shared" si="0"/>
        <v>1805926.099804</v>
      </c>
      <c r="I28" s="672">
        <f t="shared" si="0"/>
        <v>2325943.9426140003</v>
      </c>
      <c r="J28" s="672">
        <f>SUM(J10:J27)</f>
        <v>9.3332999999999995</v>
      </c>
      <c r="K28" s="672">
        <f>SUM(K10:K27)</f>
        <v>93004.200880000004</v>
      </c>
      <c r="L28" s="672">
        <f>SUM(L10:L27)</f>
        <v>178987.23564</v>
      </c>
      <c r="M28" s="672">
        <f>SUM(M10:M27)</f>
        <v>272000.76981999993</v>
      </c>
      <c r="N28" s="658"/>
    </row>
    <row r="29" spans="1:14" ht="11.25" customHeight="1" thickTop="1" thickBot="1">
      <c r="A29" s="609"/>
      <c r="B29" s="610"/>
      <c r="C29" s="612"/>
      <c r="D29" s="612"/>
      <c r="E29" s="612"/>
      <c r="F29" s="612"/>
      <c r="G29" s="612"/>
      <c r="H29" s="610"/>
      <c r="I29" s="610"/>
      <c r="J29" s="610"/>
      <c r="K29" s="610"/>
      <c r="L29" s="610"/>
      <c r="M29" s="610"/>
    </row>
    <row r="30" spans="1:14" ht="33" customHeight="1" thickTop="1">
      <c r="A30" s="673" t="s">
        <v>437</v>
      </c>
      <c r="B30" s="491"/>
      <c r="C30" s="493"/>
      <c r="D30" s="493"/>
      <c r="E30" s="493"/>
      <c r="F30" s="493"/>
      <c r="G30" s="493"/>
      <c r="H30" s="494"/>
      <c r="I30" s="494"/>
      <c r="J30" s="495"/>
      <c r="K30" s="495"/>
      <c r="L30" s="495"/>
      <c r="M30" s="495"/>
    </row>
    <row r="31" spans="1:14" ht="13.5" customHeight="1">
      <c r="A31" s="496"/>
      <c r="B31" s="497"/>
      <c r="C31" s="499"/>
      <c r="D31" s="499"/>
      <c r="E31" s="499"/>
      <c r="F31" s="499"/>
      <c r="G31" s="499"/>
      <c r="H31" s="499"/>
      <c r="I31" s="500"/>
      <c r="J31" s="495"/>
      <c r="K31" s="495"/>
      <c r="L31" s="495"/>
      <c r="M31" s="495"/>
    </row>
    <row r="32" spans="1:14" ht="13.5" customHeight="1">
      <c r="A32" s="496"/>
      <c r="B32" s="497"/>
      <c r="C32" s="499"/>
      <c r="D32" s="499"/>
      <c r="E32" s="499"/>
      <c r="F32" s="499"/>
      <c r="G32" s="499"/>
      <c r="H32" s="499"/>
      <c r="I32" s="500"/>
      <c r="J32" s="495"/>
      <c r="K32" s="495"/>
      <c r="L32" s="495"/>
      <c r="M32" s="495"/>
    </row>
    <row r="33" spans="1:13" ht="13.5" customHeight="1">
      <c r="A33" s="496"/>
      <c r="B33" s="497"/>
      <c r="C33" s="499"/>
      <c r="D33" s="499"/>
      <c r="E33" s="499"/>
      <c r="F33" s="499"/>
      <c r="G33" s="499"/>
      <c r="H33" s="499"/>
      <c r="I33" s="500"/>
      <c r="J33" s="495"/>
      <c r="K33" s="495"/>
      <c r="L33" s="495"/>
      <c r="M33" s="495"/>
    </row>
    <row r="34" spans="1:13" ht="13.5" customHeight="1">
      <c r="A34" s="496"/>
      <c r="B34" s="497"/>
      <c r="C34" s="499"/>
      <c r="D34" s="499"/>
      <c r="E34" s="499"/>
      <c r="F34" s="499"/>
      <c r="G34" s="499"/>
      <c r="H34" s="499"/>
      <c r="I34" s="500"/>
      <c r="J34" s="495"/>
      <c r="K34" s="495"/>
      <c r="L34" s="495"/>
      <c r="M34" s="495"/>
    </row>
    <row r="35" spans="1:13" ht="13.5" customHeight="1">
      <c r="A35" s="496"/>
      <c r="B35" s="497"/>
      <c r="C35" s="499"/>
      <c r="D35" s="499"/>
      <c r="E35" s="499"/>
      <c r="F35" s="499"/>
      <c r="G35" s="499"/>
      <c r="H35" s="499"/>
      <c r="I35" s="500"/>
      <c r="J35" s="495"/>
      <c r="K35" s="495"/>
      <c r="L35" s="495"/>
      <c r="M35" s="495"/>
    </row>
    <row r="36" spans="1:13" ht="13.5" customHeight="1">
      <c r="A36" s="496"/>
      <c r="B36" s="497"/>
      <c r="C36" s="499"/>
      <c r="D36" s="499"/>
      <c r="E36" s="499"/>
      <c r="F36" s="499"/>
      <c r="G36" s="499"/>
      <c r="H36" s="499"/>
      <c r="I36" s="500"/>
      <c r="J36" s="495"/>
      <c r="K36" s="495"/>
      <c r="L36" s="495"/>
      <c r="M36" s="495"/>
    </row>
    <row r="37" spans="1:13" ht="13.5" customHeight="1">
      <c r="A37" s="501"/>
      <c r="B37" s="502"/>
      <c r="C37" s="499"/>
      <c r="D37" s="499"/>
      <c r="E37" s="499"/>
      <c r="F37" s="499"/>
      <c r="G37" s="499"/>
      <c r="H37" s="499"/>
      <c r="I37" s="500"/>
      <c r="J37" s="495"/>
      <c r="K37" s="495"/>
      <c r="L37" s="495"/>
      <c r="M37" s="495"/>
    </row>
    <row r="38" spans="1:13" ht="13.5" customHeight="1">
      <c r="A38" s="496"/>
      <c r="B38" s="502"/>
      <c r="C38" s="499"/>
      <c r="D38" s="499"/>
      <c r="E38" s="499"/>
      <c r="F38" s="499"/>
      <c r="G38" s="499"/>
      <c r="H38" s="499"/>
      <c r="I38" s="500"/>
      <c r="J38" s="495"/>
      <c r="K38" s="495"/>
      <c r="L38" s="495"/>
      <c r="M38" s="495"/>
    </row>
    <row r="39" spans="1:13" ht="13.5" customHeight="1">
      <c r="A39" s="496"/>
      <c r="B39" s="502"/>
      <c r="C39" s="499"/>
      <c r="D39" s="499"/>
      <c r="E39" s="499"/>
      <c r="F39" s="499"/>
      <c r="G39" s="499"/>
      <c r="H39" s="499"/>
      <c r="I39" s="500"/>
      <c r="J39" s="495"/>
      <c r="K39" s="495"/>
      <c r="L39" s="495"/>
      <c r="M39" s="495"/>
    </row>
    <row r="40" spans="1:13" ht="13.5" customHeight="1">
      <c r="A40" s="496"/>
      <c r="B40" s="502"/>
      <c r="C40" s="499"/>
      <c r="D40" s="499"/>
      <c r="E40" s="499"/>
      <c r="F40" s="499"/>
      <c r="G40" s="499"/>
      <c r="H40" s="499"/>
      <c r="I40" s="500"/>
      <c r="J40" s="495"/>
      <c r="K40" s="495"/>
      <c r="L40" s="495"/>
      <c r="M40" s="495"/>
    </row>
    <row r="41" spans="1:13" ht="13.5" customHeight="1">
      <c r="A41" s="496"/>
      <c r="B41" s="502"/>
      <c r="C41" s="499"/>
      <c r="D41" s="499"/>
      <c r="E41" s="499"/>
      <c r="F41" s="499"/>
      <c r="G41" s="499"/>
      <c r="H41" s="499"/>
      <c r="I41" s="500"/>
      <c r="J41" s="495"/>
      <c r="K41" s="495"/>
      <c r="L41" s="495"/>
      <c r="M41" s="495"/>
    </row>
    <row r="42" spans="1:13" ht="13.5" customHeight="1">
      <c r="A42" s="496"/>
      <c r="B42" s="502"/>
      <c r="C42" s="499"/>
      <c r="D42" s="499"/>
      <c r="E42" s="499"/>
      <c r="F42" s="499"/>
      <c r="G42" s="499"/>
      <c r="H42" s="499"/>
      <c r="I42" s="500"/>
      <c r="J42" s="495"/>
      <c r="K42" s="495"/>
      <c r="L42" s="495"/>
      <c r="M42" s="495"/>
    </row>
    <row r="43" spans="1:13" ht="13.5" customHeight="1">
      <c r="A43" s="501"/>
      <c r="B43" s="502"/>
      <c r="C43" s="499"/>
      <c r="D43" s="499"/>
      <c r="E43" s="499"/>
      <c r="F43" s="499"/>
      <c r="G43" s="499"/>
      <c r="H43" s="499"/>
      <c r="I43" s="500"/>
      <c r="J43" s="495"/>
      <c r="K43" s="495"/>
      <c r="L43" s="495"/>
      <c r="M43" s="495"/>
    </row>
    <row r="44" spans="1:13" ht="13.5" customHeight="1">
      <c r="A44" s="496"/>
      <c r="B44" s="497"/>
      <c r="C44" s="499"/>
      <c r="D44" s="499"/>
      <c r="E44" s="499"/>
      <c r="F44" s="499"/>
      <c r="G44" s="499"/>
      <c r="H44" s="499"/>
      <c r="I44" s="500"/>
      <c r="J44" s="495"/>
      <c r="K44" s="495"/>
      <c r="L44" s="495"/>
      <c r="M44" s="495"/>
    </row>
    <row r="45" spans="1:13" ht="13.5" customHeight="1">
      <c r="A45" s="496"/>
      <c r="B45" s="497"/>
      <c r="C45" s="499"/>
      <c r="D45" s="499"/>
      <c r="E45" s="499"/>
      <c r="F45" s="499"/>
      <c r="G45" s="499"/>
      <c r="H45" s="499"/>
      <c r="I45" s="500"/>
      <c r="J45" s="495"/>
      <c r="K45" s="495"/>
      <c r="L45" s="495"/>
      <c r="M45" s="495"/>
    </row>
    <row r="46" spans="1:13" ht="13.5" customHeight="1">
      <c r="A46" s="496"/>
      <c r="B46" s="497"/>
      <c r="C46" s="499"/>
      <c r="D46" s="499"/>
      <c r="E46" s="499"/>
      <c r="F46" s="499"/>
      <c r="G46" s="499"/>
      <c r="H46" s="499"/>
      <c r="I46" s="500"/>
      <c r="J46" s="495"/>
      <c r="K46" s="495"/>
      <c r="L46" s="495"/>
      <c r="M46" s="495"/>
    </row>
    <row r="47" spans="1:13" ht="13.5" customHeight="1">
      <c r="A47" s="501"/>
      <c r="B47" s="497"/>
      <c r="C47" s="499"/>
      <c r="D47" s="499"/>
      <c r="E47" s="499"/>
      <c r="F47" s="499"/>
      <c r="G47" s="499"/>
      <c r="H47" s="499"/>
      <c r="I47" s="500"/>
      <c r="J47" s="495"/>
      <c r="K47" s="495"/>
      <c r="L47" s="495"/>
      <c r="M47" s="495"/>
    </row>
    <row r="48" spans="1:13" ht="13.5" customHeight="1">
      <c r="A48" s="496"/>
      <c r="B48" s="497"/>
      <c r="C48" s="499"/>
      <c r="D48" s="499"/>
      <c r="E48" s="499"/>
      <c r="F48" s="499"/>
      <c r="G48" s="499"/>
      <c r="H48" s="499"/>
      <c r="I48" s="500"/>
      <c r="J48" s="495"/>
      <c r="K48" s="495"/>
      <c r="L48" s="495"/>
      <c r="M48" s="495"/>
    </row>
    <row r="49" spans="1:13" ht="13.5" customHeight="1">
      <c r="A49" s="496"/>
      <c r="B49" s="497"/>
      <c r="C49" s="499"/>
      <c r="D49" s="499"/>
      <c r="E49" s="499"/>
      <c r="F49" s="499"/>
      <c r="G49" s="499"/>
      <c r="H49" s="499"/>
      <c r="I49" s="500"/>
      <c r="J49" s="495"/>
      <c r="K49" s="495"/>
      <c r="L49" s="495"/>
      <c r="M49" s="495"/>
    </row>
    <row r="50" spans="1:13" ht="13.5" customHeight="1">
      <c r="A50" s="496"/>
      <c r="B50" s="497"/>
      <c r="C50" s="499"/>
      <c r="D50" s="499"/>
      <c r="E50" s="499"/>
      <c r="F50" s="499"/>
      <c r="G50" s="499"/>
      <c r="H50" s="499"/>
      <c r="I50" s="500"/>
      <c r="J50" s="495"/>
      <c r="K50" s="495"/>
      <c r="L50" s="495"/>
      <c r="M50" s="495"/>
    </row>
    <row r="51" spans="1:13" ht="13.5" customHeight="1">
      <c r="A51" s="496"/>
      <c r="B51" s="497"/>
      <c r="C51" s="499"/>
      <c r="D51" s="499"/>
      <c r="E51" s="499"/>
      <c r="F51" s="499"/>
      <c r="G51" s="499"/>
      <c r="H51" s="499"/>
      <c r="I51" s="500"/>
      <c r="J51" s="495"/>
      <c r="K51" s="495"/>
      <c r="L51" s="495"/>
      <c r="M51" s="495"/>
    </row>
    <row r="52" spans="1:13" ht="13.5" customHeight="1">
      <c r="A52" s="501"/>
      <c r="B52" s="497"/>
      <c r="C52" s="499"/>
      <c r="D52" s="499"/>
      <c r="E52" s="499"/>
      <c r="F52" s="499"/>
      <c r="G52" s="499"/>
      <c r="H52" s="499"/>
      <c r="I52" s="500"/>
      <c r="J52" s="495"/>
      <c r="K52" s="495"/>
      <c r="L52" s="495"/>
      <c r="M52" s="495"/>
    </row>
    <row r="53" spans="1:13" ht="13.5" customHeight="1">
      <c r="A53" s="496"/>
      <c r="B53" s="497"/>
      <c r="C53" s="499"/>
      <c r="D53" s="499"/>
      <c r="E53" s="499"/>
      <c r="F53" s="499"/>
      <c r="G53" s="499"/>
      <c r="H53" s="499"/>
      <c r="I53" s="500"/>
      <c r="J53" s="495"/>
      <c r="K53" s="495"/>
      <c r="L53" s="495"/>
      <c r="M53" s="495"/>
    </row>
    <row r="54" spans="1:13" ht="13.5" customHeight="1">
      <c r="A54" s="496"/>
      <c r="B54" s="497"/>
      <c r="C54" s="499"/>
      <c r="D54" s="499"/>
      <c r="E54" s="499"/>
      <c r="F54" s="499"/>
      <c r="G54" s="499"/>
      <c r="H54" s="499"/>
      <c r="I54" s="500"/>
      <c r="J54" s="495"/>
      <c r="K54" s="495"/>
      <c r="L54" s="495"/>
      <c r="M54" s="495"/>
    </row>
    <row r="55" spans="1:13" ht="13.5" customHeight="1">
      <c r="A55" s="496"/>
      <c r="B55" s="497"/>
      <c r="C55" s="499"/>
      <c r="D55" s="499"/>
      <c r="E55" s="499"/>
      <c r="F55" s="499"/>
      <c r="G55" s="499"/>
      <c r="H55" s="499"/>
      <c r="I55" s="500"/>
      <c r="J55" s="495"/>
      <c r="K55" s="495"/>
      <c r="L55" s="495"/>
      <c r="M55" s="495"/>
    </row>
    <row r="56" spans="1:13" ht="9" customHeight="1">
      <c r="A56" s="503"/>
      <c r="B56" s="497"/>
      <c r="C56" s="499"/>
      <c r="D56" s="499"/>
      <c r="E56" s="499"/>
      <c r="F56" s="499"/>
      <c r="G56" s="499"/>
      <c r="H56" s="499"/>
      <c r="I56" s="500"/>
      <c r="J56" s="495"/>
      <c r="K56" s="495"/>
      <c r="L56" s="495"/>
      <c r="M56" s="495"/>
    </row>
    <row r="57" spans="1:13" ht="9" customHeight="1">
      <c r="A57" s="503"/>
      <c r="B57" s="497"/>
      <c r="C57" s="499"/>
      <c r="D57" s="499"/>
      <c r="E57" s="499"/>
      <c r="F57" s="499"/>
      <c r="G57" s="499"/>
      <c r="H57" s="499"/>
      <c r="I57" s="500"/>
      <c r="J57" s="495"/>
      <c r="K57" s="495"/>
      <c r="L57" s="495"/>
      <c r="M57" s="495"/>
    </row>
    <row r="58" spans="1:13" ht="9" customHeight="1">
      <c r="A58" s="503"/>
      <c r="B58" s="497"/>
      <c r="C58" s="499"/>
      <c r="D58" s="499"/>
      <c r="E58" s="499"/>
      <c r="F58" s="499"/>
      <c r="G58" s="499"/>
      <c r="H58" s="499"/>
      <c r="I58" s="500"/>
      <c r="J58" s="495"/>
      <c r="K58" s="495"/>
      <c r="L58" s="495"/>
      <c r="M58" s="495"/>
    </row>
    <row r="59" spans="1:13" ht="9" customHeight="1">
      <c r="A59" s="503"/>
      <c r="B59" s="497"/>
      <c r="C59" s="499"/>
      <c r="D59" s="499"/>
      <c r="E59" s="499"/>
      <c r="F59" s="499"/>
      <c r="G59" s="499"/>
      <c r="H59" s="499"/>
      <c r="I59" s="500"/>
      <c r="J59" s="495"/>
      <c r="K59" s="495"/>
      <c r="L59" s="495"/>
      <c r="M59" s="495"/>
    </row>
    <row r="60" spans="1:13" ht="9" customHeight="1">
      <c r="A60" s="504"/>
      <c r="B60" s="497"/>
      <c r="C60" s="499"/>
      <c r="D60" s="499"/>
      <c r="E60" s="499"/>
      <c r="F60" s="499"/>
      <c r="G60" s="499"/>
      <c r="H60" s="499"/>
      <c r="I60" s="500"/>
      <c r="J60" s="495"/>
      <c r="K60" s="495"/>
      <c r="L60" s="495"/>
      <c r="M60" s="495"/>
    </row>
    <row r="61" spans="1:13" ht="9" customHeight="1">
      <c r="A61" s="504"/>
      <c r="C61" s="499"/>
      <c r="D61" s="499"/>
      <c r="E61" s="499"/>
      <c r="F61" s="499"/>
      <c r="G61" s="499"/>
      <c r="H61" s="499"/>
      <c r="I61" s="495"/>
      <c r="J61" s="495"/>
      <c r="K61" s="495"/>
      <c r="L61" s="495"/>
      <c r="M61" s="495"/>
    </row>
    <row r="62" spans="1:13" ht="9" customHeight="1">
      <c r="A62" s="501"/>
      <c r="C62" s="499"/>
      <c r="D62" s="499"/>
      <c r="E62" s="499"/>
      <c r="F62" s="499"/>
      <c r="G62" s="499"/>
      <c r="H62" s="499"/>
      <c r="I62" s="495"/>
      <c r="J62" s="495"/>
      <c r="K62" s="495"/>
      <c r="L62" s="495"/>
      <c r="M62" s="495"/>
    </row>
    <row r="63" spans="1:13" ht="9" customHeight="1">
      <c r="A63" s="496"/>
      <c r="C63" s="499"/>
      <c r="D63" s="499"/>
      <c r="E63" s="499"/>
      <c r="F63" s="499"/>
      <c r="G63" s="499"/>
      <c r="H63" s="499"/>
      <c r="I63" s="495"/>
      <c r="J63" s="495"/>
      <c r="K63" s="495"/>
      <c r="L63" s="495"/>
      <c r="M63" s="495"/>
    </row>
    <row r="64" spans="1:13" ht="9" customHeight="1">
      <c r="A64" s="496"/>
      <c r="C64" s="499"/>
      <c r="D64" s="499"/>
      <c r="E64" s="499"/>
      <c r="F64" s="499"/>
      <c r="G64" s="499"/>
      <c r="H64" s="499"/>
      <c r="I64" s="495"/>
      <c r="J64" s="495"/>
      <c r="K64" s="495"/>
      <c r="L64" s="495"/>
      <c r="M64" s="495"/>
    </row>
    <row r="65" spans="1:13" ht="9" customHeight="1">
      <c r="A65" s="496"/>
      <c r="C65" s="499"/>
      <c r="D65" s="499"/>
      <c r="E65" s="499"/>
      <c r="F65" s="499"/>
      <c r="G65" s="499"/>
      <c r="H65" s="499"/>
      <c r="I65" s="495"/>
      <c r="J65" s="495"/>
      <c r="K65" s="495"/>
      <c r="L65" s="495"/>
      <c r="M65" s="495"/>
    </row>
    <row r="66" spans="1:13" ht="9" customHeight="1">
      <c r="A66" s="496"/>
      <c r="C66" s="499"/>
      <c r="D66" s="499"/>
      <c r="E66" s="499"/>
      <c r="F66" s="499"/>
      <c r="G66" s="499"/>
      <c r="H66" s="499"/>
      <c r="I66" s="495"/>
      <c r="J66" s="495"/>
      <c r="K66" s="495"/>
      <c r="L66" s="495"/>
      <c r="M66" s="495"/>
    </row>
    <row r="67" spans="1:13" ht="9" customHeight="1">
      <c r="A67" s="503"/>
      <c r="C67" s="499"/>
      <c r="D67" s="499"/>
      <c r="E67" s="499"/>
      <c r="F67" s="499"/>
      <c r="G67" s="499"/>
      <c r="H67" s="499"/>
      <c r="I67" s="495"/>
      <c r="J67" s="495"/>
      <c r="K67" s="495"/>
      <c r="L67" s="495"/>
      <c r="M67" s="495"/>
    </row>
    <row r="68" spans="1:13" ht="9" customHeight="1">
      <c r="A68" s="501"/>
      <c r="C68" s="499"/>
      <c r="D68" s="499"/>
      <c r="E68" s="499"/>
      <c r="F68" s="499"/>
      <c r="G68" s="499"/>
      <c r="H68" s="499"/>
      <c r="I68" s="495"/>
      <c r="J68" s="495"/>
      <c r="K68" s="495"/>
      <c r="L68" s="495"/>
      <c r="M68" s="495"/>
    </row>
    <row r="69" spans="1:13" ht="9" customHeight="1">
      <c r="A69" s="496"/>
      <c r="C69" s="499"/>
      <c r="D69" s="499"/>
      <c r="E69" s="499"/>
      <c r="F69" s="499"/>
      <c r="G69" s="499"/>
      <c r="H69" s="499"/>
      <c r="I69" s="495"/>
      <c r="J69" s="495"/>
      <c r="K69" s="495"/>
      <c r="L69" s="495"/>
      <c r="M69" s="495"/>
    </row>
    <row r="70" spans="1:13" ht="9" customHeight="1">
      <c r="A70" s="496"/>
      <c r="C70" s="499"/>
      <c r="D70" s="499"/>
      <c r="E70" s="499"/>
      <c r="F70" s="499"/>
      <c r="G70" s="499"/>
      <c r="H70" s="499"/>
      <c r="I70" s="495"/>
      <c r="J70" s="495"/>
      <c r="K70" s="495"/>
      <c r="L70" s="495"/>
      <c r="M70" s="495"/>
    </row>
    <row r="71" spans="1:13" ht="9" customHeight="1">
      <c r="A71" s="496"/>
      <c r="C71" s="499"/>
      <c r="D71" s="499"/>
      <c r="E71" s="499"/>
      <c r="F71" s="499"/>
      <c r="G71" s="499"/>
      <c r="H71" s="499"/>
      <c r="I71" s="495"/>
      <c r="J71" s="495"/>
      <c r="K71" s="495"/>
      <c r="L71" s="495"/>
      <c r="M71" s="495"/>
    </row>
    <row r="72" spans="1:13" ht="9" customHeight="1">
      <c r="A72" s="496"/>
      <c r="C72" s="499"/>
      <c r="D72" s="499"/>
      <c r="E72" s="499"/>
      <c r="F72" s="499"/>
      <c r="G72" s="499"/>
      <c r="H72" s="499"/>
      <c r="I72" s="495"/>
      <c r="J72" s="495"/>
      <c r="K72" s="495"/>
      <c r="L72" s="495"/>
      <c r="M72" s="495"/>
    </row>
    <row r="73" spans="1:13" ht="9" customHeight="1">
      <c r="A73" s="503"/>
      <c r="C73" s="499"/>
      <c r="D73" s="499"/>
      <c r="E73" s="499"/>
      <c r="F73" s="499"/>
      <c r="G73" s="499"/>
      <c r="H73" s="499"/>
      <c r="I73" s="495"/>
      <c r="J73" s="495"/>
      <c r="K73" s="495"/>
      <c r="L73" s="495"/>
      <c r="M73" s="495"/>
    </row>
    <row r="74" spans="1:13" ht="9" customHeight="1">
      <c r="A74" s="501"/>
      <c r="C74" s="499"/>
      <c r="D74" s="499"/>
      <c r="E74" s="499"/>
      <c r="F74" s="499"/>
      <c r="G74" s="499"/>
      <c r="H74" s="499"/>
      <c r="I74" s="495"/>
      <c r="J74" s="495"/>
      <c r="K74" s="495"/>
      <c r="L74" s="495"/>
      <c r="M74" s="495"/>
    </row>
    <row r="75" spans="1:13" ht="9" customHeight="1">
      <c r="A75" s="496"/>
      <c r="C75" s="499"/>
      <c r="D75" s="499"/>
      <c r="E75" s="499"/>
      <c r="F75" s="499"/>
      <c r="G75" s="499"/>
      <c r="H75" s="499"/>
      <c r="I75" s="495"/>
      <c r="J75" s="495"/>
      <c r="K75" s="495"/>
      <c r="L75" s="495"/>
      <c r="M75" s="495"/>
    </row>
    <row r="76" spans="1:13" ht="9" customHeight="1">
      <c r="A76" s="496"/>
      <c r="C76" s="499"/>
      <c r="D76" s="499"/>
      <c r="E76" s="499"/>
      <c r="F76" s="499"/>
      <c r="G76" s="499"/>
      <c r="H76" s="499"/>
      <c r="I76" s="495"/>
      <c r="J76" s="495"/>
      <c r="K76" s="495"/>
      <c r="L76" s="495"/>
      <c r="M76" s="495"/>
    </row>
    <row r="77" spans="1:13" ht="9" customHeight="1">
      <c r="A77" s="496"/>
      <c r="C77" s="499"/>
      <c r="D77" s="499"/>
      <c r="E77" s="499"/>
      <c r="F77" s="499"/>
      <c r="G77" s="499"/>
      <c r="H77" s="499"/>
      <c r="I77" s="495"/>
      <c r="J77" s="495"/>
      <c r="K77" s="495"/>
      <c r="L77" s="495"/>
      <c r="M77" s="495"/>
    </row>
    <row r="78" spans="1:13" ht="9" customHeight="1">
      <c r="A78" s="496"/>
      <c r="C78" s="499"/>
      <c r="D78" s="499"/>
      <c r="E78" s="499"/>
      <c r="F78" s="499"/>
      <c r="G78" s="499"/>
      <c r="H78" s="499"/>
      <c r="I78" s="495"/>
      <c r="J78" s="495"/>
      <c r="K78" s="495"/>
      <c r="L78" s="495"/>
      <c r="M78" s="495"/>
    </row>
    <row r="79" spans="1:13">
      <c r="A79" s="496"/>
      <c r="C79" s="497"/>
      <c r="D79" s="497"/>
      <c r="E79" s="497"/>
      <c r="F79" s="497"/>
      <c r="G79" s="497"/>
      <c r="H79" s="497"/>
    </row>
    <row r="80" spans="1:13">
      <c r="A80" s="496"/>
      <c r="C80" s="497"/>
      <c r="D80" s="497"/>
      <c r="E80" s="497"/>
      <c r="F80" s="497"/>
      <c r="G80" s="497"/>
      <c r="H80" s="497"/>
    </row>
    <row r="81" spans="1:8">
      <c r="A81" s="496"/>
      <c r="C81" s="497"/>
      <c r="D81" s="497"/>
      <c r="E81" s="497"/>
      <c r="F81" s="497"/>
      <c r="G81" s="497"/>
      <c r="H81" s="497"/>
    </row>
    <row r="82" spans="1:8">
      <c r="A82" s="496"/>
      <c r="C82" s="497"/>
      <c r="D82" s="497"/>
      <c r="E82" s="497"/>
      <c r="F82" s="497"/>
      <c r="G82" s="497"/>
      <c r="H82" s="497"/>
    </row>
    <row r="83" spans="1:8">
      <c r="A83" s="503"/>
      <c r="C83" s="497"/>
      <c r="D83" s="497"/>
      <c r="E83" s="497"/>
      <c r="F83" s="497"/>
      <c r="G83" s="497"/>
      <c r="H83" s="497"/>
    </row>
    <row r="84" spans="1:8">
      <c r="A84" s="501"/>
      <c r="C84" s="497"/>
      <c r="D84" s="497"/>
      <c r="E84" s="497"/>
      <c r="F84" s="497"/>
      <c r="G84" s="497"/>
      <c r="H84" s="497"/>
    </row>
    <row r="85" spans="1:8">
      <c r="A85" s="496"/>
      <c r="C85" s="497"/>
      <c r="D85" s="497"/>
      <c r="E85" s="497"/>
      <c r="F85" s="497"/>
      <c r="G85" s="497"/>
      <c r="H85" s="497"/>
    </row>
    <row r="86" spans="1:8">
      <c r="A86" s="496"/>
      <c r="C86" s="497"/>
      <c r="D86" s="497"/>
      <c r="E86" s="497"/>
      <c r="F86" s="497"/>
      <c r="G86" s="497"/>
      <c r="H86" s="497"/>
    </row>
    <row r="87" spans="1:8">
      <c r="A87" s="496"/>
      <c r="C87" s="497"/>
      <c r="D87" s="497"/>
      <c r="E87" s="497"/>
      <c r="F87" s="497"/>
      <c r="G87" s="497"/>
      <c r="H87" s="497"/>
    </row>
    <row r="88" spans="1:8">
      <c r="A88" s="496"/>
      <c r="C88" s="497"/>
      <c r="D88" s="497"/>
      <c r="E88" s="497"/>
      <c r="F88" s="497"/>
      <c r="G88" s="497"/>
      <c r="H88" s="497"/>
    </row>
    <row r="89" spans="1:8">
      <c r="A89" s="496"/>
      <c r="C89" s="497"/>
      <c r="D89" s="497"/>
      <c r="E89" s="497"/>
      <c r="F89" s="497"/>
      <c r="G89" s="497"/>
      <c r="H89" s="497"/>
    </row>
    <row r="90" spans="1:8">
      <c r="A90" s="496"/>
      <c r="C90" s="497"/>
      <c r="D90" s="497"/>
      <c r="E90" s="497"/>
      <c r="F90" s="497"/>
      <c r="G90" s="497"/>
      <c r="H90" s="497"/>
    </row>
    <row r="91" spans="1:8">
      <c r="A91" s="496"/>
      <c r="C91" s="497"/>
      <c r="D91" s="497"/>
      <c r="E91" s="497"/>
      <c r="F91" s="497"/>
      <c r="G91" s="497"/>
      <c r="H91" s="497"/>
    </row>
    <row r="92" spans="1:8">
      <c r="A92" s="496"/>
      <c r="C92" s="497"/>
      <c r="D92" s="497"/>
      <c r="E92" s="497"/>
      <c r="F92" s="497"/>
      <c r="G92" s="497"/>
      <c r="H92" s="497"/>
    </row>
    <row r="93" spans="1:8">
      <c r="A93" s="496"/>
      <c r="C93" s="497"/>
      <c r="D93" s="497"/>
      <c r="E93" s="497"/>
      <c r="F93" s="497"/>
      <c r="G93" s="497"/>
      <c r="H93" s="497"/>
    </row>
    <row r="94" spans="1:8">
      <c r="A94" s="501"/>
      <c r="C94" s="497"/>
      <c r="D94" s="497"/>
      <c r="E94" s="497"/>
      <c r="F94" s="497"/>
      <c r="G94" s="497"/>
      <c r="H94" s="497"/>
    </row>
    <row r="95" spans="1:8">
      <c r="A95" s="496"/>
      <c r="C95" s="497"/>
      <c r="D95" s="497"/>
      <c r="E95" s="497"/>
      <c r="F95" s="497"/>
      <c r="G95" s="497"/>
      <c r="H95" s="497"/>
    </row>
    <row r="96" spans="1:8">
      <c r="A96" s="496"/>
      <c r="C96" s="497"/>
      <c r="D96" s="497"/>
      <c r="E96" s="497"/>
      <c r="F96" s="497"/>
      <c r="G96" s="497"/>
      <c r="H96" s="497"/>
    </row>
    <row r="97" spans="1:8">
      <c r="A97" s="496"/>
      <c r="C97" s="497"/>
      <c r="D97" s="497"/>
      <c r="E97" s="497"/>
      <c r="F97" s="497"/>
      <c r="G97" s="497"/>
      <c r="H97" s="497"/>
    </row>
    <row r="98" spans="1:8">
      <c r="A98" s="506"/>
      <c r="C98" s="497"/>
      <c r="D98" s="497"/>
      <c r="E98" s="497"/>
      <c r="F98" s="497"/>
      <c r="G98" s="497"/>
      <c r="H98" s="497"/>
    </row>
    <row r="99" spans="1:8">
      <c r="A99" s="506"/>
      <c r="C99" s="497"/>
      <c r="D99" s="497"/>
      <c r="E99" s="497"/>
      <c r="F99" s="497"/>
      <c r="G99" s="497"/>
      <c r="H99" s="497"/>
    </row>
    <row r="100" spans="1:8">
      <c r="A100" s="506"/>
      <c r="C100" s="497"/>
      <c r="D100" s="497"/>
      <c r="E100" s="497"/>
      <c r="F100" s="497"/>
      <c r="G100" s="497"/>
      <c r="H100" s="497"/>
    </row>
    <row r="101" spans="1:8">
      <c r="A101" s="506"/>
      <c r="C101" s="497"/>
      <c r="D101" s="497"/>
      <c r="E101" s="497"/>
      <c r="F101" s="497"/>
      <c r="G101" s="497"/>
      <c r="H101" s="497"/>
    </row>
    <row r="102" spans="1:8">
      <c r="A102" s="506"/>
      <c r="C102" s="497"/>
      <c r="D102" s="497"/>
      <c r="E102" s="497"/>
      <c r="F102" s="497"/>
      <c r="G102" s="497"/>
      <c r="H102" s="497"/>
    </row>
    <row r="103" spans="1:8">
      <c r="A103" s="506"/>
      <c r="C103" s="497"/>
      <c r="D103" s="497"/>
      <c r="E103" s="497"/>
      <c r="F103" s="497"/>
      <c r="G103" s="497"/>
      <c r="H103" s="497"/>
    </row>
    <row r="104" spans="1:8">
      <c r="A104" s="506"/>
      <c r="C104" s="497"/>
      <c r="D104" s="497"/>
      <c r="E104" s="497"/>
      <c r="F104" s="497"/>
      <c r="G104" s="497"/>
      <c r="H104" s="497"/>
    </row>
    <row r="105" spans="1:8">
      <c r="A105" s="506"/>
      <c r="C105" s="497"/>
      <c r="D105" s="497"/>
      <c r="E105" s="497"/>
      <c r="F105" s="497"/>
      <c r="G105" s="497"/>
      <c r="H105" s="497"/>
    </row>
    <row r="106" spans="1:8">
      <c r="A106" s="506"/>
      <c r="C106" s="497"/>
      <c r="D106" s="497"/>
      <c r="E106" s="497"/>
      <c r="F106" s="497"/>
      <c r="G106" s="497"/>
      <c r="H106" s="497"/>
    </row>
    <row r="107" spans="1:8" ht="15.75">
      <c r="A107" s="507"/>
      <c r="C107" s="497"/>
      <c r="D107" s="497"/>
      <c r="E107" s="497"/>
      <c r="F107" s="497"/>
      <c r="G107" s="497"/>
      <c r="H107" s="497"/>
    </row>
    <row r="108" spans="1:8" ht="15.75">
      <c r="A108" s="507"/>
      <c r="C108" s="497"/>
      <c r="D108" s="497"/>
      <c r="E108" s="497"/>
      <c r="F108" s="497"/>
      <c r="G108" s="497"/>
      <c r="H108" s="497"/>
    </row>
    <row r="109" spans="1:8" ht="15.75">
      <c r="A109" s="507"/>
      <c r="C109" s="497"/>
      <c r="D109" s="497"/>
      <c r="E109" s="497"/>
      <c r="F109" s="497"/>
      <c r="G109" s="497"/>
      <c r="H109" s="497"/>
    </row>
    <row r="110" spans="1:8" ht="15.75">
      <c r="A110" s="507"/>
      <c r="C110" s="497"/>
      <c r="D110" s="497"/>
      <c r="E110" s="497"/>
      <c r="F110" s="497"/>
      <c r="G110" s="497"/>
      <c r="H110" s="497"/>
    </row>
    <row r="111" spans="1:8" ht="15.75">
      <c r="A111" s="507"/>
      <c r="C111" s="497"/>
      <c r="D111" s="497"/>
      <c r="E111" s="497"/>
      <c r="F111" s="497"/>
      <c r="G111" s="497"/>
      <c r="H111" s="497"/>
    </row>
    <row r="112" spans="1:8" ht="15.75">
      <c r="A112" s="507"/>
      <c r="C112" s="497"/>
      <c r="D112" s="497"/>
      <c r="E112" s="497"/>
      <c r="F112" s="497"/>
      <c r="G112" s="497"/>
      <c r="H112" s="497"/>
    </row>
    <row r="113" spans="1:8" ht="15.75">
      <c r="A113" s="507"/>
      <c r="C113" s="497"/>
      <c r="D113" s="497"/>
      <c r="E113" s="497"/>
      <c r="F113" s="497"/>
      <c r="G113" s="497"/>
      <c r="H113" s="497"/>
    </row>
    <row r="114" spans="1:8" ht="15.75">
      <c r="A114" s="507"/>
      <c r="C114" s="497"/>
      <c r="D114" s="497"/>
      <c r="E114" s="497"/>
      <c r="F114" s="497"/>
      <c r="G114" s="497"/>
      <c r="H114" s="497"/>
    </row>
    <row r="115" spans="1:8" ht="15.75">
      <c r="A115" s="507"/>
      <c r="C115" s="497"/>
      <c r="D115" s="497"/>
      <c r="E115" s="497"/>
      <c r="F115" s="497"/>
      <c r="G115" s="497"/>
      <c r="H115" s="497"/>
    </row>
    <row r="116" spans="1:8" ht="15.75">
      <c r="A116" s="507"/>
      <c r="C116" s="497"/>
      <c r="D116" s="497"/>
      <c r="E116" s="497"/>
      <c r="F116" s="497"/>
      <c r="G116" s="497"/>
      <c r="H116" s="497"/>
    </row>
    <row r="117" spans="1:8" ht="15.75">
      <c r="A117" s="507"/>
      <c r="C117" s="497"/>
      <c r="D117" s="497"/>
      <c r="E117" s="497"/>
      <c r="F117" s="497"/>
      <c r="G117" s="497"/>
      <c r="H117" s="497"/>
    </row>
    <row r="118" spans="1:8" ht="15.75">
      <c r="A118" s="507"/>
      <c r="C118" s="497"/>
      <c r="D118" s="497"/>
      <c r="E118" s="497"/>
      <c r="F118" s="497"/>
      <c r="G118" s="497"/>
      <c r="H118" s="497"/>
    </row>
    <row r="119" spans="1:8" ht="15.75">
      <c r="A119" s="507"/>
      <c r="C119" s="497"/>
      <c r="D119" s="497"/>
      <c r="E119" s="497"/>
      <c r="F119" s="497"/>
      <c r="G119" s="497"/>
      <c r="H119" s="497"/>
    </row>
    <row r="120" spans="1:8" ht="15.75">
      <c r="A120" s="507"/>
    </row>
    <row r="121" spans="1:8" ht="15.75">
      <c r="A121" s="507"/>
    </row>
    <row r="122" spans="1:8" ht="15.75">
      <c r="A122" s="507"/>
    </row>
    <row r="123" spans="1:8" ht="15.75">
      <c r="A123" s="507"/>
    </row>
    <row r="124" spans="1:8" ht="15.75">
      <c r="A124" s="507"/>
    </row>
    <row r="125" spans="1:8" ht="15.75">
      <c r="A125" s="507"/>
    </row>
    <row r="126" spans="1:8" ht="15.75">
      <c r="A126" s="507"/>
    </row>
    <row r="127" spans="1:8" ht="15.75">
      <c r="A127" s="507"/>
    </row>
    <row r="128" spans="1:8" ht="15.75">
      <c r="A128" s="507"/>
    </row>
    <row r="129" spans="1:1" ht="15.75">
      <c r="A129" s="507"/>
    </row>
    <row r="130" spans="1:1" ht="15.75">
      <c r="A130" s="507"/>
    </row>
    <row r="131" spans="1:1" ht="15.75">
      <c r="A131" s="507"/>
    </row>
    <row r="132" spans="1:1" ht="15.75">
      <c r="A132" s="507"/>
    </row>
    <row r="133" spans="1:1" ht="15.75">
      <c r="A133" s="507"/>
    </row>
    <row r="134" spans="1:1" ht="15.75">
      <c r="A134" s="507"/>
    </row>
    <row r="135" spans="1:1" ht="15.75">
      <c r="A135" s="507"/>
    </row>
    <row r="136" spans="1:1" ht="15.75">
      <c r="A136" s="507"/>
    </row>
    <row r="137" spans="1:1" ht="15.75">
      <c r="A137" s="507"/>
    </row>
    <row r="138" spans="1:1" ht="15.75">
      <c r="A138" s="507"/>
    </row>
    <row r="139" spans="1:1" ht="15.75">
      <c r="A139" s="507"/>
    </row>
    <row r="140" spans="1:1" ht="15.75">
      <c r="A140" s="507"/>
    </row>
    <row r="141" spans="1:1" ht="15.75">
      <c r="A141" s="507"/>
    </row>
    <row r="142" spans="1:1" ht="15.75">
      <c r="A142" s="507"/>
    </row>
    <row r="143" spans="1:1" ht="15.75">
      <c r="A143" s="507"/>
    </row>
    <row r="144" spans="1:1" ht="15.75">
      <c r="A144" s="507"/>
    </row>
    <row r="145" spans="1:1" ht="15.75">
      <c r="A145" s="507"/>
    </row>
    <row r="146" spans="1:1" ht="15.75">
      <c r="A146" s="507"/>
    </row>
    <row r="147" spans="1:1" ht="15.75">
      <c r="A147" s="507"/>
    </row>
    <row r="148" spans="1:1" ht="15.75">
      <c r="A148" s="507"/>
    </row>
    <row r="149" spans="1:1" ht="15.75">
      <c r="A149" s="507"/>
    </row>
    <row r="150" spans="1:1" ht="15.75">
      <c r="A150" s="507"/>
    </row>
    <row r="151" spans="1:1" ht="15.75">
      <c r="A151" s="507"/>
    </row>
    <row r="152" spans="1:1" ht="15.75">
      <c r="A152" s="507"/>
    </row>
    <row r="153" spans="1:1" ht="15.75">
      <c r="A153" s="507"/>
    </row>
    <row r="154" spans="1:1" ht="15.75">
      <c r="A154" s="507"/>
    </row>
    <row r="155" spans="1:1" ht="15.75">
      <c r="A155" s="507"/>
    </row>
    <row r="156" spans="1:1" ht="15.75">
      <c r="A156" s="507"/>
    </row>
    <row r="157" spans="1:1" ht="15.75">
      <c r="A157" s="507"/>
    </row>
    <row r="158" spans="1:1" ht="15.75">
      <c r="A158" s="507"/>
    </row>
    <row r="159" spans="1:1" ht="15.75">
      <c r="A159" s="507"/>
    </row>
    <row r="160" spans="1:1" ht="15.75">
      <c r="A160" s="507"/>
    </row>
    <row r="161" spans="1:1" ht="15.75">
      <c r="A161" s="507"/>
    </row>
    <row r="162" spans="1:1" ht="15.75">
      <c r="A162" s="507"/>
    </row>
    <row r="163" spans="1:1" ht="15.75">
      <c r="A163" s="507"/>
    </row>
    <row r="164" spans="1:1" ht="15.75">
      <c r="A164" s="507"/>
    </row>
    <row r="165" spans="1:1" ht="15.75">
      <c r="A165" s="507"/>
    </row>
    <row r="166" spans="1:1" ht="15.75">
      <c r="A166" s="507"/>
    </row>
    <row r="167" spans="1:1" ht="15.75">
      <c r="A167" s="507"/>
    </row>
    <row r="168" spans="1:1" ht="15.75">
      <c r="A168" s="507"/>
    </row>
    <row r="169" spans="1:1" ht="15.75">
      <c r="A169" s="507"/>
    </row>
    <row r="170" spans="1:1" ht="15.75">
      <c r="A170" s="507"/>
    </row>
    <row r="171" spans="1:1" ht="15.75">
      <c r="A171" s="507"/>
    </row>
    <row r="172" spans="1:1" ht="15.75">
      <c r="A172" s="507"/>
    </row>
    <row r="173" spans="1:1" ht="15.75">
      <c r="A173" s="507"/>
    </row>
    <row r="174" spans="1:1" ht="15.75">
      <c r="A174" s="507"/>
    </row>
    <row r="175" spans="1:1" ht="15.75">
      <c r="A175" s="507"/>
    </row>
    <row r="176" spans="1:1" ht="15.75">
      <c r="A176" s="507"/>
    </row>
    <row r="177" spans="1:1" ht="15.75">
      <c r="A177" s="507"/>
    </row>
    <row r="178" spans="1:1" ht="15.75">
      <c r="A178" s="507"/>
    </row>
    <row r="179" spans="1:1" ht="15.75">
      <c r="A179" s="507"/>
    </row>
    <row r="180" spans="1:1" ht="15.75">
      <c r="A180" s="507"/>
    </row>
    <row r="181" spans="1:1" ht="15.75">
      <c r="A181" s="507"/>
    </row>
    <row r="182" spans="1:1" ht="15.75">
      <c r="A182" s="507"/>
    </row>
    <row r="183" spans="1:1" ht="15.75">
      <c r="A183" s="507"/>
    </row>
    <row r="184" spans="1:1" ht="15.75">
      <c r="A184" s="507"/>
    </row>
    <row r="185" spans="1:1" ht="15.75">
      <c r="A185" s="507"/>
    </row>
    <row r="186" spans="1:1" ht="15.75">
      <c r="A186" s="507"/>
    </row>
    <row r="187" spans="1:1" ht="15.75">
      <c r="A187" s="507"/>
    </row>
    <row r="188" spans="1:1" ht="15.75">
      <c r="A188" s="507"/>
    </row>
    <row r="189" spans="1:1" ht="15.75">
      <c r="A189" s="507"/>
    </row>
    <row r="190" spans="1:1" ht="15.75">
      <c r="A190" s="507"/>
    </row>
    <row r="191" spans="1:1" ht="15.75">
      <c r="A191" s="507"/>
    </row>
    <row r="192" spans="1:1" ht="15.75">
      <c r="A192" s="507"/>
    </row>
    <row r="193" spans="1:1" ht="15.75">
      <c r="A193" s="507"/>
    </row>
    <row r="194" spans="1:1" ht="15.75">
      <c r="A194" s="507"/>
    </row>
    <row r="195" spans="1:1" ht="15.75">
      <c r="A195" s="507"/>
    </row>
    <row r="196" spans="1:1" ht="15.75">
      <c r="A196" s="507"/>
    </row>
    <row r="197" spans="1:1" ht="15.75">
      <c r="A197" s="507"/>
    </row>
    <row r="198" spans="1:1" ht="15.75">
      <c r="A198" s="507"/>
    </row>
    <row r="199" spans="1:1" ht="15.75">
      <c r="A199" s="507"/>
    </row>
    <row r="200" spans="1:1" ht="15.75">
      <c r="A200" s="507"/>
    </row>
    <row r="201" spans="1:1" ht="15.75">
      <c r="A201" s="507"/>
    </row>
    <row r="202" spans="1:1" ht="15.75">
      <c r="A202" s="507"/>
    </row>
    <row r="203" spans="1:1" ht="15.75">
      <c r="A203" s="507"/>
    </row>
    <row r="204" spans="1:1" ht="15.75">
      <c r="A204" s="507"/>
    </row>
    <row r="205" spans="1:1" ht="15.75">
      <c r="A205" s="507"/>
    </row>
    <row r="206" spans="1:1" ht="15.75">
      <c r="A206" s="507"/>
    </row>
    <row r="207" spans="1:1" ht="15.75">
      <c r="A207" s="507"/>
    </row>
    <row r="208" spans="1:1" ht="15.75">
      <c r="A208" s="507"/>
    </row>
    <row r="209" spans="1:1" ht="15.75">
      <c r="A209" s="507"/>
    </row>
    <row r="210" spans="1:1" ht="15.75">
      <c r="A210" s="507"/>
    </row>
    <row r="211" spans="1:1" ht="15.75">
      <c r="A211" s="507"/>
    </row>
    <row r="212" spans="1:1" ht="15.75">
      <c r="A212" s="507"/>
    </row>
    <row r="213" spans="1:1" ht="15.75">
      <c r="A213" s="507"/>
    </row>
    <row r="214" spans="1:1" ht="15.75">
      <c r="A214" s="507"/>
    </row>
    <row r="215" spans="1:1" ht="15.75">
      <c r="A215" s="507"/>
    </row>
    <row r="216" spans="1:1" ht="15.75">
      <c r="A216" s="507"/>
    </row>
    <row r="217" spans="1:1" ht="15.75">
      <c r="A217" s="507"/>
    </row>
    <row r="218" spans="1:1" ht="15.75">
      <c r="A218" s="507"/>
    </row>
    <row r="219" spans="1:1" ht="15.75">
      <c r="A219" s="507"/>
    </row>
    <row r="220" spans="1:1" ht="15.75">
      <c r="A220" s="508"/>
    </row>
    <row r="221" spans="1:1" ht="15.75">
      <c r="A221" s="508"/>
    </row>
    <row r="222" spans="1:1" ht="15.75">
      <c r="A222" s="508"/>
    </row>
    <row r="223" spans="1:1" ht="15.75">
      <c r="A223" s="508"/>
    </row>
    <row r="224" spans="1:1" ht="15.75">
      <c r="A224" s="508"/>
    </row>
    <row r="225" spans="1:1" ht="15.75">
      <c r="A225" s="508"/>
    </row>
    <row r="226" spans="1:1" ht="15.75">
      <c r="A226" s="508"/>
    </row>
    <row r="227" spans="1:1" ht="15.75">
      <c r="A227" s="508"/>
    </row>
    <row r="228" spans="1:1" ht="15.75">
      <c r="A228" s="508"/>
    </row>
    <row r="229" spans="1:1" ht="15.75">
      <c r="A229" s="508"/>
    </row>
    <row r="230" spans="1:1" ht="15.75">
      <c r="A230" s="508"/>
    </row>
    <row r="231" spans="1:1" ht="15.75">
      <c r="A231" s="508"/>
    </row>
    <row r="232" spans="1:1" ht="15.75">
      <c r="A232" s="508"/>
    </row>
    <row r="233" spans="1:1" ht="15.75">
      <c r="A233" s="508"/>
    </row>
    <row r="234" spans="1:1" ht="15.75">
      <c r="A234" s="508"/>
    </row>
    <row r="235" spans="1:1" ht="15.75">
      <c r="A235" s="508"/>
    </row>
    <row r="236" spans="1:1" ht="15.75">
      <c r="A236" s="508"/>
    </row>
    <row r="237" spans="1:1" ht="15.75">
      <c r="A237" s="508"/>
    </row>
    <row r="238" spans="1:1" ht="15.75">
      <c r="A238" s="508"/>
    </row>
    <row r="239" spans="1:1" ht="15.75">
      <c r="A239" s="508"/>
    </row>
    <row r="240" spans="1:1" ht="15.75">
      <c r="A240" s="508"/>
    </row>
    <row r="241" spans="1:1" ht="15.75">
      <c r="A241" s="508"/>
    </row>
    <row r="242" spans="1:1" ht="15.75">
      <c r="A242" s="508"/>
    </row>
    <row r="243" spans="1:1" ht="15.75">
      <c r="A243" s="508"/>
    </row>
    <row r="244" spans="1:1" ht="15.75">
      <c r="A244" s="508"/>
    </row>
    <row r="245" spans="1:1" ht="15.75">
      <c r="A245" s="508"/>
    </row>
    <row r="246" spans="1:1" ht="15.75">
      <c r="A246" s="508"/>
    </row>
    <row r="247" spans="1:1" ht="15.75">
      <c r="A247" s="508"/>
    </row>
    <row r="248" spans="1:1" ht="15.75">
      <c r="A248" s="508"/>
    </row>
    <row r="249" spans="1:1" ht="15.75">
      <c r="A249" s="508"/>
    </row>
    <row r="250" spans="1:1" ht="15.75">
      <c r="A250" s="508"/>
    </row>
    <row r="251" spans="1:1" ht="15.75">
      <c r="A251" s="508"/>
    </row>
    <row r="252" spans="1:1" ht="15.75">
      <c r="A252" s="508"/>
    </row>
    <row r="253" spans="1:1" ht="15.75">
      <c r="A253" s="508"/>
    </row>
    <row r="254" spans="1:1" ht="15.75">
      <c r="A254" s="508"/>
    </row>
    <row r="255" spans="1:1" ht="15.75">
      <c r="A255" s="508"/>
    </row>
    <row r="256" spans="1:1" ht="15.75">
      <c r="A256" s="508"/>
    </row>
    <row r="257" spans="1:1" ht="15.75">
      <c r="A257" s="508"/>
    </row>
    <row r="258" spans="1:1" ht="15.75">
      <c r="A258" s="508"/>
    </row>
    <row r="259" spans="1:1" ht="15.75">
      <c r="A259" s="508"/>
    </row>
    <row r="260" spans="1:1" ht="15.75">
      <c r="A260" s="508"/>
    </row>
    <row r="261" spans="1:1" ht="15.75">
      <c r="A261" s="508"/>
    </row>
    <row r="262" spans="1:1" ht="15.75">
      <c r="A262" s="508"/>
    </row>
    <row r="263" spans="1:1" ht="15.75">
      <c r="A263" s="508"/>
    </row>
    <row r="264" spans="1:1" ht="15.75">
      <c r="A264" s="508"/>
    </row>
    <row r="265" spans="1:1" ht="15.75">
      <c r="A265" s="508"/>
    </row>
    <row r="266" spans="1:1" ht="15.75">
      <c r="A266" s="508"/>
    </row>
    <row r="267" spans="1:1" ht="15.75">
      <c r="A267" s="508"/>
    </row>
    <row r="268" spans="1:1" ht="15.75">
      <c r="A268" s="508"/>
    </row>
    <row r="269" spans="1:1" ht="15.75">
      <c r="A269" s="508"/>
    </row>
    <row r="270" spans="1:1" ht="15.75">
      <c r="A270" s="508"/>
    </row>
    <row r="271" spans="1:1" ht="15.75">
      <c r="A271" s="508"/>
    </row>
    <row r="272" spans="1:1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pageSetUpPr fitToPage="1"/>
  </sheetPr>
  <dimension ref="A1:N653"/>
  <sheetViews>
    <sheetView topLeftCell="A2" zoomScale="40" zoomScaleNormal="40" workbookViewId="0">
      <selection activeCell="A5" sqref="A5:M5"/>
    </sheetView>
  </sheetViews>
  <sheetFormatPr defaultColWidth="11.42578125" defaultRowHeight="12.75"/>
  <cols>
    <col min="1" max="1" width="134.140625" style="461" bestFit="1" customWidth="1"/>
    <col min="2" max="2" width="20.140625" style="462" customWidth="1"/>
    <col min="3" max="3" width="22" style="462" customWidth="1"/>
    <col min="4" max="4" width="21.7109375" style="462" customWidth="1"/>
    <col min="5" max="5" width="22.28515625" style="462" customWidth="1"/>
    <col min="6" max="6" width="20.140625" style="462" customWidth="1"/>
    <col min="7" max="7" width="22.7109375" style="462" customWidth="1"/>
    <col min="8" max="8" width="21.7109375" style="462" customWidth="1"/>
    <col min="9" max="9" width="22.140625" style="462" customWidth="1"/>
    <col min="10" max="10" width="20.140625" style="462" customWidth="1"/>
    <col min="11" max="11" width="22.42578125" style="462" customWidth="1"/>
    <col min="12" max="12" width="21.7109375" style="462" customWidth="1"/>
    <col min="13" max="13" width="22.140625" style="462" customWidth="1"/>
    <col min="14" max="14" width="3.42578125" style="655" customWidth="1"/>
    <col min="15" max="256" width="11.42578125" style="462"/>
    <col min="257" max="257" width="134.140625" style="462" bestFit="1" customWidth="1"/>
    <col min="258" max="258" width="20.140625" style="462" customWidth="1"/>
    <col min="259" max="259" width="22" style="462" customWidth="1"/>
    <col min="260" max="260" width="21.7109375" style="462" customWidth="1"/>
    <col min="261" max="261" width="22.28515625" style="462" customWidth="1"/>
    <col min="262" max="262" width="20.140625" style="462" customWidth="1"/>
    <col min="263" max="263" width="22.7109375" style="462" customWidth="1"/>
    <col min="264" max="264" width="21.7109375" style="462" customWidth="1"/>
    <col min="265" max="265" width="22.140625" style="462" customWidth="1"/>
    <col min="266" max="266" width="20.140625" style="462" customWidth="1"/>
    <col min="267" max="267" width="22.42578125" style="462" customWidth="1"/>
    <col min="268" max="268" width="21.7109375" style="462" customWidth="1"/>
    <col min="269" max="269" width="22.140625" style="462" customWidth="1"/>
    <col min="270" max="270" width="3.42578125" style="462" customWidth="1"/>
    <col min="271" max="512" width="11.42578125" style="462"/>
    <col min="513" max="513" width="134.140625" style="462" bestFit="1" customWidth="1"/>
    <col min="514" max="514" width="20.140625" style="462" customWidth="1"/>
    <col min="515" max="515" width="22" style="462" customWidth="1"/>
    <col min="516" max="516" width="21.7109375" style="462" customWidth="1"/>
    <col min="517" max="517" width="22.28515625" style="462" customWidth="1"/>
    <col min="518" max="518" width="20.140625" style="462" customWidth="1"/>
    <col min="519" max="519" width="22.7109375" style="462" customWidth="1"/>
    <col min="520" max="520" width="21.7109375" style="462" customWidth="1"/>
    <col min="521" max="521" width="22.140625" style="462" customWidth="1"/>
    <col min="522" max="522" width="20.140625" style="462" customWidth="1"/>
    <col min="523" max="523" width="22.42578125" style="462" customWidth="1"/>
    <col min="524" max="524" width="21.7109375" style="462" customWidth="1"/>
    <col min="525" max="525" width="22.140625" style="462" customWidth="1"/>
    <col min="526" max="526" width="3.42578125" style="462" customWidth="1"/>
    <col min="527" max="768" width="11.42578125" style="462"/>
    <col min="769" max="769" width="134.140625" style="462" bestFit="1" customWidth="1"/>
    <col min="770" max="770" width="20.140625" style="462" customWidth="1"/>
    <col min="771" max="771" width="22" style="462" customWidth="1"/>
    <col min="772" max="772" width="21.7109375" style="462" customWidth="1"/>
    <col min="773" max="773" width="22.28515625" style="462" customWidth="1"/>
    <col min="774" max="774" width="20.140625" style="462" customWidth="1"/>
    <col min="775" max="775" width="22.7109375" style="462" customWidth="1"/>
    <col min="776" max="776" width="21.7109375" style="462" customWidth="1"/>
    <col min="777" max="777" width="22.140625" style="462" customWidth="1"/>
    <col min="778" max="778" width="20.140625" style="462" customWidth="1"/>
    <col min="779" max="779" width="22.42578125" style="462" customWidth="1"/>
    <col min="780" max="780" width="21.7109375" style="462" customWidth="1"/>
    <col min="781" max="781" width="22.140625" style="462" customWidth="1"/>
    <col min="782" max="782" width="3.42578125" style="462" customWidth="1"/>
    <col min="783" max="1024" width="11.42578125" style="462"/>
    <col min="1025" max="1025" width="134.140625" style="462" bestFit="1" customWidth="1"/>
    <col min="1026" max="1026" width="20.140625" style="462" customWidth="1"/>
    <col min="1027" max="1027" width="22" style="462" customWidth="1"/>
    <col min="1028" max="1028" width="21.7109375" style="462" customWidth="1"/>
    <col min="1029" max="1029" width="22.28515625" style="462" customWidth="1"/>
    <col min="1030" max="1030" width="20.140625" style="462" customWidth="1"/>
    <col min="1031" max="1031" width="22.7109375" style="462" customWidth="1"/>
    <col min="1032" max="1032" width="21.7109375" style="462" customWidth="1"/>
    <col min="1033" max="1033" width="22.140625" style="462" customWidth="1"/>
    <col min="1034" max="1034" width="20.140625" style="462" customWidth="1"/>
    <col min="1035" max="1035" width="22.42578125" style="462" customWidth="1"/>
    <col min="1036" max="1036" width="21.7109375" style="462" customWidth="1"/>
    <col min="1037" max="1037" width="22.140625" style="462" customWidth="1"/>
    <col min="1038" max="1038" width="3.42578125" style="462" customWidth="1"/>
    <col min="1039" max="1280" width="11.42578125" style="462"/>
    <col min="1281" max="1281" width="134.140625" style="462" bestFit="1" customWidth="1"/>
    <col min="1282" max="1282" width="20.140625" style="462" customWidth="1"/>
    <col min="1283" max="1283" width="22" style="462" customWidth="1"/>
    <col min="1284" max="1284" width="21.7109375" style="462" customWidth="1"/>
    <col min="1285" max="1285" width="22.28515625" style="462" customWidth="1"/>
    <col min="1286" max="1286" width="20.140625" style="462" customWidth="1"/>
    <col min="1287" max="1287" width="22.7109375" style="462" customWidth="1"/>
    <col min="1288" max="1288" width="21.7109375" style="462" customWidth="1"/>
    <col min="1289" max="1289" width="22.140625" style="462" customWidth="1"/>
    <col min="1290" max="1290" width="20.140625" style="462" customWidth="1"/>
    <col min="1291" max="1291" width="22.42578125" style="462" customWidth="1"/>
    <col min="1292" max="1292" width="21.7109375" style="462" customWidth="1"/>
    <col min="1293" max="1293" width="22.140625" style="462" customWidth="1"/>
    <col min="1294" max="1294" width="3.42578125" style="462" customWidth="1"/>
    <col min="1295" max="1536" width="11.42578125" style="462"/>
    <col min="1537" max="1537" width="134.140625" style="462" bestFit="1" customWidth="1"/>
    <col min="1538" max="1538" width="20.140625" style="462" customWidth="1"/>
    <col min="1539" max="1539" width="22" style="462" customWidth="1"/>
    <col min="1540" max="1540" width="21.7109375" style="462" customWidth="1"/>
    <col min="1541" max="1541" width="22.28515625" style="462" customWidth="1"/>
    <col min="1542" max="1542" width="20.140625" style="462" customWidth="1"/>
    <col min="1543" max="1543" width="22.7109375" style="462" customWidth="1"/>
    <col min="1544" max="1544" width="21.7109375" style="462" customWidth="1"/>
    <col min="1545" max="1545" width="22.140625" style="462" customWidth="1"/>
    <col min="1546" max="1546" width="20.140625" style="462" customWidth="1"/>
    <col min="1547" max="1547" width="22.42578125" style="462" customWidth="1"/>
    <col min="1548" max="1548" width="21.7109375" style="462" customWidth="1"/>
    <col min="1549" max="1549" width="22.140625" style="462" customWidth="1"/>
    <col min="1550" max="1550" width="3.42578125" style="462" customWidth="1"/>
    <col min="1551" max="1792" width="11.42578125" style="462"/>
    <col min="1793" max="1793" width="134.140625" style="462" bestFit="1" customWidth="1"/>
    <col min="1794" max="1794" width="20.140625" style="462" customWidth="1"/>
    <col min="1795" max="1795" width="22" style="462" customWidth="1"/>
    <col min="1796" max="1796" width="21.7109375" style="462" customWidth="1"/>
    <col min="1797" max="1797" width="22.28515625" style="462" customWidth="1"/>
    <col min="1798" max="1798" width="20.140625" style="462" customWidth="1"/>
    <col min="1799" max="1799" width="22.7109375" style="462" customWidth="1"/>
    <col min="1800" max="1800" width="21.7109375" style="462" customWidth="1"/>
    <col min="1801" max="1801" width="22.140625" style="462" customWidth="1"/>
    <col min="1802" max="1802" width="20.140625" style="462" customWidth="1"/>
    <col min="1803" max="1803" width="22.42578125" style="462" customWidth="1"/>
    <col min="1804" max="1804" width="21.7109375" style="462" customWidth="1"/>
    <col min="1805" max="1805" width="22.140625" style="462" customWidth="1"/>
    <col min="1806" max="1806" width="3.42578125" style="462" customWidth="1"/>
    <col min="1807" max="2048" width="11.42578125" style="462"/>
    <col min="2049" max="2049" width="134.140625" style="462" bestFit="1" customWidth="1"/>
    <col min="2050" max="2050" width="20.140625" style="462" customWidth="1"/>
    <col min="2051" max="2051" width="22" style="462" customWidth="1"/>
    <col min="2052" max="2052" width="21.7109375" style="462" customWidth="1"/>
    <col min="2053" max="2053" width="22.28515625" style="462" customWidth="1"/>
    <col min="2054" max="2054" width="20.140625" style="462" customWidth="1"/>
    <col min="2055" max="2055" width="22.7109375" style="462" customWidth="1"/>
    <col min="2056" max="2056" width="21.7109375" style="462" customWidth="1"/>
    <col min="2057" max="2057" width="22.140625" style="462" customWidth="1"/>
    <col min="2058" max="2058" width="20.140625" style="462" customWidth="1"/>
    <col min="2059" max="2059" width="22.42578125" style="462" customWidth="1"/>
    <col min="2060" max="2060" width="21.7109375" style="462" customWidth="1"/>
    <col min="2061" max="2061" width="22.140625" style="462" customWidth="1"/>
    <col min="2062" max="2062" width="3.42578125" style="462" customWidth="1"/>
    <col min="2063" max="2304" width="11.42578125" style="462"/>
    <col min="2305" max="2305" width="134.140625" style="462" bestFit="1" customWidth="1"/>
    <col min="2306" max="2306" width="20.140625" style="462" customWidth="1"/>
    <col min="2307" max="2307" width="22" style="462" customWidth="1"/>
    <col min="2308" max="2308" width="21.7109375" style="462" customWidth="1"/>
    <col min="2309" max="2309" width="22.28515625" style="462" customWidth="1"/>
    <col min="2310" max="2310" width="20.140625" style="462" customWidth="1"/>
    <col min="2311" max="2311" width="22.7109375" style="462" customWidth="1"/>
    <col min="2312" max="2312" width="21.7109375" style="462" customWidth="1"/>
    <col min="2313" max="2313" width="22.140625" style="462" customWidth="1"/>
    <col min="2314" max="2314" width="20.140625" style="462" customWidth="1"/>
    <col min="2315" max="2315" width="22.42578125" style="462" customWidth="1"/>
    <col min="2316" max="2316" width="21.7109375" style="462" customWidth="1"/>
    <col min="2317" max="2317" width="22.140625" style="462" customWidth="1"/>
    <col min="2318" max="2318" width="3.42578125" style="462" customWidth="1"/>
    <col min="2319" max="2560" width="11.42578125" style="462"/>
    <col min="2561" max="2561" width="134.140625" style="462" bestFit="1" customWidth="1"/>
    <col min="2562" max="2562" width="20.140625" style="462" customWidth="1"/>
    <col min="2563" max="2563" width="22" style="462" customWidth="1"/>
    <col min="2564" max="2564" width="21.7109375" style="462" customWidth="1"/>
    <col min="2565" max="2565" width="22.28515625" style="462" customWidth="1"/>
    <col min="2566" max="2566" width="20.140625" style="462" customWidth="1"/>
    <col min="2567" max="2567" width="22.7109375" style="462" customWidth="1"/>
    <col min="2568" max="2568" width="21.7109375" style="462" customWidth="1"/>
    <col min="2569" max="2569" width="22.140625" style="462" customWidth="1"/>
    <col min="2570" max="2570" width="20.140625" style="462" customWidth="1"/>
    <col min="2571" max="2571" width="22.42578125" style="462" customWidth="1"/>
    <col min="2572" max="2572" width="21.7109375" style="462" customWidth="1"/>
    <col min="2573" max="2573" width="22.140625" style="462" customWidth="1"/>
    <col min="2574" max="2574" width="3.42578125" style="462" customWidth="1"/>
    <col min="2575" max="2816" width="11.42578125" style="462"/>
    <col min="2817" max="2817" width="134.140625" style="462" bestFit="1" customWidth="1"/>
    <col min="2818" max="2818" width="20.140625" style="462" customWidth="1"/>
    <col min="2819" max="2819" width="22" style="462" customWidth="1"/>
    <col min="2820" max="2820" width="21.7109375" style="462" customWidth="1"/>
    <col min="2821" max="2821" width="22.28515625" style="462" customWidth="1"/>
    <col min="2822" max="2822" width="20.140625" style="462" customWidth="1"/>
    <col min="2823" max="2823" width="22.7109375" style="462" customWidth="1"/>
    <col min="2824" max="2824" width="21.7109375" style="462" customWidth="1"/>
    <col min="2825" max="2825" width="22.140625" style="462" customWidth="1"/>
    <col min="2826" max="2826" width="20.140625" style="462" customWidth="1"/>
    <col min="2827" max="2827" width="22.42578125" style="462" customWidth="1"/>
    <col min="2828" max="2828" width="21.7109375" style="462" customWidth="1"/>
    <col min="2829" max="2829" width="22.140625" style="462" customWidth="1"/>
    <col min="2830" max="2830" width="3.42578125" style="462" customWidth="1"/>
    <col min="2831" max="3072" width="11.42578125" style="462"/>
    <col min="3073" max="3073" width="134.140625" style="462" bestFit="1" customWidth="1"/>
    <col min="3074" max="3074" width="20.140625" style="462" customWidth="1"/>
    <col min="3075" max="3075" width="22" style="462" customWidth="1"/>
    <col min="3076" max="3076" width="21.7109375" style="462" customWidth="1"/>
    <col min="3077" max="3077" width="22.28515625" style="462" customWidth="1"/>
    <col min="3078" max="3078" width="20.140625" style="462" customWidth="1"/>
    <col min="3079" max="3079" width="22.7109375" style="462" customWidth="1"/>
    <col min="3080" max="3080" width="21.7109375" style="462" customWidth="1"/>
    <col min="3081" max="3081" width="22.140625" style="462" customWidth="1"/>
    <col min="3082" max="3082" width="20.140625" style="462" customWidth="1"/>
    <col min="3083" max="3083" width="22.42578125" style="462" customWidth="1"/>
    <col min="3084" max="3084" width="21.7109375" style="462" customWidth="1"/>
    <col min="3085" max="3085" width="22.140625" style="462" customWidth="1"/>
    <col min="3086" max="3086" width="3.42578125" style="462" customWidth="1"/>
    <col min="3087" max="3328" width="11.42578125" style="462"/>
    <col min="3329" max="3329" width="134.140625" style="462" bestFit="1" customWidth="1"/>
    <col min="3330" max="3330" width="20.140625" style="462" customWidth="1"/>
    <col min="3331" max="3331" width="22" style="462" customWidth="1"/>
    <col min="3332" max="3332" width="21.7109375" style="462" customWidth="1"/>
    <col min="3333" max="3333" width="22.28515625" style="462" customWidth="1"/>
    <col min="3334" max="3334" width="20.140625" style="462" customWidth="1"/>
    <col min="3335" max="3335" width="22.7109375" style="462" customWidth="1"/>
    <col min="3336" max="3336" width="21.7109375" style="462" customWidth="1"/>
    <col min="3337" max="3337" width="22.140625" style="462" customWidth="1"/>
    <col min="3338" max="3338" width="20.140625" style="462" customWidth="1"/>
    <col min="3339" max="3339" width="22.42578125" style="462" customWidth="1"/>
    <col min="3340" max="3340" width="21.7109375" style="462" customWidth="1"/>
    <col min="3341" max="3341" width="22.140625" style="462" customWidth="1"/>
    <col min="3342" max="3342" width="3.42578125" style="462" customWidth="1"/>
    <col min="3343" max="3584" width="11.42578125" style="462"/>
    <col min="3585" max="3585" width="134.140625" style="462" bestFit="1" customWidth="1"/>
    <col min="3586" max="3586" width="20.140625" style="462" customWidth="1"/>
    <col min="3587" max="3587" width="22" style="462" customWidth="1"/>
    <col min="3588" max="3588" width="21.7109375" style="462" customWidth="1"/>
    <col min="3589" max="3589" width="22.28515625" style="462" customWidth="1"/>
    <col min="3590" max="3590" width="20.140625" style="462" customWidth="1"/>
    <col min="3591" max="3591" width="22.7109375" style="462" customWidth="1"/>
    <col min="3592" max="3592" width="21.7109375" style="462" customWidth="1"/>
    <col min="3593" max="3593" width="22.140625" style="462" customWidth="1"/>
    <col min="3594" max="3594" width="20.140625" style="462" customWidth="1"/>
    <col min="3595" max="3595" width="22.42578125" style="462" customWidth="1"/>
    <col min="3596" max="3596" width="21.7109375" style="462" customWidth="1"/>
    <col min="3597" max="3597" width="22.140625" style="462" customWidth="1"/>
    <col min="3598" max="3598" width="3.42578125" style="462" customWidth="1"/>
    <col min="3599" max="3840" width="11.42578125" style="462"/>
    <col min="3841" max="3841" width="134.140625" style="462" bestFit="1" customWidth="1"/>
    <col min="3842" max="3842" width="20.140625" style="462" customWidth="1"/>
    <col min="3843" max="3843" width="22" style="462" customWidth="1"/>
    <col min="3844" max="3844" width="21.7109375" style="462" customWidth="1"/>
    <col min="3845" max="3845" width="22.28515625" style="462" customWidth="1"/>
    <col min="3846" max="3846" width="20.140625" style="462" customWidth="1"/>
    <col min="3847" max="3847" width="22.7109375" style="462" customWidth="1"/>
    <col min="3848" max="3848" width="21.7109375" style="462" customWidth="1"/>
    <col min="3849" max="3849" width="22.140625" style="462" customWidth="1"/>
    <col min="3850" max="3850" width="20.140625" style="462" customWidth="1"/>
    <col min="3851" max="3851" width="22.42578125" style="462" customWidth="1"/>
    <col min="3852" max="3852" width="21.7109375" style="462" customWidth="1"/>
    <col min="3853" max="3853" width="22.140625" style="462" customWidth="1"/>
    <col min="3854" max="3854" width="3.42578125" style="462" customWidth="1"/>
    <col min="3855" max="4096" width="11.42578125" style="462"/>
    <col min="4097" max="4097" width="134.140625" style="462" bestFit="1" customWidth="1"/>
    <col min="4098" max="4098" width="20.140625" style="462" customWidth="1"/>
    <col min="4099" max="4099" width="22" style="462" customWidth="1"/>
    <col min="4100" max="4100" width="21.7109375" style="462" customWidth="1"/>
    <col min="4101" max="4101" width="22.28515625" style="462" customWidth="1"/>
    <col min="4102" max="4102" width="20.140625" style="462" customWidth="1"/>
    <col min="4103" max="4103" width="22.7109375" style="462" customWidth="1"/>
    <col min="4104" max="4104" width="21.7109375" style="462" customWidth="1"/>
    <col min="4105" max="4105" width="22.140625" style="462" customWidth="1"/>
    <col min="4106" max="4106" width="20.140625" style="462" customWidth="1"/>
    <col min="4107" max="4107" width="22.42578125" style="462" customWidth="1"/>
    <col min="4108" max="4108" width="21.7109375" style="462" customWidth="1"/>
    <col min="4109" max="4109" width="22.140625" style="462" customWidth="1"/>
    <col min="4110" max="4110" width="3.42578125" style="462" customWidth="1"/>
    <col min="4111" max="4352" width="11.42578125" style="462"/>
    <col min="4353" max="4353" width="134.140625" style="462" bestFit="1" customWidth="1"/>
    <col min="4354" max="4354" width="20.140625" style="462" customWidth="1"/>
    <col min="4355" max="4355" width="22" style="462" customWidth="1"/>
    <col min="4356" max="4356" width="21.7109375" style="462" customWidth="1"/>
    <col min="4357" max="4357" width="22.28515625" style="462" customWidth="1"/>
    <col min="4358" max="4358" width="20.140625" style="462" customWidth="1"/>
    <col min="4359" max="4359" width="22.7109375" style="462" customWidth="1"/>
    <col min="4360" max="4360" width="21.7109375" style="462" customWidth="1"/>
    <col min="4361" max="4361" width="22.140625" style="462" customWidth="1"/>
    <col min="4362" max="4362" width="20.140625" style="462" customWidth="1"/>
    <col min="4363" max="4363" width="22.42578125" style="462" customWidth="1"/>
    <col min="4364" max="4364" width="21.7109375" style="462" customWidth="1"/>
    <col min="4365" max="4365" width="22.140625" style="462" customWidth="1"/>
    <col min="4366" max="4366" width="3.42578125" style="462" customWidth="1"/>
    <col min="4367" max="4608" width="11.42578125" style="462"/>
    <col min="4609" max="4609" width="134.140625" style="462" bestFit="1" customWidth="1"/>
    <col min="4610" max="4610" width="20.140625" style="462" customWidth="1"/>
    <col min="4611" max="4611" width="22" style="462" customWidth="1"/>
    <col min="4612" max="4612" width="21.7109375" style="462" customWidth="1"/>
    <col min="4613" max="4613" width="22.28515625" style="462" customWidth="1"/>
    <col min="4614" max="4614" width="20.140625" style="462" customWidth="1"/>
    <col min="4615" max="4615" width="22.7109375" style="462" customWidth="1"/>
    <col min="4616" max="4616" width="21.7109375" style="462" customWidth="1"/>
    <col min="4617" max="4617" width="22.140625" style="462" customWidth="1"/>
    <col min="4618" max="4618" width="20.140625" style="462" customWidth="1"/>
    <col min="4619" max="4619" width="22.42578125" style="462" customWidth="1"/>
    <col min="4620" max="4620" width="21.7109375" style="462" customWidth="1"/>
    <col min="4621" max="4621" width="22.140625" style="462" customWidth="1"/>
    <col min="4622" max="4622" width="3.42578125" style="462" customWidth="1"/>
    <col min="4623" max="4864" width="11.42578125" style="462"/>
    <col min="4865" max="4865" width="134.140625" style="462" bestFit="1" customWidth="1"/>
    <col min="4866" max="4866" width="20.140625" style="462" customWidth="1"/>
    <col min="4867" max="4867" width="22" style="462" customWidth="1"/>
    <col min="4868" max="4868" width="21.7109375" style="462" customWidth="1"/>
    <col min="4869" max="4869" width="22.28515625" style="462" customWidth="1"/>
    <col min="4870" max="4870" width="20.140625" style="462" customWidth="1"/>
    <col min="4871" max="4871" width="22.7109375" style="462" customWidth="1"/>
    <col min="4872" max="4872" width="21.7109375" style="462" customWidth="1"/>
    <col min="4873" max="4873" width="22.140625" style="462" customWidth="1"/>
    <col min="4874" max="4874" width="20.140625" style="462" customWidth="1"/>
    <col min="4875" max="4875" width="22.42578125" style="462" customWidth="1"/>
    <col min="4876" max="4876" width="21.7109375" style="462" customWidth="1"/>
    <col min="4877" max="4877" width="22.140625" style="462" customWidth="1"/>
    <col min="4878" max="4878" width="3.42578125" style="462" customWidth="1"/>
    <col min="4879" max="5120" width="11.42578125" style="462"/>
    <col min="5121" max="5121" width="134.140625" style="462" bestFit="1" customWidth="1"/>
    <col min="5122" max="5122" width="20.140625" style="462" customWidth="1"/>
    <col min="5123" max="5123" width="22" style="462" customWidth="1"/>
    <col min="5124" max="5124" width="21.7109375" style="462" customWidth="1"/>
    <col min="5125" max="5125" width="22.28515625" style="462" customWidth="1"/>
    <col min="5126" max="5126" width="20.140625" style="462" customWidth="1"/>
    <col min="5127" max="5127" width="22.7109375" style="462" customWidth="1"/>
    <col min="5128" max="5128" width="21.7109375" style="462" customWidth="1"/>
    <col min="5129" max="5129" width="22.140625" style="462" customWidth="1"/>
    <col min="5130" max="5130" width="20.140625" style="462" customWidth="1"/>
    <col min="5131" max="5131" width="22.42578125" style="462" customWidth="1"/>
    <col min="5132" max="5132" width="21.7109375" style="462" customWidth="1"/>
    <col min="5133" max="5133" width="22.140625" style="462" customWidth="1"/>
    <col min="5134" max="5134" width="3.42578125" style="462" customWidth="1"/>
    <col min="5135" max="5376" width="11.42578125" style="462"/>
    <col min="5377" max="5377" width="134.140625" style="462" bestFit="1" customWidth="1"/>
    <col min="5378" max="5378" width="20.140625" style="462" customWidth="1"/>
    <col min="5379" max="5379" width="22" style="462" customWidth="1"/>
    <col min="5380" max="5380" width="21.7109375" style="462" customWidth="1"/>
    <col min="5381" max="5381" width="22.28515625" style="462" customWidth="1"/>
    <col min="5382" max="5382" width="20.140625" style="462" customWidth="1"/>
    <col min="5383" max="5383" width="22.7109375" style="462" customWidth="1"/>
    <col min="5384" max="5384" width="21.7109375" style="462" customWidth="1"/>
    <col min="5385" max="5385" width="22.140625" style="462" customWidth="1"/>
    <col min="5386" max="5386" width="20.140625" style="462" customWidth="1"/>
    <col min="5387" max="5387" width="22.42578125" style="462" customWidth="1"/>
    <col min="5388" max="5388" width="21.7109375" style="462" customWidth="1"/>
    <col min="5389" max="5389" width="22.140625" style="462" customWidth="1"/>
    <col min="5390" max="5390" width="3.42578125" style="462" customWidth="1"/>
    <col min="5391" max="5632" width="11.42578125" style="462"/>
    <col min="5633" max="5633" width="134.140625" style="462" bestFit="1" customWidth="1"/>
    <col min="5634" max="5634" width="20.140625" style="462" customWidth="1"/>
    <col min="5635" max="5635" width="22" style="462" customWidth="1"/>
    <col min="5636" max="5636" width="21.7109375" style="462" customWidth="1"/>
    <col min="5637" max="5637" width="22.28515625" style="462" customWidth="1"/>
    <col min="5638" max="5638" width="20.140625" style="462" customWidth="1"/>
    <col min="5639" max="5639" width="22.7109375" style="462" customWidth="1"/>
    <col min="5640" max="5640" width="21.7109375" style="462" customWidth="1"/>
    <col min="5641" max="5641" width="22.140625" style="462" customWidth="1"/>
    <col min="5642" max="5642" width="20.140625" style="462" customWidth="1"/>
    <col min="5643" max="5643" width="22.42578125" style="462" customWidth="1"/>
    <col min="5644" max="5644" width="21.7109375" style="462" customWidth="1"/>
    <col min="5645" max="5645" width="22.140625" style="462" customWidth="1"/>
    <col min="5646" max="5646" width="3.42578125" style="462" customWidth="1"/>
    <col min="5647" max="5888" width="11.42578125" style="462"/>
    <col min="5889" max="5889" width="134.140625" style="462" bestFit="1" customWidth="1"/>
    <col min="5890" max="5890" width="20.140625" style="462" customWidth="1"/>
    <col min="5891" max="5891" width="22" style="462" customWidth="1"/>
    <col min="5892" max="5892" width="21.7109375" style="462" customWidth="1"/>
    <col min="5893" max="5893" width="22.28515625" style="462" customWidth="1"/>
    <col min="5894" max="5894" width="20.140625" style="462" customWidth="1"/>
    <col min="5895" max="5895" width="22.7109375" style="462" customWidth="1"/>
    <col min="5896" max="5896" width="21.7109375" style="462" customWidth="1"/>
    <col min="5897" max="5897" width="22.140625" style="462" customWidth="1"/>
    <col min="5898" max="5898" width="20.140625" style="462" customWidth="1"/>
    <col min="5899" max="5899" width="22.42578125" style="462" customWidth="1"/>
    <col min="5900" max="5900" width="21.7109375" style="462" customWidth="1"/>
    <col min="5901" max="5901" width="22.140625" style="462" customWidth="1"/>
    <col min="5902" max="5902" width="3.42578125" style="462" customWidth="1"/>
    <col min="5903" max="6144" width="11.42578125" style="462"/>
    <col min="6145" max="6145" width="134.140625" style="462" bestFit="1" customWidth="1"/>
    <col min="6146" max="6146" width="20.140625" style="462" customWidth="1"/>
    <col min="6147" max="6147" width="22" style="462" customWidth="1"/>
    <col min="6148" max="6148" width="21.7109375" style="462" customWidth="1"/>
    <col min="6149" max="6149" width="22.28515625" style="462" customWidth="1"/>
    <col min="6150" max="6150" width="20.140625" style="462" customWidth="1"/>
    <col min="6151" max="6151" width="22.7109375" style="462" customWidth="1"/>
    <col min="6152" max="6152" width="21.7109375" style="462" customWidth="1"/>
    <col min="6153" max="6153" width="22.140625" style="462" customWidth="1"/>
    <col min="6154" max="6154" width="20.140625" style="462" customWidth="1"/>
    <col min="6155" max="6155" width="22.42578125" style="462" customWidth="1"/>
    <col min="6156" max="6156" width="21.7109375" style="462" customWidth="1"/>
    <col min="6157" max="6157" width="22.140625" style="462" customWidth="1"/>
    <col min="6158" max="6158" width="3.42578125" style="462" customWidth="1"/>
    <col min="6159" max="6400" width="11.42578125" style="462"/>
    <col min="6401" max="6401" width="134.140625" style="462" bestFit="1" customWidth="1"/>
    <col min="6402" max="6402" width="20.140625" style="462" customWidth="1"/>
    <col min="6403" max="6403" width="22" style="462" customWidth="1"/>
    <col min="6404" max="6404" width="21.7109375" style="462" customWidth="1"/>
    <col min="6405" max="6405" width="22.28515625" style="462" customWidth="1"/>
    <col min="6406" max="6406" width="20.140625" style="462" customWidth="1"/>
    <col min="6407" max="6407" width="22.7109375" style="462" customWidth="1"/>
    <col min="6408" max="6408" width="21.7109375" style="462" customWidth="1"/>
    <col min="6409" max="6409" width="22.140625" style="462" customWidth="1"/>
    <col min="6410" max="6410" width="20.140625" style="462" customWidth="1"/>
    <col min="6411" max="6411" width="22.42578125" style="462" customWidth="1"/>
    <col min="6412" max="6412" width="21.7109375" style="462" customWidth="1"/>
    <col min="6413" max="6413" width="22.140625" style="462" customWidth="1"/>
    <col min="6414" max="6414" width="3.42578125" style="462" customWidth="1"/>
    <col min="6415" max="6656" width="11.42578125" style="462"/>
    <col min="6657" max="6657" width="134.140625" style="462" bestFit="1" customWidth="1"/>
    <col min="6658" max="6658" width="20.140625" style="462" customWidth="1"/>
    <col min="6659" max="6659" width="22" style="462" customWidth="1"/>
    <col min="6660" max="6660" width="21.7109375" style="462" customWidth="1"/>
    <col min="6661" max="6661" width="22.28515625" style="462" customWidth="1"/>
    <col min="6662" max="6662" width="20.140625" style="462" customWidth="1"/>
    <col min="6663" max="6663" width="22.7109375" style="462" customWidth="1"/>
    <col min="6664" max="6664" width="21.7109375" style="462" customWidth="1"/>
    <col min="6665" max="6665" width="22.140625" style="462" customWidth="1"/>
    <col min="6666" max="6666" width="20.140625" style="462" customWidth="1"/>
    <col min="6667" max="6667" width="22.42578125" style="462" customWidth="1"/>
    <col min="6668" max="6668" width="21.7109375" style="462" customWidth="1"/>
    <col min="6669" max="6669" width="22.140625" style="462" customWidth="1"/>
    <col min="6670" max="6670" width="3.42578125" style="462" customWidth="1"/>
    <col min="6671" max="6912" width="11.42578125" style="462"/>
    <col min="6913" max="6913" width="134.140625" style="462" bestFit="1" customWidth="1"/>
    <col min="6914" max="6914" width="20.140625" style="462" customWidth="1"/>
    <col min="6915" max="6915" width="22" style="462" customWidth="1"/>
    <col min="6916" max="6916" width="21.7109375" style="462" customWidth="1"/>
    <col min="6917" max="6917" width="22.28515625" style="462" customWidth="1"/>
    <col min="6918" max="6918" width="20.140625" style="462" customWidth="1"/>
    <col min="6919" max="6919" width="22.7109375" style="462" customWidth="1"/>
    <col min="6920" max="6920" width="21.7109375" style="462" customWidth="1"/>
    <col min="6921" max="6921" width="22.140625" style="462" customWidth="1"/>
    <col min="6922" max="6922" width="20.140625" style="462" customWidth="1"/>
    <col min="6923" max="6923" width="22.42578125" style="462" customWidth="1"/>
    <col min="6924" max="6924" width="21.7109375" style="462" customWidth="1"/>
    <col min="6925" max="6925" width="22.140625" style="462" customWidth="1"/>
    <col min="6926" max="6926" width="3.42578125" style="462" customWidth="1"/>
    <col min="6927" max="7168" width="11.42578125" style="462"/>
    <col min="7169" max="7169" width="134.140625" style="462" bestFit="1" customWidth="1"/>
    <col min="7170" max="7170" width="20.140625" style="462" customWidth="1"/>
    <col min="7171" max="7171" width="22" style="462" customWidth="1"/>
    <col min="7172" max="7172" width="21.7109375" style="462" customWidth="1"/>
    <col min="7173" max="7173" width="22.28515625" style="462" customWidth="1"/>
    <col min="7174" max="7174" width="20.140625" style="462" customWidth="1"/>
    <col min="7175" max="7175" width="22.7109375" style="462" customWidth="1"/>
    <col min="7176" max="7176" width="21.7109375" style="462" customWidth="1"/>
    <col min="7177" max="7177" width="22.140625" style="462" customWidth="1"/>
    <col min="7178" max="7178" width="20.140625" style="462" customWidth="1"/>
    <col min="7179" max="7179" width="22.42578125" style="462" customWidth="1"/>
    <col min="7180" max="7180" width="21.7109375" style="462" customWidth="1"/>
    <col min="7181" max="7181" width="22.140625" style="462" customWidth="1"/>
    <col min="7182" max="7182" width="3.42578125" style="462" customWidth="1"/>
    <col min="7183" max="7424" width="11.42578125" style="462"/>
    <col min="7425" max="7425" width="134.140625" style="462" bestFit="1" customWidth="1"/>
    <col min="7426" max="7426" width="20.140625" style="462" customWidth="1"/>
    <col min="7427" max="7427" width="22" style="462" customWidth="1"/>
    <col min="7428" max="7428" width="21.7109375" style="462" customWidth="1"/>
    <col min="7429" max="7429" width="22.28515625" style="462" customWidth="1"/>
    <col min="7430" max="7430" width="20.140625" style="462" customWidth="1"/>
    <col min="7431" max="7431" width="22.7109375" style="462" customWidth="1"/>
    <col min="7432" max="7432" width="21.7109375" style="462" customWidth="1"/>
    <col min="7433" max="7433" width="22.140625" style="462" customWidth="1"/>
    <col min="7434" max="7434" width="20.140625" style="462" customWidth="1"/>
    <col min="7435" max="7435" width="22.42578125" style="462" customWidth="1"/>
    <col min="7436" max="7436" width="21.7109375" style="462" customWidth="1"/>
    <col min="7437" max="7437" width="22.140625" style="462" customWidth="1"/>
    <col min="7438" max="7438" width="3.42578125" style="462" customWidth="1"/>
    <col min="7439" max="7680" width="11.42578125" style="462"/>
    <col min="7681" max="7681" width="134.140625" style="462" bestFit="1" customWidth="1"/>
    <col min="7682" max="7682" width="20.140625" style="462" customWidth="1"/>
    <col min="7683" max="7683" width="22" style="462" customWidth="1"/>
    <col min="7684" max="7684" width="21.7109375" style="462" customWidth="1"/>
    <col min="7685" max="7685" width="22.28515625" style="462" customWidth="1"/>
    <col min="7686" max="7686" width="20.140625" style="462" customWidth="1"/>
    <col min="7687" max="7687" width="22.7109375" style="462" customWidth="1"/>
    <col min="7688" max="7688" width="21.7109375" style="462" customWidth="1"/>
    <col min="7689" max="7689" width="22.140625" style="462" customWidth="1"/>
    <col min="7690" max="7690" width="20.140625" style="462" customWidth="1"/>
    <col min="7691" max="7691" width="22.42578125" style="462" customWidth="1"/>
    <col min="7692" max="7692" width="21.7109375" style="462" customWidth="1"/>
    <col min="7693" max="7693" width="22.140625" style="462" customWidth="1"/>
    <col min="7694" max="7694" width="3.42578125" style="462" customWidth="1"/>
    <col min="7695" max="7936" width="11.42578125" style="462"/>
    <col min="7937" max="7937" width="134.140625" style="462" bestFit="1" customWidth="1"/>
    <col min="7938" max="7938" width="20.140625" style="462" customWidth="1"/>
    <col min="7939" max="7939" width="22" style="462" customWidth="1"/>
    <col min="7940" max="7940" width="21.7109375" style="462" customWidth="1"/>
    <col min="7941" max="7941" width="22.28515625" style="462" customWidth="1"/>
    <col min="7942" max="7942" width="20.140625" style="462" customWidth="1"/>
    <col min="7943" max="7943" width="22.7109375" style="462" customWidth="1"/>
    <col min="7944" max="7944" width="21.7109375" style="462" customWidth="1"/>
    <col min="7945" max="7945" width="22.140625" style="462" customWidth="1"/>
    <col min="7946" max="7946" width="20.140625" style="462" customWidth="1"/>
    <col min="7947" max="7947" width="22.42578125" style="462" customWidth="1"/>
    <col min="7948" max="7948" width="21.7109375" style="462" customWidth="1"/>
    <col min="7949" max="7949" width="22.140625" style="462" customWidth="1"/>
    <col min="7950" max="7950" width="3.42578125" style="462" customWidth="1"/>
    <col min="7951" max="8192" width="11.42578125" style="462"/>
    <col min="8193" max="8193" width="134.140625" style="462" bestFit="1" customWidth="1"/>
    <col min="8194" max="8194" width="20.140625" style="462" customWidth="1"/>
    <col min="8195" max="8195" width="22" style="462" customWidth="1"/>
    <col min="8196" max="8196" width="21.7109375" style="462" customWidth="1"/>
    <col min="8197" max="8197" width="22.28515625" style="462" customWidth="1"/>
    <col min="8198" max="8198" width="20.140625" style="462" customWidth="1"/>
    <col min="8199" max="8199" width="22.7109375" style="462" customWidth="1"/>
    <col min="8200" max="8200" width="21.7109375" style="462" customWidth="1"/>
    <col min="8201" max="8201" width="22.140625" style="462" customWidth="1"/>
    <col min="8202" max="8202" width="20.140625" style="462" customWidth="1"/>
    <col min="8203" max="8203" width="22.42578125" style="462" customWidth="1"/>
    <col min="8204" max="8204" width="21.7109375" style="462" customWidth="1"/>
    <col min="8205" max="8205" width="22.140625" style="462" customWidth="1"/>
    <col min="8206" max="8206" width="3.42578125" style="462" customWidth="1"/>
    <col min="8207" max="8448" width="11.42578125" style="462"/>
    <col min="8449" max="8449" width="134.140625" style="462" bestFit="1" customWidth="1"/>
    <col min="8450" max="8450" width="20.140625" style="462" customWidth="1"/>
    <col min="8451" max="8451" width="22" style="462" customWidth="1"/>
    <col min="8452" max="8452" width="21.7109375" style="462" customWidth="1"/>
    <col min="8453" max="8453" width="22.28515625" style="462" customWidth="1"/>
    <col min="8454" max="8454" width="20.140625" style="462" customWidth="1"/>
    <col min="8455" max="8455" width="22.7109375" style="462" customWidth="1"/>
    <col min="8456" max="8456" width="21.7109375" style="462" customWidth="1"/>
    <col min="8457" max="8457" width="22.140625" style="462" customWidth="1"/>
    <col min="8458" max="8458" width="20.140625" style="462" customWidth="1"/>
    <col min="8459" max="8459" width="22.42578125" style="462" customWidth="1"/>
    <col min="8460" max="8460" width="21.7109375" style="462" customWidth="1"/>
    <col min="8461" max="8461" width="22.140625" style="462" customWidth="1"/>
    <col min="8462" max="8462" width="3.42578125" style="462" customWidth="1"/>
    <col min="8463" max="8704" width="11.42578125" style="462"/>
    <col min="8705" max="8705" width="134.140625" style="462" bestFit="1" customWidth="1"/>
    <col min="8706" max="8706" width="20.140625" style="462" customWidth="1"/>
    <col min="8707" max="8707" width="22" style="462" customWidth="1"/>
    <col min="8708" max="8708" width="21.7109375" style="462" customWidth="1"/>
    <col min="8709" max="8709" width="22.28515625" style="462" customWidth="1"/>
    <col min="8710" max="8710" width="20.140625" style="462" customWidth="1"/>
    <col min="8711" max="8711" width="22.7109375" style="462" customWidth="1"/>
    <col min="8712" max="8712" width="21.7109375" style="462" customWidth="1"/>
    <col min="8713" max="8713" width="22.140625" style="462" customWidth="1"/>
    <col min="8714" max="8714" width="20.140625" style="462" customWidth="1"/>
    <col min="8715" max="8715" width="22.42578125" style="462" customWidth="1"/>
    <col min="8716" max="8716" width="21.7109375" style="462" customWidth="1"/>
    <col min="8717" max="8717" width="22.140625" style="462" customWidth="1"/>
    <col min="8718" max="8718" width="3.42578125" style="462" customWidth="1"/>
    <col min="8719" max="8960" width="11.42578125" style="462"/>
    <col min="8961" max="8961" width="134.140625" style="462" bestFit="1" customWidth="1"/>
    <col min="8962" max="8962" width="20.140625" style="462" customWidth="1"/>
    <col min="8963" max="8963" width="22" style="462" customWidth="1"/>
    <col min="8964" max="8964" width="21.7109375" style="462" customWidth="1"/>
    <col min="8965" max="8965" width="22.28515625" style="462" customWidth="1"/>
    <col min="8966" max="8966" width="20.140625" style="462" customWidth="1"/>
    <col min="8967" max="8967" width="22.7109375" style="462" customWidth="1"/>
    <col min="8968" max="8968" width="21.7109375" style="462" customWidth="1"/>
    <col min="8969" max="8969" width="22.140625" style="462" customWidth="1"/>
    <col min="8970" max="8970" width="20.140625" style="462" customWidth="1"/>
    <col min="8971" max="8971" width="22.42578125" style="462" customWidth="1"/>
    <col min="8972" max="8972" width="21.7109375" style="462" customWidth="1"/>
    <col min="8973" max="8973" width="22.140625" style="462" customWidth="1"/>
    <col min="8974" max="8974" width="3.42578125" style="462" customWidth="1"/>
    <col min="8975" max="9216" width="11.42578125" style="462"/>
    <col min="9217" max="9217" width="134.140625" style="462" bestFit="1" customWidth="1"/>
    <col min="9218" max="9218" width="20.140625" style="462" customWidth="1"/>
    <col min="9219" max="9219" width="22" style="462" customWidth="1"/>
    <col min="9220" max="9220" width="21.7109375" style="462" customWidth="1"/>
    <col min="9221" max="9221" width="22.28515625" style="462" customWidth="1"/>
    <col min="9222" max="9222" width="20.140625" style="462" customWidth="1"/>
    <col min="9223" max="9223" width="22.7109375" style="462" customWidth="1"/>
    <col min="9224" max="9224" width="21.7109375" style="462" customWidth="1"/>
    <col min="9225" max="9225" width="22.140625" style="462" customWidth="1"/>
    <col min="9226" max="9226" width="20.140625" style="462" customWidth="1"/>
    <col min="9227" max="9227" width="22.42578125" style="462" customWidth="1"/>
    <col min="9228" max="9228" width="21.7109375" style="462" customWidth="1"/>
    <col min="9229" max="9229" width="22.140625" style="462" customWidth="1"/>
    <col min="9230" max="9230" width="3.42578125" style="462" customWidth="1"/>
    <col min="9231" max="9472" width="11.42578125" style="462"/>
    <col min="9473" max="9473" width="134.140625" style="462" bestFit="1" customWidth="1"/>
    <col min="9474" max="9474" width="20.140625" style="462" customWidth="1"/>
    <col min="9475" max="9475" width="22" style="462" customWidth="1"/>
    <col min="9476" max="9476" width="21.7109375" style="462" customWidth="1"/>
    <col min="9477" max="9477" width="22.28515625" style="462" customWidth="1"/>
    <col min="9478" max="9478" width="20.140625" style="462" customWidth="1"/>
    <col min="9479" max="9479" width="22.7109375" style="462" customWidth="1"/>
    <col min="9480" max="9480" width="21.7109375" style="462" customWidth="1"/>
    <col min="9481" max="9481" width="22.140625" style="462" customWidth="1"/>
    <col min="9482" max="9482" width="20.140625" style="462" customWidth="1"/>
    <col min="9483" max="9483" width="22.42578125" style="462" customWidth="1"/>
    <col min="9484" max="9484" width="21.7109375" style="462" customWidth="1"/>
    <col min="9485" max="9485" width="22.140625" style="462" customWidth="1"/>
    <col min="9486" max="9486" width="3.42578125" style="462" customWidth="1"/>
    <col min="9487" max="9728" width="11.42578125" style="462"/>
    <col min="9729" max="9729" width="134.140625" style="462" bestFit="1" customWidth="1"/>
    <col min="9730" max="9730" width="20.140625" style="462" customWidth="1"/>
    <col min="9731" max="9731" width="22" style="462" customWidth="1"/>
    <col min="9732" max="9732" width="21.7109375" style="462" customWidth="1"/>
    <col min="9733" max="9733" width="22.28515625" style="462" customWidth="1"/>
    <col min="9734" max="9734" width="20.140625" style="462" customWidth="1"/>
    <col min="9735" max="9735" width="22.7109375" style="462" customWidth="1"/>
    <col min="9736" max="9736" width="21.7109375" style="462" customWidth="1"/>
    <col min="9737" max="9737" width="22.140625" style="462" customWidth="1"/>
    <col min="9738" max="9738" width="20.140625" style="462" customWidth="1"/>
    <col min="9739" max="9739" width="22.42578125" style="462" customWidth="1"/>
    <col min="9740" max="9740" width="21.7109375" style="462" customWidth="1"/>
    <col min="9741" max="9741" width="22.140625" style="462" customWidth="1"/>
    <col min="9742" max="9742" width="3.42578125" style="462" customWidth="1"/>
    <col min="9743" max="9984" width="11.42578125" style="462"/>
    <col min="9985" max="9985" width="134.140625" style="462" bestFit="1" customWidth="1"/>
    <col min="9986" max="9986" width="20.140625" style="462" customWidth="1"/>
    <col min="9987" max="9987" width="22" style="462" customWidth="1"/>
    <col min="9988" max="9988" width="21.7109375" style="462" customWidth="1"/>
    <col min="9989" max="9989" width="22.28515625" style="462" customWidth="1"/>
    <col min="9990" max="9990" width="20.140625" style="462" customWidth="1"/>
    <col min="9991" max="9991" width="22.7109375" style="462" customWidth="1"/>
    <col min="9992" max="9992" width="21.7109375" style="462" customWidth="1"/>
    <col min="9993" max="9993" width="22.140625" style="462" customWidth="1"/>
    <col min="9994" max="9994" width="20.140625" style="462" customWidth="1"/>
    <col min="9995" max="9995" width="22.42578125" style="462" customWidth="1"/>
    <col min="9996" max="9996" width="21.7109375" style="462" customWidth="1"/>
    <col min="9997" max="9997" width="22.140625" style="462" customWidth="1"/>
    <col min="9998" max="9998" width="3.42578125" style="462" customWidth="1"/>
    <col min="9999" max="10240" width="11.42578125" style="462"/>
    <col min="10241" max="10241" width="134.140625" style="462" bestFit="1" customWidth="1"/>
    <col min="10242" max="10242" width="20.140625" style="462" customWidth="1"/>
    <col min="10243" max="10243" width="22" style="462" customWidth="1"/>
    <col min="10244" max="10244" width="21.7109375" style="462" customWidth="1"/>
    <col min="10245" max="10245" width="22.28515625" style="462" customWidth="1"/>
    <col min="10246" max="10246" width="20.140625" style="462" customWidth="1"/>
    <col min="10247" max="10247" width="22.7109375" style="462" customWidth="1"/>
    <col min="10248" max="10248" width="21.7109375" style="462" customWidth="1"/>
    <col min="10249" max="10249" width="22.140625" style="462" customWidth="1"/>
    <col min="10250" max="10250" width="20.140625" style="462" customWidth="1"/>
    <col min="10251" max="10251" width="22.42578125" style="462" customWidth="1"/>
    <col min="10252" max="10252" width="21.7109375" style="462" customWidth="1"/>
    <col min="10253" max="10253" width="22.140625" style="462" customWidth="1"/>
    <col min="10254" max="10254" width="3.42578125" style="462" customWidth="1"/>
    <col min="10255" max="10496" width="11.42578125" style="462"/>
    <col min="10497" max="10497" width="134.140625" style="462" bestFit="1" customWidth="1"/>
    <col min="10498" max="10498" width="20.140625" style="462" customWidth="1"/>
    <col min="10499" max="10499" width="22" style="462" customWidth="1"/>
    <col min="10500" max="10500" width="21.7109375" style="462" customWidth="1"/>
    <col min="10501" max="10501" width="22.28515625" style="462" customWidth="1"/>
    <col min="10502" max="10502" width="20.140625" style="462" customWidth="1"/>
    <col min="10503" max="10503" width="22.7109375" style="462" customWidth="1"/>
    <col min="10504" max="10504" width="21.7109375" style="462" customWidth="1"/>
    <col min="10505" max="10505" width="22.140625" style="462" customWidth="1"/>
    <col min="10506" max="10506" width="20.140625" style="462" customWidth="1"/>
    <col min="10507" max="10507" width="22.42578125" style="462" customWidth="1"/>
    <col min="10508" max="10508" width="21.7109375" style="462" customWidth="1"/>
    <col min="10509" max="10509" width="22.140625" style="462" customWidth="1"/>
    <col min="10510" max="10510" width="3.42578125" style="462" customWidth="1"/>
    <col min="10511" max="10752" width="11.42578125" style="462"/>
    <col min="10753" max="10753" width="134.140625" style="462" bestFit="1" customWidth="1"/>
    <col min="10754" max="10754" width="20.140625" style="462" customWidth="1"/>
    <col min="10755" max="10755" width="22" style="462" customWidth="1"/>
    <col min="10756" max="10756" width="21.7109375" style="462" customWidth="1"/>
    <col min="10757" max="10757" width="22.28515625" style="462" customWidth="1"/>
    <col min="10758" max="10758" width="20.140625" style="462" customWidth="1"/>
    <col min="10759" max="10759" width="22.7109375" style="462" customWidth="1"/>
    <col min="10760" max="10760" width="21.7109375" style="462" customWidth="1"/>
    <col min="10761" max="10761" width="22.140625" style="462" customWidth="1"/>
    <col min="10762" max="10762" width="20.140625" style="462" customWidth="1"/>
    <col min="10763" max="10763" width="22.42578125" style="462" customWidth="1"/>
    <col min="10764" max="10764" width="21.7109375" style="462" customWidth="1"/>
    <col min="10765" max="10765" width="22.140625" style="462" customWidth="1"/>
    <col min="10766" max="10766" width="3.42578125" style="462" customWidth="1"/>
    <col min="10767" max="11008" width="11.42578125" style="462"/>
    <col min="11009" max="11009" width="134.140625" style="462" bestFit="1" customWidth="1"/>
    <col min="11010" max="11010" width="20.140625" style="462" customWidth="1"/>
    <col min="11011" max="11011" width="22" style="462" customWidth="1"/>
    <col min="11012" max="11012" width="21.7109375" style="462" customWidth="1"/>
    <col min="11013" max="11013" width="22.28515625" style="462" customWidth="1"/>
    <col min="11014" max="11014" width="20.140625" style="462" customWidth="1"/>
    <col min="11015" max="11015" width="22.7109375" style="462" customWidth="1"/>
    <col min="11016" max="11016" width="21.7109375" style="462" customWidth="1"/>
    <col min="11017" max="11017" width="22.140625" style="462" customWidth="1"/>
    <col min="11018" max="11018" width="20.140625" style="462" customWidth="1"/>
    <col min="11019" max="11019" width="22.42578125" style="462" customWidth="1"/>
    <col min="11020" max="11020" width="21.7109375" style="462" customWidth="1"/>
    <col min="11021" max="11021" width="22.140625" style="462" customWidth="1"/>
    <col min="11022" max="11022" width="3.42578125" style="462" customWidth="1"/>
    <col min="11023" max="11264" width="11.42578125" style="462"/>
    <col min="11265" max="11265" width="134.140625" style="462" bestFit="1" customWidth="1"/>
    <col min="11266" max="11266" width="20.140625" style="462" customWidth="1"/>
    <col min="11267" max="11267" width="22" style="462" customWidth="1"/>
    <col min="11268" max="11268" width="21.7109375" style="462" customWidth="1"/>
    <col min="11269" max="11269" width="22.28515625" style="462" customWidth="1"/>
    <col min="11270" max="11270" width="20.140625" style="462" customWidth="1"/>
    <col min="11271" max="11271" width="22.7109375" style="462" customWidth="1"/>
    <col min="11272" max="11272" width="21.7109375" style="462" customWidth="1"/>
    <col min="11273" max="11273" width="22.140625" style="462" customWidth="1"/>
    <col min="11274" max="11274" width="20.140625" style="462" customWidth="1"/>
    <col min="11275" max="11275" width="22.42578125" style="462" customWidth="1"/>
    <col min="11276" max="11276" width="21.7109375" style="462" customWidth="1"/>
    <col min="11277" max="11277" width="22.140625" style="462" customWidth="1"/>
    <col min="11278" max="11278" width="3.42578125" style="462" customWidth="1"/>
    <col min="11279" max="11520" width="11.42578125" style="462"/>
    <col min="11521" max="11521" width="134.140625" style="462" bestFit="1" customWidth="1"/>
    <col min="11522" max="11522" width="20.140625" style="462" customWidth="1"/>
    <col min="11523" max="11523" width="22" style="462" customWidth="1"/>
    <col min="11524" max="11524" width="21.7109375" style="462" customWidth="1"/>
    <col min="11525" max="11525" width="22.28515625" style="462" customWidth="1"/>
    <col min="11526" max="11526" width="20.140625" style="462" customWidth="1"/>
    <col min="11527" max="11527" width="22.7109375" style="462" customWidth="1"/>
    <col min="11528" max="11528" width="21.7109375" style="462" customWidth="1"/>
    <col min="11529" max="11529" width="22.140625" style="462" customWidth="1"/>
    <col min="11530" max="11530" width="20.140625" style="462" customWidth="1"/>
    <col min="11531" max="11531" width="22.42578125" style="462" customWidth="1"/>
    <col min="11532" max="11532" width="21.7109375" style="462" customWidth="1"/>
    <col min="11533" max="11533" width="22.140625" style="462" customWidth="1"/>
    <col min="11534" max="11534" width="3.42578125" style="462" customWidth="1"/>
    <col min="11535" max="11776" width="11.42578125" style="462"/>
    <col min="11777" max="11777" width="134.140625" style="462" bestFit="1" customWidth="1"/>
    <col min="11778" max="11778" width="20.140625" style="462" customWidth="1"/>
    <col min="11779" max="11779" width="22" style="462" customWidth="1"/>
    <col min="11780" max="11780" width="21.7109375" style="462" customWidth="1"/>
    <col min="11781" max="11781" width="22.28515625" style="462" customWidth="1"/>
    <col min="11782" max="11782" width="20.140625" style="462" customWidth="1"/>
    <col min="11783" max="11783" width="22.7109375" style="462" customWidth="1"/>
    <col min="11784" max="11784" width="21.7109375" style="462" customWidth="1"/>
    <col min="11785" max="11785" width="22.140625" style="462" customWidth="1"/>
    <col min="11786" max="11786" width="20.140625" style="462" customWidth="1"/>
    <col min="11787" max="11787" width="22.42578125" style="462" customWidth="1"/>
    <col min="11788" max="11788" width="21.7109375" style="462" customWidth="1"/>
    <col min="11789" max="11789" width="22.140625" style="462" customWidth="1"/>
    <col min="11790" max="11790" width="3.42578125" style="462" customWidth="1"/>
    <col min="11791" max="12032" width="11.42578125" style="462"/>
    <col min="12033" max="12033" width="134.140625" style="462" bestFit="1" customWidth="1"/>
    <col min="12034" max="12034" width="20.140625" style="462" customWidth="1"/>
    <col min="12035" max="12035" width="22" style="462" customWidth="1"/>
    <col min="12036" max="12036" width="21.7109375" style="462" customWidth="1"/>
    <col min="12037" max="12037" width="22.28515625" style="462" customWidth="1"/>
    <col min="12038" max="12038" width="20.140625" style="462" customWidth="1"/>
    <col min="12039" max="12039" width="22.7109375" style="462" customWidth="1"/>
    <col min="12040" max="12040" width="21.7109375" style="462" customWidth="1"/>
    <col min="12041" max="12041" width="22.140625" style="462" customWidth="1"/>
    <col min="12042" max="12042" width="20.140625" style="462" customWidth="1"/>
    <col min="12043" max="12043" width="22.42578125" style="462" customWidth="1"/>
    <col min="12044" max="12044" width="21.7109375" style="462" customWidth="1"/>
    <col min="12045" max="12045" width="22.140625" style="462" customWidth="1"/>
    <col min="12046" max="12046" width="3.42578125" style="462" customWidth="1"/>
    <col min="12047" max="12288" width="11.42578125" style="462"/>
    <col min="12289" max="12289" width="134.140625" style="462" bestFit="1" customWidth="1"/>
    <col min="12290" max="12290" width="20.140625" style="462" customWidth="1"/>
    <col min="12291" max="12291" width="22" style="462" customWidth="1"/>
    <col min="12292" max="12292" width="21.7109375" style="462" customWidth="1"/>
    <col min="12293" max="12293" width="22.28515625" style="462" customWidth="1"/>
    <col min="12294" max="12294" width="20.140625" style="462" customWidth="1"/>
    <col min="12295" max="12295" width="22.7109375" style="462" customWidth="1"/>
    <col min="12296" max="12296" width="21.7109375" style="462" customWidth="1"/>
    <col min="12297" max="12297" width="22.140625" style="462" customWidth="1"/>
    <col min="12298" max="12298" width="20.140625" style="462" customWidth="1"/>
    <col min="12299" max="12299" width="22.42578125" style="462" customWidth="1"/>
    <col min="12300" max="12300" width="21.7109375" style="462" customWidth="1"/>
    <col min="12301" max="12301" width="22.140625" style="462" customWidth="1"/>
    <col min="12302" max="12302" width="3.42578125" style="462" customWidth="1"/>
    <col min="12303" max="12544" width="11.42578125" style="462"/>
    <col min="12545" max="12545" width="134.140625" style="462" bestFit="1" customWidth="1"/>
    <col min="12546" max="12546" width="20.140625" style="462" customWidth="1"/>
    <col min="12547" max="12547" width="22" style="462" customWidth="1"/>
    <col min="12548" max="12548" width="21.7109375" style="462" customWidth="1"/>
    <col min="12549" max="12549" width="22.28515625" style="462" customWidth="1"/>
    <col min="12550" max="12550" width="20.140625" style="462" customWidth="1"/>
    <col min="12551" max="12551" width="22.7109375" style="462" customWidth="1"/>
    <col min="12552" max="12552" width="21.7109375" style="462" customWidth="1"/>
    <col min="12553" max="12553" width="22.140625" style="462" customWidth="1"/>
    <col min="12554" max="12554" width="20.140625" style="462" customWidth="1"/>
    <col min="12555" max="12555" width="22.42578125" style="462" customWidth="1"/>
    <col min="12556" max="12556" width="21.7109375" style="462" customWidth="1"/>
    <col min="12557" max="12557" width="22.140625" style="462" customWidth="1"/>
    <col min="12558" max="12558" width="3.42578125" style="462" customWidth="1"/>
    <col min="12559" max="12800" width="11.42578125" style="462"/>
    <col min="12801" max="12801" width="134.140625" style="462" bestFit="1" customWidth="1"/>
    <col min="12802" max="12802" width="20.140625" style="462" customWidth="1"/>
    <col min="12803" max="12803" width="22" style="462" customWidth="1"/>
    <col min="12804" max="12804" width="21.7109375" style="462" customWidth="1"/>
    <col min="12805" max="12805" width="22.28515625" style="462" customWidth="1"/>
    <col min="12806" max="12806" width="20.140625" style="462" customWidth="1"/>
    <col min="12807" max="12807" width="22.7109375" style="462" customWidth="1"/>
    <col min="12808" max="12808" width="21.7109375" style="462" customWidth="1"/>
    <col min="12809" max="12809" width="22.140625" style="462" customWidth="1"/>
    <col min="12810" max="12810" width="20.140625" style="462" customWidth="1"/>
    <col min="12811" max="12811" width="22.42578125" style="462" customWidth="1"/>
    <col min="12812" max="12812" width="21.7109375" style="462" customWidth="1"/>
    <col min="12813" max="12813" width="22.140625" style="462" customWidth="1"/>
    <col min="12814" max="12814" width="3.42578125" style="462" customWidth="1"/>
    <col min="12815" max="13056" width="11.42578125" style="462"/>
    <col min="13057" max="13057" width="134.140625" style="462" bestFit="1" customWidth="1"/>
    <col min="13058" max="13058" width="20.140625" style="462" customWidth="1"/>
    <col min="13059" max="13059" width="22" style="462" customWidth="1"/>
    <col min="13060" max="13060" width="21.7109375" style="462" customWidth="1"/>
    <col min="13061" max="13061" width="22.28515625" style="462" customWidth="1"/>
    <col min="13062" max="13062" width="20.140625" style="462" customWidth="1"/>
    <col min="13063" max="13063" width="22.7109375" style="462" customWidth="1"/>
    <col min="13064" max="13064" width="21.7109375" style="462" customWidth="1"/>
    <col min="13065" max="13065" width="22.140625" style="462" customWidth="1"/>
    <col min="13066" max="13066" width="20.140625" style="462" customWidth="1"/>
    <col min="13067" max="13067" width="22.42578125" style="462" customWidth="1"/>
    <col min="13068" max="13068" width="21.7109375" style="462" customWidth="1"/>
    <col min="13069" max="13069" width="22.140625" style="462" customWidth="1"/>
    <col min="13070" max="13070" width="3.42578125" style="462" customWidth="1"/>
    <col min="13071" max="13312" width="11.42578125" style="462"/>
    <col min="13313" max="13313" width="134.140625" style="462" bestFit="1" customWidth="1"/>
    <col min="13314" max="13314" width="20.140625" style="462" customWidth="1"/>
    <col min="13315" max="13315" width="22" style="462" customWidth="1"/>
    <col min="13316" max="13316" width="21.7109375" style="462" customWidth="1"/>
    <col min="13317" max="13317" width="22.28515625" style="462" customWidth="1"/>
    <col min="13318" max="13318" width="20.140625" style="462" customWidth="1"/>
    <col min="13319" max="13319" width="22.7109375" style="462" customWidth="1"/>
    <col min="13320" max="13320" width="21.7109375" style="462" customWidth="1"/>
    <col min="13321" max="13321" width="22.140625" style="462" customWidth="1"/>
    <col min="13322" max="13322" width="20.140625" style="462" customWidth="1"/>
    <col min="13323" max="13323" width="22.42578125" style="462" customWidth="1"/>
    <col min="13324" max="13324" width="21.7109375" style="462" customWidth="1"/>
    <col min="13325" max="13325" width="22.140625" style="462" customWidth="1"/>
    <col min="13326" max="13326" width="3.42578125" style="462" customWidth="1"/>
    <col min="13327" max="13568" width="11.42578125" style="462"/>
    <col min="13569" max="13569" width="134.140625" style="462" bestFit="1" customWidth="1"/>
    <col min="13570" max="13570" width="20.140625" style="462" customWidth="1"/>
    <col min="13571" max="13571" width="22" style="462" customWidth="1"/>
    <col min="13572" max="13572" width="21.7109375" style="462" customWidth="1"/>
    <col min="13573" max="13573" width="22.28515625" style="462" customWidth="1"/>
    <col min="13574" max="13574" width="20.140625" style="462" customWidth="1"/>
    <col min="13575" max="13575" width="22.7109375" style="462" customWidth="1"/>
    <col min="13576" max="13576" width="21.7109375" style="462" customWidth="1"/>
    <col min="13577" max="13577" width="22.140625" style="462" customWidth="1"/>
    <col min="13578" max="13578" width="20.140625" style="462" customWidth="1"/>
    <col min="13579" max="13579" width="22.42578125" style="462" customWidth="1"/>
    <col min="13580" max="13580" width="21.7109375" style="462" customWidth="1"/>
    <col min="13581" max="13581" width="22.140625" style="462" customWidth="1"/>
    <col min="13582" max="13582" width="3.42578125" style="462" customWidth="1"/>
    <col min="13583" max="13824" width="11.42578125" style="462"/>
    <col min="13825" max="13825" width="134.140625" style="462" bestFit="1" customWidth="1"/>
    <col min="13826" max="13826" width="20.140625" style="462" customWidth="1"/>
    <col min="13827" max="13827" width="22" style="462" customWidth="1"/>
    <col min="13828" max="13828" width="21.7109375" style="462" customWidth="1"/>
    <col min="13829" max="13829" width="22.28515625" style="462" customWidth="1"/>
    <col min="13830" max="13830" width="20.140625" style="462" customWidth="1"/>
    <col min="13831" max="13831" width="22.7109375" style="462" customWidth="1"/>
    <col min="13832" max="13832" width="21.7109375" style="462" customWidth="1"/>
    <col min="13833" max="13833" width="22.140625" style="462" customWidth="1"/>
    <col min="13834" max="13834" width="20.140625" style="462" customWidth="1"/>
    <col min="13835" max="13835" width="22.42578125" style="462" customWidth="1"/>
    <col min="13836" max="13836" width="21.7109375" style="462" customWidth="1"/>
    <col min="13837" max="13837" width="22.140625" style="462" customWidth="1"/>
    <col min="13838" max="13838" width="3.42578125" style="462" customWidth="1"/>
    <col min="13839" max="14080" width="11.42578125" style="462"/>
    <col min="14081" max="14081" width="134.140625" style="462" bestFit="1" customWidth="1"/>
    <col min="14082" max="14082" width="20.140625" style="462" customWidth="1"/>
    <col min="14083" max="14083" width="22" style="462" customWidth="1"/>
    <col min="14084" max="14084" width="21.7109375" style="462" customWidth="1"/>
    <col min="14085" max="14085" width="22.28515625" style="462" customWidth="1"/>
    <col min="14086" max="14086" width="20.140625" style="462" customWidth="1"/>
    <col min="14087" max="14087" width="22.7109375" style="462" customWidth="1"/>
    <col min="14088" max="14088" width="21.7109375" style="462" customWidth="1"/>
    <col min="14089" max="14089" width="22.140625" style="462" customWidth="1"/>
    <col min="14090" max="14090" width="20.140625" style="462" customWidth="1"/>
    <col min="14091" max="14091" width="22.42578125" style="462" customWidth="1"/>
    <col min="14092" max="14092" width="21.7109375" style="462" customWidth="1"/>
    <col min="14093" max="14093" width="22.140625" style="462" customWidth="1"/>
    <col min="14094" max="14094" width="3.42578125" style="462" customWidth="1"/>
    <col min="14095" max="14336" width="11.42578125" style="462"/>
    <col min="14337" max="14337" width="134.140625" style="462" bestFit="1" customWidth="1"/>
    <col min="14338" max="14338" width="20.140625" style="462" customWidth="1"/>
    <col min="14339" max="14339" width="22" style="462" customWidth="1"/>
    <col min="14340" max="14340" width="21.7109375" style="462" customWidth="1"/>
    <col min="14341" max="14341" width="22.28515625" style="462" customWidth="1"/>
    <col min="14342" max="14342" width="20.140625" style="462" customWidth="1"/>
    <col min="14343" max="14343" width="22.7109375" style="462" customWidth="1"/>
    <col min="14344" max="14344" width="21.7109375" style="462" customWidth="1"/>
    <col min="14345" max="14345" width="22.140625" style="462" customWidth="1"/>
    <col min="14346" max="14346" width="20.140625" style="462" customWidth="1"/>
    <col min="14347" max="14347" width="22.42578125" style="462" customWidth="1"/>
    <col min="14348" max="14348" width="21.7109375" style="462" customWidth="1"/>
    <col min="14349" max="14349" width="22.140625" style="462" customWidth="1"/>
    <col min="14350" max="14350" width="3.42578125" style="462" customWidth="1"/>
    <col min="14351" max="14592" width="11.42578125" style="462"/>
    <col min="14593" max="14593" width="134.140625" style="462" bestFit="1" customWidth="1"/>
    <col min="14594" max="14594" width="20.140625" style="462" customWidth="1"/>
    <col min="14595" max="14595" width="22" style="462" customWidth="1"/>
    <col min="14596" max="14596" width="21.7109375" style="462" customWidth="1"/>
    <col min="14597" max="14597" width="22.28515625" style="462" customWidth="1"/>
    <col min="14598" max="14598" width="20.140625" style="462" customWidth="1"/>
    <col min="14599" max="14599" width="22.7109375" style="462" customWidth="1"/>
    <col min="14600" max="14600" width="21.7109375" style="462" customWidth="1"/>
    <col min="14601" max="14601" width="22.140625" style="462" customWidth="1"/>
    <col min="14602" max="14602" width="20.140625" style="462" customWidth="1"/>
    <col min="14603" max="14603" width="22.42578125" style="462" customWidth="1"/>
    <col min="14604" max="14604" width="21.7109375" style="462" customWidth="1"/>
    <col min="14605" max="14605" width="22.140625" style="462" customWidth="1"/>
    <col min="14606" max="14606" width="3.42578125" style="462" customWidth="1"/>
    <col min="14607" max="14848" width="11.42578125" style="462"/>
    <col min="14849" max="14849" width="134.140625" style="462" bestFit="1" customWidth="1"/>
    <col min="14850" max="14850" width="20.140625" style="462" customWidth="1"/>
    <col min="14851" max="14851" width="22" style="462" customWidth="1"/>
    <col min="14852" max="14852" width="21.7109375" style="462" customWidth="1"/>
    <col min="14853" max="14853" width="22.28515625" style="462" customWidth="1"/>
    <col min="14854" max="14854" width="20.140625" style="462" customWidth="1"/>
    <col min="14855" max="14855" width="22.7109375" style="462" customWidth="1"/>
    <col min="14856" max="14856" width="21.7109375" style="462" customWidth="1"/>
    <col min="14857" max="14857" width="22.140625" style="462" customWidth="1"/>
    <col min="14858" max="14858" width="20.140625" style="462" customWidth="1"/>
    <col min="14859" max="14859" width="22.42578125" style="462" customWidth="1"/>
    <col min="14860" max="14860" width="21.7109375" style="462" customWidth="1"/>
    <col min="14861" max="14861" width="22.140625" style="462" customWidth="1"/>
    <col min="14862" max="14862" width="3.42578125" style="462" customWidth="1"/>
    <col min="14863" max="15104" width="11.42578125" style="462"/>
    <col min="15105" max="15105" width="134.140625" style="462" bestFit="1" customWidth="1"/>
    <col min="15106" max="15106" width="20.140625" style="462" customWidth="1"/>
    <col min="15107" max="15107" width="22" style="462" customWidth="1"/>
    <col min="15108" max="15108" width="21.7109375" style="462" customWidth="1"/>
    <col min="15109" max="15109" width="22.28515625" style="462" customWidth="1"/>
    <col min="15110" max="15110" width="20.140625" style="462" customWidth="1"/>
    <col min="15111" max="15111" width="22.7109375" style="462" customWidth="1"/>
    <col min="15112" max="15112" width="21.7109375" style="462" customWidth="1"/>
    <col min="15113" max="15113" width="22.140625" style="462" customWidth="1"/>
    <col min="15114" max="15114" width="20.140625" style="462" customWidth="1"/>
    <col min="15115" max="15115" width="22.42578125" style="462" customWidth="1"/>
    <col min="15116" max="15116" width="21.7109375" style="462" customWidth="1"/>
    <col min="15117" max="15117" width="22.140625" style="462" customWidth="1"/>
    <col min="15118" max="15118" width="3.42578125" style="462" customWidth="1"/>
    <col min="15119" max="15360" width="11.42578125" style="462"/>
    <col min="15361" max="15361" width="134.140625" style="462" bestFit="1" customWidth="1"/>
    <col min="15362" max="15362" width="20.140625" style="462" customWidth="1"/>
    <col min="15363" max="15363" width="22" style="462" customWidth="1"/>
    <col min="15364" max="15364" width="21.7109375" style="462" customWidth="1"/>
    <col min="15365" max="15365" width="22.28515625" style="462" customWidth="1"/>
    <col min="15366" max="15366" width="20.140625" style="462" customWidth="1"/>
    <col min="15367" max="15367" width="22.7109375" style="462" customWidth="1"/>
    <col min="15368" max="15368" width="21.7109375" style="462" customWidth="1"/>
    <col min="15369" max="15369" width="22.140625" style="462" customWidth="1"/>
    <col min="15370" max="15370" width="20.140625" style="462" customWidth="1"/>
    <col min="15371" max="15371" width="22.42578125" style="462" customWidth="1"/>
    <col min="15372" max="15372" width="21.7109375" style="462" customWidth="1"/>
    <col min="15373" max="15373" width="22.140625" style="462" customWidth="1"/>
    <col min="15374" max="15374" width="3.42578125" style="462" customWidth="1"/>
    <col min="15375" max="15616" width="11.42578125" style="462"/>
    <col min="15617" max="15617" width="134.140625" style="462" bestFit="1" customWidth="1"/>
    <col min="15618" max="15618" width="20.140625" style="462" customWidth="1"/>
    <col min="15619" max="15619" width="22" style="462" customWidth="1"/>
    <col min="15620" max="15620" width="21.7109375" style="462" customWidth="1"/>
    <col min="15621" max="15621" width="22.28515625" style="462" customWidth="1"/>
    <col min="15622" max="15622" width="20.140625" style="462" customWidth="1"/>
    <col min="15623" max="15623" width="22.7109375" style="462" customWidth="1"/>
    <col min="15624" max="15624" width="21.7109375" style="462" customWidth="1"/>
    <col min="15625" max="15625" width="22.140625" style="462" customWidth="1"/>
    <col min="15626" max="15626" width="20.140625" style="462" customWidth="1"/>
    <col min="15627" max="15627" width="22.42578125" style="462" customWidth="1"/>
    <col min="15628" max="15628" width="21.7109375" style="462" customWidth="1"/>
    <col min="15629" max="15629" width="22.140625" style="462" customWidth="1"/>
    <col min="15630" max="15630" width="3.42578125" style="462" customWidth="1"/>
    <col min="15631" max="15872" width="11.42578125" style="462"/>
    <col min="15873" max="15873" width="134.140625" style="462" bestFit="1" customWidth="1"/>
    <col min="15874" max="15874" width="20.140625" style="462" customWidth="1"/>
    <col min="15875" max="15875" width="22" style="462" customWidth="1"/>
    <col min="15876" max="15876" width="21.7109375" style="462" customWidth="1"/>
    <col min="15877" max="15877" width="22.28515625" style="462" customWidth="1"/>
    <col min="15878" max="15878" width="20.140625" style="462" customWidth="1"/>
    <col min="15879" max="15879" width="22.7109375" style="462" customWidth="1"/>
    <col min="15880" max="15880" width="21.7109375" style="462" customWidth="1"/>
    <col min="15881" max="15881" width="22.140625" style="462" customWidth="1"/>
    <col min="15882" max="15882" width="20.140625" style="462" customWidth="1"/>
    <col min="15883" max="15883" width="22.42578125" style="462" customWidth="1"/>
    <col min="15884" max="15884" width="21.7109375" style="462" customWidth="1"/>
    <col min="15885" max="15885" width="22.140625" style="462" customWidth="1"/>
    <col min="15886" max="15886" width="3.42578125" style="462" customWidth="1"/>
    <col min="15887" max="16128" width="11.42578125" style="462"/>
    <col min="16129" max="16129" width="134.140625" style="462" bestFit="1" customWidth="1"/>
    <col min="16130" max="16130" width="20.140625" style="462" customWidth="1"/>
    <col min="16131" max="16131" width="22" style="462" customWidth="1"/>
    <col min="16132" max="16132" width="21.7109375" style="462" customWidth="1"/>
    <col min="16133" max="16133" width="22.28515625" style="462" customWidth="1"/>
    <col min="16134" max="16134" width="20.140625" style="462" customWidth="1"/>
    <col min="16135" max="16135" width="22.7109375" style="462" customWidth="1"/>
    <col min="16136" max="16136" width="21.7109375" style="462" customWidth="1"/>
    <col min="16137" max="16137" width="22.140625" style="462" customWidth="1"/>
    <col min="16138" max="16138" width="20.140625" style="462" customWidth="1"/>
    <col min="16139" max="16139" width="22.42578125" style="462" customWidth="1"/>
    <col min="16140" max="16140" width="21.7109375" style="462" customWidth="1"/>
    <col min="16141" max="16141" width="22.140625" style="462" customWidth="1"/>
    <col min="16142" max="16142" width="3.42578125" style="462" customWidth="1"/>
    <col min="16143" max="16384" width="11.42578125" style="462"/>
  </cols>
  <sheetData>
    <row r="1" spans="1:14" s="457" customFormat="1" ht="5.25" hidden="1" customHeight="1">
      <c r="A1" s="650"/>
      <c r="B1" s="651"/>
      <c r="C1" s="651"/>
      <c r="D1" s="651"/>
      <c r="E1" s="651"/>
      <c r="F1" s="651"/>
      <c r="G1" s="651"/>
      <c r="H1" s="651"/>
      <c r="I1" s="651"/>
      <c r="J1" s="651"/>
      <c r="K1" s="651"/>
      <c r="L1" s="651"/>
      <c r="M1" s="651"/>
      <c r="N1" s="652"/>
    </row>
    <row r="2" spans="1:14" s="458" customFormat="1" ht="70.5" customHeight="1">
      <c r="A2" s="1075" t="s">
        <v>594</v>
      </c>
      <c r="B2" s="1075"/>
      <c r="C2" s="1075"/>
      <c r="D2" s="1075"/>
      <c r="E2" s="1075"/>
      <c r="F2" s="1075"/>
      <c r="G2" s="1075"/>
      <c r="H2" s="1075"/>
      <c r="I2" s="1075"/>
      <c r="J2" s="1075"/>
      <c r="K2" s="1075"/>
      <c r="L2" s="1075"/>
      <c r="M2" s="1075"/>
      <c r="N2" s="653"/>
    </row>
    <row r="3" spans="1:14" s="458" customFormat="1" ht="42.75" customHeight="1">
      <c r="A3" s="1075" t="s">
        <v>466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  <c r="M3" s="1075"/>
      <c r="N3" s="653"/>
    </row>
    <row r="4" spans="1:14" s="458" customFormat="1" ht="40.5" customHeight="1">
      <c r="A4" s="1075" t="s">
        <v>370</v>
      </c>
      <c r="B4" s="1075"/>
      <c r="C4" s="1075"/>
      <c r="D4" s="1075"/>
      <c r="E4" s="1075"/>
      <c r="F4" s="1075"/>
      <c r="G4" s="1075"/>
      <c r="H4" s="1075"/>
      <c r="I4" s="1075"/>
      <c r="J4" s="1075"/>
      <c r="K4" s="1075"/>
      <c r="L4" s="1075"/>
      <c r="M4" s="1075"/>
      <c r="N4" s="653"/>
    </row>
    <row r="5" spans="1:14" s="460" customFormat="1" ht="74.25" customHeight="1">
      <c r="A5" s="1076" t="s">
        <v>59</v>
      </c>
      <c r="B5" s="1076"/>
      <c r="C5" s="1076"/>
      <c r="D5" s="1076"/>
      <c r="E5" s="1076"/>
      <c r="F5" s="1076"/>
      <c r="G5" s="1076"/>
      <c r="H5" s="1076"/>
      <c r="I5" s="1076"/>
      <c r="J5" s="1076"/>
      <c r="K5" s="1076"/>
      <c r="L5" s="1076"/>
      <c r="M5" s="1076"/>
      <c r="N5" s="654"/>
    </row>
    <row r="6" spans="1:14" ht="6" customHeight="1"/>
    <row r="7" spans="1:14" ht="19.5" customHeight="1">
      <c r="A7" s="465"/>
      <c r="B7" s="466"/>
      <c r="C7" s="466"/>
      <c r="D7" s="468"/>
      <c r="E7" s="468"/>
      <c r="F7" s="466"/>
      <c r="G7" s="468"/>
      <c r="H7" s="466"/>
      <c r="I7" s="466"/>
      <c r="J7" s="468"/>
      <c r="K7" s="468"/>
      <c r="L7" s="466"/>
      <c r="M7" s="468"/>
      <c r="N7" s="656"/>
    </row>
    <row r="8" spans="1:14" s="658" customFormat="1" ht="33.75" customHeight="1">
      <c r="A8" s="657"/>
      <c r="B8" s="1077" t="s">
        <v>80</v>
      </c>
      <c r="C8" s="1077"/>
      <c r="D8" s="1077"/>
      <c r="E8" s="1077"/>
      <c r="F8" s="1077" t="s">
        <v>84</v>
      </c>
      <c r="G8" s="1077"/>
      <c r="H8" s="1077"/>
      <c r="I8" s="1077"/>
      <c r="J8" s="1077" t="s">
        <v>85</v>
      </c>
      <c r="K8" s="1077"/>
      <c r="L8" s="1077"/>
      <c r="M8" s="1077"/>
    </row>
    <row r="9" spans="1:14" s="662" customFormat="1" ht="75" customHeight="1">
      <c r="A9" s="659" t="s">
        <v>442</v>
      </c>
      <c r="B9" s="659" t="s">
        <v>451</v>
      </c>
      <c r="C9" s="660" t="s">
        <v>452</v>
      </c>
      <c r="D9" s="659" t="s">
        <v>453</v>
      </c>
      <c r="E9" s="659" t="s">
        <v>76</v>
      </c>
      <c r="F9" s="660" t="s">
        <v>451</v>
      </c>
      <c r="G9" s="659" t="s">
        <v>452</v>
      </c>
      <c r="H9" s="659" t="s">
        <v>453</v>
      </c>
      <c r="I9" s="660" t="s">
        <v>76</v>
      </c>
      <c r="J9" s="659" t="s">
        <v>451</v>
      </c>
      <c r="K9" s="659" t="s">
        <v>452</v>
      </c>
      <c r="L9" s="660" t="s">
        <v>453</v>
      </c>
      <c r="M9" s="659" t="s">
        <v>76</v>
      </c>
      <c r="N9" s="661"/>
    </row>
    <row r="10" spans="1:14" s="665" customFormat="1" ht="66.75" customHeight="1">
      <c r="A10" s="663" t="s">
        <v>418</v>
      </c>
      <c r="B10" s="664">
        <v>0</v>
      </c>
      <c r="C10" s="664">
        <v>5483.1190700000006</v>
      </c>
      <c r="D10" s="664">
        <v>39091.678899999999</v>
      </c>
      <c r="E10" s="664">
        <v>44574.79797</v>
      </c>
      <c r="F10" s="664">
        <v>0</v>
      </c>
      <c r="G10" s="664">
        <v>16048.07504</v>
      </c>
      <c r="H10" s="664">
        <v>52660.161770000006</v>
      </c>
      <c r="I10" s="664">
        <v>68708.236810000002</v>
      </c>
      <c r="J10" s="664">
        <v>14</v>
      </c>
      <c r="K10" s="664">
        <v>12891.974029999999</v>
      </c>
      <c r="L10" s="664">
        <v>59830.810579999998</v>
      </c>
      <c r="M10" s="664">
        <v>72736.784610000002</v>
      </c>
      <c r="N10" s="658"/>
    </row>
    <row r="11" spans="1:14" s="665" customFormat="1" ht="66.75" customHeight="1">
      <c r="A11" s="663" t="s">
        <v>419</v>
      </c>
      <c r="B11" s="666">
        <v>0</v>
      </c>
      <c r="C11" s="666">
        <v>104.48254</v>
      </c>
      <c r="D11" s="666">
        <v>30.3</v>
      </c>
      <c r="E11" s="666">
        <v>134.78254000000001</v>
      </c>
      <c r="F11" s="666">
        <v>0</v>
      </c>
      <c r="G11" s="666">
        <v>65.74194</v>
      </c>
      <c r="H11" s="664">
        <v>82.736699999999999</v>
      </c>
      <c r="I11" s="664">
        <v>148.47864000000001</v>
      </c>
      <c r="J11" s="664">
        <v>0</v>
      </c>
      <c r="K11" s="664">
        <v>0</v>
      </c>
      <c r="L11" s="664">
        <v>44.28</v>
      </c>
      <c r="M11" s="664">
        <v>44.28</v>
      </c>
      <c r="N11" s="658"/>
    </row>
    <row r="12" spans="1:14" s="665" customFormat="1" ht="66.75" customHeight="1">
      <c r="A12" s="663" t="s">
        <v>420</v>
      </c>
      <c r="B12" s="666">
        <v>0</v>
      </c>
      <c r="C12" s="666">
        <v>0</v>
      </c>
      <c r="D12" s="666">
        <v>0</v>
      </c>
      <c r="E12" s="666">
        <v>0</v>
      </c>
      <c r="F12" s="666">
        <v>0</v>
      </c>
      <c r="G12" s="666">
        <v>0</v>
      </c>
      <c r="H12" s="664">
        <v>0</v>
      </c>
      <c r="I12" s="664">
        <v>0</v>
      </c>
      <c r="J12" s="664">
        <v>0</v>
      </c>
      <c r="K12" s="664">
        <v>0</v>
      </c>
      <c r="L12" s="664">
        <v>0</v>
      </c>
      <c r="M12" s="664">
        <v>0</v>
      </c>
      <c r="N12" s="658"/>
    </row>
    <row r="13" spans="1:14" s="665" customFormat="1" ht="66.75" customHeight="1">
      <c r="A13" s="663" t="s">
        <v>421</v>
      </c>
      <c r="B13" s="664">
        <v>0</v>
      </c>
      <c r="C13" s="664">
        <v>0</v>
      </c>
      <c r="D13" s="664">
        <v>0</v>
      </c>
      <c r="E13" s="664">
        <v>0</v>
      </c>
      <c r="F13" s="664">
        <v>0</v>
      </c>
      <c r="G13" s="664">
        <v>0</v>
      </c>
      <c r="H13" s="664">
        <v>0</v>
      </c>
      <c r="I13" s="664">
        <v>0</v>
      </c>
      <c r="J13" s="664">
        <v>0</v>
      </c>
      <c r="K13" s="664">
        <v>10</v>
      </c>
      <c r="L13" s="664">
        <v>0</v>
      </c>
      <c r="M13" s="664">
        <v>10</v>
      </c>
      <c r="N13" s="658"/>
    </row>
    <row r="14" spans="1:14" s="665" customFormat="1" ht="66.75" customHeight="1">
      <c r="A14" s="663" t="s">
        <v>422</v>
      </c>
      <c r="B14" s="664">
        <v>0</v>
      </c>
      <c r="C14" s="664">
        <v>2418.0861600000003</v>
      </c>
      <c r="D14" s="664">
        <v>4440.42832</v>
      </c>
      <c r="E14" s="664">
        <v>6858.5144800000007</v>
      </c>
      <c r="F14" s="664">
        <v>5.6573500000000001</v>
      </c>
      <c r="G14" s="664">
        <v>7069.8152099999998</v>
      </c>
      <c r="H14" s="664">
        <v>8179.1588099999999</v>
      </c>
      <c r="I14" s="664">
        <v>15254.631369999999</v>
      </c>
      <c r="J14" s="664">
        <v>0</v>
      </c>
      <c r="K14" s="664">
        <v>1702.18292</v>
      </c>
      <c r="L14" s="664">
        <v>9872.9778499999993</v>
      </c>
      <c r="M14" s="664">
        <v>11575.16077</v>
      </c>
      <c r="N14" s="658"/>
    </row>
    <row r="15" spans="1:14" s="665" customFormat="1" ht="66.75" customHeight="1">
      <c r="A15" s="663" t="s">
        <v>423</v>
      </c>
      <c r="B15" s="664">
        <v>0</v>
      </c>
      <c r="C15" s="664">
        <v>0</v>
      </c>
      <c r="D15" s="664">
        <v>0</v>
      </c>
      <c r="E15" s="664">
        <v>0</v>
      </c>
      <c r="F15" s="664">
        <v>0</v>
      </c>
      <c r="G15" s="664">
        <v>0</v>
      </c>
      <c r="H15" s="664">
        <v>0</v>
      </c>
      <c r="I15" s="664">
        <v>0</v>
      </c>
      <c r="J15" s="664">
        <v>0</v>
      </c>
      <c r="K15" s="664">
        <v>0</v>
      </c>
      <c r="L15" s="664">
        <v>0</v>
      </c>
      <c r="M15" s="664">
        <v>0</v>
      </c>
      <c r="N15" s="658"/>
    </row>
    <row r="16" spans="1:14" s="665" customFormat="1" ht="66.75" customHeight="1">
      <c r="A16" s="663" t="s">
        <v>77</v>
      </c>
      <c r="B16" s="664">
        <v>0</v>
      </c>
      <c r="C16" s="664">
        <v>0</v>
      </c>
      <c r="D16" s="664">
        <v>0</v>
      </c>
      <c r="E16" s="664">
        <v>0</v>
      </c>
      <c r="F16" s="664">
        <v>0</v>
      </c>
      <c r="G16" s="664">
        <v>0</v>
      </c>
      <c r="H16" s="664">
        <v>0</v>
      </c>
      <c r="I16" s="664">
        <v>0</v>
      </c>
      <c r="J16" s="664">
        <v>0</v>
      </c>
      <c r="K16" s="664">
        <v>0</v>
      </c>
      <c r="L16" s="664">
        <v>0</v>
      </c>
      <c r="M16" s="664">
        <v>0</v>
      </c>
      <c r="N16" s="658"/>
    </row>
    <row r="17" spans="1:14" s="665" customFormat="1" ht="66.75" customHeight="1">
      <c r="A17" s="663" t="s">
        <v>424</v>
      </c>
      <c r="B17" s="664">
        <v>0</v>
      </c>
      <c r="C17" s="664">
        <v>0</v>
      </c>
      <c r="D17" s="664">
        <v>0</v>
      </c>
      <c r="E17" s="664">
        <v>0</v>
      </c>
      <c r="F17" s="664">
        <v>0</v>
      </c>
      <c r="G17" s="664">
        <v>0</v>
      </c>
      <c r="H17" s="664">
        <v>0</v>
      </c>
      <c r="I17" s="664">
        <v>0</v>
      </c>
      <c r="J17" s="664">
        <v>0</v>
      </c>
      <c r="K17" s="664">
        <v>0</v>
      </c>
      <c r="L17" s="664">
        <v>0</v>
      </c>
      <c r="M17" s="664">
        <v>0</v>
      </c>
      <c r="N17" s="658"/>
    </row>
    <row r="18" spans="1:14" s="665" customFormat="1" ht="66.75" customHeight="1">
      <c r="A18" s="663" t="s">
        <v>425</v>
      </c>
      <c r="B18" s="664">
        <v>0</v>
      </c>
      <c r="C18" s="664">
        <v>178.88982000000001</v>
      </c>
      <c r="D18" s="664">
        <v>1850.95992</v>
      </c>
      <c r="E18" s="664">
        <v>2029.8497399999999</v>
      </c>
      <c r="F18" s="664">
        <v>0</v>
      </c>
      <c r="G18" s="664">
        <v>396.25921</v>
      </c>
      <c r="H18" s="664">
        <v>1344.65452</v>
      </c>
      <c r="I18" s="664">
        <v>1740.91373</v>
      </c>
      <c r="J18" s="664">
        <v>0</v>
      </c>
      <c r="K18" s="664">
        <v>0</v>
      </c>
      <c r="L18" s="664">
        <v>154.95459</v>
      </c>
      <c r="M18" s="664">
        <v>154.95459</v>
      </c>
      <c r="N18" s="658"/>
    </row>
    <row r="19" spans="1:14" s="665" customFormat="1" ht="66.75" customHeight="1">
      <c r="A19" s="663" t="s">
        <v>426</v>
      </c>
      <c r="B19" s="664">
        <v>0</v>
      </c>
      <c r="C19" s="664">
        <v>17.70965</v>
      </c>
      <c r="D19" s="664">
        <v>343.82974999999999</v>
      </c>
      <c r="E19" s="664">
        <v>361.5394</v>
      </c>
      <c r="F19" s="664">
        <v>0</v>
      </c>
      <c r="G19" s="664">
        <v>906.48431999999991</v>
      </c>
      <c r="H19" s="664">
        <v>8259.3582900000001</v>
      </c>
      <c r="I19" s="664">
        <v>9165.8426099999997</v>
      </c>
      <c r="J19" s="664">
        <v>0</v>
      </c>
      <c r="K19" s="664">
        <v>70</v>
      </c>
      <c r="L19" s="664">
        <v>74.909929999999989</v>
      </c>
      <c r="M19" s="664">
        <v>144.90993</v>
      </c>
      <c r="N19" s="658"/>
    </row>
    <row r="20" spans="1:14" s="665" customFormat="1" ht="66.75" customHeight="1">
      <c r="A20" s="663" t="s">
        <v>427</v>
      </c>
      <c r="B20" s="664">
        <v>0</v>
      </c>
      <c r="C20" s="664">
        <v>0</v>
      </c>
      <c r="D20" s="664">
        <v>0</v>
      </c>
      <c r="E20" s="664">
        <v>0</v>
      </c>
      <c r="F20" s="664">
        <v>0</v>
      </c>
      <c r="G20" s="664">
        <v>0</v>
      </c>
      <c r="H20" s="664">
        <v>0</v>
      </c>
      <c r="I20" s="664">
        <v>0</v>
      </c>
      <c r="J20" s="664">
        <v>0</v>
      </c>
      <c r="K20" s="664">
        <v>0</v>
      </c>
      <c r="L20" s="664">
        <v>0</v>
      </c>
      <c r="M20" s="664">
        <v>0</v>
      </c>
      <c r="N20" s="658"/>
    </row>
    <row r="21" spans="1:14" s="665" customFormat="1" ht="66.75" customHeight="1">
      <c r="A21" s="663" t="s">
        <v>428</v>
      </c>
      <c r="B21" s="664">
        <v>0</v>
      </c>
      <c r="C21" s="664">
        <v>0</v>
      </c>
      <c r="D21" s="664">
        <v>0</v>
      </c>
      <c r="E21" s="664">
        <v>0</v>
      </c>
      <c r="F21" s="664">
        <v>0</v>
      </c>
      <c r="G21" s="664">
        <v>0</v>
      </c>
      <c r="H21" s="664">
        <v>0</v>
      </c>
      <c r="I21" s="664">
        <v>0</v>
      </c>
      <c r="J21" s="664">
        <v>0</v>
      </c>
      <c r="K21" s="664">
        <v>0</v>
      </c>
      <c r="L21" s="664">
        <v>0</v>
      </c>
      <c r="M21" s="664">
        <v>0</v>
      </c>
      <c r="N21" s="658"/>
    </row>
    <row r="22" spans="1:14" s="665" customFormat="1" ht="66.75" customHeight="1">
      <c r="A22" s="663" t="s">
        <v>429</v>
      </c>
      <c r="B22" s="664">
        <v>0</v>
      </c>
      <c r="C22" s="664">
        <v>0</v>
      </c>
      <c r="D22" s="664">
        <v>0</v>
      </c>
      <c r="E22" s="664">
        <v>0</v>
      </c>
      <c r="F22" s="664">
        <v>0</v>
      </c>
      <c r="G22" s="664">
        <v>0</v>
      </c>
      <c r="H22" s="664">
        <v>0</v>
      </c>
      <c r="I22" s="664">
        <v>0</v>
      </c>
      <c r="J22" s="664">
        <v>0</v>
      </c>
      <c r="K22" s="664">
        <v>0</v>
      </c>
      <c r="L22" s="664">
        <v>0</v>
      </c>
      <c r="M22" s="664">
        <v>0</v>
      </c>
      <c r="N22" s="658"/>
    </row>
    <row r="23" spans="1:14" s="665" customFormat="1" ht="66.75" customHeight="1">
      <c r="A23" s="663" t="s">
        <v>430</v>
      </c>
      <c r="B23" s="664">
        <v>0</v>
      </c>
      <c r="C23" s="664">
        <v>0</v>
      </c>
      <c r="D23" s="664">
        <v>0</v>
      </c>
      <c r="E23" s="664">
        <v>0</v>
      </c>
      <c r="F23" s="664">
        <v>0</v>
      </c>
      <c r="G23" s="664">
        <v>0</v>
      </c>
      <c r="H23" s="664">
        <v>0</v>
      </c>
      <c r="I23" s="664">
        <v>0</v>
      </c>
      <c r="J23" s="664">
        <v>0</v>
      </c>
      <c r="K23" s="664">
        <v>0</v>
      </c>
      <c r="L23" s="664">
        <v>0</v>
      </c>
      <c r="M23" s="664">
        <v>0</v>
      </c>
      <c r="N23" s="658"/>
    </row>
    <row r="24" spans="1:14" s="665" customFormat="1" ht="66.75" customHeight="1">
      <c r="A24" s="663" t="s">
        <v>431</v>
      </c>
      <c r="B24" s="664">
        <v>0</v>
      </c>
      <c r="C24" s="664">
        <v>0</v>
      </c>
      <c r="D24" s="664">
        <v>0</v>
      </c>
      <c r="E24" s="664">
        <v>0</v>
      </c>
      <c r="F24" s="664">
        <v>0</v>
      </c>
      <c r="G24" s="664">
        <v>0</v>
      </c>
      <c r="H24" s="664">
        <v>0</v>
      </c>
      <c r="I24" s="664">
        <v>0</v>
      </c>
      <c r="J24" s="664">
        <v>0</v>
      </c>
      <c r="K24" s="664">
        <v>0</v>
      </c>
      <c r="L24" s="664">
        <v>0</v>
      </c>
      <c r="M24" s="664">
        <v>0</v>
      </c>
      <c r="N24" s="658"/>
    </row>
    <row r="25" spans="1:14" s="665" customFormat="1" ht="66.75" customHeight="1">
      <c r="A25" s="663" t="s">
        <v>432</v>
      </c>
      <c r="B25" s="664">
        <v>0</v>
      </c>
      <c r="C25" s="664">
        <v>0</v>
      </c>
      <c r="D25" s="664">
        <v>0</v>
      </c>
      <c r="E25" s="664">
        <v>0</v>
      </c>
      <c r="F25" s="664">
        <v>0</v>
      </c>
      <c r="G25" s="664">
        <v>0</v>
      </c>
      <c r="H25" s="664">
        <v>0</v>
      </c>
      <c r="I25" s="664">
        <v>0</v>
      </c>
      <c r="J25" s="664">
        <v>0</v>
      </c>
      <c r="K25" s="664">
        <v>0</v>
      </c>
      <c r="L25" s="664">
        <v>0</v>
      </c>
      <c r="M25" s="664">
        <v>0</v>
      </c>
      <c r="N25" s="658"/>
    </row>
    <row r="26" spans="1:14" s="665" customFormat="1" ht="66.75" customHeight="1">
      <c r="A26" s="663" t="s">
        <v>433</v>
      </c>
      <c r="B26" s="664">
        <v>0</v>
      </c>
      <c r="C26" s="664">
        <v>0</v>
      </c>
      <c r="D26" s="664">
        <v>0</v>
      </c>
      <c r="E26" s="664">
        <v>0</v>
      </c>
      <c r="F26" s="664">
        <v>0</v>
      </c>
      <c r="G26" s="664">
        <v>0</v>
      </c>
      <c r="H26" s="664">
        <v>0</v>
      </c>
      <c r="I26" s="664">
        <v>0</v>
      </c>
      <c r="J26" s="664">
        <v>0</v>
      </c>
      <c r="K26" s="664">
        <v>0</v>
      </c>
      <c r="L26" s="664">
        <v>0</v>
      </c>
      <c r="M26" s="664">
        <v>0</v>
      </c>
      <c r="N26" s="658"/>
    </row>
    <row r="27" spans="1:14" s="670" customFormat="1" ht="92.25" customHeight="1" thickBot="1">
      <c r="A27" s="667" t="s">
        <v>434</v>
      </c>
      <c r="B27" s="668">
        <v>0</v>
      </c>
      <c r="C27" s="668">
        <v>0</v>
      </c>
      <c r="D27" s="668">
        <v>0</v>
      </c>
      <c r="E27" s="668">
        <v>0</v>
      </c>
      <c r="F27" s="668">
        <v>0</v>
      </c>
      <c r="G27" s="668">
        <v>0</v>
      </c>
      <c r="H27" s="668">
        <v>0</v>
      </c>
      <c r="I27" s="668">
        <v>0</v>
      </c>
      <c r="J27" s="668">
        <v>0</v>
      </c>
      <c r="K27" s="668">
        <v>0</v>
      </c>
      <c r="L27" s="668">
        <v>0</v>
      </c>
      <c r="M27" s="668">
        <v>0</v>
      </c>
      <c r="N27" s="669"/>
    </row>
    <row r="28" spans="1:14" s="665" customFormat="1" ht="42" customHeight="1" thickTop="1" thickBot="1">
      <c r="A28" s="671" t="s">
        <v>454</v>
      </c>
      <c r="B28" s="672">
        <f>SUM(B10:B27)</f>
        <v>0</v>
      </c>
      <c r="C28" s="672">
        <f t="shared" ref="C28:M28" si="0">SUM(C10:C27)</f>
        <v>8202.2872400000015</v>
      </c>
      <c r="D28" s="672">
        <f t="shared" si="0"/>
        <v>45757.196889999999</v>
      </c>
      <c r="E28" s="672">
        <f t="shared" si="0"/>
        <v>53959.484129999997</v>
      </c>
      <c r="F28" s="672">
        <f t="shared" si="0"/>
        <v>5.6573500000000001</v>
      </c>
      <c r="G28" s="672">
        <f t="shared" si="0"/>
        <v>24486.37572</v>
      </c>
      <c r="H28" s="672">
        <f t="shared" si="0"/>
        <v>70526.070090000008</v>
      </c>
      <c r="I28" s="672">
        <f t="shared" si="0"/>
        <v>95018.103159999999</v>
      </c>
      <c r="J28" s="672">
        <f t="shared" si="0"/>
        <v>14</v>
      </c>
      <c r="K28" s="672">
        <f t="shared" si="0"/>
        <v>14674.156949999999</v>
      </c>
      <c r="L28" s="672">
        <f t="shared" si="0"/>
        <v>69977.932949999988</v>
      </c>
      <c r="M28" s="672">
        <f t="shared" si="0"/>
        <v>84666.089899999992</v>
      </c>
      <c r="N28" s="658"/>
    </row>
    <row r="29" spans="1:14" ht="11.25" customHeight="1" thickTop="1" thickBot="1">
      <c r="A29" s="609"/>
      <c r="B29" s="610"/>
      <c r="C29" s="612"/>
      <c r="D29" s="612"/>
      <c r="E29" s="612"/>
      <c r="F29" s="612"/>
      <c r="G29" s="612"/>
      <c r="H29" s="610"/>
      <c r="I29" s="610"/>
      <c r="J29" s="610"/>
      <c r="K29" s="610"/>
      <c r="L29" s="610"/>
      <c r="M29" s="610"/>
    </row>
    <row r="30" spans="1:14" ht="33" customHeight="1" thickTop="1">
      <c r="A30" s="673" t="s">
        <v>437</v>
      </c>
      <c r="B30" s="491"/>
      <c r="C30" s="493"/>
      <c r="D30" s="493"/>
      <c r="E30" s="493"/>
      <c r="F30" s="493"/>
      <c r="G30" s="493"/>
      <c r="H30" s="494"/>
      <c r="I30" s="494"/>
      <c r="J30" s="495"/>
      <c r="K30" s="495"/>
      <c r="L30" s="495"/>
      <c r="M30" s="495"/>
    </row>
    <row r="31" spans="1:14" ht="13.5" customHeight="1">
      <c r="A31" s="496"/>
      <c r="B31" s="497"/>
      <c r="C31" s="499"/>
      <c r="D31" s="499"/>
      <c r="E31" s="499"/>
      <c r="F31" s="499"/>
      <c r="G31" s="499"/>
      <c r="H31" s="499"/>
      <c r="I31" s="500"/>
      <c r="J31" s="495"/>
      <c r="K31" s="495"/>
      <c r="L31" s="495"/>
      <c r="M31" s="495"/>
    </row>
    <row r="32" spans="1:14" ht="13.5" customHeight="1">
      <c r="A32" s="496"/>
      <c r="B32" s="497"/>
      <c r="C32" s="499"/>
      <c r="D32" s="499"/>
      <c r="E32" s="499"/>
      <c r="F32" s="499"/>
      <c r="G32" s="499"/>
      <c r="H32" s="499"/>
      <c r="I32" s="500"/>
      <c r="J32" s="495"/>
      <c r="K32" s="495"/>
      <c r="L32" s="495"/>
      <c r="M32" s="495"/>
    </row>
    <row r="33" spans="1:13" ht="13.5" customHeight="1">
      <c r="A33" s="496"/>
      <c r="B33" s="497"/>
      <c r="C33" s="499"/>
      <c r="D33" s="499"/>
      <c r="E33" s="499"/>
      <c r="F33" s="499"/>
      <c r="G33" s="499"/>
      <c r="H33" s="499"/>
      <c r="I33" s="500"/>
      <c r="J33" s="495"/>
      <c r="K33" s="495"/>
      <c r="L33" s="495"/>
      <c r="M33" s="495"/>
    </row>
    <row r="34" spans="1:13" ht="13.5" customHeight="1">
      <c r="A34" s="496"/>
      <c r="B34" s="497"/>
      <c r="C34" s="499"/>
      <c r="D34" s="499"/>
      <c r="E34" s="499"/>
      <c r="F34" s="499"/>
      <c r="G34" s="499"/>
      <c r="H34" s="499"/>
      <c r="I34" s="500"/>
      <c r="J34" s="495"/>
      <c r="K34" s="495"/>
      <c r="L34" s="495"/>
      <c r="M34" s="495"/>
    </row>
    <row r="35" spans="1:13" ht="13.5" customHeight="1">
      <c r="A35" s="496"/>
      <c r="B35" s="497"/>
      <c r="C35" s="499"/>
      <c r="D35" s="499"/>
      <c r="E35" s="499"/>
      <c r="F35" s="499"/>
      <c r="G35" s="499"/>
      <c r="H35" s="499"/>
      <c r="I35" s="500"/>
      <c r="J35" s="495"/>
      <c r="K35" s="495"/>
      <c r="L35" s="495"/>
      <c r="M35" s="495"/>
    </row>
    <row r="36" spans="1:13" ht="13.5" customHeight="1">
      <c r="A36" s="496"/>
      <c r="B36" s="497"/>
      <c r="C36" s="499"/>
      <c r="D36" s="499"/>
      <c r="E36" s="499"/>
      <c r="F36" s="499"/>
      <c r="G36" s="499"/>
      <c r="H36" s="499"/>
      <c r="I36" s="500"/>
      <c r="J36" s="495"/>
      <c r="K36" s="495"/>
      <c r="L36" s="495"/>
      <c r="M36" s="495"/>
    </row>
    <row r="37" spans="1:13" ht="13.5" customHeight="1">
      <c r="A37" s="501"/>
      <c r="B37" s="502"/>
      <c r="C37" s="499"/>
      <c r="D37" s="499"/>
      <c r="E37" s="499"/>
      <c r="F37" s="499"/>
      <c r="G37" s="499"/>
      <c r="H37" s="499"/>
      <c r="I37" s="500"/>
      <c r="J37" s="495"/>
      <c r="K37" s="495"/>
      <c r="L37" s="495"/>
      <c r="M37" s="495"/>
    </row>
    <row r="38" spans="1:13" ht="13.5" customHeight="1">
      <c r="A38" s="496"/>
      <c r="B38" s="502"/>
      <c r="C38" s="499"/>
      <c r="D38" s="499"/>
      <c r="E38" s="499"/>
      <c r="F38" s="499"/>
      <c r="G38" s="499"/>
      <c r="H38" s="499"/>
      <c r="I38" s="500"/>
      <c r="J38" s="495"/>
      <c r="K38" s="495"/>
      <c r="L38" s="495"/>
      <c r="M38" s="495"/>
    </row>
    <row r="39" spans="1:13" ht="13.5" customHeight="1">
      <c r="A39" s="496"/>
      <c r="B39" s="502"/>
      <c r="C39" s="499"/>
      <c r="D39" s="499"/>
      <c r="E39" s="499"/>
      <c r="F39" s="499"/>
      <c r="G39" s="499"/>
      <c r="H39" s="499"/>
      <c r="I39" s="500"/>
      <c r="J39" s="495"/>
      <c r="K39" s="495"/>
      <c r="L39" s="495"/>
      <c r="M39" s="495"/>
    </row>
    <row r="40" spans="1:13" ht="13.5" customHeight="1">
      <c r="A40" s="496"/>
      <c r="B40" s="502"/>
      <c r="C40" s="499"/>
      <c r="D40" s="499"/>
      <c r="E40" s="499"/>
      <c r="F40" s="499"/>
      <c r="G40" s="499"/>
      <c r="H40" s="499"/>
      <c r="I40" s="500"/>
      <c r="J40" s="495"/>
      <c r="K40" s="495"/>
      <c r="L40" s="495"/>
      <c r="M40" s="495"/>
    </row>
    <row r="41" spans="1:13" ht="13.5" customHeight="1">
      <c r="A41" s="496"/>
      <c r="B41" s="502"/>
      <c r="C41" s="499"/>
      <c r="D41" s="499"/>
      <c r="E41" s="499"/>
      <c r="F41" s="499"/>
      <c r="G41" s="499"/>
      <c r="H41" s="499"/>
      <c r="I41" s="500"/>
      <c r="J41" s="495"/>
      <c r="K41" s="495"/>
      <c r="L41" s="495"/>
      <c r="M41" s="495"/>
    </row>
    <row r="42" spans="1:13" ht="13.5" customHeight="1">
      <c r="A42" s="496"/>
      <c r="B42" s="502"/>
      <c r="C42" s="499"/>
      <c r="D42" s="499"/>
      <c r="E42" s="499"/>
      <c r="F42" s="499"/>
      <c r="G42" s="499"/>
      <c r="H42" s="499"/>
      <c r="I42" s="500"/>
      <c r="J42" s="495"/>
      <c r="K42" s="495"/>
      <c r="L42" s="495"/>
      <c r="M42" s="495"/>
    </row>
    <row r="43" spans="1:13" ht="13.5" customHeight="1">
      <c r="A43" s="501"/>
      <c r="B43" s="502"/>
      <c r="C43" s="499"/>
      <c r="D43" s="499"/>
      <c r="E43" s="499"/>
      <c r="F43" s="499"/>
      <c r="G43" s="499"/>
      <c r="H43" s="499"/>
      <c r="I43" s="500"/>
      <c r="J43" s="495"/>
      <c r="K43" s="495"/>
      <c r="L43" s="495"/>
      <c r="M43" s="495"/>
    </row>
    <row r="44" spans="1:13" ht="13.5" customHeight="1">
      <c r="A44" s="496"/>
      <c r="B44" s="497"/>
      <c r="C44" s="499"/>
      <c r="D44" s="499"/>
      <c r="E44" s="499"/>
      <c r="F44" s="499"/>
      <c r="G44" s="499"/>
      <c r="H44" s="499"/>
      <c r="I44" s="500"/>
      <c r="J44" s="495"/>
      <c r="K44" s="495"/>
      <c r="L44" s="495"/>
      <c r="M44" s="495"/>
    </row>
    <row r="45" spans="1:13" ht="13.5" customHeight="1">
      <c r="A45" s="496"/>
      <c r="B45" s="497"/>
      <c r="C45" s="499"/>
      <c r="D45" s="499"/>
      <c r="E45" s="499"/>
      <c r="F45" s="499"/>
      <c r="G45" s="499"/>
      <c r="H45" s="499"/>
      <c r="I45" s="500"/>
      <c r="J45" s="495"/>
      <c r="K45" s="495"/>
      <c r="L45" s="495"/>
      <c r="M45" s="495"/>
    </row>
    <row r="46" spans="1:13" ht="13.5" customHeight="1">
      <c r="A46" s="496"/>
      <c r="B46" s="497"/>
      <c r="C46" s="499"/>
      <c r="D46" s="499"/>
      <c r="E46" s="499"/>
      <c r="F46" s="499"/>
      <c r="G46" s="499"/>
      <c r="H46" s="499"/>
      <c r="I46" s="500"/>
      <c r="J46" s="495"/>
      <c r="K46" s="495"/>
      <c r="L46" s="495"/>
      <c r="M46" s="495"/>
    </row>
    <row r="47" spans="1:13" ht="13.5" customHeight="1">
      <c r="A47" s="501"/>
      <c r="B47" s="497"/>
      <c r="C47" s="499"/>
      <c r="D47" s="499"/>
      <c r="E47" s="499"/>
      <c r="F47" s="499"/>
      <c r="G47" s="499"/>
      <c r="H47" s="499"/>
      <c r="I47" s="500"/>
      <c r="J47" s="495"/>
      <c r="K47" s="495"/>
      <c r="L47" s="495"/>
      <c r="M47" s="495"/>
    </row>
    <row r="48" spans="1:13" ht="13.5" customHeight="1">
      <c r="A48" s="496"/>
      <c r="B48" s="497"/>
      <c r="C48" s="499"/>
      <c r="D48" s="499"/>
      <c r="E48" s="499"/>
      <c r="F48" s="499"/>
      <c r="G48" s="499"/>
      <c r="H48" s="499"/>
      <c r="I48" s="500"/>
      <c r="J48" s="495"/>
      <c r="K48" s="495"/>
      <c r="L48" s="495"/>
      <c r="M48" s="495"/>
    </row>
    <row r="49" spans="1:13" ht="13.5" customHeight="1">
      <c r="A49" s="496"/>
      <c r="B49" s="497"/>
      <c r="C49" s="499"/>
      <c r="D49" s="499"/>
      <c r="E49" s="499"/>
      <c r="F49" s="499"/>
      <c r="G49" s="499"/>
      <c r="H49" s="499"/>
      <c r="I49" s="500"/>
      <c r="J49" s="495"/>
      <c r="K49" s="495"/>
      <c r="L49" s="495"/>
      <c r="M49" s="495"/>
    </row>
    <row r="50" spans="1:13" ht="13.5" customHeight="1">
      <c r="A50" s="496"/>
      <c r="B50" s="497"/>
      <c r="C50" s="499"/>
      <c r="D50" s="499"/>
      <c r="E50" s="499"/>
      <c r="F50" s="499"/>
      <c r="G50" s="499"/>
      <c r="H50" s="499"/>
      <c r="I50" s="500"/>
      <c r="J50" s="495"/>
      <c r="K50" s="495"/>
      <c r="L50" s="495"/>
      <c r="M50" s="495"/>
    </row>
    <row r="51" spans="1:13" ht="13.5" customHeight="1">
      <c r="A51" s="496"/>
      <c r="B51" s="497"/>
      <c r="C51" s="499"/>
      <c r="D51" s="499"/>
      <c r="E51" s="499"/>
      <c r="F51" s="499"/>
      <c r="G51" s="499"/>
      <c r="H51" s="499"/>
      <c r="I51" s="500"/>
      <c r="J51" s="495"/>
      <c r="K51" s="495"/>
      <c r="L51" s="495"/>
      <c r="M51" s="495"/>
    </row>
    <row r="52" spans="1:13" ht="13.5" customHeight="1">
      <c r="A52" s="501"/>
      <c r="B52" s="497"/>
      <c r="C52" s="499"/>
      <c r="D52" s="499"/>
      <c r="E52" s="499"/>
      <c r="F52" s="499"/>
      <c r="G52" s="499"/>
      <c r="H52" s="499"/>
      <c r="I52" s="500"/>
      <c r="J52" s="495"/>
      <c r="K52" s="495"/>
      <c r="L52" s="495"/>
      <c r="M52" s="495"/>
    </row>
    <row r="53" spans="1:13" ht="13.5" customHeight="1">
      <c r="A53" s="496"/>
      <c r="B53" s="497"/>
      <c r="C53" s="499"/>
      <c r="D53" s="499"/>
      <c r="E53" s="499"/>
      <c r="F53" s="499"/>
      <c r="G53" s="499"/>
      <c r="H53" s="499"/>
      <c r="I53" s="500"/>
      <c r="J53" s="495"/>
      <c r="K53" s="495"/>
      <c r="L53" s="495"/>
      <c r="M53" s="495"/>
    </row>
    <row r="54" spans="1:13" ht="13.5" customHeight="1">
      <c r="A54" s="496"/>
      <c r="B54" s="497"/>
      <c r="C54" s="499"/>
      <c r="D54" s="499"/>
      <c r="E54" s="499"/>
      <c r="F54" s="499"/>
      <c r="G54" s="499"/>
      <c r="H54" s="499"/>
      <c r="I54" s="500"/>
      <c r="J54" s="495"/>
      <c r="K54" s="495"/>
      <c r="L54" s="495"/>
      <c r="M54" s="495"/>
    </row>
    <row r="55" spans="1:13" ht="13.5" customHeight="1">
      <c r="A55" s="496"/>
      <c r="B55" s="497"/>
      <c r="C55" s="499"/>
      <c r="D55" s="499"/>
      <c r="E55" s="499"/>
      <c r="F55" s="499"/>
      <c r="G55" s="499"/>
      <c r="H55" s="499"/>
      <c r="I55" s="500"/>
      <c r="J55" s="495"/>
      <c r="K55" s="495"/>
      <c r="L55" s="495"/>
      <c r="M55" s="495"/>
    </row>
    <row r="56" spans="1:13" ht="9" customHeight="1">
      <c r="A56" s="503"/>
      <c r="B56" s="497"/>
      <c r="C56" s="499"/>
      <c r="D56" s="499"/>
      <c r="E56" s="499"/>
      <c r="F56" s="499"/>
      <c r="G56" s="499"/>
      <c r="H56" s="499"/>
      <c r="I56" s="500"/>
      <c r="J56" s="495"/>
      <c r="K56" s="495"/>
      <c r="L56" s="495"/>
      <c r="M56" s="495"/>
    </row>
    <row r="57" spans="1:13" ht="9" customHeight="1">
      <c r="A57" s="503"/>
      <c r="B57" s="497"/>
      <c r="C57" s="499"/>
      <c r="D57" s="499"/>
      <c r="E57" s="499"/>
      <c r="F57" s="499"/>
      <c r="G57" s="499"/>
      <c r="H57" s="499"/>
      <c r="I57" s="500"/>
      <c r="J57" s="495"/>
      <c r="K57" s="495"/>
      <c r="L57" s="495"/>
      <c r="M57" s="495"/>
    </row>
    <row r="58" spans="1:13" ht="9" customHeight="1">
      <c r="A58" s="503"/>
      <c r="B58" s="497"/>
      <c r="C58" s="499"/>
      <c r="D58" s="499"/>
      <c r="E58" s="499"/>
      <c r="F58" s="499"/>
      <c r="G58" s="499"/>
      <c r="H58" s="499"/>
      <c r="I58" s="500"/>
      <c r="J58" s="495"/>
      <c r="K58" s="495"/>
      <c r="L58" s="495"/>
      <c r="M58" s="495"/>
    </row>
    <row r="59" spans="1:13" ht="9" customHeight="1">
      <c r="A59" s="503"/>
      <c r="B59" s="497"/>
      <c r="C59" s="499"/>
      <c r="D59" s="499"/>
      <c r="E59" s="499"/>
      <c r="F59" s="499"/>
      <c r="G59" s="499"/>
      <c r="H59" s="499"/>
      <c r="I59" s="500"/>
      <c r="J59" s="495"/>
      <c r="K59" s="495"/>
      <c r="L59" s="495"/>
      <c r="M59" s="495"/>
    </row>
    <row r="60" spans="1:13" ht="9" customHeight="1">
      <c r="A60" s="504"/>
      <c r="B60" s="497"/>
      <c r="C60" s="499"/>
      <c r="D60" s="499"/>
      <c r="E60" s="499"/>
      <c r="F60" s="499"/>
      <c r="G60" s="499"/>
      <c r="H60" s="499"/>
      <c r="I60" s="500"/>
      <c r="J60" s="495"/>
      <c r="K60" s="495"/>
      <c r="L60" s="495"/>
      <c r="M60" s="495"/>
    </row>
    <row r="61" spans="1:13" ht="9" customHeight="1">
      <c r="A61" s="504"/>
      <c r="C61" s="499"/>
      <c r="D61" s="499"/>
      <c r="E61" s="499"/>
      <c r="F61" s="499"/>
      <c r="G61" s="499"/>
      <c r="H61" s="499"/>
      <c r="I61" s="495"/>
      <c r="J61" s="495"/>
      <c r="K61" s="495"/>
      <c r="L61" s="495"/>
      <c r="M61" s="495"/>
    </row>
    <row r="62" spans="1:13" ht="9" customHeight="1">
      <c r="A62" s="501"/>
      <c r="C62" s="499"/>
      <c r="D62" s="499"/>
      <c r="E62" s="499"/>
      <c r="F62" s="499"/>
      <c r="G62" s="499"/>
      <c r="H62" s="499"/>
      <c r="I62" s="495"/>
      <c r="J62" s="495"/>
      <c r="K62" s="495"/>
      <c r="L62" s="495"/>
      <c r="M62" s="495"/>
    </row>
    <row r="63" spans="1:13" ht="9" customHeight="1">
      <c r="A63" s="496"/>
      <c r="C63" s="499"/>
      <c r="D63" s="499"/>
      <c r="E63" s="499"/>
      <c r="F63" s="499"/>
      <c r="G63" s="499"/>
      <c r="H63" s="499"/>
      <c r="I63" s="495"/>
      <c r="J63" s="495"/>
      <c r="K63" s="495"/>
      <c r="L63" s="495"/>
      <c r="M63" s="495"/>
    </row>
    <row r="64" spans="1:13" ht="9" customHeight="1">
      <c r="A64" s="496"/>
      <c r="C64" s="499"/>
      <c r="D64" s="499"/>
      <c r="E64" s="499"/>
      <c r="F64" s="499"/>
      <c r="G64" s="499"/>
      <c r="H64" s="499"/>
      <c r="I64" s="495"/>
      <c r="J64" s="495"/>
      <c r="K64" s="495"/>
      <c r="L64" s="495"/>
      <c r="M64" s="495"/>
    </row>
    <row r="65" spans="1:13" ht="9" customHeight="1">
      <c r="A65" s="496"/>
      <c r="C65" s="499"/>
      <c r="D65" s="499"/>
      <c r="E65" s="499"/>
      <c r="F65" s="499"/>
      <c r="G65" s="499"/>
      <c r="H65" s="499"/>
      <c r="I65" s="495"/>
      <c r="J65" s="495"/>
      <c r="K65" s="495"/>
      <c r="L65" s="495"/>
      <c r="M65" s="495"/>
    </row>
    <row r="66" spans="1:13" ht="9" customHeight="1">
      <c r="A66" s="496"/>
      <c r="C66" s="499"/>
      <c r="D66" s="499"/>
      <c r="E66" s="499"/>
      <c r="F66" s="499"/>
      <c r="G66" s="499"/>
      <c r="H66" s="499"/>
      <c r="I66" s="495"/>
      <c r="J66" s="495"/>
      <c r="K66" s="495"/>
      <c r="L66" s="495"/>
      <c r="M66" s="495"/>
    </row>
    <row r="67" spans="1:13" ht="9" customHeight="1">
      <c r="A67" s="503"/>
      <c r="C67" s="499"/>
      <c r="D67" s="499"/>
      <c r="E67" s="499"/>
      <c r="F67" s="499"/>
      <c r="G67" s="499"/>
      <c r="H67" s="499"/>
      <c r="I67" s="495"/>
      <c r="J67" s="495"/>
      <c r="K67" s="495"/>
      <c r="L67" s="495"/>
      <c r="M67" s="495"/>
    </row>
    <row r="68" spans="1:13" ht="9" customHeight="1">
      <c r="A68" s="501"/>
      <c r="C68" s="499"/>
      <c r="D68" s="499"/>
      <c r="E68" s="499"/>
      <c r="F68" s="499"/>
      <c r="G68" s="499"/>
      <c r="H68" s="499"/>
      <c r="I68" s="495"/>
      <c r="J68" s="495"/>
      <c r="K68" s="495"/>
      <c r="L68" s="495"/>
      <c r="M68" s="495"/>
    </row>
    <row r="69" spans="1:13" ht="9" customHeight="1">
      <c r="A69" s="496"/>
      <c r="C69" s="499"/>
      <c r="D69" s="499"/>
      <c r="E69" s="499"/>
      <c r="F69" s="499"/>
      <c r="G69" s="499"/>
      <c r="H69" s="499"/>
      <c r="I69" s="495"/>
      <c r="J69" s="495"/>
      <c r="K69" s="495"/>
      <c r="L69" s="495"/>
      <c r="M69" s="495"/>
    </row>
    <row r="70" spans="1:13" ht="9" customHeight="1">
      <c r="A70" s="496"/>
      <c r="C70" s="499"/>
      <c r="D70" s="499"/>
      <c r="E70" s="499"/>
      <c r="F70" s="499"/>
      <c r="G70" s="499"/>
      <c r="H70" s="499"/>
      <c r="I70" s="495"/>
      <c r="J70" s="495"/>
      <c r="K70" s="495"/>
      <c r="L70" s="495"/>
      <c r="M70" s="495"/>
    </row>
    <row r="71" spans="1:13" ht="9" customHeight="1">
      <c r="A71" s="496"/>
      <c r="C71" s="499"/>
      <c r="D71" s="499"/>
      <c r="E71" s="499"/>
      <c r="F71" s="499"/>
      <c r="G71" s="499"/>
      <c r="H71" s="499"/>
      <c r="I71" s="495"/>
      <c r="J71" s="495"/>
      <c r="K71" s="495"/>
      <c r="L71" s="495"/>
      <c r="M71" s="495"/>
    </row>
    <row r="72" spans="1:13" ht="9" customHeight="1">
      <c r="A72" s="496"/>
      <c r="C72" s="499"/>
      <c r="D72" s="499"/>
      <c r="E72" s="499"/>
      <c r="F72" s="499"/>
      <c r="G72" s="499"/>
      <c r="H72" s="499"/>
      <c r="I72" s="495"/>
      <c r="J72" s="495"/>
      <c r="K72" s="495"/>
      <c r="L72" s="495"/>
      <c r="M72" s="495"/>
    </row>
    <row r="73" spans="1:13" ht="9" customHeight="1">
      <c r="A73" s="503"/>
      <c r="C73" s="499"/>
      <c r="D73" s="499"/>
      <c r="E73" s="499"/>
      <c r="F73" s="499"/>
      <c r="G73" s="499"/>
      <c r="H73" s="499"/>
      <c r="I73" s="495"/>
      <c r="J73" s="495"/>
      <c r="K73" s="495"/>
      <c r="L73" s="495"/>
      <c r="M73" s="495"/>
    </row>
    <row r="74" spans="1:13" ht="9" customHeight="1">
      <c r="A74" s="501"/>
      <c r="C74" s="499"/>
      <c r="D74" s="499"/>
      <c r="E74" s="499"/>
      <c r="F74" s="499"/>
      <c r="G74" s="499"/>
      <c r="H74" s="499"/>
      <c r="I74" s="495"/>
      <c r="J74" s="495"/>
      <c r="K74" s="495"/>
      <c r="L74" s="495"/>
      <c r="M74" s="495"/>
    </row>
    <row r="75" spans="1:13" ht="9" customHeight="1">
      <c r="A75" s="496"/>
      <c r="C75" s="499"/>
      <c r="D75" s="499"/>
      <c r="E75" s="499"/>
      <c r="F75" s="499"/>
      <c r="G75" s="499"/>
      <c r="H75" s="499"/>
      <c r="I75" s="495"/>
      <c r="J75" s="495"/>
      <c r="K75" s="495"/>
      <c r="L75" s="495"/>
      <c r="M75" s="495"/>
    </row>
    <row r="76" spans="1:13" ht="9" customHeight="1">
      <c r="A76" s="496"/>
      <c r="C76" s="499"/>
      <c r="D76" s="499"/>
      <c r="E76" s="499"/>
      <c r="F76" s="499"/>
      <c r="G76" s="499"/>
      <c r="H76" s="499"/>
      <c r="I76" s="495"/>
      <c r="J76" s="495"/>
      <c r="K76" s="495"/>
      <c r="L76" s="495"/>
      <c r="M76" s="495"/>
    </row>
    <row r="77" spans="1:13" ht="9" customHeight="1">
      <c r="A77" s="496"/>
      <c r="C77" s="499"/>
      <c r="D77" s="499"/>
      <c r="E77" s="499"/>
      <c r="F77" s="499"/>
      <c r="G77" s="499"/>
      <c r="H77" s="499"/>
      <c r="I77" s="495"/>
      <c r="J77" s="495"/>
      <c r="K77" s="495"/>
      <c r="L77" s="495"/>
      <c r="M77" s="495"/>
    </row>
    <row r="78" spans="1:13" ht="9" customHeight="1">
      <c r="A78" s="496"/>
      <c r="C78" s="499"/>
      <c r="D78" s="499"/>
      <c r="E78" s="499"/>
      <c r="F78" s="499"/>
      <c r="G78" s="499"/>
      <c r="H78" s="499"/>
      <c r="I78" s="495"/>
      <c r="J78" s="495"/>
      <c r="K78" s="495"/>
      <c r="L78" s="495"/>
      <c r="M78" s="495"/>
    </row>
    <row r="79" spans="1:13">
      <c r="A79" s="496"/>
      <c r="C79" s="497"/>
      <c r="D79" s="497"/>
      <c r="E79" s="497"/>
      <c r="F79" s="497"/>
      <c r="G79" s="497"/>
      <c r="H79" s="497"/>
    </row>
    <row r="80" spans="1:13">
      <c r="A80" s="496"/>
      <c r="C80" s="497"/>
      <c r="D80" s="497"/>
      <c r="E80" s="497"/>
      <c r="F80" s="497"/>
      <c r="G80" s="497"/>
      <c r="H80" s="497"/>
    </row>
    <row r="81" spans="1:8">
      <c r="A81" s="496"/>
      <c r="C81" s="497"/>
      <c r="D81" s="497"/>
      <c r="E81" s="497"/>
      <c r="F81" s="497"/>
      <c r="G81" s="497"/>
      <c r="H81" s="497"/>
    </row>
    <row r="82" spans="1:8">
      <c r="A82" s="496"/>
      <c r="C82" s="497"/>
      <c r="D82" s="497"/>
      <c r="E82" s="497"/>
      <c r="F82" s="497"/>
      <c r="G82" s="497"/>
      <c r="H82" s="497"/>
    </row>
    <row r="83" spans="1:8">
      <c r="A83" s="503"/>
      <c r="C83" s="497"/>
      <c r="D83" s="497"/>
      <c r="E83" s="497"/>
      <c r="F83" s="497"/>
      <c r="G83" s="497"/>
      <c r="H83" s="497"/>
    </row>
    <row r="84" spans="1:8">
      <c r="A84" s="501"/>
      <c r="C84" s="497"/>
      <c r="D84" s="497"/>
      <c r="E84" s="497"/>
      <c r="F84" s="497"/>
      <c r="G84" s="497"/>
      <c r="H84" s="497"/>
    </row>
    <row r="85" spans="1:8">
      <c r="A85" s="496"/>
      <c r="C85" s="497"/>
      <c r="D85" s="497"/>
      <c r="E85" s="497"/>
      <c r="F85" s="497"/>
      <c r="G85" s="497"/>
      <c r="H85" s="497"/>
    </row>
    <row r="86" spans="1:8">
      <c r="A86" s="496"/>
      <c r="C86" s="497"/>
      <c r="D86" s="497"/>
      <c r="E86" s="497"/>
      <c r="F86" s="497"/>
      <c r="G86" s="497"/>
      <c r="H86" s="497"/>
    </row>
    <row r="87" spans="1:8">
      <c r="A87" s="496"/>
      <c r="C87" s="497"/>
      <c r="D87" s="497"/>
      <c r="E87" s="497"/>
      <c r="F87" s="497"/>
      <c r="G87" s="497"/>
      <c r="H87" s="497"/>
    </row>
    <row r="88" spans="1:8">
      <c r="A88" s="496"/>
      <c r="C88" s="497"/>
      <c r="D88" s="497"/>
      <c r="E88" s="497"/>
      <c r="F88" s="497"/>
      <c r="G88" s="497"/>
      <c r="H88" s="497"/>
    </row>
    <row r="89" spans="1:8">
      <c r="A89" s="496"/>
      <c r="C89" s="497"/>
      <c r="D89" s="497"/>
      <c r="E89" s="497"/>
      <c r="F89" s="497"/>
      <c r="G89" s="497"/>
      <c r="H89" s="497"/>
    </row>
    <row r="90" spans="1:8">
      <c r="A90" s="496"/>
      <c r="C90" s="497"/>
      <c r="D90" s="497"/>
      <c r="E90" s="497"/>
      <c r="F90" s="497"/>
      <c r="G90" s="497"/>
      <c r="H90" s="497"/>
    </row>
    <row r="91" spans="1:8">
      <c r="A91" s="496"/>
      <c r="C91" s="497"/>
      <c r="D91" s="497"/>
      <c r="E91" s="497"/>
      <c r="F91" s="497"/>
      <c r="G91" s="497"/>
      <c r="H91" s="497"/>
    </row>
    <row r="92" spans="1:8">
      <c r="A92" s="496"/>
      <c r="C92" s="497"/>
      <c r="D92" s="497"/>
      <c r="E92" s="497"/>
      <c r="F92" s="497"/>
      <c r="G92" s="497"/>
      <c r="H92" s="497"/>
    </row>
    <row r="93" spans="1:8">
      <c r="A93" s="496"/>
      <c r="C93" s="497"/>
      <c r="D93" s="497"/>
      <c r="E93" s="497"/>
      <c r="F93" s="497"/>
      <c r="G93" s="497"/>
      <c r="H93" s="497"/>
    </row>
    <row r="94" spans="1:8">
      <c r="A94" s="501"/>
      <c r="C94" s="497"/>
      <c r="D94" s="497"/>
      <c r="E94" s="497"/>
      <c r="F94" s="497"/>
      <c r="G94" s="497"/>
      <c r="H94" s="497"/>
    </row>
    <row r="95" spans="1:8">
      <c r="A95" s="496"/>
      <c r="C95" s="497"/>
      <c r="D95" s="497"/>
      <c r="E95" s="497"/>
      <c r="F95" s="497"/>
      <c r="G95" s="497"/>
      <c r="H95" s="497"/>
    </row>
    <row r="96" spans="1:8">
      <c r="A96" s="496"/>
      <c r="C96" s="497"/>
      <c r="D96" s="497"/>
      <c r="E96" s="497"/>
      <c r="F96" s="497"/>
      <c r="G96" s="497"/>
      <c r="H96" s="497"/>
    </row>
    <row r="97" spans="1:8">
      <c r="A97" s="496"/>
      <c r="C97" s="497"/>
      <c r="D97" s="497"/>
      <c r="E97" s="497"/>
      <c r="F97" s="497"/>
      <c r="G97" s="497"/>
      <c r="H97" s="497"/>
    </row>
    <row r="98" spans="1:8">
      <c r="A98" s="506"/>
      <c r="C98" s="497"/>
      <c r="D98" s="497"/>
      <c r="E98" s="497"/>
      <c r="F98" s="497"/>
      <c r="G98" s="497"/>
      <c r="H98" s="497"/>
    </row>
    <row r="99" spans="1:8">
      <c r="A99" s="506"/>
      <c r="C99" s="497"/>
      <c r="D99" s="497"/>
      <c r="E99" s="497"/>
      <c r="F99" s="497"/>
      <c r="G99" s="497"/>
      <c r="H99" s="497"/>
    </row>
    <row r="100" spans="1:8">
      <c r="A100" s="506"/>
      <c r="C100" s="497"/>
      <c r="D100" s="497"/>
      <c r="E100" s="497"/>
      <c r="F100" s="497"/>
      <c r="G100" s="497"/>
      <c r="H100" s="497"/>
    </row>
    <row r="101" spans="1:8">
      <c r="A101" s="506"/>
      <c r="C101" s="497"/>
      <c r="D101" s="497"/>
      <c r="E101" s="497"/>
      <c r="F101" s="497"/>
      <c r="G101" s="497"/>
      <c r="H101" s="497"/>
    </row>
    <row r="102" spans="1:8">
      <c r="A102" s="506"/>
      <c r="C102" s="497"/>
      <c r="D102" s="497"/>
      <c r="E102" s="497"/>
      <c r="F102" s="497"/>
      <c r="G102" s="497"/>
      <c r="H102" s="497"/>
    </row>
    <row r="103" spans="1:8">
      <c r="A103" s="506"/>
      <c r="C103" s="497"/>
      <c r="D103" s="497"/>
      <c r="E103" s="497"/>
      <c r="F103" s="497"/>
      <c r="G103" s="497"/>
      <c r="H103" s="497"/>
    </row>
    <row r="104" spans="1:8">
      <c r="A104" s="506"/>
      <c r="C104" s="497"/>
      <c r="D104" s="497"/>
      <c r="E104" s="497"/>
      <c r="F104" s="497"/>
      <c r="G104" s="497"/>
      <c r="H104" s="497"/>
    </row>
    <row r="105" spans="1:8">
      <c r="A105" s="506"/>
      <c r="C105" s="497"/>
      <c r="D105" s="497"/>
      <c r="E105" s="497"/>
      <c r="F105" s="497"/>
      <c r="G105" s="497"/>
      <c r="H105" s="497"/>
    </row>
    <row r="106" spans="1:8">
      <c r="A106" s="506"/>
      <c r="C106" s="497"/>
      <c r="D106" s="497"/>
      <c r="E106" s="497"/>
      <c r="F106" s="497"/>
      <c r="G106" s="497"/>
      <c r="H106" s="497"/>
    </row>
    <row r="107" spans="1:8" ht="15.75">
      <c r="A107" s="507"/>
      <c r="C107" s="497"/>
      <c r="D107" s="497"/>
      <c r="E107" s="497"/>
      <c r="F107" s="497"/>
      <c r="G107" s="497"/>
      <c r="H107" s="497"/>
    </row>
    <row r="108" spans="1:8" ht="15.75">
      <c r="A108" s="507"/>
      <c r="C108" s="497"/>
      <c r="D108" s="497"/>
      <c r="E108" s="497"/>
      <c r="F108" s="497"/>
      <c r="G108" s="497"/>
      <c r="H108" s="497"/>
    </row>
    <row r="109" spans="1:8" ht="15.75">
      <c r="A109" s="507"/>
      <c r="C109" s="497"/>
      <c r="D109" s="497"/>
      <c r="E109" s="497"/>
      <c r="F109" s="497"/>
      <c r="G109" s="497"/>
      <c r="H109" s="497"/>
    </row>
    <row r="110" spans="1:8" ht="15.75">
      <c r="A110" s="507"/>
      <c r="C110" s="497"/>
      <c r="D110" s="497"/>
      <c r="E110" s="497"/>
      <c r="F110" s="497"/>
      <c r="G110" s="497"/>
      <c r="H110" s="497"/>
    </row>
    <row r="111" spans="1:8" ht="15.75">
      <c r="A111" s="507"/>
      <c r="C111" s="497"/>
      <c r="D111" s="497"/>
      <c r="E111" s="497"/>
      <c r="F111" s="497"/>
      <c r="G111" s="497"/>
      <c r="H111" s="497"/>
    </row>
    <row r="112" spans="1:8" ht="15.75">
      <c r="A112" s="507"/>
      <c r="C112" s="497"/>
      <c r="D112" s="497"/>
      <c r="E112" s="497"/>
      <c r="F112" s="497"/>
      <c r="G112" s="497"/>
      <c r="H112" s="497"/>
    </row>
    <row r="113" spans="1:8" ht="15.75">
      <c r="A113" s="507"/>
      <c r="C113" s="497"/>
      <c r="D113" s="497"/>
      <c r="E113" s="497"/>
      <c r="F113" s="497"/>
      <c r="G113" s="497"/>
      <c r="H113" s="497"/>
    </row>
    <row r="114" spans="1:8" ht="15.75">
      <c r="A114" s="507"/>
      <c r="C114" s="497"/>
      <c r="D114" s="497"/>
      <c r="E114" s="497"/>
      <c r="F114" s="497"/>
      <c r="G114" s="497"/>
      <c r="H114" s="497"/>
    </row>
    <row r="115" spans="1:8" ht="15.75">
      <c r="A115" s="507"/>
      <c r="C115" s="497"/>
      <c r="D115" s="497"/>
      <c r="E115" s="497"/>
      <c r="F115" s="497"/>
      <c r="G115" s="497"/>
      <c r="H115" s="497"/>
    </row>
    <row r="116" spans="1:8" ht="15.75">
      <c r="A116" s="507"/>
      <c r="C116" s="497"/>
      <c r="D116" s="497"/>
      <c r="E116" s="497"/>
      <c r="F116" s="497"/>
      <c r="G116" s="497"/>
      <c r="H116" s="497"/>
    </row>
    <row r="117" spans="1:8" ht="15.75">
      <c r="A117" s="507"/>
      <c r="C117" s="497"/>
      <c r="D117" s="497"/>
      <c r="E117" s="497"/>
      <c r="F117" s="497"/>
      <c r="G117" s="497"/>
      <c r="H117" s="497"/>
    </row>
    <row r="118" spans="1:8" ht="15.75">
      <c r="A118" s="507"/>
      <c r="C118" s="497"/>
      <c r="D118" s="497"/>
      <c r="E118" s="497"/>
      <c r="F118" s="497"/>
      <c r="G118" s="497"/>
      <c r="H118" s="497"/>
    </row>
    <row r="119" spans="1:8" ht="15.75">
      <c r="A119" s="507"/>
      <c r="C119" s="497"/>
      <c r="D119" s="497"/>
      <c r="E119" s="497"/>
      <c r="F119" s="497"/>
      <c r="G119" s="497"/>
      <c r="H119" s="497"/>
    </row>
    <row r="120" spans="1:8" ht="15.75">
      <c r="A120" s="507"/>
    </row>
    <row r="121" spans="1:8" ht="15.75">
      <c r="A121" s="507"/>
    </row>
    <row r="122" spans="1:8" ht="15.75">
      <c r="A122" s="507"/>
    </row>
    <row r="123" spans="1:8" ht="15.75">
      <c r="A123" s="507"/>
    </row>
    <row r="124" spans="1:8" ht="15.75">
      <c r="A124" s="507"/>
    </row>
    <row r="125" spans="1:8" ht="15.75">
      <c r="A125" s="507"/>
    </row>
    <row r="126" spans="1:8" ht="15.75">
      <c r="A126" s="507"/>
    </row>
    <row r="127" spans="1:8" ht="15.75">
      <c r="A127" s="507"/>
    </row>
    <row r="128" spans="1:8" ht="15.75">
      <c r="A128" s="507"/>
    </row>
    <row r="129" spans="1:1" ht="15.75">
      <c r="A129" s="507"/>
    </row>
    <row r="130" spans="1:1" ht="15.75">
      <c r="A130" s="507"/>
    </row>
    <row r="131" spans="1:1" ht="15.75">
      <c r="A131" s="507"/>
    </row>
    <row r="132" spans="1:1" ht="15.75">
      <c r="A132" s="507"/>
    </row>
    <row r="133" spans="1:1" ht="15.75">
      <c r="A133" s="507"/>
    </row>
    <row r="134" spans="1:1" ht="15.75">
      <c r="A134" s="507"/>
    </row>
    <row r="135" spans="1:1" ht="15.75">
      <c r="A135" s="507"/>
    </row>
    <row r="136" spans="1:1" ht="15.75">
      <c r="A136" s="507"/>
    </row>
    <row r="137" spans="1:1" ht="15.75">
      <c r="A137" s="507"/>
    </row>
    <row r="138" spans="1:1" ht="15.75">
      <c r="A138" s="507"/>
    </row>
    <row r="139" spans="1:1" ht="15.75">
      <c r="A139" s="507"/>
    </row>
    <row r="140" spans="1:1" ht="15.75">
      <c r="A140" s="507"/>
    </row>
    <row r="141" spans="1:1" ht="15.75">
      <c r="A141" s="507"/>
    </row>
    <row r="142" spans="1:1" ht="15.75">
      <c r="A142" s="507"/>
    </row>
    <row r="143" spans="1:1" ht="15.75">
      <c r="A143" s="507"/>
    </row>
    <row r="144" spans="1:1" ht="15.75">
      <c r="A144" s="507"/>
    </row>
    <row r="145" spans="1:1" ht="15.75">
      <c r="A145" s="507"/>
    </row>
    <row r="146" spans="1:1" ht="15.75">
      <c r="A146" s="507"/>
    </row>
    <row r="147" spans="1:1" ht="15.75">
      <c r="A147" s="507"/>
    </row>
    <row r="148" spans="1:1" ht="15.75">
      <c r="A148" s="507"/>
    </row>
    <row r="149" spans="1:1" ht="15.75">
      <c r="A149" s="507"/>
    </row>
    <row r="150" spans="1:1" ht="15.75">
      <c r="A150" s="507"/>
    </row>
    <row r="151" spans="1:1" ht="15.75">
      <c r="A151" s="507"/>
    </row>
    <row r="152" spans="1:1" ht="15.75">
      <c r="A152" s="507"/>
    </row>
    <row r="153" spans="1:1" ht="15.75">
      <c r="A153" s="507"/>
    </row>
    <row r="154" spans="1:1" ht="15.75">
      <c r="A154" s="507"/>
    </row>
    <row r="155" spans="1:1" ht="15.75">
      <c r="A155" s="507"/>
    </row>
    <row r="156" spans="1:1" ht="15.75">
      <c r="A156" s="507"/>
    </row>
    <row r="157" spans="1:1" ht="15.75">
      <c r="A157" s="507"/>
    </row>
    <row r="158" spans="1:1" ht="15.75">
      <c r="A158" s="507"/>
    </row>
    <row r="159" spans="1:1" ht="15.75">
      <c r="A159" s="507"/>
    </row>
    <row r="160" spans="1:1" ht="15.75">
      <c r="A160" s="507"/>
    </row>
    <row r="161" spans="1:1" ht="15.75">
      <c r="A161" s="507"/>
    </row>
    <row r="162" spans="1:1" ht="15.75">
      <c r="A162" s="507"/>
    </row>
    <row r="163" spans="1:1" ht="15.75">
      <c r="A163" s="507"/>
    </row>
    <row r="164" spans="1:1" ht="15.75">
      <c r="A164" s="507"/>
    </row>
    <row r="165" spans="1:1" ht="15.75">
      <c r="A165" s="507"/>
    </row>
    <row r="166" spans="1:1" ht="15.75">
      <c r="A166" s="507"/>
    </row>
    <row r="167" spans="1:1" ht="15.75">
      <c r="A167" s="507"/>
    </row>
    <row r="168" spans="1:1" ht="15.75">
      <c r="A168" s="507"/>
    </row>
    <row r="169" spans="1:1" ht="15.75">
      <c r="A169" s="507"/>
    </row>
    <row r="170" spans="1:1" ht="15.75">
      <c r="A170" s="507"/>
    </row>
    <row r="171" spans="1:1" ht="15.75">
      <c r="A171" s="507"/>
    </row>
    <row r="172" spans="1:1" ht="15.75">
      <c r="A172" s="507"/>
    </row>
    <row r="173" spans="1:1" ht="15.75">
      <c r="A173" s="507"/>
    </row>
    <row r="174" spans="1:1" ht="15.75">
      <c r="A174" s="507"/>
    </row>
    <row r="175" spans="1:1" ht="15.75">
      <c r="A175" s="507"/>
    </row>
    <row r="176" spans="1:1" ht="15.75">
      <c r="A176" s="507"/>
    </row>
    <row r="177" spans="1:1" ht="15.75">
      <c r="A177" s="507"/>
    </row>
    <row r="178" spans="1:1" ht="15.75">
      <c r="A178" s="507"/>
    </row>
    <row r="179" spans="1:1" ht="15.75">
      <c r="A179" s="507"/>
    </row>
    <row r="180" spans="1:1" ht="15.75">
      <c r="A180" s="507"/>
    </row>
    <row r="181" spans="1:1" ht="15.75">
      <c r="A181" s="507"/>
    </row>
    <row r="182" spans="1:1" ht="15.75">
      <c r="A182" s="507"/>
    </row>
    <row r="183" spans="1:1" ht="15.75">
      <c r="A183" s="507"/>
    </row>
    <row r="184" spans="1:1" ht="15.75">
      <c r="A184" s="507"/>
    </row>
    <row r="185" spans="1:1" ht="15.75">
      <c r="A185" s="507"/>
    </row>
    <row r="186" spans="1:1" ht="15.75">
      <c r="A186" s="507"/>
    </row>
    <row r="187" spans="1:1" ht="15.75">
      <c r="A187" s="507"/>
    </row>
    <row r="188" spans="1:1" ht="15.75">
      <c r="A188" s="507"/>
    </row>
    <row r="189" spans="1:1" ht="15.75">
      <c r="A189" s="507"/>
    </row>
    <row r="190" spans="1:1" ht="15.75">
      <c r="A190" s="507"/>
    </row>
    <row r="191" spans="1:1" ht="15.75">
      <c r="A191" s="507"/>
    </row>
    <row r="192" spans="1:1" ht="15.75">
      <c r="A192" s="507"/>
    </row>
    <row r="193" spans="1:1" ht="15.75">
      <c r="A193" s="507"/>
    </row>
    <row r="194" spans="1:1" ht="15.75">
      <c r="A194" s="507"/>
    </row>
    <row r="195" spans="1:1" ht="15.75">
      <c r="A195" s="507"/>
    </row>
    <row r="196" spans="1:1" ht="15.75">
      <c r="A196" s="507"/>
    </row>
    <row r="197" spans="1:1" ht="15.75">
      <c r="A197" s="507"/>
    </row>
    <row r="198" spans="1:1" ht="15.75">
      <c r="A198" s="507"/>
    </row>
    <row r="199" spans="1:1" ht="15.75">
      <c r="A199" s="507"/>
    </row>
    <row r="200" spans="1:1" ht="15.75">
      <c r="A200" s="507"/>
    </row>
    <row r="201" spans="1:1" ht="15.75">
      <c r="A201" s="507"/>
    </row>
    <row r="202" spans="1:1" ht="15.75">
      <c r="A202" s="507"/>
    </row>
    <row r="203" spans="1:1" ht="15.75">
      <c r="A203" s="507"/>
    </row>
    <row r="204" spans="1:1" ht="15.75">
      <c r="A204" s="507"/>
    </row>
    <row r="205" spans="1:1" ht="15.75">
      <c r="A205" s="507"/>
    </row>
    <row r="206" spans="1:1" ht="15.75">
      <c r="A206" s="507"/>
    </row>
    <row r="207" spans="1:1" ht="15.75">
      <c r="A207" s="507"/>
    </row>
    <row r="208" spans="1:1" ht="15.75">
      <c r="A208" s="507"/>
    </row>
    <row r="209" spans="1:1" ht="15.75">
      <c r="A209" s="507"/>
    </row>
    <row r="210" spans="1:1" ht="15.75">
      <c r="A210" s="507"/>
    </row>
    <row r="211" spans="1:1" ht="15.75">
      <c r="A211" s="507"/>
    </row>
    <row r="212" spans="1:1" ht="15.75">
      <c r="A212" s="507"/>
    </row>
    <row r="213" spans="1:1" ht="15.75">
      <c r="A213" s="507"/>
    </row>
    <row r="214" spans="1:1" ht="15.75">
      <c r="A214" s="507"/>
    </row>
    <row r="215" spans="1:1" ht="15.75">
      <c r="A215" s="507"/>
    </row>
    <row r="216" spans="1:1" ht="15.75">
      <c r="A216" s="507"/>
    </row>
    <row r="217" spans="1:1" ht="15.75">
      <c r="A217" s="507"/>
    </row>
    <row r="218" spans="1:1" ht="15.75">
      <c r="A218" s="507"/>
    </row>
    <row r="219" spans="1:1" ht="15.75">
      <c r="A219" s="507"/>
    </row>
    <row r="220" spans="1:1" ht="15.75">
      <c r="A220" s="508"/>
    </row>
    <row r="221" spans="1:1" ht="15.75">
      <c r="A221" s="508"/>
    </row>
    <row r="222" spans="1:1" ht="15.75">
      <c r="A222" s="508"/>
    </row>
    <row r="223" spans="1:1" ht="15.75">
      <c r="A223" s="508"/>
    </row>
    <row r="224" spans="1:1" ht="15.75">
      <c r="A224" s="508"/>
    </row>
    <row r="225" spans="1:1" ht="15.75">
      <c r="A225" s="508"/>
    </row>
    <row r="226" spans="1:1" ht="15.75">
      <c r="A226" s="508"/>
    </row>
    <row r="227" spans="1:1" ht="15.75">
      <c r="A227" s="508"/>
    </row>
    <row r="228" spans="1:1" ht="15.75">
      <c r="A228" s="508"/>
    </row>
    <row r="229" spans="1:1" ht="15.75">
      <c r="A229" s="508"/>
    </row>
    <row r="230" spans="1:1" ht="15.75">
      <c r="A230" s="508"/>
    </row>
    <row r="231" spans="1:1" ht="15.75">
      <c r="A231" s="508"/>
    </row>
    <row r="232" spans="1:1" ht="15.75">
      <c r="A232" s="508"/>
    </row>
    <row r="233" spans="1:1" ht="15.75">
      <c r="A233" s="508"/>
    </row>
    <row r="234" spans="1:1" ht="15.75">
      <c r="A234" s="508"/>
    </row>
    <row r="235" spans="1:1" ht="15.75">
      <c r="A235" s="508"/>
    </row>
    <row r="236" spans="1:1" ht="15.75">
      <c r="A236" s="508"/>
    </row>
    <row r="237" spans="1:1" ht="15.75">
      <c r="A237" s="508"/>
    </row>
    <row r="238" spans="1:1" ht="15.75">
      <c r="A238" s="508"/>
    </row>
    <row r="239" spans="1:1" ht="15.75">
      <c r="A239" s="508"/>
    </row>
    <row r="240" spans="1:1" ht="15.75">
      <c r="A240" s="508"/>
    </row>
    <row r="241" spans="1:1" ht="15.75">
      <c r="A241" s="508"/>
    </row>
    <row r="242" spans="1:1" ht="15.75">
      <c r="A242" s="508"/>
    </row>
    <row r="243" spans="1:1" ht="15.75">
      <c r="A243" s="508"/>
    </row>
    <row r="244" spans="1:1" ht="15.75">
      <c r="A244" s="508"/>
    </row>
    <row r="245" spans="1:1" ht="15.75">
      <c r="A245" s="508"/>
    </row>
    <row r="246" spans="1:1" ht="15.75">
      <c r="A246" s="508"/>
    </row>
    <row r="247" spans="1:1" ht="15.75">
      <c r="A247" s="508"/>
    </row>
    <row r="248" spans="1:1" ht="15.75">
      <c r="A248" s="508"/>
    </row>
    <row r="249" spans="1:1" ht="15.75">
      <c r="A249" s="508"/>
    </row>
    <row r="250" spans="1:1" ht="15.75">
      <c r="A250" s="508"/>
    </row>
    <row r="251" spans="1:1" ht="15.75">
      <c r="A251" s="508"/>
    </row>
    <row r="252" spans="1:1" ht="15.75">
      <c r="A252" s="508"/>
    </row>
    <row r="253" spans="1:1" ht="15.75">
      <c r="A253" s="508"/>
    </row>
    <row r="254" spans="1:1" ht="15.75">
      <c r="A254" s="508"/>
    </row>
    <row r="255" spans="1:1" ht="15.75">
      <c r="A255" s="508"/>
    </row>
    <row r="256" spans="1:1" ht="15.75">
      <c r="A256" s="508"/>
    </row>
    <row r="257" spans="1:1" ht="15.75">
      <c r="A257" s="508"/>
    </row>
    <row r="258" spans="1:1" ht="15.75">
      <c r="A258" s="508"/>
    </row>
    <row r="259" spans="1:1" ht="15.75">
      <c r="A259" s="508"/>
    </row>
    <row r="260" spans="1:1" ht="15.75">
      <c r="A260" s="508"/>
    </row>
    <row r="261" spans="1:1" ht="15.75">
      <c r="A261" s="508"/>
    </row>
    <row r="262" spans="1:1" ht="15.75">
      <c r="A262" s="508"/>
    </row>
    <row r="263" spans="1:1" ht="15.75">
      <c r="A263" s="508"/>
    </row>
    <row r="264" spans="1:1" ht="15.75">
      <c r="A264" s="508"/>
    </row>
    <row r="265" spans="1:1" ht="15.75">
      <c r="A265" s="508"/>
    </row>
    <row r="266" spans="1:1" ht="15.75">
      <c r="A266" s="508"/>
    </row>
    <row r="267" spans="1:1" ht="15.75">
      <c r="A267" s="508"/>
    </row>
    <row r="268" spans="1:1" ht="15.75">
      <c r="A268" s="508"/>
    </row>
    <row r="269" spans="1:1" ht="15.75">
      <c r="A269" s="508"/>
    </row>
    <row r="270" spans="1:1" ht="15.75">
      <c r="A270" s="508"/>
    </row>
    <row r="271" spans="1:1" ht="15.75">
      <c r="A271" s="508"/>
    </row>
    <row r="272" spans="1:1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pageSetUpPr fitToPage="1"/>
  </sheetPr>
  <dimension ref="A1:N653"/>
  <sheetViews>
    <sheetView topLeftCell="A2" zoomScale="40" zoomScaleNormal="40" workbookViewId="0">
      <selection activeCell="A2" sqref="A2:M2"/>
    </sheetView>
  </sheetViews>
  <sheetFormatPr defaultColWidth="11.42578125" defaultRowHeight="12.75"/>
  <cols>
    <col min="1" max="1" width="134.140625" style="461" bestFit="1" customWidth="1"/>
    <col min="2" max="2" width="29.140625" style="462" customWidth="1"/>
    <col min="3" max="3" width="31" style="462" customWidth="1"/>
    <col min="4" max="4" width="30.7109375" style="462" customWidth="1"/>
    <col min="5" max="5" width="31.28515625" style="462" customWidth="1"/>
    <col min="6" max="6" width="28.85546875" style="462" customWidth="1"/>
    <col min="7" max="7" width="31" style="462" customWidth="1"/>
    <col min="8" max="8" width="30.7109375" style="462" customWidth="1"/>
    <col min="9" max="9" width="31.28515625" style="462" customWidth="1"/>
    <col min="10" max="10" width="28.85546875" style="462" customWidth="1"/>
    <col min="11" max="11" width="31" style="462" customWidth="1"/>
    <col min="12" max="12" width="30.7109375" style="462" customWidth="1"/>
    <col min="13" max="13" width="31.28515625" style="462" customWidth="1"/>
    <col min="14" max="14" width="3.42578125" style="655" customWidth="1"/>
    <col min="15" max="256" width="11.42578125" style="462"/>
    <col min="257" max="257" width="134.140625" style="462" bestFit="1" customWidth="1"/>
    <col min="258" max="258" width="29.140625" style="462" customWidth="1"/>
    <col min="259" max="259" width="31" style="462" customWidth="1"/>
    <col min="260" max="260" width="30.7109375" style="462" customWidth="1"/>
    <col min="261" max="261" width="31.28515625" style="462" customWidth="1"/>
    <col min="262" max="262" width="28.85546875" style="462" customWidth="1"/>
    <col min="263" max="263" width="31" style="462" customWidth="1"/>
    <col min="264" max="264" width="30.7109375" style="462" customWidth="1"/>
    <col min="265" max="265" width="31.28515625" style="462" customWidth="1"/>
    <col min="266" max="266" width="28.85546875" style="462" customWidth="1"/>
    <col min="267" max="267" width="31" style="462" customWidth="1"/>
    <col min="268" max="268" width="30.7109375" style="462" customWidth="1"/>
    <col min="269" max="269" width="31.28515625" style="462" customWidth="1"/>
    <col min="270" max="270" width="3.42578125" style="462" customWidth="1"/>
    <col min="271" max="512" width="11.42578125" style="462"/>
    <col min="513" max="513" width="134.140625" style="462" bestFit="1" customWidth="1"/>
    <col min="514" max="514" width="29.140625" style="462" customWidth="1"/>
    <col min="515" max="515" width="31" style="462" customWidth="1"/>
    <col min="516" max="516" width="30.7109375" style="462" customWidth="1"/>
    <col min="517" max="517" width="31.28515625" style="462" customWidth="1"/>
    <col min="518" max="518" width="28.85546875" style="462" customWidth="1"/>
    <col min="519" max="519" width="31" style="462" customWidth="1"/>
    <col min="520" max="520" width="30.7109375" style="462" customWidth="1"/>
    <col min="521" max="521" width="31.28515625" style="462" customWidth="1"/>
    <col min="522" max="522" width="28.85546875" style="462" customWidth="1"/>
    <col min="523" max="523" width="31" style="462" customWidth="1"/>
    <col min="524" max="524" width="30.7109375" style="462" customWidth="1"/>
    <col min="525" max="525" width="31.28515625" style="462" customWidth="1"/>
    <col min="526" max="526" width="3.42578125" style="462" customWidth="1"/>
    <col min="527" max="768" width="11.42578125" style="462"/>
    <col min="769" max="769" width="134.140625" style="462" bestFit="1" customWidth="1"/>
    <col min="770" max="770" width="29.140625" style="462" customWidth="1"/>
    <col min="771" max="771" width="31" style="462" customWidth="1"/>
    <col min="772" max="772" width="30.7109375" style="462" customWidth="1"/>
    <col min="773" max="773" width="31.28515625" style="462" customWidth="1"/>
    <col min="774" max="774" width="28.85546875" style="462" customWidth="1"/>
    <col min="775" max="775" width="31" style="462" customWidth="1"/>
    <col min="776" max="776" width="30.7109375" style="462" customWidth="1"/>
    <col min="777" max="777" width="31.28515625" style="462" customWidth="1"/>
    <col min="778" max="778" width="28.85546875" style="462" customWidth="1"/>
    <col min="779" max="779" width="31" style="462" customWidth="1"/>
    <col min="780" max="780" width="30.7109375" style="462" customWidth="1"/>
    <col min="781" max="781" width="31.28515625" style="462" customWidth="1"/>
    <col min="782" max="782" width="3.42578125" style="462" customWidth="1"/>
    <col min="783" max="1024" width="11.42578125" style="462"/>
    <col min="1025" max="1025" width="134.140625" style="462" bestFit="1" customWidth="1"/>
    <col min="1026" max="1026" width="29.140625" style="462" customWidth="1"/>
    <col min="1027" max="1027" width="31" style="462" customWidth="1"/>
    <col min="1028" max="1028" width="30.7109375" style="462" customWidth="1"/>
    <col min="1029" max="1029" width="31.28515625" style="462" customWidth="1"/>
    <col min="1030" max="1030" width="28.85546875" style="462" customWidth="1"/>
    <col min="1031" max="1031" width="31" style="462" customWidth="1"/>
    <col min="1032" max="1032" width="30.7109375" style="462" customWidth="1"/>
    <col min="1033" max="1033" width="31.28515625" style="462" customWidth="1"/>
    <col min="1034" max="1034" width="28.85546875" style="462" customWidth="1"/>
    <col min="1035" max="1035" width="31" style="462" customWidth="1"/>
    <col min="1036" max="1036" width="30.7109375" style="462" customWidth="1"/>
    <col min="1037" max="1037" width="31.28515625" style="462" customWidth="1"/>
    <col min="1038" max="1038" width="3.42578125" style="462" customWidth="1"/>
    <col min="1039" max="1280" width="11.42578125" style="462"/>
    <col min="1281" max="1281" width="134.140625" style="462" bestFit="1" customWidth="1"/>
    <col min="1282" max="1282" width="29.140625" style="462" customWidth="1"/>
    <col min="1283" max="1283" width="31" style="462" customWidth="1"/>
    <col min="1284" max="1284" width="30.7109375" style="462" customWidth="1"/>
    <col min="1285" max="1285" width="31.28515625" style="462" customWidth="1"/>
    <col min="1286" max="1286" width="28.85546875" style="462" customWidth="1"/>
    <col min="1287" max="1287" width="31" style="462" customWidth="1"/>
    <col min="1288" max="1288" width="30.7109375" style="462" customWidth="1"/>
    <col min="1289" max="1289" width="31.28515625" style="462" customWidth="1"/>
    <col min="1290" max="1290" width="28.85546875" style="462" customWidth="1"/>
    <col min="1291" max="1291" width="31" style="462" customWidth="1"/>
    <col min="1292" max="1292" width="30.7109375" style="462" customWidth="1"/>
    <col min="1293" max="1293" width="31.28515625" style="462" customWidth="1"/>
    <col min="1294" max="1294" width="3.42578125" style="462" customWidth="1"/>
    <col min="1295" max="1536" width="11.42578125" style="462"/>
    <col min="1537" max="1537" width="134.140625" style="462" bestFit="1" customWidth="1"/>
    <col min="1538" max="1538" width="29.140625" style="462" customWidth="1"/>
    <col min="1539" max="1539" width="31" style="462" customWidth="1"/>
    <col min="1540" max="1540" width="30.7109375" style="462" customWidth="1"/>
    <col min="1541" max="1541" width="31.28515625" style="462" customWidth="1"/>
    <col min="1542" max="1542" width="28.85546875" style="462" customWidth="1"/>
    <col min="1543" max="1543" width="31" style="462" customWidth="1"/>
    <col min="1544" max="1544" width="30.7109375" style="462" customWidth="1"/>
    <col min="1545" max="1545" width="31.28515625" style="462" customWidth="1"/>
    <col min="1546" max="1546" width="28.85546875" style="462" customWidth="1"/>
    <col min="1547" max="1547" width="31" style="462" customWidth="1"/>
    <col min="1548" max="1548" width="30.7109375" style="462" customWidth="1"/>
    <col min="1549" max="1549" width="31.28515625" style="462" customWidth="1"/>
    <col min="1550" max="1550" width="3.42578125" style="462" customWidth="1"/>
    <col min="1551" max="1792" width="11.42578125" style="462"/>
    <col min="1793" max="1793" width="134.140625" style="462" bestFit="1" customWidth="1"/>
    <col min="1794" max="1794" width="29.140625" style="462" customWidth="1"/>
    <col min="1795" max="1795" width="31" style="462" customWidth="1"/>
    <col min="1796" max="1796" width="30.7109375" style="462" customWidth="1"/>
    <col min="1797" max="1797" width="31.28515625" style="462" customWidth="1"/>
    <col min="1798" max="1798" width="28.85546875" style="462" customWidth="1"/>
    <col min="1799" max="1799" width="31" style="462" customWidth="1"/>
    <col min="1800" max="1800" width="30.7109375" style="462" customWidth="1"/>
    <col min="1801" max="1801" width="31.28515625" style="462" customWidth="1"/>
    <col min="1802" max="1802" width="28.85546875" style="462" customWidth="1"/>
    <col min="1803" max="1803" width="31" style="462" customWidth="1"/>
    <col min="1804" max="1804" width="30.7109375" style="462" customWidth="1"/>
    <col min="1805" max="1805" width="31.28515625" style="462" customWidth="1"/>
    <col min="1806" max="1806" width="3.42578125" style="462" customWidth="1"/>
    <col min="1807" max="2048" width="11.42578125" style="462"/>
    <col min="2049" max="2049" width="134.140625" style="462" bestFit="1" customWidth="1"/>
    <col min="2050" max="2050" width="29.140625" style="462" customWidth="1"/>
    <col min="2051" max="2051" width="31" style="462" customWidth="1"/>
    <col min="2052" max="2052" width="30.7109375" style="462" customWidth="1"/>
    <col min="2053" max="2053" width="31.28515625" style="462" customWidth="1"/>
    <col min="2054" max="2054" width="28.85546875" style="462" customWidth="1"/>
    <col min="2055" max="2055" width="31" style="462" customWidth="1"/>
    <col min="2056" max="2056" width="30.7109375" style="462" customWidth="1"/>
    <col min="2057" max="2057" width="31.28515625" style="462" customWidth="1"/>
    <col min="2058" max="2058" width="28.85546875" style="462" customWidth="1"/>
    <col min="2059" max="2059" width="31" style="462" customWidth="1"/>
    <col min="2060" max="2060" width="30.7109375" style="462" customWidth="1"/>
    <col min="2061" max="2061" width="31.28515625" style="462" customWidth="1"/>
    <col min="2062" max="2062" width="3.42578125" style="462" customWidth="1"/>
    <col min="2063" max="2304" width="11.42578125" style="462"/>
    <col min="2305" max="2305" width="134.140625" style="462" bestFit="1" customWidth="1"/>
    <col min="2306" max="2306" width="29.140625" style="462" customWidth="1"/>
    <col min="2307" max="2307" width="31" style="462" customWidth="1"/>
    <col min="2308" max="2308" width="30.7109375" style="462" customWidth="1"/>
    <col min="2309" max="2309" width="31.28515625" style="462" customWidth="1"/>
    <col min="2310" max="2310" width="28.85546875" style="462" customWidth="1"/>
    <col min="2311" max="2311" width="31" style="462" customWidth="1"/>
    <col min="2312" max="2312" width="30.7109375" style="462" customWidth="1"/>
    <col min="2313" max="2313" width="31.28515625" style="462" customWidth="1"/>
    <col min="2314" max="2314" width="28.85546875" style="462" customWidth="1"/>
    <col min="2315" max="2315" width="31" style="462" customWidth="1"/>
    <col min="2316" max="2316" width="30.7109375" style="462" customWidth="1"/>
    <col min="2317" max="2317" width="31.28515625" style="462" customWidth="1"/>
    <col min="2318" max="2318" width="3.42578125" style="462" customWidth="1"/>
    <col min="2319" max="2560" width="11.42578125" style="462"/>
    <col min="2561" max="2561" width="134.140625" style="462" bestFit="1" customWidth="1"/>
    <col min="2562" max="2562" width="29.140625" style="462" customWidth="1"/>
    <col min="2563" max="2563" width="31" style="462" customWidth="1"/>
    <col min="2564" max="2564" width="30.7109375" style="462" customWidth="1"/>
    <col min="2565" max="2565" width="31.28515625" style="462" customWidth="1"/>
    <col min="2566" max="2566" width="28.85546875" style="462" customWidth="1"/>
    <col min="2567" max="2567" width="31" style="462" customWidth="1"/>
    <col min="2568" max="2568" width="30.7109375" style="462" customWidth="1"/>
    <col min="2569" max="2569" width="31.28515625" style="462" customWidth="1"/>
    <col min="2570" max="2570" width="28.85546875" style="462" customWidth="1"/>
    <col min="2571" max="2571" width="31" style="462" customWidth="1"/>
    <col min="2572" max="2572" width="30.7109375" style="462" customWidth="1"/>
    <col min="2573" max="2573" width="31.28515625" style="462" customWidth="1"/>
    <col min="2574" max="2574" width="3.42578125" style="462" customWidth="1"/>
    <col min="2575" max="2816" width="11.42578125" style="462"/>
    <col min="2817" max="2817" width="134.140625" style="462" bestFit="1" customWidth="1"/>
    <col min="2818" max="2818" width="29.140625" style="462" customWidth="1"/>
    <col min="2819" max="2819" width="31" style="462" customWidth="1"/>
    <col min="2820" max="2820" width="30.7109375" style="462" customWidth="1"/>
    <col min="2821" max="2821" width="31.28515625" style="462" customWidth="1"/>
    <col min="2822" max="2822" width="28.85546875" style="462" customWidth="1"/>
    <col min="2823" max="2823" width="31" style="462" customWidth="1"/>
    <col min="2824" max="2824" width="30.7109375" style="462" customWidth="1"/>
    <col min="2825" max="2825" width="31.28515625" style="462" customWidth="1"/>
    <col min="2826" max="2826" width="28.85546875" style="462" customWidth="1"/>
    <col min="2827" max="2827" width="31" style="462" customWidth="1"/>
    <col min="2828" max="2828" width="30.7109375" style="462" customWidth="1"/>
    <col min="2829" max="2829" width="31.28515625" style="462" customWidth="1"/>
    <col min="2830" max="2830" width="3.42578125" style="462" customWidth="1"/>
    <col min="2831" max="3072" width="11.42578125" style="462"/>
    <col min="3073" max="3073" width="134.140625" style="462" bestFit="1" customWidth="1"/>
    <col min="3074" max="3074" width="29.140625" style="462" customWidth="1"/>
    <col min="3075" max="3075" width="31" style="462" customWidth="1"/>
    <col min="3076" max="3076" width="30.7109375" style="462" customWidth="1"/>
    <col min="3077" max="3077" width="31.28515625" style="462" customWidth="1"/>
    <col min="3078" max="3078" width="28.85546875" style="462" customWidth="1"/>
    <col min="3079" max="3079" width="31" style="462" customWidth="1"/>
    <col min="3080" max="3080" width="30.7109375" style="462" customWidth="1"/>
    <col min="3081" max="3081" width="31.28515625" style="462" customWidth="1"/>
    <col min="3082" max="3082" width="28.85546875" style="462" customWidth="1"/>
    <col min="3083" max="3083" width="31" style="462" customWidth="1"/>
    <col min="3084" max="3084" width="30.7109375" style="462" customWidth="1"/>
    <col min="3085" max="3085" width="31.28515625" style="462" customWidth="1"/>
    <col min="3086" max="3086" width="3.42578125" style="462" customWidth="1"/>
    <col min="3087" max="3328" width="11.42578125" style="462"/>
    <col min="3329" max="3329" width="134.140625" style="462" bestFit="1" customWidth="1"/>
    <col min="3330" max="3330" width="29.140625" style="462" customWidth="1"/>
    <col min="3331" max="3331" width="31" style="462" customWidth="1"/>
    <col min="3332" max="3332" width="30.7109375" style="462" customWidth="1"/>
    <col min="3333" max="3333" width="31.28515625" style="462" customWidth="1"/>
    <col min="3334" max="3334" width="28.85546875" style="462" customWidth="1"/>
    <col min="3335" max="3335" width="31" style="462" customWidth="1"/>
    <col min="3336" max="3336" width="30.7109375" style="462" customWidth="1"/>
    <col min="3337" max="3337" width="31.28515625" style="462" customWidth="1"/>
    <col min="3338" max="3338" width="28.85546875" style="462" customWidth="1"/>
    <col min="3339" max="3339" width="31" style="462" customWidth="1"/>
    <col min="3340" max="3340" width="30.7109375" style="462" customWidth="1"/>
    <col min="3341" max="3341" width="31.28515625" style="462" customWidth="1"/>
    <col min="3342" max="3342" width="3.42578125" style="462" customWidth="1"/>
    <col min="3343" max="3584" width="11.42578125" style="462"/>
    <col min="3585" max="3585" width="134.140625" style="462" bestFit="1" customWidth="1"/>
    <col min="3586" max="3586" width="29.140625" style="462" customWidth="1"/>
    <col min="3587" max="3587" width="31" style="462" customWidth="1"/>
    <col min="3588" max="3588" width="30.7109375" style="462" customWidth="1"/>
    <col min="3589" max="3589" width="31.28515625" style="462" customWidth="1"/>
    <col min="3590" max="3590" width="28.85546875" style="462" customWidth="1"/>
    <col min="3591" max="3591" width="31" style="462" customWidth="1"/>
    <col min="3592" max="3592" width="30.7109375" style="462" customWidth="1"/>
    <col min="3593" max="3593" width="31.28515625" style="462" customWidth="1"/>
    <col min="3594" max="3594" width="28.85546875" style="462" customWidth="1"/>
    <col min="3595" max="3595" width="31" style="462" customWidth="1"/>
    <col min="3596" max="3596" width="30.7109375" style="462" customWidth="1"/>
    <col min="3597" max="3597" width="31.28515625" style="462" customWidth="1"/>
    <col min="3598" max="3598" width="3.42578125" style="462" customWidth="1"/>
    <col min="3599" max="3840" width="11.42578125" style="462"/>
    <col min="3841" max="3841" width="134.140625" style="462" bestFit="1" customWidth="1"/>
    <col min="3842" max="3842" width="29.140625" style="462" customWidth="1"/>
    <col min="3843" max="3843" width="31" style="462" customWidth="1"/>
    <col min="3844" max="3844" width="30.7109375" style="462" customWidth="1"/>
    <col min="3845" max="3845" width="31.28515625" style="462" customWidth="1"/>
    <col min="3846" max="3846" width="28.85546875" style="462" customWidth="1"/>
    <col min="3847" max="3847" width="31" style="462" customWidth="1"/>
    <col min="3848" max="3848" width="30.7109375" style="462" customWidth="1"/>
    <col min="3849" max="3849" width="31.28515625" style="462" customWidth="1"/>
    <col min="3850" max="3850" width="28.85546875" style="462" customWidth="1"/>
    <col min="3851" max="3851" width="31" style="462" customWidth="1"/>
    <col min="3852" max="3852" width="30.7109375" style="462" customWidth="1"/>
    <col min="3853" max="3853" width="31.28515625" style="462" customWidth="1"/>
    <col min="3854" max="3854" width="3.42578125" style="462" customWidth="1"/>
    <col min="3855" max="4096" width="11.42578125" style="462"/>
    <col min="4097" max="4097" width="134.140625" style="462" bestFit="1" customWidth="1"/>
    <col min="4098" max="4098" width="29.140625" style="462" customWidth="1"/>
    <col min="4099" max="4099" width="31" style="462" customWidth="1"/>
    <col min="4100" max="4100" width="30.7109375" style="462" customWidth="1"/>
    <col min="4101" max="4101" width="31.28515625" style="462" customWidth="1"/>
    <col min="4102" max="4102" width="28.85546875" style="462" customWidth="1"/>
    <col min="4103" max="4103" width="31" style="462" customWidth="1"/>
    <col min="4104" max="4104" width="30.7109375" style="462" customWidth="1"/>
    <col min="4105" max="4105" width="31.28515625" style="462" customWidth="1"/>
    <col min="4106" max="4106" width="28.85546875" style="462" customWidth="1"/>
    <col min="4107" max="4107" width="31" style="462" customWidth="1"/>
    <col min="4108" max="4108" width="30.7109375" style="462" customWidth="1"/>
    <col min="4109" max="4109" width="31.28515625" style="462" customWidth="1"/>
    <col min="4110" max="4110" width="3.42578125" style="462" customWidth="1"/>
    <col min="4111" max="4352" width="11.42578125" style="462"/>
    <col min="4353" max="4353" width="134.140625" style="462" bestFit="1" customWidth="1"/>
    <col min="4354" max="4354" width="29.140625" style="462" customWidth="1"/>
    <col min="4355" max="4355" width="31" style="462" customWidth="1"/>
    <col min="4356" max="4356" width="30.7109375" style="462" customWidth="1"/>
    <col min="4357" max="4357" width="31.28515625" style="462" customWidth="1"/>
    <col min="4358" max="4358" width="28.85546875" style="462" customWidth="1"/>
    <col min="4359" max="4359" width="31" style="462" customWidth="1"/>
    <col min="4360" max="4360" width="30.7109375" style="462" customWidth="1"/>
    <col min="4361" max="4361" width="31.28515625" style="462" customWidth="1"/>
    <col min="4362" max="4362" width="28.85546875" style="462" customWidth="1"/>
    <col min="4363" max="4363" width="31" style="462" customWidth="1"/>
    <col min="4364" max="4364" width="30.7109375" style="462" customWidth="1"/>
    <col min="4365" max="4365" width="31.28515625" style="462" customWidth="1"/>
    <col min="4366" max="4366" width="3.42578125" style="462" customWidth="1"/>
    <col min="4367" max="4608" width="11.42578125" style="462"/>
    <col min="4609" max="4609" width="134.140625" style="462" bestFit="1" customWidth="1"/>
    <col min="4610" max="4610" width="29.140625" style="462" customWidth="1"/>
    <col min="4611" max="4611" width="31" style="462" customWidth="1"/>
    <col min="4612" max="4612" width="30.7109375" style="462" customWidth="1"/>
    <col min="4613" max="4613" width="31.28515625" style="462" customWidth="1"/>
    <col min="4614" max="4614" width="28.85546875" style="462" customWidth="1"/>
    <col min="4615" max="4615" width="31" style="462" customWidth="1"/>
    <col min="4616" max="4616" width="30.7109375" style="462" customWidth="1"/>
    <col min="4617" max="4617" width="31.28515625" style="462" customWidth="1"/>
    <col min="4618" max="4618" width="28.85546875" style="462" customWidth="1"/>
    <col min="4619" max="4619" width="31" style="462" customWidth="1"/>
    <col min="4620" max="4620" width="30.7109375" style="462" customWidth="1"/>
    <col min="4621" max="4621" width="31.28515625" style="462" customWidth="1"/>
    <col min="4622" max="4622" width="3.42578125" style="462" customWidth="1"/>
    <col min="4623" max="4864" width="11.42578125" style="462"/>
    <col min="4865" max="4865" width="134.140625" style="462" bestFit="1" customWidth="1"/>
    <col min="4866" max="4866" width="29.140625" style="462" customWidth="1"/>
    <col min="4867" max="4867" width="31" style="462" customWidth="1"/>
    <col min="4868" max="4868" width="30.7109375" style="462" customWidth="1"/>
    <col min="4869" max="4869" width="31.28515625" style="462" customWidth="1"/>
    <col min="4870" max="4870" width="28.85546875" style="462" customWidth="1"/>
    <col min="4871" max="4871" width="31" style="462" customWidth="1"/>
    <col min="4872" max="4872" width="30.7109375" style="462" customWidth="1"/>
    <col min="4873" max="4873" width="31.28515625" style="462" customWidth="1"/>
    <col min="4874" max="4874" width="28.85546875" style="462" customWidth="1"/>
    <col min="4875" max="4875" width="31" style="462" customWidth="1"/>
    <col min="4876" max="4876" width="30.7109375" style="462" customWidth="1"/>
    <col min="4877" max="4877" width="31.28515625" style="462" customWidth="1"/>
    <col min="4878" max="4878" width="3.42578125" style="462" customWidth="1"/>
    <col min="4879" max="5120" width="11.42578125" style="462"/>
    <col min="5121" max="5121" width="134.140625" style="462" bestFit="1" customWidth="1"/>
    <col min="5122" max="5122" width="29.140625" style="462" customWidth="1"/>
    <col min="5123" max="5123" width="31" style="462" customWidth="1"/>
    <col min="5124" max="5124" width="30.7109375" style="462" customWidth="1"/>
    <col min="5125" max="5125" width="31.28515625" style="462" customWidth="1"/>
    <col min="5126" max="5126" width="28.85546875" style="462" customWidth="1"/>
    <col min="5127" max="5127" width="31" style="462" customWidth="1"/>
    <col min="5128" max="5128" width="30.7109375" style="462" customWidth="1"/>
    <col min="5129" max="5129" width="31.28515625" style="462" customWidth="1"/>
    <col min="5130" max="5130" width="28.85546875" style="462" customWidth="1"/>
    <col min="5131" max="5131" width="31" style="462" customWidth="1"/>
    <col min="5132" max="5132" width="30.7109375" style="462" customWidth="1"/>
    <col min="5133" max="5133" width="31.28515625" style="462" customWidth="1"/>
    <col min="5134" max="5134" width="3.42578125" style="462" customWidth="1"/>
    <col min="5135" max="5376" width="11.42578125" style="462"/>
    <col min="5377" max="5377" width="134.140625" style="462" bestFit="1" customWidth="1"/>
    <col min="5378" max="5378" width="29.140625" style="462" customWidth="1"/>
    <col min="5379" max="5379" width="31" style="462" customWidth="1"/>
    <col min="5380" max="5380" width="30.7109375" style="462" customWidth="1"/>
    <col min="5381" max="5381" width="31.28515625" style="462" customWidth="1"/>
    <col min="5382" max="5382" width="28.85546875" style="462" customWidth="1"/>
    <col min="5383" max="5383" width="31" style="462" customWidth="1"/>
    <col min="5384" max="5384" width="30.7109375" style="462" customWidth="1"/>
    <col min="5385" max="5385" width="31.28515625" style="462" customWidth="1"/>
    <col min="5386" max="5386" width="28.85546875" style="462" customWidth="1"/>
    <col min="5387" max="5387" width="31" style="462" customWidth="1"/>
    <col min="5388" max="5388" width="30.7109375" style="462" customWidth="1"/>
    <col min="5389" max="5389" width="31.28515625" style="462" customWidth="1"/>
    <col min="5390" max="5390" width="3.42578125" style="462" customWidth="1"/>
    <col min="5391" max="5632" width="11.42578125" style="462"/>
    <col min="5633" max="5633" width="134.140625" style="462" bestFit="1" customWidth="1"/>
    <col min="5634" max="5634" width="29.140625" style="462" customWidth="1"/>
    <col min="5635" max="5635" width="31" style="462" customWidth="1"/>
    <col min="5636" max="5636" width="30.7109375" style="462" customWidth="1"/>
    <col min="5637" max="5637" width="31.28515625" style="462" customWidth="1"/>
    <col min="5638" max="5638" width="28.85546875" style="462" customWidth="1"/>
    <col min="5639" max="5639" width="31" style="462" customWidth="1"/>
    <col min="5640" max="5640" width="30.7109375" style="462" customWidth="1"/>
    <col min="5641" max="5641" width="31.28515625" style="462" customWidth="1"/>
    <col min="5642" max="5642" width="28.85546875" style="462" customWidth="1"/>
    <col min="5643" max="5643" width="31" style="462" customWidth="1"/>
    <col min="5644" max="5644" width="30.7109375" style="462" customWidth="1"/>
    <col min="5645" max="5645" width="31.28515625" style="462" customWidth="1"/>
    <col min="5646" max="5646" width="3.42578125" style="462" customWidth="1"/>
    <col min="5647" max="5888" width="11.42578125" style="462"/>
    <col min="5889" max="5889" width="134.140625" style="462" bestFit="1" customWidth="1"/>
    <col min="5890" max="5890" width="29.140625" style="462" customWidth="1"/>
    <col min="5891" max="5891" width="31" style="462" customWidth="1"/>
    <col min="5892" max="5892" width="30.7109375" style="462" customWidth="1"/>
    <col min="5893" max="5893" width="31.28515625" style="462" customWidth="1"/>
    <col min="5894" max="5894" width="28.85546875" style="462" customWidth="1"/>
    <col min="5895" max="5895" width="31" style="462" customWidth="1"/>
    <col min="5896" max="5896" width="30.7109375" style="462" customWidth="1"/>
    <col min="5897" max="5897" width="31.28515625" style="462" customWidth="1"/>
    <col min="5898" max="5898" width="28.85546875" style="462" customWidth="1"/>
    <col min="5899" max="5899" width="31" style="462" customWidth="1"/>
    <col min="5900" max="5900" width="30.7109375" style="462" customWidth="1"/>
    <col min="5901" max="5901" width="31.28515625" style="462" customWidth="1"/>
    <col min="5902" max="5902" width="3.42578125" style="462" customWidth="1"/>
    <col min="5903" max="6144" width="11.42578125" style="462"/>
    <col min="6145" max="6145" width="134.140625" style="462" bestFit="1" customWidth="1"/>
    <col min="6146" max="6146" width="29.140625" style="462" customWidth="1"/>
    <col min="6147" max="6147" width="31" style="462" customWidth="1"/>
    <col min="6148" max="6148" width="30.7109375" style="462" customWidth="1"/>
    <col min="6149" max="6149" width="31.28515625" style="462" customWidth="1"/>
    <col min="6150" max="6150" width="28.85546875" style="462" customWidth="1"/>
    <col min="6151" max="6151" width="31" style="462" customWidth="1"/>
    <col min="6152" max="6152" width="30.7109375" style="462" customWidth="1"/>
    <col min="6153" max="6153" width="31.28515625" style="462" customWidth="1"/>
    <col min="6154" max="6154" width="28.85546875" style="462" customWidth="1"/>
    <col min="6155" max="6155" width="31" style="462" customWidth="1"/>
    <col min="6156" max="6156" width="30.7109375" style="462" customWidth="1"/>
    <col min="6157" max="6157" width="31.28515625" style="462" customWidth="1"/>
    <col min="6158" max="6158" width="3.42578125" style="462" customWidth="1"/>
    <col min="6159" max="6400" width="11.42578125" style="462"/>
    <col min="6401" max="6401" width="134.140625" style="462" bestFit="1" customWidth="1"/>
    <col min="6402" max="6402" width="29.140625" style="462" customWidth="1"/>
    <col min="6403" max="6403" width="31" style="462" customWidth="1"/>
    <col min="6404" max="6404" width="30.7109375" style="462" customWidth="1"/>
    <col min="6405" max="6405" width="31.28515625" style="462" customWidth="1"/>
    <col min="6406" max="6406" width="28.85546875" style="462" customWidth="1"/>
    <col min="6407" max="6407" width="31" style="462" customWidth="1"/>
    <col min="6408" max="6408" width="30.7109375" style="462" customWidth="1"/>
    <col min="6409" max="6409" width="31.28515625" style="462" customWidth="1"/>
    <col min="6410" max="6410" width="28.85546875" style="462" customWidth="1"/>
    <col min="6411" max="6411" width="31" style="462" customWidth="1"/>
    <col min="6412" max="6412" width="30.7109375" style="462" customWidth="1"/>
    <col min="6413" max="6413" width="31.28515625" style="462" customWidth="1"/>
    <col min="6414" max="6414" width="3.42578125" style="462" customWidth="1"/>
    <col min="6415" max="6656" width="11.42578125" style="462"/>
    <col min="6657" max="6657" width="134.140625" style="462" bestFit="1" customWidth="1"/>
    <col min="6658" max="6658" width="29.140625" style="462" customWidth="1"/>
    <col min="6659" max="6659" width="31" style="462" customWidth="1"/>
    <col min="6660" max="6660" width="30.7109375" style="462" customWidth="1"/>
    <col min="6661" max="6661" width="31.28515625" style="462" customWidth="1"/>
    <col min="6662" max="6662" width="28.85546875" style="462" customWidth="1"/>
    <col min="6663" max="6663" width="31" style="462" customWidth="1"/>
    <col min="6664" max="6664" width="30.7109375" style="462" customWidth="1"/>
    <col min="6665" max="6665" width="31.28515625" style="462" customWidth="1"/>
    <col min="6666" max="6666" width="28.85546875" style="462" customWidth="1"/>
    <col min="6667" max="6667" width="31" style="462" customWidth="1"/>
    <col min="6668" max="6668" width="30.7109375" style="462" customWidth="1"/>
    <col min="6669" max="6669" width="31.28515625" style="462" customWidth="1"/>
    <col min="6670" max="6670" width="3.42578125" style="462" customWidth="1"/>
    <col min="6671" max="6912" width="11.42578125" style="462"/>
    <col min="6913" max="6913" width="134.140625" style="462" bestFit="1" customWidth="1"/>
    <col min="6914" max="6914" width="29.140625" style="462" customWidth="1"/>
    <col min="6915" max="6915" width="31" style="462" customWidth="1"/>
    <col min="6916" max="6916" width="30.7109375" style="462" customWidth="1"/>
    <col min="6917" max="6917" width="31.28515625" style="462" customWidth="1"/>
    <col min="6918" max="6918" width="28.85546875" style="462" customWidth="1"/>
    <col min="6919" max="6919" width="31" style="462" customWidth="1"/>
    <col min="6920" max="6920" width="30.7109375" style="462" customWidth="1"/>
    <col min="6921" max="6921" width="31.28515625" style="462" customWidth="1"/>
    <col min="6922" max="6922" width="28.85546875" style="462" customWidth="1"/>
    <col min="6923" max="6923" width="31" style="462" customWidth="1"/>
    <col min="6924" max="6924" width="30.7109375" style="462" customWidth="1"/>
    <col min="6925" max="6925" width="31.28515625" style="462" customWidth="1"/>
    <col min="6926" max="6926" width="3.42578125" style="462" customWidth="1"/>
    <col min="6927" max="7168" width="11.42578125" style="462"/>
    <col min="7169" max="7169" width="134.140625" style="462" bestFit="1" customWidth="1"/>
    <col min="7170" max="7170" width="29.140625" style="462" customWidth="1"/>
    <col min="7171" max="7171" width="31" style="462" customWidth="1"/>
    <col min="7172" max="7172" width="30.7109375" style="462" customWidth="1"/>
    <col min="7173" max="7173" width="31.28515625" style="462" customWidth="1"/>
    <col min="7174" max="7174" width="28.85546875" style="462" customWidth="1"/>
    <col min="7175" max="7175" width="31" style="462" customWidth="1"/>
    <col min="7176" max="7176" width="30.7109375" style="462" customWidth="1"/>
    <col min="7177" max="7177" width="31.28515625" style="462" customWidth="1"/>
    <col min="7178" max="7178" width="28.85546875" style="462" customWidth="1"/>
    <col min="7179" max="7179" width="31" style="462" customWidth="1"/>
    <col min="7180" max="7180" width="30.7109375" style="462" customWidth="1"/>
    <col min="7181" max="7181" width="31.28515625" style="462" customWidth="1"/>
    <col min="7182" max="7182" width="3.42578125" style="462" customWidth="1"/>
    <col min="7183" max="7424" width="11.42578125" style="462"/>
    <col min="7425" max="7425" width="134.140625" style="462" bestFit="1" customWidth="1"/>
    <col min="7426" max="7426" width="29.140625" style="462" customWidth="1"/>
    <col min="7427" max="7427" width="31" style="462" customWidth="1"/>
    <col min="7428" max="7428" width="30.7109375" style="462" customWidth="1"/>
    <col min="7429" max="7429" width="31.28515625" style="462" customWidth="1"/>
    <col min="7430" max="7430" width="28.85546875" style="462" customWidth="1"/>
    <col min="7431" max="7431" width="31" style="462" customWidth="1"/>
    <col min="7432" max="7432" width="30.7109375" style="462" customWidth="1"/>
    <col min="7433" max="7433" width="31.28515625" style="462" customWidth="1"/>
    <col min="7434" max="7434" width="28.85546875" style="462" customWidth="1"/>
    <col min="7435" max="7435" width="31" style="462" customWidth="1"/>
    <col min="7436" max="7436" width="30.7109375" style="462" customWidth="1"/>
    <col min="7437" max="7437" width="31.28515625" style="462" customWidth="1"/>
    <col min="7438" max="7438" width="3.42578125" style="462" customWidth="1"/>
    <col min="7439" max="7680" width="11.42578125" style="462"/>
    <col min="7681" max="7681" width="134.140625" style="462" bestFit="1" customWidth="1"/>
    <col min="7682" max="7682" width="29.140625" style="462" customWidth="1"/>
    <col min="7683" max="7683" width="31" style="462" customWidth="1"/>
    <col min="7684" max="7684" width="30.7109375" style="462" customWidth="1"/>
    <col min="7685" max="7685" width="31.28515625" style="462" customWidth="1"/>
    <col min="7686" max="7686" width="28.85546875" style="462" customWidth="1"/>
    <col min="7687" max="7687" width="31" style="462" customWidth="1"/>
    <col min="7688" max="7688" width="30.7109375" style="462" customWidth="1"/>
    <col min="7689" max="7689" width="31.28515625" style="462" customWidth="1"/>
    <col min="7690" max="7690" width="28.85546875" style="462" customWidth="1"/>
    <col min="7691" max="7691" width="31" style="462" customWidth="1"/>
    <col min="7692" max="7692" width="30.7109375" style="462" customWidth="1"/>
    <col min="7693" max="7693" width="31.28515625" style="462" customWidth="1"/>
    <col min="7694" max="7694" width="3.42578125" style="462" customWidth="1"/>
    <col min="7695" max="7936" width="11.42578125" style="462"/>
    <col min="7937" max="7937" width="134.140625" style="462" bestFit="1" customWidth="1"/>
    <col min="7938" max="7938" width="29.140625" style="462" customWidth="1"/>
    <col min="7939" max="7939" width="31" style="462" customWidth="1"/>
    <col min="7940" max="7940" width="30.7109375" style="462" customWidth="1"/>
    <col min="7941" max="7941" width="31.28515625" style="462" customWidth="1"/>
    <col min="7942" max="7942" width="28.85546875" style="462" customWidth="1"/>
    <col min="7943" max="7943" width="31" style="462" customWidth="1"/>
    <col min="7944" max="7944" width="30.7109375" style="462" customWidth="1"/>
    <col min="7945" max="7945" width="31.28515625" style="462" customWidth="1"/>
    <col min="7946" max="7946" width="28.85546875" style="462" customWidth="1"/>
    <col min="7947" max="7947" width="31" style="462" customWidth="1"/>
    <col min="7948" max="7948" width="30.7109375" style="462" customWidth="1"/>
    <col min="7949" max="7949" width="31.28515625" style="462" customWidth="1"/>
    <col min="7950" max="7950" width="3.42578125" style="462" customWidth="1"/>
    <col min="7951" max="8192" width="11.42578125" style="462"/>
    <col min="8193" max="8193" width="134.140625" style="462" bestFit="1" customWidth="1"/>
    <col min="8194" max="8194" width="29.140625" style="462" customWidth="1"/>
    <col min="8195" max="8195" width="31" style="462" customWidth="1"/>
    <col min="8196" max="8196" width="30.7109375" style="462" customWidth="1"/>
    <col min="8197" max="8197" width="31.28515625" style="462" customWidth="1"/>
    <col min="8198" max="8198" width="28.85546875" style="462" customWidth="1"/>
    <col min="8199" max="8199" width="31" style="462" customWidth="1"/>
    <col min="8200" max="8200" width="30.7109375" style="462" customWidth="1"/>
    <col min="8201" max="8201" width="31.28515625" style="462" customWidth="1"/>
    <col min="8202" max="8202" width="28.85546875" style="462" customWidth="1"/>
    <col min="8203" max="8203" width="31" style="462" customWidth="1"/>
    <col min="8204" max="8204" width="30.7109375" style="462" customWidth="1"/>
    <col min="8205" max="8205" width="31.28515625" style="462" customWidth="1"/>
    <col min="8206" max="8206" width="3.42578125" style="462" customWidth="1"/>
    <col min="8207" max="8448" width="11.42578125" style="462"/>
    <col min="8449" max="8449" width="134.140625" style="462" bestFit="1" customWidth="1"/>
    <col min="8450" max="8450" width="29.140625" style="462" customWidth="1"/>
    <col min="8451" max="8451" width="31" style="462" customWidth="1"/>
    <col min="8452" max="8452" width="30.7109375" style="462" customWidth="1"/>
    <col min="8453" max="8453" width="31.28515625" style="462" customWidth="1"/>
    <col min="8454" max="8454" width="28.85546875" style="462" customWidth="1"/>
    <col min="8455" max="8455" width="31" style="462" customWidth="1"/>
    <col min="8456" max="8456" width="30.7109375" style="462" customWidth="1"/>
    <col min="8457" max="8457" width="31.28515625" style="462" customWidth="1"/>
    <col min="8458" max="8458" width="28.85546875" style="462" customWidth="1"/>
    <col min="8459" max="8459" width="31" style="462" customWidth="1"/>
    <col min="8460" max="8460" width="30.7109375" style="462" customWidth="1"/>
    <col min="8461" max="8461" width="31.28515625" style="462" customWidth="1"/>
    <col min="8462" max="8462" width="3.42578125" style="462" customWidth="1"/>
    <col min="8463" max="8704" width="11.42578125" style="462"/>
    <col min="8705" max="8705" width="134.140625" style="462" bestFit="1" customWidth="1"/>
    <col min="8706" max="8706" width="29.140625" style="462" customWidth="1"/>
    <col min="8707" max="8707" width="31" style="462" customWidth="1"/>
    <col min="8708" max="8708" width="30.7109375" style="462" customWidth="1"/>
    <col min="8709" max="8709" width="31.28515625" style="462" customWidth="1"/>
    <col min="8710" max="8710" width="28.85546875" style="462" customWidth="1"/>
    <col min="8711" max="8711" width="31" style="462" customWidth="1"/>
    <col min="8712" max="8712" width="30.7109375" style="462" customWidth="1"/>
    <col min="8713" max="8713" width="31.28515625" style="462" customWidth="1"/>
    <col min="8714" max="8714" width="28.85546875" style="462" customWidth="1"/>
    <col min="8715" max="8715" width="31" style="462" customWidth="1"/>
    <col min="8716" max="8716" width="30.7109375" style="462" customWidth="1"/>
    <col min="8717" max="8717" width="31.28515625" style="462" customWidth="1"/>
    <col min="8718" max="8718" width="3.42578125" style="462" customWidth="1"/>
    <col min="8719" max="8960" width="11.42578125" style="462"/>
    <col min="8961" max="8961" width="134.140625" style="462" bestFit="1" customWidth="1"/>
    <col min="8962" max="8962" width="29.140625" style="462" customWidth="1"/>
    <col min="8963" max="8963" width="31" style="462" customWidth="1"/>
    <col min="8964" max="8964" width="30.7109375" style="462" customWidth="1"/>
    <col min="8965" max="8965" width="31.28515625" style="462" customWidth="1"/>
    <col min="8966" max="8966" width="28.85546875" style="462" customWidth="1"/>
    <col min="8967" max="8967" width="31" style="462" customWidth="1"/>
    <col min="8968" max="8968" width="30.7109375" style="462" customWidth="1"/>
    <col min="8969" max="8969" width="31.28515625" style="462" customWidth="1"/>
    <col min="8970" max="8970" width="28.85546875" style="462" customWidth="1"/>
    <col min="8971" max="8971" width="31" style="462" customWidth="1"/>
    <col min="8972" max="8972" width="30.7109375" style="462" customWidth="1"/>
    <col min="8973" max="8973" width="31.28515625" style="462" customWidth="1"/>
    <col min="8974" max="8974" width="3.42578125" style="462" customWidth="1"/>
    <col min="8975" max="9216" width="11.42578125" style="462"/>
    <col min="9217" max="9217" width="134.140625" style="462" bestFit="1" customWidth="1"/>
    <col min="9218" max="9218" width="29.140625" style="462" customWidth="1"/>
    <col min="9219" max="9219" width="31" style="462" customWidth="1"/>
    <col min="9220" max="9220" width="30.7109375" style="462" customWidth="1"/>
    <col min="9221" max="9221" width="31.28515625" style="462" customWidth="1"/>
    <col min="9222" max="9222" width="28.85546875" style="462" customWidth="1"/>
    <col min="9223" max="9223" width="31" style="462" customWidth="1"/>
    <col min="9224" max="9224" width="30.7109375" style="462" customWidth="1"/>
    <col min="9225" max="9225" width="31.28515625" style="462" customWidth="1"/>
    <col min="9226" max="9226" width="28.85546875" style="462" customWidth="1"/>
    <col min="9227" max="9227" width="31" style="462" customWidth="1"/>
    <col min="9228" max="9228" width="30.7109375" style="462" customWidth="1"/>
    <col min="9229" max="9229" width="31.28515625" style="462" customWidth="1"/>
    <col min="9230" max="9230" width="3.42578125" style="462" customWidth="1"/>
    <col min="9231" max="9472" width="11.42578125" style="462"/>
    <col min="9473" max="9473" width="134.140625" style="462" bestFit="1" customWidth="1"/>
    <col min="9474" max="9474" width="29.140625" style="462" customWidth="1"/>
    <col min="9475" max="9475" width="31" style="462" customWidth="1"/>
    <col min="9476" max="9476" width="30.7109375" style="462" customWidth="1"/>
    <col min="9477" max="9477" width="31.28515625" style="462" customWidth="1"/>
    <col min="9478" max="9478" width="28.85546875" style="462" customWidth="1"/>
    <col min="9479" max="9479" width="31" style="462" customWidth="1"/>
    <col min="9480" max="9480" width="30.7109375" style="462" customWidth="1"/>
    <col min="9481" max="9481" width="31.28515625" style="462" customWidth="1"/>
    <col min="9482" max="9482" width="28.85546875" style="462" customWidth="1"/>
    <col min="9483" max="9483" width="31" style="462" customWidth="1"/>
    <col min="9484" max="9484" width="30.7109375" style="462" customWidth="1"/>
    <col min="9485" max="9485" width="31.28515625" style="462" customWidth="1"/>
    <col min="9486" max="9486" width="3.42578125" style="462" customWidth="1"/>
    <col min="9487" max="9728" width="11.42578125" style="462"/>
    <col min="9729" max="9729" width="134.140625" style="462" bestFit="1" customWidth="1"/>
    <col min="9730" max="9730" width="29.140625" style="462" customWidth="1"/>
    <col min="9731" max="9731" width="31" style="462" customWidth="1"/>
    <col min="9732" max="9732" width="30.7109375" style="462" customWidth="1"/>
    <col min="9733" max="9733" width="31.28515625" style="462" customWidth="1"/>
    <col min="9734" max="9734" width="28.85546875" style="462" customWidth="1"/>
    <col min="9735" max="9735" width="31" style="462" customWidth="1"/>
    <col min="9736" max="9736" width="30.7109375" style="462" customWidth="1"/>
    <col min="9737" max="9737" width="31.28515625" style="462" customWidth="1"/>
    <col min="9738" max="9738" width="28.85546875" style="462" customWidth="1"/>
    <col min="9739" max="9739" width="31" style="462" customWidth="1"/>
    <col min="9740" max="9740" width="30.7109375" style="462" customWidth="1"/>
    <col min="9741" max="9741" width="31.28515625" style="462" customWidth="1"/>
    <col min="9742" max="9742" width="3.42578125" style="462" customWidth="1"/>
    <col min="9743" max="9984" width="11.42578125" style="462"/>
    <col min="9985" max="9985" width="134.140625" style="462" bestFit="1" customWidth="1"/>
    <col min="9986" max="9986" width="29.140625" style="462" customWidth="1"/>
    <col min="9987" max="9987" width="31" style="462" customWidth="1"/>
    <col min="9988" max="9988" width="30.7109375" style="462" customWidth="1"/>
    <col min="9989" max="9989" width="31.28515625" style="462" customWidth="1"/>
    <col min="9990" max="9990" width="28.85546875" style="462" customWidth="1"/>
    <col min="9991" max="9991" width="31" style="462" customWidth="1"/>
    <col min="9992" max="9992" width="30.7109375" style="462" customWidth="1"/>
    <col min="9993" max="9993" width="31.28515625" style="462" customWidth="1"/>
    <col min="9994" max="9994" width="28.85546875" style="462" customWidth="1"/>
    <col min="9995" max="9995" width="31" style="462" customWidth="1"/>
    <col min="9996" max="9996" width="30.7109375" style="462" customWidth="1"/>
    <col min="9997" max="9997" width="31.28515625" style="462" customWidth="1"/>
    <col min="9998" max="9998" width="3.42578125" style="462" customWidth="1"/>
    <col min="9999" max="10240" width="11.42578125" style="462"/>
    <col min="10241" max="10241" width="134.140625" style="462" bestFit="1" customWidth="1"/>
    <col min="10242" max="10242" width="29.140625" style="462" customWidth="1"/>
    <col min="10243" max="10243" width="31" style="462" customWidth="1"/>
    <col min="10244" max="10244" width="30.7109375" style="462" customWidth="1"/>
    <col min="10245" max="10245" width="31.28515625" style="462" customWidth="1"/>
    <col min="10246" max="10246" width="28.85546875" style="462" customWidth="1"/>
    <col min="10247" max="10247" width="31" style="462" customWidth="1"/>
    <col min="10248" max="10248" width="30.7109375" style="462" customWidth="1"/>
    <col min="10249" max="10249" width="31.28515625" style="462" customWidth="1"/>
    <col min="10250" max="10250" width="28.85546875" style="462" customWidth="1"/>
    <col min="10251" max="10251" width="31" style="462" customWidth="1"/>
    <col min="10252" max="10252" width="30.7109375" style="462" customWidth="1"/>
    <col min="10253" max="10253" width="31.28515625" style="462" customWidth="1"/>
    <col min="10254" max="10254" width="3.42578125" style="462" customWidth="1"/>
    <col min="10255" max="10496" width="11.42578125" style="462"/>
    <col min="10497" max="10497" width="134.140625" style="462" bestFit="1" customWidth="1"/>
    <col min="10498" max="10498" width="29.140625" style="462" customWidth="1"/>
    <col min="10499" max="10499" width="31" style="462" customWidth="1"/>
    <col min="10500" max="10500" width="30.7109375" style="462" customWidth="1"/>
    <col min="10501" max="10501" width="31.28515625" style="462" customWidth="1"/>
    <col min="10502" max="10502" width="28.85546875" style="462" customWidth="1"/>
    <col min="10503" max="10503" width="31" style="462" customWidth="1"/>
    <col min="10504" max="10504" width="30.7109375" style="462" customWidth="1"/>
    <col min="10505" max="10505" width="31.28515625" style="462" customWidth="1"/>
    <col min="10506" max="10506" width="28.85546875" style="462" customWidth="1"/>
    <col min="10507" max="10507" width="31" style="462" customWidth="1"/>
    <col min="10508" max="10508" width="30.7109375" style="462" customWidth="1"/>
    <col min="10509" max="10509" width="31.28515625" style="462" customWidth="1"/>
    <col min="10510" max="10510" width="3.42578125" style="462" customWidth="1"/>
    <col min="10511" max="10752" width="11.42578125" style="462"/>
    <col min="10753" max="10753" width="134.140625" style="462" bestFit="1" customWidth="1"/>
    <col min="10754" max="10754" width="29.140625" style="462" customWidth="1"/>
    <col min="10755" max="10755" width="31" style="462" customWidth="1"/>
    <col min="10756" max="10756" width="30.7109375" style="462" customWidth="1"/>
    <col min="10757" max="10757" width="31.28515625" style="462" customWidth="1"/>
    <col min="10758" max="10758" width="28.85546875" style="462" customWidth="1"/>
    <col min="10759" max="10759" width="31" style="462" customWidth="1"/>
    <col min="10760" max="10760" width="30.7109375" style="462" customWidth="1"/>
    <col min="10761" max="10761" width="31.28515625" style="462" customWidth="1"/>
    <col min="10762" max="10762" width="28.85546875" style="462" customWidth="1"/>
    <col min="10763" max="10763" width="31" style="462" customWidth="1"/>
    <col min="10764" max="10764" width="30.7109375" style="462" customWidth="1"/>
    <col min="10765" max="10765" width="31.28515625" style="462" customWidth="1"/>
    <col min="10766" max="10766" width="3.42578125" style="462" customWidth="1"/>
    <col min="10767" max="11008" width="11.42578125" style="462"/>
    <col min="11009" max="11009" width="134.140625" style="462" bestFit="1" customWidth="1"/>
    <col min="11010" max="11010" width="29.140625" style="462" customWidth="1"/>
    <col min="11011" max="11011" width="31" style="462" customWidth="1"/>
    <col min="11012" max="11012" width="30.7109375" style="462" customWidth="1"/>
    <col min="11013" max="11013" width="31.28515625" style="462" customWidth="1"/>
    <col min="11014" max="11014" width="28.85546875" style="462" customWidth="1"/>
    <col min="11015" max="11015" width="31" style="462" customWidth="1"/>
    <col min="11016" max="11016" width="30.7109375" style="462" customWidth="1"/>
    <col min="11017" max="11017" width="31.28515625" style="462" customWidth="1"/>
    <col min="11018" max="11018" width="28.85546875" style="462" customWidth="1"/>
    <col min="11019" max="11019" width="31" style="462" customWidth="1"/>
    <col min="11020" max="11020" width="30.7109375" style="462" customWidth="1"/>
    <col min="11021" max="11021" width="31.28515625" style="462" customWidth="1"/>
    <col min="11022" max="11022" width="3.42578125" style="462" customWidth="1"/>
    <col min="11023" max="11264" width="11.42578125" style="462"/>
    <col min="11265" max="11265" width="134.140625" style="462" bestFit="1" customWidth="1"/>
    <col min="11266" max="11266" width="29.140625" style="462" customWidth="1"/>
    <col min="11267" max="11267" width="31" style="462" customWidth="1"/>
    <col min="11268" max="11268" width="30.7109375" style="462" customWidth="1"/>
    <col min="11269" max="11269" width="31.28515625" style="462" customWidth="1"/>
    <col min="11270" max="11270" width="28.85546875" style="462" customWidth="1"/>
    <col min="11271" max="11271" width="31" style="462" customWidth="1"/>
    <col min="11272" max="11272" width="30.7109375" style="462" customWidth="1"/>
    <col min="11273" max="11273" width="31.28515625" style="462" customWidth="1"/>
    <col min="11274" max="11274" width="28.85546875" style="462" customWidth="1"/>
    <col min="11275" max="11275" width="31" style="462" customWidth="1"/>
    <col min="11276" max="11276" width="30.7109375" style="462" customWidth="1"/>
    <col min="11277" max="11277" width="31.28515625" style="462" customWidth="1"/>
    <col min="11278" max="11278" width="3.42578125" style="462" customWidth="1"/>
    <col min="11279" max="11520" width="11.42578125" style="462"/>
    <col min="11521" max="11521" width="134.140625" style="462" bestFit="1" customWidth="1"/>
    <col min="11522" max="11522" width="29.140625" style="462" customWidth="1"/>
    <col min="11523" max="11523" width="31" style="462" customWidth="1"/>
    <col min="11524" max="11524" width="30.7109375" style="462" customWidth="1"/>
    <col min="11525" max="11525" width="31.28515625" style="462" customWidth="1"/>
    <col min="11526" max="11526" width="28.85546875" style="462" customWidth="1"/>
    <col min="11527" max="11527" width="31" style="462" customWidth="1"/>
    <col min="11528" max="11528" width="30.7109375" style="462" customWidth="1"/>
    <col min="11529" max="11529" width="31.28515625" style="462" customWidth="1"/>
    <col min="11530" max="11530" width="28.85546875" style="462" customWidth="1"/>
    <col min="11531" max="11531" width="31" style="462" customWidth="1"/>
    <col min="11532" max="11532" width="30.7109375" style="462" customWidth="1"/>
    <col min="11533" max="11533" width="31.28515625" style="462" customWidth="1"/>
    <col min="11534" max="11534" width="3.42578125" style="462" customWidth="1"/>
    <col min="11535" max="11776" width="11.42578125" style="462"/>
    <col min="11777" max="11777" width="134.140625" style="462" bestFit="1" customWidth="1"/>
    <col min="11778" max="11778" width="29.140625" style="462" customWidth="1"/>
    <col min="11779" max="11779" width="31" style="462" customWidth="1"/>
    <col min="11780" max="11780" width="30.7109375" style="462" customWidth="1"/>
    <col min="11781" max="11781" width="31.28515625" style="462" customWidth="1"/>
    <col min="11782" max="11782" width="28.85546875" style="462" customWidth="1"/>
    <col min="11783" max="11783" width="31" style="462" customWidth="1"/>
    <col min="11784" max="11784" width="30.7109375" style="462" customWidth="1"/>
    <col min="11785" max="11785" width="31.28515625" style="462" customWidth="1"/>
    <col min="11786" max="11786" width="28.85546875" style="462" customWidth="1"/>
    <col min="11787" max="11787" width="31" style="462" customWidth="1"/>
    <col min="11788" max="11788" width="30.7109375" style="462" customWidth="1"/>
    <col min="11789" max="11789" width="31.28515625" style="462" customWidth="1"/>
    <col min="11790" max="11790" width="3.42578125" style="462" customWidth="1"/>
    <col min="11791" max="12032" width="11.42578125" style="462"/>
    <col min="12033" max="12033" width="134.140625" style="462" bestFit="1" customWidth="1"/>
    <col min="12034" max="12034" width="29.140625" style="462" customWidth="1"/>
    <col min="12035" max="12035" width="31" style="462" customWidth="1"/>
    <col min="12036" max="12036" width="30.7109375" style="462" customWidth="1"/>
    <col min="12037" max="12037" width="31.28515625" style="462" customWidth="1"/>
    <col min="12038" max="12038" width="28.85546875" style="462" customWidth="1"/>
    <col min="12039" max="12039" width="31" style="462" customWidth="1"/>
    <col min="12040" max="12040" width="30.7109375" style="462" customWidth="1"/>
    <col min="12041" max="12041" width="31.28515625" style="462" customWidth="1"/>
    <col min="12042" max="12042" width="28.85546875" style="462" customWidth="1"/>
    <col min="12043" max="12043" width="31" style="462" customWidth="1"/>
    <col min="12044" max="12044" width="30.7109375" style="462" customWidth="1"/>
    <col min="12045" max="12045" width="31.28515625" style="462" customWidth="1"/>
    <col min="12046" max="12046" width="3.42578125" style="462" customWidth="1"/>
    <col min="12047" max="12288" width="11.42578125" style="462"/>
    <col min="12289" max="12289" width="134.140625" style="462" bestFit="1" customWidth="1"/>
    <col min="12290" max="12290" width="29.140625" style="462" customWidth="1"/>
    <col min="12291" max="12291" width="31" style="462" customWidth="1"/>
    <col min="12292" max="12292" width="30.7109375" style="462" customWidth="1"/>
    <col min="12293" max="12293" width="31.28515625" style="462" customWidth="1"/>
    <col min="12294" max="12294" width="28.85546875" style="462" customWidth="1"/>
    <col min="12295" max="12295" width="31" style="462" customWidth="1"/>
    <col min="12296" max="12296" width="30.7109375" style="462" customWidth="1"/>
    <col min="12297" max="12297" width="31.28515625" style="462" customWidth="1"/>
    <col min="12298" max="12298" width="28.85546875" style="462" customWidth="1"/>
    <col min="12299" max="12299" width="31" style="462" customWidth="1"/>
    <col min="12300" max="12300" width="30.7109375" style="462" customWidth="1"/>
    <col min="12301" max="12301" width="31.28515625" style="462" customWidth="1"/>
    <col min="12302" max="12302" width="3.42578125" style="462" customWidth="1"/>
    <col min="12303" max="12544" width="11.42578125" style="462"/>
    <col min="12545" max="12545" width="134.140625" style="462" bestFit="1" customWidth="1"/>
    <col min="12546" max="12546" width="29.140625" style="462" customWidth="1"/>
    <col min="12547" max="12547" width="31" style="462" customWidth="1"/>
    <col min="12548" max="12548" width="30.7109375" style="462" customWidth="1"/>
    <col min="12549" max="12549" width="31.28515625" style="462" customWidth="1"/>
    <col min="12550" max="12550" width="28.85546875" style="462" customWidth="1"/>
    <col min="12551" max="12551" width="31" style="462" customWidth="1"/>
    <col min="12552" max="12552" width="30.7109375" style="462" customWidth="1"/>
    <col min="12553" max="12553" width="31.28515625" style="462" customWidth="1"/>
    <col min="12554" max="12554" width="28.85546875" style="462" customWidth="1"/>
    <col min="12555" max="12555" width="31" style="462" customWidth="1"/>
    <col min="12556" max="12556" width="30.7109375" style="462" customWidth="1"/>
    <col min="12557" max="12557" width="31.28515625" style="462" customWidth="1"/>
    <col min="12558" max="12558" width="3.42578125" style="462" customWidth="1"/>
    <col min="12559" max="12800" width="11.42578125" style="462"/>
    <col min="12801" max="12801" width="134.140625" style="462" bestFit="1" customWidth="1"/>
    <col min="12802" max="12802" width="29.140625" style="462" customWidth="1"/>
    <col min="12803" max="12803" width="31" style="462" customWidth="1"/>
    <col min="12804" max="12804" width="30.7109375" style="462" customWidth="1"/>
    <col min="12805" max="12805" width="31.28515625" style="462" customWidth="1"/>
    <col min="12806" max="12806" width="28.85546875" style="462" customWidth="1"/>
    <col min="12807" max="12807" width="31" style="462" customWidth="1"/>
    <col min="12808" max="12808" width="30.7109375" style="462" customWidth="1"/>
    <col min="12809" max="12809" width="31.28515625" style="462" customWidth="1"/>
    <col min="12810" max="12810" width="28.85546875" style="462" customWidth="1"/>
    <col min="12811" max="12811" width="31" style="462" customWidth="1"/>
    <col min="12812" max="12812" width="30.7109375" style="462" customWidth="1"/>
    <col min="12813" max="12813" width="31.28515625" style="462" customWidth="1"/>
    <col min="12814" max="12814" width="3.42578125" style="462" customWidth="1"/>
    <col min="12815" max="13056" width="11.42578125" style="462"/>
    <col min="13057" max="13057" width="134.140625" style="462" bestFit="1" customWidth="1"/>
    <col min="13058" max="13058" width="29.140625" style="462" customWidth="1"/>
    <col min="13059" max="13059" width="31" style="462" customWidth="1"/>
    <col min="13060" max="13060" width="30.7109375" style="462" customWidth="1"/>
    <col min="13061" max="13061" width="31.28515625" style="462" customWidth="1"/>
    <col min="13062" max="13062" width="28.85546875" style="462" customWidth="1"/>
    <col min="13063" max="13063" width="31" style="462" customWidth="1"/>
    <col min="13064" max="13064" width="30.7109375" style="462" customWidth="1"/>
    <col min="13065" max="13065" width="31.28515625" style="462" customWidth="1"/>
    <col min="13066" max="13066" width="28.85546875" style="462" customWidth="1"/>
    <col min="13067" max="13067" width="31" style="462" customWidth="1"/>
    <col min="13068" max="13068" width="30.7109375" style="462" customWidth="1"/>
    <col min="13069" max="13069" width="31.28515625" style="462" customWidth="1"/>
    <col min="13070" max="13070" width="3.42578125" style="462" customWidth="1"/>
    <col min="13071" max="13312" width="11.42578125" style="462"/>
    <col min="13313" max="13313" width="134.140625" style="462" bestFit="1" customWidth="1"/>
    <col min="13314" max="13314" width="29.140625" style="462" customWidth="1"/>
    <col min="13315" max="13315" width="31" style="462" customWidth="1"/>
    <col min="13316" max="13316" width="30.7109375" style="462" customWidth="1"/>
    <col min="13317" max="13317" width="31.28515625" style="462" customWidth="1"/>
    <col min="13318" max="13318" width="28.85546875" style="462" customWidth="1"/>
    <col min="13319" max="13319" width="31" style="462" customWidth="1"/>
    <col min="13320" max="13320" width="30.7109375" style="462" customWidth="1"/>
    <col min="13321" max="13321" width="31.28515625" style="462" customWidth="1"/>
    <col min="13322" max="13322" width="28.85546875" style="462" customWidth="1"/>
    <col min="13323" max="13323" width="31" style="462" customWidth="1"/>
    <col min="13324" max="13324" width="30.7109375" style="462" customWidth="1"/>
    <col min="13325" max="13325" width="31.28515625" style="462" customWidth="1"/>
    <col min="13326" max="13326" width="3.42578125" style="462" customWidth="1"/>
    <col min="13327" max="13568" width="11.42578125" style="462"/>
    <col min="13569" max="13569" width="134.140625" style="462" bestFit="1" customWidth="1"/>
    <col min="13570" max="13570" width="29.140625" style="462" customWidth="1"/>
    <col min="13571" max="13571" width="31" style="462" customWidth="1"/>
    <col min="13572" max="13572" width="30.7109375" style="462" customWidth="1"/>
    <col min="13573" max="13573" width="31.28515625" style="462" customWidth="1"/>
    <col min="13574" max="13574" width="28.85546875" style="462" customWidth="1"/>
    <col min="13575" max="13575" width="31" style="462" customWidth="1"/>
    <col min="13576" max="13576" width="30.7109375" style="462" customWidth="1"/>
    <col min="13577" max="13577" width="31.28515625" style="462" customWidth="1"/>
    <col min="13578" max="13578" width="28.85546875" style="462" customWidth="1"/>
    <col min="13579" max="13579" width="31" style="462" customWidth="1"/>
    <col min="13580" max="13580" width="30.7109375" style="462" customWidth="1"/>
    <col min="13581" max="13581" width="31.28515625" style="462" customWidth="1"/>
    <col min="13582" max="13582" width="3.42578125" style="462" customWidth="1"/>
    <col min="13583" max="13824" width="11.42578125" style="462"/>
    <col min="13825" max="13825" width="134.140625" style="462" bestFit="1" customWidth="1"/>
    <col min="13826" max="13826" width="29.140625" style="462" customWidth="1"/>
    <col min="13827" max="13827" width="31" style="462" customWidth="1"/>
    <col min="13828" max="13828" width="30.7109375" style="462" customWidth="1"/>
    <col min="13829" max="13829" width="31.28515625" style="462" customWidth="1"/>
    <col min="13830" max="13830" width="28.85546875" style="462" customWidth="1"/>
    <col min="13831" max="13831" width="31" style="462" customWidth="1"/>
    <col min="13832" max="13832" width="30.7109375" style="462" customWidth="1"/>
    <col min="13833" max="13833" width="31.28515625" style="462" customWidth="1"/>
    <col min="13834" max="13834" width="28.85546875" style="462" customWidth="1"/>
    <col min="13835" max="13835" width="31" style="462" customWidth="1"/>
    <col min="13836" max="13836" width="30.7109375" style="462" customWidth="1"/>
    <col min="13837" max="13837" width="31.28515625" style="462" customWidth="1"/>
    <col min="13838" max="13838" width="3.42578125" style="462" customWidth="1"/>
    <col min="13839" max="14080" width="11.42578125" style="462"/>
    <col min="14081" max="14081" width="134.140625" style="462" bestFit="1" customWidth="1"/>
    <col min="14082" max="14082" width="29.140625" style="462" customWidth="1"/>
    <col min="14083" max="14083" width="31" style="462" customWidth="1"/>
    <col min="14084" max="14084" width="30.7109375" style="462" customWidth="1"/>
    <col min="14085" max="14085" width="31.28515625" style="462" customWidth="1"/>
    <col min="14086" max="14086" width="28.85546875" style="462" customWidth="1"/>
    <col min="14087" max="14087" width="31" style="462" customWidth="1"/>
    <col min="14088" max="14088" width="30.7109375" style="462" customWidth="1"/>
    <col min="14089" max="14089" width="31.28515625" style="462" customWidth="1"/>
    <col min="14090" max="14090" width="28.85546875" style="462" customWidth="1"/>
    <col min="14091" max="14091" width="31" style="462" customWidth="1"/>
    <col min="14092" max="14092" width="30.7109375" style="462" customWidth="1"/>
    <col min="14093" max="14093" width="31.28515625" style="462" customWidth="1"/>
    <col min="14094" max="14094" width="3.42578125" style="462" customWidth="1"/>
    <col min="14095" max="14336" width="11.42578125" style="462"/>
    <col min="14337" max="14337" width="134.140625" style="462" bestFit="1" customWidth="1"/>
    <col min="14338" max="14338" width="29.140625" style="462" customWidth="1"/>
    <col min="14339" max="14339" width="31" style="462" customWidth="1"/>
    <col min="14340" max="14340" width="30.7109375" style="462" customWidth="1"/>
    <col min="14341" max="14341" width="31.28515625" style="462" customWidth="1"/>
    <col min="14342" max="14342" width="28.85546875" style="462" customWidth="1"/>
    <col min="14343" max="14343" width="31" style="462" customWidth="1"/>
    <col min="14344" max="14344" width="30.7109375" style="462" customWidth="1"/>
    <col min="14345" max="14345" width="31.28515625" style="462" customWidth="1"/>
    <col min="14346" max="14346" width="28.85546875" style="462" customWidth="1"/>
    <col min="14347" max="14347" width="31" style="462" customWidth="1"/>
    <col min="14348" max="14348" width="30.7109375" style="462" customWidth="1"/>
    <col min="14349" max="14349" width="31.28515625" style="462" customWidth="1"/>
    <col min="14350" max="14350" width="3.42578125" style="462" customWidth="1"/>
    <col min="14351" max="14592" width="11.42578125" style="462"/>
    <col min="14593" max="14593" width="134.140625" style="462" bestFit="1" customWidth="1"/>
    <col min="14594" max="14594" width="29.140625" style="462" customWidth="1"/>
    <col min="14595" max="14595" width="31" style="462" customWidth="1"/>
    <col min="14596" max="14596" width="30.7109375" style="462" customWidth="1"/>
    <col min="14597" max="14597" width="31.28515625" style="462" customWidth="1"/>
    <col min="14598" max="14598" width="28.85546875" style="462" customWidth="1"/>
    <col min="14599" max="14599" width="31" style="462" customWidth="1"/>
    <col min="14600" max="14600" width="30.7109375" style="462" customWidth="1"/>
    <col min="14601" max="14601" width="31.28515625" style="462" customWidth="1"/>
    <col min="14602" max="14602" width="28.85546875" style="462" customWidth="1"/>
    <col min="14603" max="14603" width="31" style="462" customWidth="1"/>
    <col min="14604" max="14604" width="30.7109375" style="462" customWidth="1"/>
    <col min="14605" max="14605" width="31.28515625" style="462" customWidth="1"/>
    <col min="14606" max="14606" width="3.42578125" style="462" customWidth="1"/>
    <col min="14607" max="14848" width="11.42578125" style="462"/>
    <col min="14849" max="14849" width="134.140625" style="462" bestFit="1" customWidth="1"/>
    <col min="14850" max="14850" width="29.140625" style="462" customWidth="1"/>
    <col min="14851" max="14851" width="31" style="462" customWidth="1"/>
    <col min="14852" max="14852" width="30.7109375" style="462" customWidth="1"/>
    <col min="14853" max="14853" width="31.28515625" style="462" customWidth="1"/>
    <col min="14854" max="14854" width="28.85546875" style="462" customWidth="1"/>
    <col min="14855" max="14855" width="31" style="462" customWidth="1"/>
    <col min="14856" max="14856" width="30.7109375" style="462" customWidth="1"/>
    <col min="14857" max="14857" width="31.28515625" style="462" customWidth="1"/>
    <col min="14858" max="14858" width="28.85546875" style="462" customWidth="1"/>
    <col min="14859" max="14859" width="31" style="462" customWidth="1"/>
    <col min="14860" max="14860" width="30.7109375" style="462" customWidth="1"/>
    <col min="14861" max="14861" width="31.28515625" style="462" customWidth="1"/>
    <col min="14862" max="14862" width="3.42578125" style="462" customWidth="1"/>
    <col min="14863" max="15104" width="11.42578125" style="462"/>
    <col min="15105" max="15105" width="134.140625" style="462" bestFit="1" customWidth="1"/>
    <col min="15106" max="15106" width="29.140625" style="462" customWidth="1"/>
    <col min="15107" max="15107" width="31" style="462" customWidth="1"/>
    <col min="15108" max="15108" width="30.7109375" style="462" customWidth="1"/>
    <col min="15109" max="15109" width="31.28515625" style="462" customWidth="1"/>
    <col min="15110" max="15110" width="28.85546875" style="462" customWidth="1"/>
    <col min="15111" max="15111" width="31" style="462" customWidth="1"/>
    <col min="15112" max="15112" width="30.7109375" style="462" customWidth="1"/>
    <col min="15113" max="15113" width="31.28515625" style="462" customWidth="1"/>
    <col min="15114" max="15114" width="28.85546875" style="462" customWidth="1"/>
    <col min="15115" max="15115" width="31" style="462" customWidth="1"/>
    <col min="15116" max="15116" width="30.7109375" style="462" customWidth="1"/>
    <col min="15117" max="15117" width="31.28515625" style="462" customWidth="1"/>
    <col min="15118" max="15118" width="3.42578125" style="462" customWidth="1"/>
    <col min="15119" max="15360" width="11.42578125" style="462"/>
    <col min="15361" max="15361" width="134.140625" style="462" bestFit="1" customWidth="1"/>
    <col min="15362" max="15362" width="29.140625" style="462" customWidth="1"/>
    <col min="15363" max="15363" width="31" style="462" customWidth="1"/>
    <col min="15364" max="15364" width="30.7109375" style="462" customWidth="1"/>
    <col min="15365" max="15365" width="31.28515625" style="462" customWidth="1"/>
    <col min="15366" max="15366" width="28.85546875" style="462" customWidth="1"/>
    <col min="15367" max="15367" width="31" style="462" customWidth="1"/>
    <col min="15368" max="15368" width="30.7109375" style="462" customWidth="1"/>
    <col min="15369" max="15369" width="31.28515625" style="462" customWidth="1"/>
    <col min="15370" max="15370" width="28.85546875" style="462" customWidth="1"/>
    <col min="15371" max="15371" width="31" style="462" customWidth="1"/>
    <col min="15372" max="15372" width="30.7109375" style="462" customWidth="1"/>
    <col min="15373" max="15373" width="31.28515625" style="462" customWidth="1"/>
    <col min="15374" max="15374" width="3.42578125" style="462" customWidth="1"/>
    <col min="15375" max="15616" width="11.42578125" style="462"/>
    <col min="15617" max="15617" width="134.140625" style="462" bestFit="1" customWidth="1"/>
    <col min="15618" max="15618" width="29.140625" style="462" customWidth="1"/>
    <col min="15619" max="15619" width="31" style="462" customWidth="1"/>
    <col min="15620" max="15620" width="30.7109375" style="462" customWidth="1"/>
    <col min="15621" max="15621" width="31.28515625" style="462" customWidth="1"/>
    <col min="15622" max="15622" width="28.85546875" style="462" customWidth="1"/>
    <col min="15623" max="15623" width="31" style="462" customWidth="1"/>
    <col min="15624" max="15624" width="30.7109375" style="462" customWidth="1"/>
    <col min="15625" max="15625" width="31.28515625" style="462" customWidth="1"/>
    <col min="15626" max="15626" width="28.85546875" style="462" customWidth="1"/>
    <col min="15627" max="15627" width="31" style="462" customWidth="1"/>
    <col min="15628" max="15628" width="30.7109375" style="462" customWidth="1"/>
    <col min="15629" max="15629" width="31.28515625" style="462" customWidth="1"/>
    <col min="15630" max="15630" width="3.42578125" style="462" customWidth="1"/>
    <col min="15631" max="15872" width="11.42578125" style="462"/>
    <col min="15873" max="15873" width="134.140625" style="462" bestFit="1" customWidth="1"/>
    <col min="15874" max="15874" width="29.140625" style="462" customWidth="1"/>
    <col min="15875" max="15875" width="31" style="462" customWidth="1"/>
    <col min="15876" max="15876" width="30.7109375" style="462" customWidth="1"/>
    <col min="15877" max="15877" width="31.28515625" style="462" customWidth="1"/>
    <col min="15878" max="15878" width="28.85546875" style="462" customWidth="1"/>
    <col min="15879" max="15879" width="31" style="462" customWidth="1"/>
    <col min="15880" max="15880" width="30.7109375" style="462" customWidth="1"/>
    <col min="15881" max="15881" width="31.28515625" style="462" customWidth="1"/>
    <col min="15882" max="15882" width="28.85546875" style="462" customWidth="1"/>
    <col min="15883" max="15883" width="31" style="462" customWidth="1"/>
    <col min="15884" max="15884" width="30.7109375" style="462" customWidth="1"/>
    <col min="15885" max="15885" width="31.28515625" style="462" customWidth="1"/>
    <col min="15886" max="15886" width="3.42578125" style="462" customWidth="1"/>
    <col min="15887" max="16128" width="11.42578125" style="462"/>
    <col min="16129" max="16129" width="134.140625" style="462" bestFit="1" customWidth="1"/>
    <col min="16130" max="16130" width="29.140625" style="462" customWidth="1"/>
    <col min="16131" max="16131" width="31" style="462" customWidth="1"/>
    <col min="16132" max="16132" width="30.7109375" style="462" customWidth="1"/>
    <col min="16133" max="16133" width="31.28515625" style="462" customWidth="1"/>
    <col min="16134" max="16134" width="28.85546875" style="462" customWidth="1"/>
    <col min="16135" max="16135" width="31" style="462" customWidth="1"/>
    <col min="16136" max="16136" width="30.7109375" style="462" customWidth="1"/>
    <col min="16137" max="16137" width="31.28515625" style="462" customWidth="1"/>
    <col min="16138" max="16138" width="28.85546875" style="462" customWidth="1"/>
    <col min="16139" max="16139" width="31" style="462" customWidth="1"/>
    <col min="16140" max="16140" width="30.7109375" style="462" customWidth="1"/>
    <col min="16141" max="16141" width="31.28515625" style="462" customWidth="1"/>
    <col min="16142" max="16142" width="3.42578125" style="462" customWidth="1"/>
    <col min="16143" max="16384" width="11.42578125" style="462"/>
  </cols>
  <sheetData>
    <row r="1" spans="1:14" s="457" customFormat="1" ht="5.25" hidden="1" customHeight="1">
      <c r="A1" s="650"/>
      <c r="B1" s="651"/>
      <c r="C1" s="651"/>
      <c r="D1" s="651"/>
      <c r="E1" s="651"/>
      <c r="F1" s="651"/>
      <c r="G1" s="651"/>
      <c r="H1" s="651"/>
      <c r="I1" s="651"/>
      <c r="J1" s="651"/>
      <c r="K1" s="651"/>
      <c r="L1" s="651"/>
      <c r="M1" s="651"/>
      <c r="N1" s="652"/>
    </row>
    <row r="2" spans="1:14" s="458" customFormat="1" ht="70.5" customHeight="1">
      <c r="A2" s="1075" t="s">
        <v>594</v>
      </c>
      <c r="B2" s="1075"/>
      <c r="C2" s="1075"/>
      <c r="D2" s="1075"/>
      <c r="E2" s="1075"/>
      <c r="F2" s="1075"/>
      <c r="G2" s="1075"/>
      <c r="H2" s="1075"/>
      <c r="I2" s="1075"/>
      <c r="J2" s="1075"/>
      <c r="K2" s="1075"/>
      <c r="L2" s="1075"/>
      <c r="M2" s="1075"/>
      <c r="N2" s="653"/>
    </row>
    <row r="3" spans="1:14" s="458" customFormat="1" ht="42.75" customHeight="1">
      <c r="A3" s="1075" t="s">
        <v>466</v>
      </c>
      <c r="B3" s="1075"/>
      <c r="C3" s="1075"/>
      <c r="D3" s="1075"/>
      <c r="E3" s="1075"/>
      <c r="F3" s="1075"/>
      <c r="G3" s="1075"/>
      <c r="H3" s="1075"/>
      <c r="I3" s="1075"/>
      <c r="J3" s="1075"/>
      <c r="K3" s="1075"/>
      <c r="L3" s="1075"/>
      <c r="M3" s="1075"/>
      <c r="N3" s="653"/>
    </row>
    <row r="4" spans="1:14" s="458" customFormat="1" ht="40.5" customHeight="1">
      <c r="A4" s="1075" t="s">
        <v>370</v>
      </c>
      <c r="B4" s="1075"/>
      <c r="C4" s="1075"/>
      <c r="D4" s="1075"/>
      <c r="E4" s="1075"/>
      <c r="F4" s="1075"/>
      <c r="G4" s="1075"/>
      <c r="H4" s="1075"/>
      <c r="I4" s="1075"/>
      <c r="J4" s="1075"/>
      <c r="K4" s="1075"/>
      <c r="L4" s="1075"/>
      <c r="M4" s="1075"/>
      <c r="N4" s="653"/>
    </row>
    <row r="5" spans="1:14" s="460" customFormat="1" ht="74.25" customHeight="1">
      <c r="A5" s="1076" t="s">
        <v>59</v>
      </c>
      <c r="B5" s="1076"/>
      <c r="C5" s="1076"/>
      <c r="D5" s="1076"/>
      <c r="E5" s="1076"/>
      <c r="F5" s="1076"/>
      <c r="G5" s="1076"/>
      <c r="H5" s="1076"/>
      <c r="I5" s="1076"/>
      <c r="J5" s="1076"/>
      <c r="K5" s="1076"/>
      <c r="L5" s="1076"/>
      <c r="M5" s="1076"/>
      <c r="N5" s="654"/>
    </row>
    <row r="6" spans="1:14" ht="6" customHeight="1"/>
    <row r="7" spans="1:14" ht="19.5" customHeight="1">
      <c r="A7" s="465"/>
      <c r="B7" s="466"/>
      <c r="C7" s="466"/>
      <c r="D7" s="468"/>
      <c r="E7" s="468"/>
      <c r="F7" s="468"/>
      <c r="G7" s="468"/>
      <c r="H7" s="466"/>
      <c r="I7" s="468"/>
      <c r="J7" s="468"/>
      <c r="K7" s="468"/>
      <c r="L7" s="466"/>
      <c r="M7" s="468"/>
      <c r="N7" s="656"/>
    </row>
    <row r="8" spans="1:14" s="658" customFormat="1" ht="33.75" customHeight="1">
      <c r="A8" s="657"/>
      <c r="B8" s="1077" t="s">
        <v>86</v>
      </c>
      <c r="C8" s="1077"/>
      <c r="D8" s="1077"/>
      <c r="E8" s="1077"/>
      <c r="F8" s="1077" t="s">
        <v>87</v>
      </c>
      <c r="G8" s="1077"/>
      <c r="H8" s="1077"/>
      <c r="I8" s="1077"/>
      <c r="J8" s="1077" t="s">
        <v>76</v>
      </c>
      <c r="K8" s="1077"/>
      <c r="L8" s="1077"/>
      <c r="M8" s="1077"/>
    </row>
    <row r="9" spans="1:14" s="662" customFormat="1" ht="75" customHeight="1">
      <c r="A9" s="659" t="s">
        <v>442</v>
      </c>
      <c r="B9" s="659" t="s">
        <v>451</v>
      </c>
      <c r="C9" s="660" t="s">
        <v>452</v>
      </c>
      <c r="D9" s="659" t="s">
        <v>453</v>
      </c>
      <c r="E9" s="659" t="s">
        <v>76</v>
      </c>
      <c r="F9" s="659" t="s">
        <v>451</v>
      </c>
      <c r="G9" s="659" t="s">
        <v>452</v>
      </c>
      <c r="H9" s="660" t="s">
        <v>453</v>
      </c>
      <c r="I9" s="659" t="s">
        <v>76</v>
      </c>
      <c r="J9" s="659" t="s">
        <v>451</v>
      </c>
      <c r="K9" s="659" t="s">
        <v>452</v>
      </c>
      <c r="L9" s="660" t="s">
        <v>453</v>
      </c>
      <c r="M9" s="659" t="s">
        <v>76</v>
      </c>
      <c r="N9" s="661"/>
    </row>
    <row r="10" spans="1:14" s="665" customFormat="1" ht="66.75" customHeight="1">
      <c r="A10" s="663" t="s">
        <v>418</v>
      </c>
      <c r="B10" s="664">
        <v>0</v>
      </c>
      <c r="C10" s="664">
        <v>107688.76835</v>
      </c>
      <c r="D10" s="664">
        <v>594740.95437000005</v>
      </c>
      <c r="E10" s="664">
        <v>702429.72272000008</v>
      </c>
      <c r="F10" s="664">
        <v>0</v>
      </c>
      <c r="G10" s="664">
        <v>7998.0826100000004</v>
      </c>
      <c r="H10" s="664">
        <v>54169.608240000001</v>
      </c>
      <c r="I10" s="664">
        <v>62167.690849999999</v>
      </c>
      <c r="J10" s="664">
        <v>30.082740000000001</v>
      </c>
      <c r="K10" s="664">
        <v>292003.51368000003</v>
      </c>
      <c r="L10" s="664">
        <v>1157336.9082500001</v>
      </c>
      <c r="M10" s="664">
        <v>1449370.5046700002</v>
      </c>
      <c r="N10" s="658"/>
    </row>
    <row r="11" spans="1:14" s="665" customFormat="1" ht="66.75" customHeight="1">
      <c r="A11" s="663" t="s">
        <v>419</v>
      </c>
      <c r="B11" s="666">
        <v>0</v>
      </c>
      <c r="C11" s="666">
        <v>516.24279999999999</v>
      </c>
      <c r="D11" s="666">
        <v>8183.7221500000005</v>
      </c>
      <c r="E11" s="666">
        <v>8699.9649499999996</v>
      </c>
      <c r="F11" s="664">
        <v>0</v>
      </c>
      <c r="G11" s="664">
        <v>3831.1174900000001</v>
      </c>
      <c r="H11" s="664">
        <v>2232.7998399999997</v>
      </c>
      <c r="I11" s="664">
        <v>6063.9173300000002</v>
      </c>
      <c r="J11" s="664">
        <v>0</v>
      </c>
      <c r="K11" s="664">
        <v>12377.507810000001</v>
      </c>
      <c r="L11" s="664">
        <v>32008.14716</v>
      </c>
      <c r="M11" s="664">
        <v>44385.654969999996</v>
      </c>
      <c r="N11" s="658"/>
    </row>
    <row r="12" spans="1:14" s="665" customFormat="1" ht="66.75" customHeight="1">
      <c r="A12" s="663" t="s">
        <v>420</v>
      </c>
      <c r="B12" s="666">
        <v>0</v>
      </c>
      <c r="C12" s="666">
        <v>0</v>
      </c>
      <c r="D12" s="666">
        <v>0</v>
      </c>
      <c r="E12" s="666">
        <v>0</v>
      </c>
      <c r="F12" s="664">
        <v>0</v>
      </c>
      <c r="G12" s="664">
        <v>0</v>
      </c>
      <c r="H12" s="664">
        <v>0</v>
      </c>
      <c r="I12" s="664">
        <v>0</v>
      </c>
      <c r="J12" s="664">
        <v>0</v>
      </c>
      <c r="K12" s="664">
        <v>0</v>
      </c>
      <c r="L12" s="664">
        <v>0</v>
      </c>
      <c r="M12" s="664">
        <v>0</v>
      </c>
      <c r="N12" s="658"/>
    </row>
    <row r="13" spans="1:14" s="665" customFormat="1" ht="66.75" customHeight="1">
      <c r="A13" s="663" t="s">
        <v>421</v>
      </c>
      <c r="B13" s="664">
        <v>0</v>
      </c>
      <c r="C13" s="664">
        <v>0</v>
      </c>
      <c r="D13" s="664">
        <v>0</v>
      </c>
      <c r="E13" s="664">
        <v>0</v>
      </c>
      <c r="F13" s="664">
        <v>0</v>
      </c>
      <c r="G13" s="664">
        <v>0</v>
      </c>
      <c r="H13" s="664">
        <v>0</v>
      </c>
      <c r="I13" s="664">
        <v>0</v>
      </c>
      <c r="J13" s="664">
        <v>0</v>
      </c>
      <c r="K13" s="664">
        <v>10</v>
      </c>
      <c r="L13" s="664">
        <v>1461.30726</v>
      </c>
      <c r="M13" s="664">
        <v>1471.30726</v>
      </c>
      <c r="N13" s="658"/>
    </row>
    <row r="14" spans="1:14" s="665" customFormat="1" ht="66.75" customHeight="1">
      <c r="A14" s="663" t="s">
        <v>422</v>
      </c>
      <c r="B14" s="664">
        <v>200.87576999999999</v>
      </c>
      <c r="C14" s="664">
        <v>81817.30747</v>
      </c>
      <c r="D14" s="664">
        <v>125673.64683</v>
      </c>
      <c r="E14" s="664">
        <v>207691.83007</v>
      </c>
      <c r="F14" s="664">
        <v>19.602979999999999</v>
      </c>
      <c r="G14" s="664">
        <v>6003.3504000000003</v>
      </c>
      <c r="H14" s="664">
        <v>5319.0529200000001</v>
      </c>
      <c r="I14" s="664">
        <v>11342.006300000001</v>
      </c>
      <c r="J14" s="664">
        <v>3071.2301200000002</v>
      </c>
      <c r="K14" s="664">
        <v>154871.45957000001</v>
      </c>
      <c r="L14" s="664">
        <v>277458.65517000004</v>
      </c>
      <c r="M14" s="664">
        <v>435401.34486000001</v>
      </c>
      <c r="N14" s="658"/>
    </row>
    <row r="15" spans="1:14" s="665" customFormat="1" ht="66.75" customHeight="1">
      <c r="A15" s="663" t="s">
        <v>423</v>
      </c>
      <c r="B15" s="664">
        <v>0</v>
      </c>
      <c r="C15" s="664">
        <v>0</v>
      </c>
      <c r="D15" s="664">
        <v>0</v>
      </c>
      <c r="E15" s="664">
        <v>0</v>
      </c>
      <c r="F15" s="664">
        <v>0</v>
      </c>
      <c r="G15" s="664">
        <v>0</v>
      </c>
      <c r="H15" s="664">
        <v>0</v>
      </c>
      <c r="I15" s="664">
        <v>0</v>
      </c>
      <c r="J15" s="664">
        <v>0</v>
      </c>
      <c r="K15" s="664">
        <v>0</v>
      </c>
      <c r="L15" s="664">
        <v>0</v>
      </c>
      <c r="M15" s="664">
        <v>0</v>
      </c>
      <c r="N15" s="658"/>
    </row>
    <row r="16" spans="1:14" s="665" customFormat="1" ht="66.75" customHeight="1">
      <c r="A16" s="663" t="s">
        <v>77</v>
      </c>
      <c r="B16" s="664">
        <v>0</v>
      </c>
      <c r="C16" s="664">
        <v>29998</v>
      </c>
      <c r="D16" s="664">
        <v>6474.4626699999999</v>
      </c>
      <c r="E16" s="664">
        <v>36472.462670000001</v>
      </c>
      <c r="F16" s="664">
        <v>0</v>
      </c>
      <c r="G16" s="664">
        <v>0</v>
      </c>
      <c r="H16" s="664">
        <v>0</v>
      </c>
      <c r="I16" s="664">
        <v>0</v>
      </c>
      <c r="J16" s="664">
        <v>0</v>
      </c>
      <c r="K16" s="664">
        <v>29998</v>
      </c>
      <c r="L16" s="664">
        <v>6474.4626699999999</v>
      </c>
      <c r="M16" s="664">
        <v>36472.462670000001</v>
      </c>
      <c r="N16" s="658"/>
    </row>
    <row r="17" spans="1:14" s="665" customFormat="1" ht="66.75" customHeight="1">
      <c r="A17" s="663" t="s">
        <v>424</v>
      </c>
      <c r="B17" s="664">
        <v>0</v>
      </c>
      <c r="C17" s="664">
        <v>0</v>
      </c>
      <c r="D17" s="664">
        <v>0</v>
      </c>
      <c r="E17" s="664">
        <v>0</v>
      </c>
      <c r="F17" s="664">
        <v>0</v>
      </c>
      <c r="G17" s="664">
        <v>0</v>
      </c>
      <c r="H17" s="664">
        <v>0</v>
      </c>
      <c r="I17" s="664">
        <v>0</v>
      </c>
      <c r="J17" s="664">
        <v>0</v>
      </c>
      <c r="K17" s="664">
        <v>0</v>
      </c>
      <c r="L17" s="664">
        <v>0</v>
      </c>
      <c r="M17" s="664">
        <v>0</v>
      </c>
      <c r="N17" s="658"/>
    </row>
    <row r="18" spans="1:14" s="665" customFormat="1" ht="66.75" customHeight="1">
      <c r="A18" s="663" t="s">
        <v>425</v>
      </c>
      <c r="B18" s="664">
        <v>0</v>
      </c>
      <c r="C18" s="664">
        <v>801.13906999999995</v>
      </c>
      <c r="D18" s="664">
        <v>6996.8347899999999</v>
      </c>
      <c r="E18" s="664">
        <v>7797.9738600000001</v>
      </c>
      <c r="F18" s="664">
        <v>0</v>
      </c>
      <c r="G18" s="664">
        <v>271.23450000000003</v>
      </c>
      <c r="H18" s="664">
        <v>8703.4135100000003</v>
      </c>
      <c r="I18" s="664">
        <v>8974.648009999999</v>
      </c>
      <c r="J18" s="664">
        <v>0</v>
      </c>
      <c r="K18" s="664">
        <v>3415.498</v>
      </c>
      <c r="L18" s="664">
        <v>35480.304229999994</v>
      </c>
      <c r="M18" s="664">
        <v>38895.802229999994</v>
      </c>
      <c r="N18" s="658"/>
    </row>
    <row r="19" spans="1:14" s="665" customFormat="1" ht="66.75" customHeight="1">
      <c r="A19" s="663" t="s">
        <v>426</v>
      </c>
      <c r="B19" s="664">
        <v>0</v>
      </c>
      <c r="C19" s="664">
        <v>291.15197999999998</v>
      </c>
      <c r="D19" s="664">
        <v>2534.93669</v>
      </c>
      <c r="E19" s="664">
        <v>2826.0886700000001</v>
      </c>
      <c r="F19" s="664">
        <v>0</v>
      </c>
      <c r="G19" s="664">
        <v>0</v>
      </c>
      <c r="H19" s="664">
        <v>0</v>
      </c>
      <c r="I19" s="664">
        <v>0</v>
      </c>
      <c r="J19" s="664">
        <v>0</v>
      </c>
      <c r="K19" s="664">
        <v>2340.2327999999998</v>
      </c>
      <c r="L19" s="664">
        <v>13961.103949999999</v>
      </c>
      <c r="M19" s="664">
        <v>16301.33675</v>
      </c>
      <c r="N19" s="658"/>
    </row>
    <row r="20" spans="1:14" s="665" customFormat="1" ht="66.75" customHeight="1">
      <c r="A20" s="663" t="s">
        <v>427</v>
      </c>
      <c r="B20" s="664">
        <v>0</v>
      </c>
      <c r="C20" s="664">
        <v>0</v>
      </c>
      <c r="D20" s="664">
        <v>0</v>
      </c>
      <c r="E20" s="664">
        <v>0</v>
      </c>
      <c r="F20" s="664">
        <v>0</v>
      </c>
      <c r="G20" s="664">
        <v>0</v>
      </c>
      <c r="H20" s="664">
        <v>0</v>
      </c>
      <c r="I20" s="664">
        <v>0</v>
      </c>
      <c r="J20" s="664">
        <v>0</v>
      </c>
      <c r="K20" s="664">
        <v>426091.66668000002</v>
      </c>
      <c r="L20" s="664">
        <v>1570527.7546940001</v>
      </c>
      <c r="M20" s="664">
        <v>1996619.4213740001</v>
      </c>
      <c r="N20" s="658"/>
    </row>
    <row r="21" spans="1:14" s="665" customFormat="1" ht="66.75" customHeight="1">
      <c r="A21" s="663" t="s">
        <v>428</v>
      </c>
      <c r="B21" s="664">
        <v>0</v>
      </c>
      <c r="C21" s="664">
        <v>0</v>
      </c>
      <c r="D21" s="664">
        <v>0</v>
      </c>
      <c r="E21" s="664">
        <v>0</v>
      </c>
      <c r="F21" s="664">
        <v>0</v>
      </c>
      <c r="G21" s="664">
        <v>0</v>
      </c>
      <c r="H21" s="664">
        <v>0</v>
      </c>
      <c r="I21" s="664">
        <v>0</v>
      </c>
      <c r="J21" s="664">
        <v>0</v>
      </c>
      <c r="K21" s="664">
        <v>0</v>
      </c>
      <c r="L21" s="664">
        <v>134.52348000000001</v>
      </c>
      <c r="M21" s="664">
        <v>134.52348000000001</v>
      </c>
      <c r="N21" s="658"/>
    </row>
    <row r="22" spans="1:14" s="665" customFormat="1" ht="66.75" customHeight="1">
      <c r="A22" s="663" t="s">
        <v>429</v>
      </c>
      <c r="B22" s="664">
        <v>0</v>
      </c>
      <c r="C22" s="664">
        <v>0</v>
      </c>
      <c r="D22" s="664">
        <v>0</v>
      </c>
      <c r="E22" s="664">
        <v>0</v>
      </c>
      <c r="F22" s="664">
        <v>0</v>
      </c>
      <c r="G22" s="664">
        <v>0</v>
      </c>
      <c r="H22" s="664">
        <v>0</v>
      </c>
      <c r="I22" s="664">
        <v>0</v>
      </c>
      <c r="J22" s="664">
        <v>0</v>
      </c>
      <c r="K22" s="664">
        <v>0</v>
      </c>
      <c r="L22" s="664">
        <v>0</v>
      </c>
      <c r="M22" s="664">
        <v>0</v>
      </c>
      <c r="N22" s="658"/>
    </row>
    <row r="23" spans="1:14" s="665" customFormat="1" ht="66.75" customHeight="1">
      <c r="A23" s="663" t="s">
        <v>430</v>
      </c>
      <c r="B23" s="664">
        <v>0</v>
      </c>
      <c r="C23" s="664">
        <v>0</v>
      </c>
      <c r="D23" s="664">
        <v>0</v>
      </c>
      <c r="E23" s="664">
        <v>0</v>
      </c>
      <c r="F23" s="664">
        <v>0</v>
      </c>
      <c r="G23" s="664">
        <v>0</v>
      </c>
      <c r="H23" s="664">
        <v>0</v>
      </c>
      <c r="I23" s="664">
        <v>0</v>
      </c>
      <c r="J23" s="664">
        <v>0</v>
      </c>
      <c r="K23" s="664">
        <v>0</v>
      </c>
      <c r="L23" s="664">
        <v>0</v>
      </c>
      <c r="M23" s="664">
        <v>0</v>
      </c>
      <c r="N23" s="658"/>
    </row>
    <row r="24" spans="1:14" s="665" customFormat="1" ht="66.75" customHeight="1">
      <c r="A24" s="663" t="s">
        <v>431</v>
      </c>
      <c r="B24" s="664">
        <v>0</v>
      </c>
      <c r="C24" s="664">
        <v>0</v>
      </c>
      <c r="D24" s="664">
        <v>0</v>
      </c>
      <c r="E24" s="664">
        <v>0</v>
      </c>
      <c r="F24" s="664">
        <v>0</v>
      </c>
      <c r="G24" s="664">
        <v>0</v>
      </c>
      <c r="H24" s="664">
        <v>0</v>
      </c>
      <c r="I24" s="664">
        <v>0</v>
      </c>
      <c r="J24" s="664">
        <v>0</v>
      </c>
      <c r="K24" s="664">
        <v>22.767250000000001</v>
      </c>
      <c r="L24" s="664">
        <v>0</v>
      </c>
      <c r="M24" s="664">
        <v>22.767250000000001</v>
      </c>
      <c r="N24" s="658"/>
    </row>
    <row r="25" spans="1:14" s="665" customFormat="1" ht="66.75" customHeight="1">
      <c r="A25" s="663" t="s">
        <v>432</v>
      </c>
      <c r="B25" s="664">
        <v>0</v>
      </c>
      <c r="C25" s="664">
        <v>0</v>
      </c>
      <c r="D25" s="664">
        <v>0</v>
      </c>
      <c r="E25" s="664">
        <v>0</v>
      </c>
      <c r="F25" s="664">
        <v>0</v>
      </c>
      <c r="G25" s="664">
        <v>0</v>
      </c>
      <c r="H25" s="664">
        <v>0</v>
      </c>
      <c r="I25" s="664">
        <v>0</v>
      </c>
      <c r="J25" s="664">
        <v>0</v>
      </c>
      <c r="K25" s="664">
        <v>0</v>
      </c>
      <c r="L25" s="664">
        <v>0</v>
      </c>
      <c r="M25" s="664">
        <v>0</v>
      </c>
      <c r="N25" s="658"/>
    </row>
    <row r="26" spans="1:14" s="665" customFormat="1" ht="66.75" customHeight="1">
      <c r="A26" s="663" t="s">
        <v>433</v>
      </c>
      <c r="B26" s="664">
        <v>0</v>
      </c>
      <c r="C26" s="664">
        <v>0</v>
      </c>
      <c r="D26" s="664">
        <v>0</v>
      </c>
      <c r="E26" s="664">
        <v>0</v>
      </c>
      <c r="F26" s="664">
        <v>0</v>
      </c>
      <c r="G26" s="664">
        <v>0</v>
      </c>
      <c r="H26" s="664">
        <v>0</v>
      </c>
      <c r="I26" s="664">
        <v>0</v>
      </c>
      <c r="J26" s="664">
        <v>0</v>
      </c>
      <c r="K26" s="664">
        <v>0</v>
      </c>
      <c r="L26" s="664">
        <v>0</v>
      </c>
      <c r="M26" s="664">
        <v>0</v>
      </c>
      <c r="N26" s="658"/>
    </row>
    <row r="27" spans="1:14" s="670" customFormat="1" ht="92.25" customHeight="1" thickBot="1">
      <c r="A27" s="667" t="s">
        <v>434</v>
      </c>
      <c r="B27" s="668">
        <v>0</v>
      </c>
      <c r="C27" s="668">
        <v>0</v>
      </c>
      <c r="D27" s="668">
        <v>0</v>
      </c>
      <c r="E27" s="668">
        <v>0</v>
      </c>
      <c r="F27" s="668">
        <v>0</v>
      </c>
      <c r="G27" s="668">
        <v>0</v>
      </c>
      <c r="H27" s="668">
        <v>0</v>
      </c>
      <c r="I27" s="668">
        <v>0</v>
      </c>
      <c r="J27" s="668">
        <v>0</v>
      </c>
      <c r="K27" s="668">
        <v>0</v>
      </c>
      <c r="L27" s="668">
        <v>0</v>
      </c>
      <c r="M27" s="668">
        <v>0</v>
      </c>
      <c r="N27" s="669"/>
    </row>
    <row r="28" spans="1:14" s="665" customFormat="1" ht="42" customHeight="1" thickTop="1" thickBot="1">
      <c r="A28" s="671" t="s">
        <v>454</v>
      </c>
      <c r="B28" s="672">
        <f>SUM(B10:B27)</f>
        <v>200.87576999999999</v>
      </c>
      <c r="C28" s="672">
        <f t="shared" ref="C28:I28" si="0">SUM(C10:C27)</f>
        <v>221112.60967000001</v>
      </c>
      <c r="D28" s="672">
        <f t="shared" si="0"/>
        <v>744604.55750000011</v>
      </c>
      <c r="E28" s="672">
        <f t="shared" si="0"/>
        <v>965918.04294000019</v>
      </c>
      <c r="F28" s="672">
        <f t="shared" si="0"/>
        <v>19.602979999999999</v>
      </c>
      <c r="G28" s="672">
        <f t="shared" si="0"/>
        <v>18103.785</v>
      </c>
      <c r="H28" s="672">
        <f t="shared" si="0"/>
        <v>70424.874510000009</v>
      </c>
      <c r="I28" s="672">
        <f t="shared" si="0"/>
        <v>88548.262489999994</v>
      </c>
      <c r="J28" s="672">
        <f>SUM(J10:J27)</f>
        <v>3101.31286</v>
      </c>
      <c r="K28" s="672">
        <f>SUM(K10:K27)</f>
        <v>921130.6457900001</v>
      </c>
      <c r="L28" s="672">
        <f>SUM(L10:L27)</f>
        <v>3094843.1668639998</v>
      </c>
      <c r="M28" s="672">
        <f>SUM(M10:M27)</f>
        <v>4019075.1255140002</v>
      </c>
      <c r="N28" s="658"/>
    </row>
    <row r="29" spans="1:14" ht="11.25" customHeight="1" thickTop="1" thickBot="1">
      <c r="A29" s="609"/>
      <c r="B29" s="610"/>
      <c r="C29" s="612"/>
      <c r="D29" s="612"/>
      <c r="E29" s="612"/>
      <c r="F29" s="610"/>
      <c r="G29" s="610"/>
      <c r="H29" s="610"/>
      <c r="I29" s="610"/>
      <c r="J29" s="610"/>
      <c r="K29" s="610"/>
      <c r="L29" s="610"/>
      <c r="M29" s="610"/>
    </row>
    <row r="30" spans="1:14" ht="33" customHeight="1" thickTop="1">
      <c r="A30" s="673" t="s">
        <v>437</v>
      </c>
      <c r="B30" s="491"/>
      <c r="C30" s="493"/>
      <c r="D30" s="493"/>
      <c r="E30" s="493"/>
      <c r="F30" s="495"/>
      <c r="G30" s="495"/>
      <c r="H30" s="495"/>
      <c r="I30" s="495"/>
      <c r="J30" s="495"/>
      <c r="K30" s="495"/>
      <c r="L30" s="495"/>
      <c r="M30" s="495"/>
    </row>
    <row r="31" spans="1:14" ht="13.5" customHeight="1">
      <c r="A31" s="496"/>
      <c r="B31" s="497"/>
      <c r="C31" s="499"/>
      <c r="D31" s="499"/>
      <c r="E31" s="499"/>
      <c r="F31" s="495"/>
      <c r="G31" s="495"/>
      <c r="H31" s="495"/>
      <c r="I31" s="495"/>
      <c r="J31" s="495"/>
      <c r="K31" s="495"/>
      <c r="L31" s="495"/>
      <c r="M31" s="495"/>
    </row>
    <row r="32" spans="1:14" ht="13.5" customHeight="1">
      <c r="A32" s="496"/>
      <c r="B32" s="497"/>
      <c r="C32" s="499"/>
      <c r="D32" s="499"/>
      <c r="E32" s="499"/>
      <c r="F32" s="495"/>
      <c r="G32" s="495"/>
      <c r="H32" s="495"/>
      <c r="I32" s="495"/>
      <c r="J32" s="495"/>
      <c r="K32" s="495"/>
      <c r="L32" s="495"/>
      <c r="M32" s="495"/>
    </row>
    <row r="33" spans="1:13" ht="13.5" customHeight="1">
      <c r="A33" s="496"/>
      <c r="B33" s="497"/>
      <c r="C33" s="499"/>
      <c r="D33" s="499"/>
      <c r="E33" s="499"/>
      <c r="F33" s="495"/>
      <c r="G33" s="495"/>
      <c r="H33" s="495"/>
      <c r="I33" s="495"/>
      <c r="J33" s="495"/>
      <c r="K33" s="495"/>
      <c r="L33" s="495"/>
      <c r="M33" s="495"/>
    </row>
    <row r="34" spans="1:13" ht="13.5" customHeight="1">
      <c r="A34" s="496"/>
      <c r="B34" s="497"/>
      <c r="C34" s="499"/>
      <c r="D34" s="499"/>
      <c r="E34" s="499"/>
      <c r="F34" s="495"/>
      <c r="G34" s="495"/>
      <c r="H34" s="495"/>
      <c r="I34" s="495"/>
      <c r="J34" s="495"/>
      <c r="K34" s="495"/>
      <c r="L34" s="495"/>
      <c r="M34" s="495"/>
    </row>
    <row r="35" spans="1:13" ht="13.5" customHeight="1">
      <c r="A35" s="496"/>
      <c r="B35" s="497"/>
      <c r="C35" s="499"/>
      <c r="D35" s="499"/>
      <c r="E35" s="499"/>
      <c r="F35" s="495"/>
      <c r="G35" s="495"/>
      <c r="H35" s="495"/>
      <c r="I35" s="495"/>
      <c r="J35" s="495"/>
      <c r="K35" s="495"/>
      <c r="L35" s="495"/>
      <c r="M35" s="495"/>
    </row>
    <row r="36" spans="1:13" ht="13.5" customHeight="1">
      <c r="A36" s="496"/>
      <c r="B36" s="497"/>
      <c r="C36" s="499"/>
      <c r="D36" s="499"/>
      <c r="E36" s="499"/>
      <c r="F36" s="495"/>
      <c r="G36" s="495"/>
      <c r="H36" s="495"/>
      <c r="I36" s="495"/>
      <c r="J36" s="495"/>
      <c r="K36" s="495"/>
      <c r="L36" s="495"/>
      <c r="M36" s="495"/>
    </row>
    <row r="37" spans="1:13" ht="13.5" customHeight="1">
      <c r="A37" s="501"/>
      <c r="B37" s="502"/>
      <c r="C37" s="499"/>
      <c r="D37" s="499"/>
      <c r="E37" s="499"/>
      <c r="F37" s="495"/>
      <c r="G37" s="495"/>
      <c r="H37" s="495"/>
      <c r="I37" s="495"/>
      <c r="J37" s="495"/>
      <c r="K37" s="495"/>
      <c r="L37" s="495"/>
      <c r="M37" s="495"/>
    </row>
    <row r="38" spans="1:13" ht="13.5" customHeight="1">
      <c r="A38" s="496"/>
      <c r="B38" s="502"/>
      <c r="C38" s="499"/>
      <c r="D38" s="499"/>
      <c r="E38" s="499"/>
      <c r="F38" s="495"/>
      <c r="G38" s="495"/>
      <c r="H38" s="495"/>
      <c r="I38" s="495"/>
      <c r="J38" s="495"/>
      <c r="K38" s="495"/>
      <c r="L38" s="495"/>
      <c r="M38" s="495"/>
    </row>
    <row r="39" spans="1:13" ht="13.5" customHeight="1">
      <c r="A39" s="496"/>
      <c r="B39" s="502"/>
      <c r="C39" s="499"/>
      <c r="D39" s="499"/>
      <c r="E39" s="499"/>
      <c r="F39" s="495"/>
      <c r="G39" s="495"/>
      <c r="H39" s="495"/>
      <c r="I39" s="495"/>
      <c r="J39" s="495"/>
      <c r="K39" s="495"/>
      <c r="L39" s="495"/>
      <c r="M39" s="495"/>
    </row>
    <row r="40" spans="1:13" ht="13.5" customHeight="1">
      <c r="A40" s="496"/>
      <c r="B40" s="502"/>
      <c r="C40" s="499"/>
      <c r="D40" s="499"/>
      <c r="E40" s="499"/>
      <c r="F40" s="495"/>
      <c r="G40" s="495"/>
      <c r="H40" s="495"/>
      <c r="I40" s="495"/>
      <c r="J40" s="495"/>
      <c r="K40" s="495"/>
      <c r="L40" s="495"/>
      <c r="M40" s="495"/>
    </row>
    <row r="41" spans="1:13" ht="13.5" customHeight="1">
      <c r="A41" s="496"/>
      <c r="B41" s="502"/>
      <c r="C41" s="499"/>
      <c r="D41" s="499"/>
      <c r="E41" s="499"/>
      <c r="F41" s="495"/>
      <c r="G41" s="495"/>
      <c r="H41" s="495"/>
      <c r="I41" s="495"/>
      <c r="J41" s="495"/>
      <c r="K41" s="495"/>
      <c r="L41" s="495"/>
      <c r="M41" s="495"/>
    </row>
    <row r="42" spans="1:13" ht="13.5" customHeight="1">
      <c r="A42" s="496"/>
      <c r="B42" s="502"/>
      <c r="C42" s="499"/>
      <c r="D42" s="499"/>
      <c r="E42" s="499"/>
      <c r="F42" s="495"/>
      <c r="G42" s="495"/>
      <c r="H42" s="495"/>
      <c r="I42" s="495"/>
      <c r="J42" s="495"/>
      <c r="K42" s="495"/>
      <c r="L42" s="495"/>
      <c r="M42" s="495"/>
    </row>
    <row r="43" spans="1:13" ht="13.5" customHeight="1">
      <c r="A43" s="501"/>
      <c r="B43" s="502"/>
      <c r="C43" s="499"/>
      <c r="D43" s="499"/>
      <c r="E43" s="499"/>
      <c r="F43" s="495"/>
      <c r="G43" s="495"/>
      <c r="H43" s="495"/>
      <c r="I43" s="495"/>
      <c r="J43" s="495"/>
      <c r="K43" s="495"/>
      <c r="L43" s="495"/>
      <c r="M43" s="495"/>
    </row>
    <row r="44" spans="1:13" ht="13.5" customHeight="1">
      <c r="A44" s="496"/>
      <c r="B44" s="497"/>
      <c r="C44" s="499"/>
      <c r="D44" s="499"/>
      <c r="E44" s="499"/>
      <c r="F44" s="495"/>
      <c r="G44" s="495"/>
      <c r="H44" s="495"/>
      <c r="I44" s="495"/>
      <c r="J44" s="495"/>
      <c r="K44" s="495"/>
      <c r="L44" s="495"/>
      <c r="M44" s="495"/>
    </row>
    <row r="45" spans="1:13" ht="13.5" customHeight="1">
      <c r="A45" s="496"/>
      <c r="B45" s="497"/>
      <c r="C45" s="499"/>
      <c r="D45" s="499"/>
      <c r="E45" s="499"/>
      <c r="F45" s="495"/>
      <c r="G45" s="495"/>
      <c r="H45" s="495"/>
      <c r="I45" s="495"/>
      <c r="J45" s="495"/>
      <c r="K45" s="495"/>
      <c r="L45" s="495"/>
      <c r="M45" s="495"/>
    </row>
    <row r="46" spans="1:13" ht="13.5" customHeight="1">
      <c r="A46" s="496"/>
      <c r="B46" s="497"/>
      <c r="C46" s="499"/>
      <c r="D46" s="499"/>
      <c r="E46" s="499"/>
      <c r="F46" s="495"/>
      <c r="G46" s="495"/>
      <c r="H46" s="495"/>
      <c r="I46" s="495"/>
      <c r="J46" s="495"/>
      <c r="K46" s="495"/>
      <c r="L46" s="495"/>
      <c r="M46" s="495"/>
    </row>
    <row r="47" spans="1:13" ht="13.5" customHeight="1">
      <c r="A47" s="501"/>
      <c r="B47" s="497"/>
      <c r="C47" s="499"/>
      <c r="D47" s="499"/>
      <c r="E47" s="499"/>
      <c r="F47" s="495"/>
      <c r="G47" s="495"/>
      <c r="H47" s="495"/>
      <c r="I47" s="495"/>
      <c r="J47" s="495"/>
      <c r="K47" s="495"/>
      <c r="L47" s="495"/>
      <c r="M47" s="495"/>
    </row>
    <row r="48" spans="1:13" ht="13.5" customHeight="1">
      <c r="A48" s="496"/>
      <c r="B48" s="497"/>
      <c r="C48" s="499"/>
      <c r="D48" s="499"/>
      <c r="E48" s="499"/>
      <c r="F48" s="495"/>
      <c r="G48" s="495"/>
      <c r="H48" s="495"/>
      <c r="I48" s="495"/>
      <c r="J48" s="495"/>
      <c r="K48" s="495"/>
      <c r="L48" s="495"/>
      <c r="M48" s="495"/>
    </row>
    <row r="49" spans="1:13" ht="13.5" customHeight="1">
      <c r="A49" s="496"/>
      <c r="B49" s="497"/>
      <c r="C49" s="499"/>
      <c r="D49" s="499"/>
      <c r="E49" s="499"/>
      <c r="F49" s="495"/>
      <c r="G49" s="495"/>
      <c r="H49" s="495"/>
      <c r="I49" s="495"/>
      <c r="J49" s="495"/>
      <c r="K49" s="495"/>
      <c r="L49" s="495"/>
      <c r="M49" s="495"/>
    </row>
    <row r="50" spans="1:13" ht="13.5" customHeight="1">
      <c r="A50" s="496"/>
      <c r="B50" s="497"/>
      <c r="C50" s="499"/>
      <c r="D50" s="499"/>
      <c r="E50" s="499"/>
      <c r="F50" s="495"/>
      <c r="G50" s="495"/>
      <c r="H50" s="495"/>
      <c r="I50" s="495"/>
      <c r="J50" s="495"/>
      <c r="K50" s="495"/>
      <c r="L50" s="495"/>
      <c r="M50" s="495"/>
    </row>
    <row r="51" spans="1:13" ht="13.5" customHeight="1">
      <c r="A51" s="496"/>
      <c r="B51" s="497"/>
      <c r="C51" s="499"/>
      <c r="D51" s="499"/>
      <c r="E51" s="499"/>
      <c r="F51" s="495"/>
      <c r="G51" s="495"/>
      <c r="H51" s="495"/>
      <c r="I51" s="495"/>
      <c r="J51" s="495"/>
      <c r="K51" s="495"/>
      <c r="L51" s="495"/>
      <c r="M51" s="495"/>
    </row>
    <row r="52" spans="1:13" ht="13.5" customHeight="1">
      <c r="A52" s="501"/>
      <c r="B52" s="497"/>
      <c r="C52" s="499"/>
      <c r="D52" s="499"/>
      <c r="E52" s="499"/>
      <c r="F52" s="495"/>
      <c r="G52" s="495"/>
      <c r="H52" s="495"/>
      <c r="I52" s="495"/>
      <c r="J52" s="495"/>
      <c r="K52" s="495"/>
      <c r="L52" s="495"/>
      <c r="M52" s="495"/>
    </row>
    <row r="53" spans="1:13" ht="13.5" customHeight="1">
      <c r="A53" s="496"/>
      <c r="B53" s="497"/>
      <c r="C53" s="499"/>
      <c r="D53" s="499"/>
      <c r="E53" s="499"/>
      <c r="F53" s="495"/>
      <c r="G53" s="495"/>
      <c r="H53" s="495"/>
      <c r="I53" s="495"/>
      <c r="J53" s="495"/>
      <c r="K53" s="495"/>
      <c r="L53" s="495"/>
      <c r="M53" s="495"/>
    </row>
    <row r="54" spans="1:13" ht="13.5" customHeight="1">
      <c r="A54" s="496"/>
      <c r="B54" s="497"/>
      <c r="C54" s="499"/>
      <c r="D54" s="499"/>
      <c r="E54" s="499"/>
      <c r="F54" s="495"/>
      <c r="G54" s="495"/>
      <c r="H54" s="495"/>
      <c r="I54" s="495"/>
      <c r="J54" s="495"/>
      <c r="K54" s="495"/>
      <c r="L54" s="495"/>
      <c r="M54" s="495"/>
    </row>
    <row r="55" spans="1:13" ht="13.5" customHeight="1">
      <c r="A55" s="496"/>
      <c r="B55" s="497"/>
      <c r="C55" s="499"/>
      <c r="D55" s="499"/>
      <c r="E55" s="499"/>
      <c r="F55" s="495"/>
      <c r="G55" s="495"/>
      <c r="H55" s="495"/>
      <c r="I55" s="495"/>
      <c r="J55" s="495"/>
      <c r="K55" s="495"/>
      <c r="L55" s="495"/>
      <c r="M55" s="495"/>
    </row>
    <row r="56" spans="1:13" ht="9" customHeight="1">
      <c r="A56" s="503"/>
      <c r="B56" s="497"/>
      <c r="C56" s="499"/>
      <c r="D56" s="499"/>
      <c r="E56" s="499"/>
      <c r="F56" s="495"/>
      <c r="G56" s="495"/>
      <c r="H56" s="495"/>
      <c r="I56" s="495"/>
      <c r="J56" s="495"/>
      <c r="K56" s="495"/>
      <c r="L56" s="495"/>
      <c r="M56" s="495"/>
    </row>
    <row r="57" spans="1:13" ht="9" customHeight="1">
      <c r="A57" s="503"/>
      <c r="B57" s="497"/>
      <c r="C57" s="499"/>
      <c r="D57" s="499"/>
      <c r="E57" s="499"/>
      <c r="F57" s="495"/>
      <c r="G57" s="495"/>
      <c r="H57" s="495"/>
      <c r="I57" s="495"/>
      <c r="J57" s="495"/>
      <c r="K57" s="495"/>
      <c r="L57" s="495"/>
      <c r="M57" s="495"/>
    </row>
    <row r="58" spans="1:13" ht="9" customHeight="1">
      <c r="A58" s="503"/>
      <c r="B58" s="497"/>
      <c r="C58" s="499"/>
      <c r="D58" s="499"/>
      <c r="E58" s="499"/>
      <c r="F58" s="495"/>
      <c r="G58" s="495"/>
      <c r="H58" s="495"/>
      <c r="I58" s="495"/>
      <c r="J58" s="495"/>
      <c r="K58" s="495"/>
      <c r="L58" s="495"/>
      <c r="M58" s="495"/>
    </row>
    <row r="59" spans="1:13" ht="9" customHeight="1">
      <c r="A59" s="503"/>
      <c r="B59" s="497"/>
      <c r="C59" s="499"/>
      <c r="D59" s="499"/>
      <c r="E59" s="499"/>
      <c r="F59" s="495"/>
      <c r="G59" s="495"/>
      <c r="H59" s="495"/>
      <c r="I59" s="495"/>
      <c r="J59" s="495"/>
      <c r="K59" s="495"/>
      <c r="L59" s="495"/>
      <c r="M59" s="495"/>
    </row>
    <row r="60" spans="1:13" ht="9" customHeight="1">
      <c r="A60" s="504"/>
      <c r="B60" s="497"/>
      <c r="C60" s="499"/>
      <c r="D60" s="499"/>
      <c r="E60" s="499"/>
      <c r="F60" s="495"/>
      <c r="G60" s="495"/>
      <c r="H60" s="495"/>
      <c r="I60" s="495"/>
      <c r="J60" s="495"/>
      <c r="K60" s="495"/>
      <c r="L60" s="495"/>
      <c r="M60" s="495"/>
    </row>
    <row r="61" spans="1:13" ht="9" customHeight="1">
      <c r="A61" s="504"/>
      <c r="C61" s="499"/>
      <c r="D61" s="499"/>
      <c r="E61" s="499"/>
      <c r="F61" s="495"/>
      <c r="G61" s="495"/>
      <c r="H61" s="495"/>
      <c r="I61" s="495"/>
      <c r="J61" s="495"/>
      <c r="K61" s="495"/>
      <c r="L61" s="495"/>
      <c r="M61" s="495"/>
    </row>
    <row r="62" spans="1:13" ht="9" customHeight="1">
      <c r="A62" s="501"/>
      <c r="C62" s="499"/>
      <c r="D62" s="499"/>
      <c r="E62" s="499"/>
      <c r="F62" s="495"/>
      <c r="G62" s="495"/>
      <c r="H62" s="495"/>
      <c r="I62" s="495"/>
      <c r="J62" s="495"/>
      <c r="K62" s="495"/>
      <c r="L62" s="495"/>
      <c r="M62" s="495"/>
    </row>
    <row r="63" spans="1:13" ht="9" customHeight="1">
      <c r="A63" s="496"/>
      <c r="C63" s="499"/>
      <c r="D63" s="499"/>
      <c r="E63" s="499"/>
      <c r="F63" s="495"/>
      <c r="G63" s="495"/>
      <c r="H63" s="495"/>
      <c r="I63" s="495"/>
      <c r="J63" s="495"/>
      <c r="K63" s="495"/>
      <c r="L63" s="495"/>
      <c r="M63" s="495"/>
    </row>
    <row r="64" spans="1:13" ht="9" customHeight="1">
      <c r="A64" s="496"/>
      <c r="C64" s="499"/>
      <c r="D64" s="499"/>
      <c r="E64" s="499"/>
      <c r="F64" s="495"/>
      <c r="G64" s="495"/>
      <c r="H64" s="495"/>
      <c r="I64" s="495"/>
      <c r="J64" s="495"/>
      <c r="K64" s="495"/>
      <c r="L64" s="495"/>
      <c r="M64" s="495"/>
    </row>
    <row r="65" spans="1:13" ht="9" customHeight="1">
      <c r="A65" s="496"/>
      <c r="C65" s="499"/>
      <c r="D65" s="499"/>
      <c r="E65" s="499"/>
      <c r="F65" s="495"/>
      <c r="G65" s="495"/>
      <c r="H65" s="495"/>
      <c r="I65" s="495"/>
      <c r="J65" s="495"/>
      <c r="K65" s="495"/>
      <c r="L65" s="495"/>
      <c r="M65" s="495"/>
    </row>
    <row r="66" spans="1:13" ht="9" customHeight="1">
      <c r="A66" s="496"/>
      <c r="C66" s="499"/>
      <c r="D66" s="499"/>
      <c r="E66" s="499"/>
      <c r="F66" s="495"/>
      <c r="G66" s="495"/>
      <c r="H66" s="495"/>
      <c r="I66" s="495"/>
      <c r="J66" s="495"/>
      <c r="K66" s="495"/>
      <c r="L66" s="495"/>
      <c r="M66" s="495"/>
    </row>
    <row r="67" spans="1:13" ht="9" customHeight="1">
      <c r="A67" s="503"/>
      <c r="C67" s="499"/>
      <c r="D67" s="499"/>
      <c r="E67" s="499"/>
      <c r="F67" s="495"/>
      <c r="G67" s="495"/>
      <c r="H67" s="495"/>
      <c r="I67" s="495"/>
      <c r="J67" s="495"/>
      <c r="K67" s="495"/>
      <c r="L67" s="495"/>
      <c r="M67" s="495"/>
    </row>
    <row r="68" spans="1:13" ht="9" customHeight="1">
      <c r="A68" s="501"/>
      <c r="C68" s="499"/>
      <c r="D68" s="499"/>
      <c r="E68" s="499"/>
      <c r="F68" s="495"/>
      <c r="G68" s="495"/>
      <c r="H68" s="495"/>
      <c r="I68" s="495"/>
      <c r="J68" s="495"/>
      <c r="K68" s="495"/>
      <c r="L68" s="495"/>
      <c r="M68" s="495"/>
    </row>
    <row r="69" spans="1:13" ht="9" customHeight="1">
      <c r="A69" s="496"/>
      <c r="C69" s="499"/>
      <c r="D69" s="499"/>
      <c r="E69" s="499"/>
      <c r="F69" s="495"/>
      <c r="G69" s="495"/>
      <c r="H69" s="495"/>
      <c r="I69" s="495"/>
      <c r="J69" s="495"/>
      <c r="K69" s="495"/>
      <c r="L69" s="495"/>
      <c r="M69" s="495"/>
    </row>
    <row r="70" spans="1:13" ht="9" customHeight="1">
      <c r="A70" s="496"/>
      <c r="C70" s="499"/>
      <c r="D70" s="499"/>
      <c r="E70" s="499"/>
      <c r="F70" s="495"/>
      <c r="G70" s="495"/>
      <c r="H70" s="495"/>
      <c r="I70" s="495"/>
      <c r="J70" s="495"/>
      <c r="K70" s="495"/>
      <c r="L70" s="495"/>
      <c r="M70" s="495"/>
    </row>
    <row r="71" spans="1:13" ht="9" customHeight="1">
      <c r="A71" s="496"/>
      <c r="C71" s="499"/>
      <c r="D71" s="499"/>
      <c r="E71" s="499"/>
      <c r="F71" s="495"/>
      <c r="G71" s="495"/>
      <c r="H71" s="495"/>
      <c r="I71" s="495"/>
      <c r="J71" s="495"/>
      <c r="K71" s="495"/>
      <c r="L71" s="495"/>
      <c r="M71" s="495"/>
    </row>
    <row r="72" spans="1:13" ht="9" customHeight="1">
      <c r="A72" s="496"/>
      <c r="C72" s="499"/>
      <c r="D72" s="499"/>
      <c r="E72" s="499"/>
      <c r="F72" s="495"/>
      <c r="G72" s="495"/>
      <c r="H72" s="495"/>
      <c r="I72" s="495"/>
      <c r="J72" s="495"/>
      <c r="K72" s="495"/>
      <c r="L72" s="495"/>
      <c r="M72" s="495"/>
    </row>
    <row r="73" spans="1:13" ht="9" customHeight="1">
      <c r="A73" s="503"/>
      <c r="C73" s="499"/>
      <c r="D73" s="499"/>
      <c r="E73" s="499"/>
      <c r="F73" s="495"/>
      <c r="G73" s="495"/>
      <c r="H73" s="495"/>
      <c r="I73" s="495"/>
      <c r="J73" s="495"/>
      <c r="K73" s="495"/>
      <c r="L73" s="495"/>
      <c r="M73" s="495"/>
    </row>
    <row r="74" spans="1:13" ht="9" customHeight="1">
      <c r="A74" s="501"/>
      <c r="C74" s="499"/>
      <c r="D74" s="499"/>
      <c r="E74" s="499"/>
      <c r="F74" s="495"/>
      <c r="G74" s="495"/>
      <c r="H74" s="495"/>
      <c r="I74" s="495"/>
      <c r="J74" s="495"/>
      <c r="K74" s="495"/>
      <c r="L74" s="495"/>
      <c r="M74" s="495"/>
    </row>
    <row r="75" spans="1:13" ht="9" customHeight="1">
      <c r="A75" s="496"/>
      <c r="C75" s="499"/>
      <c r="D75" s="499"/>
      <c r="E75" s="499"/>
      <c r="F75" s="495"/>
      <c r="G75" s="495"/>
      <c r="H75" s="495"/>
      <c r="I75" s="495"/>
      <c r="J75" s="495"/>
      <c r="K75" s="495"/>
      <c r="L75" s="495"/>
      <c r="M75" s="495"/>
    </row>
    <row r="76" spans="1:13" ht="9" customHeight="1">
      <c r="A76" s="496"/>
      <c r="C76" s="499"/>
      <c r="D76" s="499"/>
      <c r="E76" s="499"/>
      <c r="F76" s="495"/>
      <c r="G76" s="495"/>
      <c r="H76" s="495"/>
      <c r="I76" s="495"/>
      <c r="J76" s="495"/>
      <c r="K76" s="495"/>
      <c r="L76" s="495"/>
      <c r="M76" s="495"/>
    </row>
    <row r="77" spans="1:13" ht="9" customHeight="1">
      <c r="A77" s="496"/>
      <c r="C77" s="499"/>
      <c r="D77" s="499"/>
      <c r="E77" s="499"/>
      <c r="F77" s="495"/>
      <c r="G77" s="495"/>
      <c r="H77" s="495"/>
      <c r="I77" s="495"/>
      <c r="J77" s="495"/>
      <c r="K77" s="495"/>
      <c r="L77" s="495"/>
      <c r="M77" s="495"/>
    </row>
    <row r="78" spans="1:13" ht="9" customHeight="1">
      <c r="A78" s="496"/>
      <c r="C78" s="499"/>
      <c r="D78" s="499"/>
      <c r="E78" s="499"/>
      <c r="F78" s="495"/>
      <c r="G78" s="495"/>
      <c r="H78" s="495"/>
      <c r="I78" s="495"/>
      <c r="J78" s="495"/>
      <c r="K78" s="495"/>
      <c r="L78" s="495"/>
      <c r="M78" s="495"/>
    </row>
    <row r="79" spans="1:13">
      <c r="A79" s="496"/>
      <c r="C79" s="497"/>
      <c r="D79" s="497"/>
      <c r="E79" s="497"/>
    </row>
    <row r="80" spans="1:13">
      <c r="A80" s="496"/>
      <c r="C80" s="497"/>
      <c r="D80" s="497"/>
      <c r="E80" s="497"/>
    </row>
    <row r="81" spans="1:5">
      <c r="A81" s="496"/>
      <c r="C81" s="497"/>
      <c r="D81" s="497"/>
      <c r="E81" s="497"/>
    </row>
    <row r="82" spans="1:5">
      <c r="A82" s="496"/>
      <c r="C82" s="497"/>
      <c r="D82" s="497"/>
      <c r="E82" s="497"/>
    </row>
    <row r="83" spans="1:5">
      <c r="A83" s="503"/>
      <c r="C83" s="497"/>
      <c r="D83" s="497"/>
      <c r="E83" s="497"/>
    </row>
    <row r="84" spans="1:5">
      <c r="A84" s="501"/>
      <c r="C84" s="497"/>
      <c r="D84" s="497"/>
      <c r="E84" s="497"/>
    </row>
    <row r="85" spans="1:5">
      <c r="A85" s="496"/>
      <c r="C85" s="497"/>
      <c r="D85" s="497"/>
      <c r="E85" s="497"/>
    </row>
    <row r="86" spans="1:5">
      <c r="A86" s="496"/>
      <c r="C86" s="497"/>
      <c r="D86" s="497"/>
      <c r="E86" s="497"/>
    </row>
    <row r="87" spans="1:5">
      <c r="A87" s="496"/>
      <c r="C87" s="497"/>
      <c r="D87" s="497"/>
      <c r="E87" s="497"/>
    </row>
    <row r="88" spans="1:5">
      <c r="A88" s="496"/>
      <c r="C88" s="497"/>
      <c r="D88" s="497"/>
      <c r="E88" s="497"/>
    </row>
    <row r="89" spans="1:5">
      <c r="A89" s="496"/>
      <c r="C89" s="497"/>
      <c r="D89" s="497"/>
      <c r="E89" s="497"/>
    </row>
    <row r="90" spans="1:5">
      <c r="A90" s="496"/>
      <c r="C90" s="497"/>
      <c r="D90" s="497"/>
      <c r="E90" s="497"/>
    </row>
    <row r="91" spans="1:5">
      <c r="A91" s="496"/>
      <c r="C91" s="497"/>
      <c r="D91" s="497"/>
      <c r="E91" s="497"/>
    </row>
    <row r="92" spans="1:5">
      <c r="A92" s="496"/>
      <c r="C92" s="497"/>
      <c r="D92" s="497"/>
      <c r="E92" s="497"/>
    </row>
    <row r="93" spans="1:5">
      <c r="A93" s="496"/>
      <c r="C93" s="497"/>
      <c r="D93" s="497"/>
      <c r="E93" s="497"/>
    </row>
    <row r="94" spans="1:5">
      <c r="A94" s="501"/>
      <c r="C94" s="497"/>
      <c r="D94" s="497"/>
      <c r="E94" s="497"/>
    </row>
    <row r="95" spans="1:5">
      <c r="A95" s="496"/>
      <c r="C95" s="497"/>
      <c r="D95" s="497"/>
      <c r="E95" s="497"/>
    </row>
    <row r="96" spans="1:5">
      <c r="A96" s="496"/>
      <c r="C96" s="497"/>
      <c r="D96" s="497"/>
      <c r="E96" s="497"/>
    </row>
    <row r="97" spans="1:5">
      <c r="A97" s="496"/>
      <c r="C97" s="497"/>
      <c r="D97" s="497"/>
      <c r="E97" s="497"/>
    </row>
    <row r="98" spans="1:5">
      <c r="A98" s="506"/>
      <c r="C98" s="497"/>
      <c r="D98" s="497"/>
      <c r="E98" s="497"/>
    </row>
    <row r="99" spans="1:5">
      <c r="A99" s="506"/>
      <c r="C99" s="497"/>
      <c r="D99" s="497"/>
      <c r="E99" s="497"/>
    </row>
    <row r="100" spans="1:5">
      <c r="A100" s="506"/>
      <c r="C100" s="497"/>
      <c r="D100" s="497"/>
      <c r="E100" s="497"/>
    </row>
    <row r="101" spans="1:5">
      <c r="A101" s="506"/>
      <c r="C101" s="497"/>
      <c r="D101" s="497"/>
      <c r="E101" s="497"/>
    </row>
    <row r="102" spans="1:5">
      <c r="A102" s="506"/>
      <c r="C102" s="497"/>
      <c r="D102" s="497"/>
      <c r="E102" s="497"/>
    </row>
    <row r="103" spans="1:5">
      <c r="A103" s="506"/>
      <c r="C103" s="497"/>
      <c r="D103" s="497"/>
      <c r="E103" s="497"/>
    </row>
    <row r="104" spans="1:5">
      <c r="A104" s="506"/>
      <c r="C104" s="497"/>
      <c r="D104" s="497"/>
      <c r="E104" s="497"/>
    </row>
    <row r="105" spans="1:5">
      <c r="A105" s="506"/>
      <c r="C105" s="497"/>
      <c r="D105" s="497"/>
      <c r="E105" s="497"/>
    </row>
    <row r="106" spans="1:5">
      <c r="A106" s="506"/>
      <c r="C106" s="497"/>
      <c r="D106" s="497"/>
      <c r="E106" s="497"/>
    </row>
    <row r="107" spans="1:5" ht="15.75">
      <c r="A107" s="507"/>
      <c r="C107" s="497"/>
      <c r="D107" s="497"/>
      <c r="E107" s="497"/>
    </row>
    <row r="108" spans="1:5" ht="15.75">
      <c r="A108" s="507"/>
      <c r="C108" s="497"/>
      <c r="D108" s="497"/>
      <c r="E108" s="497"/>
    </row>
    <row r="109" spans="1:5" ht="15.75">
      <c r="A109" s="507"/>
      <c r="C109" s="497"/>
      <c r="D109" s="497"/>
      <c r="E109" s="497"/>
    </row>
    <row r="110" spans="1:5" ht="15.75">
      <c r="A110" s="507"/>
      <c r="C110" s="497"/>
      <c r="D110" s="497"/>
      <c r="E110" s="497"/>
    </row>
    <row r="111" spans="1:5" ht="15.75">
      <c r="A111" s="507"/>
      <c r="C111" s="497"/>
      <c r="D111" s="497"/>
      <c r="E111" s="497"/>
    </row>
    <row r="112" spans="1:5" ht="15.75">
      <c r="A112" s="507"/>
      <c r="C112" s="497"/>
      <c r="D112" s="497"/>
      <c r="E112" s="497"/>
    </row>
    <row r="113" spans="1:5" ht="15.75">
      <c r="A113" s="507"/>
      <c r="C113" s="497"/>
      <c r="D113" s="497"/>
      <c r="E113" s="497"/>
    </row>
    <row r="114" spans="1:5" ht="15.75">
      <c r="A114" s="507"/>
      <c r="C114" s="497"/>
      <c r="D114" s="497"/>
      <c r="E114" s="497"/>
    </row>
    <row r="115" spans="1:5" ht="15.75">
      <c r="A115" s="507"/>
      <c r="C115" s="497"/>
      <c r="D115" s="497"/>
      <c r="E115" s="497"/>
    </row>
    <row r="116" spans="1:5" ht="15.75">
      <c r="A116" s="507"/>
      <c r="C116" s="497"/>
      <c r="D116" s="497"/>
      <c r="E116" s="497"/>
    </row>
    <row r="117" spans="1:5" ht="15.75">
      <c r="A117" s="507"/>
      <c r="C117" s="497"/>
      <c r="D117" s="497"/>
      <c r="E117" s="497"/>
    </row>
    <row r="118" spans="1:5" ht="15.75">
      <c r="A118" s="507"/>
      <c r="C118" s="497"/>
      <c r="D118" s="497"/>
      <c r="E118" s="497"/>
    </row>
    <row r="119" spans="1:5" ht="15.75">
      <c r="A119" s="507"/>
      <c r="C119" s="497"/>
      <c r="D119" s="497"/>
      <c r="E119" s="497"/>
    </row>
    <row r="120" spans="1:5" ht="15.75">
      <c r="A120" s="507"/>
    </row>
    <row r="121" spans="1:5" ht="15.75">
      <c r="A121" s="507"/>
    </row>
    <row r="122" spans="1:5" ht="15.75">
      <c r="A122" s="507"/>
    </row>
    <row r="123" spans="1:5" ht="15.75">
      <c r="A123" s="507"/>
    </row>
    <row r="124" spans="1:5" ht="15.75">
      <c r="A124" s="507"/>
    </row>
    <row r="125" spans="1:5" ht="15.75">
      <c r="A125" s="507"/>
    </row>
    <row r="126" spans="1:5" ht="15.75">
      <c r="A126" s="507"/>
    </row>
    <row r="127" spans="1:5" ht="15.75">
      <c r="A127" s="507"/>
    </row>
    <row r="128" spans="1:5" ht="15.75">
      <c r="A128" s="507"/>
    </row>
    <row r="129" spans="1:1" ht="15.75">
      <c r="A129" s="507"/>
    </row>
    <row r="130" spans="1:1" ht="15.75">
      <c r="A130" s="507"/>
    </row>
    <row r="131" spans="1:1" ht="15.75">
      <c r="A131" s="507"/>
    </row>
    <row r="132" spans="1:1" ht="15.75">
      <c r="A132" s="507"/>
    </row>
    <row r="133" spans="1:1" ht="15.75">
      <c r="A133" s="507"/>
    </row>
    <row r="134" spans="1:1" ht="15.75">
      <c r="A134" s="507"/>
    </row>
    <row r="135" spans="1:1" ht="15.75">
      <c r="A135" s="507"/>
    </row>
    <row r="136" spans="1:1" ht="15.75">
      <c r="A136" s="507"/>
    </row>
    <row r="137" spans="1:1" ht="15.75">
      <c r="A137" s="507"/>
    </row>
    <row r="138" spans="1:1" ht="15.75">
      <c r="A138" s="507"/>
    </row>
    <row r="139" spans="1:1" ht="15.75">
      <c r="A139" s="507"/>
    </row>
    <row r="140" spans="1:1" ht="15.75">
      <c r="A140" s="507"/>
    </row>
    <row r="141" spans="1:1" ht="15.75">
      <c r="A141" s="507"/>
    </row>
    <row r="142" spans="1:1" ht="15.75">
      <c r="A142" s="507"/>
    </row>
    <row r="143" spans="1:1" ht="15.75">
      <c r="A143" s="507"/>
    </row>
    <row r="144" spans="1:1" ht="15.75">
      <c r="A144" s="507"/>
    </row>
    <row r="145" spans="1:1" ht="15.75">
      <c r="A145" s="507"/>
    </row>
    <row r="146" spans="1:1" ht="15.75">
      <c r="A146" s="507"/>
    </row>
    <row r="147" spans="1:1" ht="15.75">
      <c r="A147" s="507"/>
    </row>
    <row r="148" spans="1:1" ht="15.75">
      <c r="A148" s="507"/>
    </row>
    <row r="149" spans="1:1" ht="15.75">
      <c r="A149" s="507"/>
    </row>
    <row r="150" spans="1:1" ht="15.75">
      <c r="A150" s="507"/>
    </row>
    <row r="151" spans="1:1" ht="15.75">
      <c r="A151" s="507"/>
    </row>
    <row r="152" spans="1:1" ht="15.75">
      <c r="A152" s="507"/>
    </row>
    <row r="153" spans="1:1" ht="15.75">
      <c r="A153" s="507"/>
    </row>
    <row r="154" spans="1:1" ht="15.75">
      <c r="A154" s="507"/>
    </row>
    <row r="155" spans="1:1" ht="15.75">
      <c r="A155" s="507"/>
    </row>
    <row r="156" spans="1:1" ht="15.75">
      <c r="A156" s="507"/>
    </row>
    <row r="157" spans="1:1" ht="15.75">
      <c r="A157" s="507"/>
    </row>
    <row r="158" spans="1:1" ht="15.75">
      <c r="A158" s="507"/>
    </row>
    <row r="159" spans="1:1" ht="15.75">
      <c r="A159" s="507"/>
    </row>
    <row r="160" spans="1:1" ht="15.75">
      <c r="A160" s="507"/>
    </row>
    <row r="161" spans="1:1" ht="15.75">
      <c r="A161" s="507"/>
    </row>
    <row r="162" spans="1:1" ht="15.75">
      <c r="A162" s="507"/>
    </row>
    <row r="163" spans="1:1" ht="15.75">
      <c r="A163" s="507"/>
    </row>
    <row r="164" spans="1:1" ht="15.75">
      <c r="A164" s="507"/>
    </row>
    <row r="165" spans="1:1" ht="15.75">
      <c r="A165" s="507"/>
    </row>
    <row r="166" spans="1:1" ht="15.75">
      <c r="A166" s="507"/>
    </row>
    <row r="167" spans="1:1" ht="15.75">
      <c r="A167" s="507"/>
    </row>
    <row r="168" spans="1:1" ht="15.75">
      <c r="A168" s="507"/>
    </row>
    <row r="169" spans="1:1" ht="15.75">
      <c r="A169" s="507"/>
    </row>
    <row r="170" spans="1:1" ht="15.75">
      <c r="A170" s="507"/>
    </row>
    <row r="171" spans="1:1" ht="15.75">
      <c r="A171" s="507"/>
    </row>
    <row r="172" spans="1:1" ht="15.75">
      <c r="A172" s="507"/>
    </row>
    <row r="173" spans="1:1" ht="15.75">
      <c r="A173" s="507"/>
    </row>
    <row r="174" spans="1:1" ht="15.75">
      <c r="A174" s="507"/>
    </row>
    <row r="175" spans="1:1" ht="15.75">
      <c r="A175" s="507"/>
    </row>
    <row r="176" spans="1:1" ht="15.75">
      <c r="A176" s="507"/>
    </row>
    <row r="177" spans="1:1" ht="15.75">
      <c r="A177" s="507"/>
    </row>
    <row r="178" spans="1:1" ht="15.75">
      <c r="A178" s="507"/>
    </row>
    <row r="179" spans="1:1" ht="15.75">
      <c r="A179" s="507"/>
    </row>
    <row r="180" spans="1:1" ht="15.75">
      <c r="A180" s="507"/>
    </row>
    <row r="181" spans="1:1" ht="15.75">
      <c r="A181" s="507"/>
    </row>
    <row r="182" spans="1:1" ht="15.75">
      <c r="A182" s="507"/>
    </row>
    <row r="183" spans="1:1" ht="15.75">
      <c r="A183" s="507"/>
    </row>
    <row r="184" spans="1:1" ht="15.75">
      <c r="A184" s="507"/>
    </row>
    <row r="185" spans="1:1" ht="15.75">
      <c r="A185" s="507"/>
    </row>
    <row r="186" spans="1:1" ht="15.75">
      <c r="A186" s="507"/>
    </row>
    <row r="187" spans="1:1" ht="15.75">
      <c r="A187" s="507"/>
    </row>
    <row r="188" spans="1:1" ht="15.75">
      <c r="A188" s="507"/>
    </row>
    <row r="189" spans="1:1" ht="15.75">
      <c r="A189" s="507"/>
    </row>
    <row r="190" spans="1:1" ht="15.75">
      <c r="A190" s="507"/>
    </row>
    <row r="191" spans="1:1" ht="15.75">
      <c r="A191" s="507"/>
    </row>
    <row r="192" spans="1:1" ht="15.75">
      <c r="A192" s="507"/>
    </row>
    <row r="193" spans="1:1" ht="15.75">
      <c r="A193" s="507"/>
    </row>
    <row r="194" spans="1:1" ht="15.75">
      <c r="A194" s="507"/>
    </row>
    <row r="195" spans="1:1" ht="15.75">
      <c r="A195" s="507"/>
    </row>
    <row r="196" spans="1:1" ht="15.75">
      <c r="A196" s="507"/>
    </row>
    <row r="197" spans="1:1" ht="15.75">
      <c r="A197" s="507"/>
    </row>
    <row r="198" spans="1:1" ht="15.75">
      <c r="A198" s="507"/>
    </row>
    <row r="199" spans="1:1" ht="15.75">
      <c r="A199" s="507"/>
    </row>
    <row r="200" spans="1:1" ht="15.75">
      <c r="A200" s="507"/>
    </row>
    <row r="201" spans="1:1" ht="15.75">
      <c r="A201" s="507"/>
    </row>
    <row r="202" spans="1:1" ht="15.75">
      <c r="A202" s="507"/>
    </row>
    <row r="203" spans="1:1" ht="15.75">
      <c r="A203" s="507"/>
    </row>
    <row r="204" spans="1:1" ht="15.75">
      <c r="A204" s="507"/>
    </row>
    <row r="205" spans="1:1" ht="15.75">
      <c r="A205" s="507"/>
    </row>
    <row r="206" spans="1:1" ht="15.75">
      <c r="A206" s="507"/>
    </row>
    <row r="207" spans="1:1" ht="15.75">
      <c r="A207" s="507"/>
    </row>
    <row r="208" spans="1:1" ht="15.75">
      <c r="A208" s="507"/>
    </row>
    <row r="209" spans="1:1" ht="15.75">
      <c r="A209" s="507"/>
    </row>
    <row r="210" spans="1:1" ht="15.75">
      <c r="A210" s="507"/>
    </row>
    <row r="211" spans="1:1" ht="15.75">
      <c r="A211" s="507"/>
    </row>
    <row r="212" spans="1:1" ht="15.75">
      <c r="A212" s="507"/>
    </row>
    <row r="213" spans="1:1" ht="15.75">
      <c r="A213" s="507"/>
    </row>
    <row r="214" spans="1:1" ht="15.75">
      <c r="A214" s="507"/>
    </row>
    <row r="215" spans="1:1" ht="15.75">
      <c r="A215" s="507"/>
    </row>
    <row r="216" spans="1:1" ht="15.75">
      <c r="A216" s="507"/>
    </row>
    <row r="217" spans="1:1" ht="15.75">
      <c r="A217" s="507"/>
    </row>
    <row r="218" spans="1:1" ht="15.75">
      <c r="A218" s="507"/>
    </row>
    <row r="219" spans="1:1" ht="15.75">
      <c r="A219" s="507"/>
    </row>
    <row r="220" spans="1:1" ht="15.75">
      <c r="A220" s="508"/>
    </row>
    <row r="221" spans="1:1" ht="15.75">
      <c r="A221" s="508"/>
    </row>
    <row r="222" spans="1:1" ht="15.75">
      <c r="A222" s="508"/>
    </row>
    <row r="223" spans="1:1" ht="15.75">
      <c r="A223" s="508"/>
    </row>
    <row r="224" spans="1:1" ht="15.75">
      <c r="A224" s="508"/>
    </row>
    <row r="225" spans="1:1" ht="15.75">
      <c r="A225" s="508"/>
    </row>
    <row r="226" spans="1:1" ht="15.75">
      <c r="A226" s="508"/>
    </row>
    <row r="227" spans="1:1" ht="15.75">
      <c r="A227" s="508"/>
    </row>
    <row r="228" spans="1:1" ht="15.75">
      <c r="A228" s="508"/>
    </row>
    <row r="229" spans="1:1" ht="15.75">
      <c r="A229" s="508"/>
    </row>
    <row r="230" spans="1:1" ht="15.75">
      <c r="A230" s="508"/>
    </row>
    <row r="231" spans="1:1" ht="15.75">
      <c r="A231" s="508"/>
    </row>
    <row r="232" spans="1:1" ht="15.75">
      <c r="A232" s="508"/>
    </row>
    <row r="233" spans="1:1" ht="15.75">
      <c r="A233" s="508"/>
    </row>
    <row r="234" spans="1:1" ht="15.75">
      <c r="A234" s="508"/>
    </row>
    <row r="235" spans="1:1" ht="15.75">
      <c r="A235" s="508"/>
    </row>
    <row r="236" spans="1:1" ht="15.75">
      <c r="A236" s="508"/>
    </row>
    <row r="237" spans="1:1" ht="15.75">
      <c r="A237" s="508"/>
    </row>
    <row r="238" spans="1:1" ht="15.75">
      <c r="A238" s="508"/>
    </row>
    <row r="239" spans="1:1" ht="15.75">
      <c r="A239" s="508"/>
    </row>
    <row r="240" spans="1:1" ht="15.75">
      <c r="A240" s="508"/>
    </row>
    <row r="241" spans="1:1" ht="15.75">
      <c r="A241" s="508"/>
    </row>
    <row r="242" spans="1:1" ht="15.75">
      <c r="A242" s="508"/>
    </row>
    <row r="243" spans="1:1" ht="15.75">
      <c r="A243" s="508"/>
    </row>
    <row r="244" spans="1:1" ht="15.75">
      <c r="A244" s="508"/>
    </row>
    <row r="245" spans="1:1" ht="15.75">
      <c r="A245" s="508"/>
    </row>
    <row r="246" spans="1:1" ht="15.75">
      <c r="A246" s="508"/>
    </row>
    <row r="247" spans="1:1" ht="15.75">
      <c r="A247" s="508"/>
    </row>
    <row r="248" spans="1:1" ht="15.75">
      <c r="A248" s="508"/>
    </row>
    <row r="249" spans="1:1" ht="15.75">
      <c r="A249" s="508"/>
    </row>
    <row r="250" spans="1:1" ht="15.75">
      <c r="A250" s="508"/>
    </row>
    <row r="251" spans="1:1" ht="15.75">
      <c r="A251" s="508"/>
    </row>
    <row r="252" spans="1:1" ht="15.75">
      <c r="A252" s="508"/>
    </row>
    <row r="253" spans="1:1" ht="15.75">
      <c r="A253" s="508"/>
    </row>
    <row r="254" spans="1:1" ht="15.75">
      <c r="A254" s="508"/>
    </row>
    <row r="255" spans="1:1" ht="15.75">
      <c r="A255" s="508"/>
    </row>
    <row r="256" spans="1:1" ht="15.75">
      <c r="A256" s="508"/>
    </row>
    <row r="257" spans="1:1" ht="15.75">
      <c r="A257" s="508"/>
    </row>
    <row r="258" spans="1:1" ht="15.75">
      <c r="A258" s="508"/>
    </row>
    <row r="259" spans="1:1" ht="15.75">
      <c r="A259" s="508"/>
    </row>
    <row r="260" spans="1:1" ht="15.75">
      <c r="A260" s="508"/>
    </row>
    <row r="261" spans="1:1" ht="15.75">
      <c r="A261" s="508"/>
    </row>
    <row r="262" spans="1:1" ht="15.75">
      <c r="A262" s="508"/>
    </row>
    <row r="263" spans="1:1" ht="15.75">
      <c r="A263" s="508"/>
    </row>
    <row r="264" spans="1:1" ht="15.75">
      <c r="A264" s="508"/>
    </row>
    <row r="265" spans="1:1" ht="15.75">
      <c r="A265" s="508"/>
    </row>
    <row r="266" spans="1:1" ht="15.75">
      <c r="A266" s="508"/>
    </row>
    <row r="267" spans="1:1" ht="15.75">
      <c r="A267" s="508"/>
    </row>
    <row r="268" spans="1:1" ht="15.75">
      <c r="A268" s="508"/>
    </row>
    <row r="269" spans="1:1" ht="15.75">
      <c r="A269" s="508"/>
    </row>
    <row r="270" spans="1:1" ht="15.75">
      <c r="A270" s="508"/>
    </row>
    <row r="271" spans="1:1" ht="15.75">
      <c r="A271" s="508"/>
    </row>
    <row r="272" spans="1:1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1" orientation="landscape" horizontalDpi="300" vertic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pageSetUpPr fitToPage="1"/>
  </sheetPr>
  <dimension ref="A1:R653"/>
  <sheetViews>
    <sheetView topLeftCell="A2" zoomScale="20" zoomScaleNormal="20" workbookViewId="0">
      <selection activeCell="A2" sqref="A2:Q2"/>
    </sheetView>
  </sheetViews>
  <sheetFormatPr defaultColWidth="11.42578125" defaultRowHeight="60"/>
  <cols>
    <col min="1" max="1" width="255.7109375" style="461" bestFit="1" customWidth="1"/>
    <col min="2" max="2" width="39.42578125" style="462" customWidth="1"/>
    <col min="3" max="3" width="73" style="463" customWidth="1"/>
    <col min="4" max="4" width="41.140625" style="462" customWidth="1"/>
    <col min="5" max="5" width="73" style="462" customWidth="1"/>
    <col min="6" max="6" width="51.140625" style="462" customWidth="1"/>
    <col min="7" max="7" width="73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73" style="462" customWidth="1"/>
    <col min="12" max="12" width="41.140625" style="462" customWidth="1"/>
    <col min="13" max="13" width="73" style="462" customWidth="1"/>
    <col min="14" max="14" width="51.140625" style="462" customWidth="1"/>
    <col min="15" max="15" width="73" style="462" customWidth="1"/>
    <col min="16" max="16" width="64" style="462" customWidth="1"/>
    <col min="17" max="17" width="42.42578125" style="462" customWidth="1"/>
    <col min="18" max="18" width="6.5703125" style="464" customWidth="1"/>
    <col min="19" max="256" width="11.42578125" style="462"/>
    <col min="257" max="257" width="255.7109375" style="462" bestFit="1" customWidth="1"/>
    <col min="258" max="258" width="39.42578125" style="462" customWidth="1"/>
    <col min="259" max="259" width="73" style="462" customWidth="1"/>
    <col min="260" max="260" width="41.140625" style="462" customWidth="1"/>
    <col min="261" max="261" width="73" style="462" customWidth="1"/>
    <col min="262" max="262" width="51.140625" style="462" customWidth="1"/>
    <col min="263" max="263" width="73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73" style="462" customWidth="1"/>
    <col min="268" max="268" width="41.140625" style="462" customWidth="1"/>
    <col min="269" max="269" width="73" style="462" customWidth="1"/>
    <col min="270" max="270" width="51.140625" style="462" customWidth="1"/>
    <col min="271" max="271" width="73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11.42578125" style="462"/>
    <col min="513" max="513" width="255.7109375" style="462" bestFit="1" customWidth="1"/>
    <col min="514" max="514" width="39.42578125" style="462" customWidth="1"/>
    <col min="515" max="515" width="73" style="462" customWidth="1"/>
    <col min="516" max="516" width="41.140625" style="462" customWidth="1"/>
    <col min="517" max="517" width="73" style="462" customWidth="1"/>
    <col min="518" max="518" width="51.140625" style="462" customWidth="1"/>
    <col min="519" max="519" width="73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73" style="462" customWidth="1"/>
    <col min="524" max="524" width="41.140625" style="462" customWidth="1"/>
    <col min="525" max="525" width="73" style="462" customWidth="1"/>
    <col min="526" max="526" width="51.140625" style="462" customWidth="1"/>
    <col min="527" max="527" width="73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11.42578125" style="462"/>
    <col min="769" max="769" width="255.7109375" style="462" bestFit="1" customWidth="1"/>
    <col min="770" max="770" width="39.42578125" style="462" customWidth="1"/>
    <col min="771" max="771" width="73" style="462" customWidth="1"/>
    <col min="772" max="772" width="41.140625" style="462" customWidth="1"/>
    <col min="773" max="773" width="73" style="462" customWidth="1"/>
    <col min="774" max="774" width="51.140625" style="462" customWidth="1"/>
    <col min="775" max="775" width="73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73" style="462" customWidth="1"/>
    <col min="780" max="780" width="41.140625" style="462" customWidth="1"/>
    <col min="781" max="781" width="73" style="462" customWidth="1"/>
    <col min="782" max="782" width="51.140625" style="462" customWidth="1"/>
    <col min="783" max="783" width="73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11.42578125" style="462"/>
    <col min="1025" max="1025" width="255.7109375" style="462" bestFit="1" customWidth="1"/>
    <col min="1026" max="1026" width="39.42578125" style="462" customWidth="1"/>
    <col min="1027" max="1027" width="73" style="462" customWidth="1"/>
    <col min="1028" max="1028" width="41.140625" style="462" customWidth="1"/>
    <col min="1029" max="1029" width="73" style="462" customWidth="1"/>
    <col min="1030" max="1030" width="51.140625" style="462" customWidth="1"/>
    <col min="1031" max="1031" width="73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73" style="462" customWidth="1"/>
    <col min="1036" max="1036" width="41.140625" style="462" customWidth="1"/>
    <col min="1037" max="1037" width="73" style="462" customWidth="1"/>
    <col min="1038" max="1038" width="51.140625" style="462" customWidth="1"/>
    <col min="1039" max="1039" width="73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11.42578125" style="462"/>
    <col min="1281" max="1281" width="255.7109375" style="462" bestFit="1" customWidth="1"/>
    <col min="1282" max="1282" width="39.42578125" style="462" customWidth="1"/>
    <col min="1283" max="1283" width="73" style="462" customWidth="1"/>
    <col min="1284" max="1284" width="41.140625" style="462" customWidth="1"/>
    <col min="1285" max="1285" width="73" style="462" customWidth="1"/>
    <col min="1286" max="1286" width="51.140625" style="462" customWidth="1"/>
    <col min="1287" max="1287" width="73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73" style="462" customWidth="1"/>
    <col min="1292" max="1292" width="41.140625" style="462" customWidth="1"/>
    <col min="1293" max="1293" width="73" style="462" customWidth="1"/>
    <col min="1294" max="1294" width="51.140625" style="462" customWidth="1"/>
    <col min="1295" max="1295" width="73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11.42578125" style="462"/>
    <col min="1537" max="1537" width="255.7109375" style="462" bestFit="1" customWidth="1"/>
    <col min="1538" max="1538" width="39.42578125" style="462" customWidth="1"/>
    <col min="1539" max="1539" width="73" style="462" customWidth="1"/>
    <col min="1540" max="1540" width="41.140625" style="462" customWidth="1"/>
    <col min="1541" max="1541" width="73" style="462" customWidth="1"/>
    <col min="1542" max="1542" width="51.140625" style="462" customWidth="1"/>
    <col min="1543" max="1543" width="73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73" style="462" customWidth="1"/>
    <col min="1548" max="1548" width="41.140625" style="462" customWidth="1"/>
    <col min="1549" max="1549" width="73" style="462" customWidth="1"/>
    <col min="1550" max="1550" width="51.140625" style="462" customWidth="1"/>
    <col min="1551" max="1551" width="73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11.42578125" style="462"/>
    <col min="1793" max="1793" width="255.7109375" style="462" bestFit="1" customWidth="1"/>
    <col min="1794" max="1794" width="39.42578125" style="462" customWidth="1"/>
    <col min="1795" max="1795" width="73" style="462" customWidth="1"/>
    <col min="1796" max="1796" width="41.140625" style="462" customWidth="1"/>
    <col min="1797" max="1797" width="73" style="462" customWidth="1"/>
    <col min="1798" max="1798" width="51.140625" style="462" customWidth="1"/>
    <col min="1799" max="1799" width="73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73" style="462" customWidth="1"/>
    <col min="1804" max="1804" width="41.140625" style="462" customWidth="1"/>
    <col min="1805" max="1805" width="73" style="462" customWidth="1"/>
    <col min="1806" max="1806" width="51.140625" style="462" customWidth="1"/>
    <col min="1807" max="1807" width="73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11.42578125" style="462"/>
    <col min="2049" max="2049" width="255.7109375" style="462" bestFit="1" customWidth="1"/>
    <col min="2050" max="2050" width="39.42578125" style="462" customWidth="1"/>
    <col min="2051" max="2051" width="73" style="462" customWidth="1"/>
    <col min="2052" max="2052" width="41.140625" style="462" customWidth="1"/>
    <col min="2053" max="2053" width="73" style="462" customWidth="1"/>
    <col min="2054" max="2054" width="51.140625" style="462" customWidth="1"/>
    <col min="2055" max="2055" width="73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73" style="462" customWidth="1"/>
    <col min="2060" max="2060" width="41.140625" style="462" customWidth="1"/>
    <col min="2061" max="2061" width="73" style="462" customWidth="1"/>
    <col min="2062" max="2062" width="51.140625" style="462" customWidth="1"/>
    <col min="2063" max="2063" width="73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11.42578125" style="462"/>
    <col min="2305" max="2305" width="255.7109375" style="462" bestFit="1" customWidth="1"/>
    <col min="2306" max="2306" width="39.42578125" style="462" customWidth="1"/>
    <col min="2307" max="2307" width="73" style="462" customWidth="1"/>
    <col min="2308" max="2308" width="41.140625" style="462" customWidth="1"/>
    <col min="2309" max="2309" width="73" style="462" customWidth="1"/>
    <col min="2310" max="2310" width="51.140625" style="462" customWidth="1"/>
    <col min="2311" max="2311" width="73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73" style="462" customWidth="1"/>
    <col min="2316" max="2316" width="41.140625" style="462" customWidth="1"/>
    <col min="2317" max="2317" width="73" style="462" customWidth="1"/>
    <col min="2318" max="2318" width="51.140625" style="462" customWidth="1"/>
    <col min="2319" max="2319" width="73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11.42578125" style="462"/>
    <col min="2561" max="2561" width="255.7109375" style="462" bestFit="1" customWidth="1"/>
    <col min="2562" max="2562" width="39.42578125" style="462" customWidth="1"/>
    <col min="2563" max="2563" width="73" style="462" customWidth="1"/>
    <col min="2564" max="2564" width="41.140625" style="462" customWidth="1"/>
    <col min="2565" max="2565" width="73" style="462" customWidth="1"/>
    <col min="2566" max="2566" width="51.140625" style="462" customWidth="1"/>
    <col min="2567" max="2567" width="73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73" style="462" customWidth="1"/>
    <col min="2572" max="2572" width="41.140625" style="462" customWidth="1"/>
    <col min="2573" max="2573" width="73" style="462" customWidth="1"/>
    <col min="2574" max="2574" width="51.140625" style="462" customWidth="1"/>
    <col min="2575" max="2575" width="73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11.42578125" style="462"/>
    <col min="2817" max="2817" width="255.7109375" style="462" bestFit="1" customWidth="1"/>
    <col min="2818" max="2818" width="39.42578125" style="462" customWidth="1"/>
    <col min="2819" max="2819" width="73" style="462" customWidth="1"/>
    <col min="2820" max="2820" width="41.140625" style="462" customWidth="1"/>
    <col min="2821" max="2821" width="73" style="462" customWidth="1"/>
    <col min="2822" max="2822" width="51.140625" style="462" customWidth="1"/>
    <col min="2823" max="2823" width="73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73" style="462" customWidth="1"/>
    <col min="2828" max="2828" width="41.140625" style="462" customWidth="1"/>
    <col min="2829" max="2829" width="73" style="462" customWidth="1"/>
    <col min="2830" max="2830" width="51.140625" style="462" customWidth="1"/>
    <col min="2831" max="2831" width="73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11.42578125" style="462"/>
    <col min="3073" max="3073" width="255.7109375" style="462" bestFit="1" customWidth="1"/>
    <col min="3074" max="3074" width="39.42578125" style="462" customWidth="1"/>
    <col min="3075" max="3075" width="73" style="462" customWidth="1"/>
    <col min="3076" max="3076" width="41.140625" style="462" customWidth="1"/>
    <col min="3077" max="3077" width="73" style="462" customWidth="1"/>
    <col min="3078" max="3078" width="51.140625" style="462" customWidth="1"/>
    <col min="3079" max="3079" width="73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73" style="462" customWidth="1"/>
    <col min="3084" max="3084" width="41.140625" style="462" customWidth="1"/>
    <col min="3085" max="3085" width="73" style="462" customWidth="1"/>
    <col min="3086" max="3086" width="51.140625" style="462" customWidth="1"/>
    <col min="3087" max="3087" width="73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11.42578125" style="462"/>
    <col min="3329" max="3329" width="255.7109375" style="462" bestFit="1" customWidth="1"/>
    <col min="3330" max="3330" width="39.42578125" style="462" customWidth="1"/>
    <col min="3331" max="3331" width="73" style="462" customWidth="1"/>
    <col min="3332" max="3332" width="41.140625" style="462" customWidth="1"/>
    <col min="3333" max="3333" width="73" style="462" customWidth="1"/>
    <col min="3334" max="3334" width="51.140625" style="462" customWidth="1"/>
    <col min="3335" max="3335" width="73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73" style="462" customWidth="1"/>
    <col min="3340" max="3340" width="41.140625" style="462" customWidth="1"/>
    <col min="3341" max="3341" width="73" style="462" customWidth="1"/>
    <col min="3342" max="3342" width="51.140625" style="462" customWidth="1"/>
    <col min="3343" max="3343" width="73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11.42578125" style="462"/>
    <col min="3585" max="3585" width="255.7109375" style="462" bestFit="1" customWidth="1"/>
    <col min="3586" max="3586" width="39.42578125" style="462" customWidth="1"/>
    <col min="3587" max="3587" width="73" style="462" customWidth="1"/>
    <col min="3588" max="3588" width="41.140625" style="462" customWidth="1"/>
    <col min="3589" max="3589" width="73" style="462" customWidth="1"/>
    <col min="3590" max="3590" width="51.140625" style="462" customWidth="1"/>
    <col min="3591" max="3591" width="73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73" style="462" customWidth="1"/>
    <col min="3596" max="3596" width="41.140625" style="462" customWidth="1"/>
    <col min="3597" max="3597" width="73" style="462" customWidth="1"/>
    <col min="3598" max="3598" width="51.140625" style="462" customWidth="1"/>
    <col min="3599" max="3599" width="73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11.42578125" style="462"/>
    <col min="3841" max="3841" width="255.7109375" style="462" bestFit="1" customWidth="1"/>
    <col min="3842" max="3842" width="39.42578125" style="462" customWidth="1"/>
    <col min="3843" max="3843" width="73" style="462" customWidth="1"/>
    <col min="3844" max="3844" width="41.140625" style="462" customWidth="1"/>
    <col min="3845" max="3845" width="73" style="462" customWidth="1"/>
    <col min="3846" max="3846" width="51.140625" style="462" customWidth="1"/>
    <col min="3847" max="3847" width="73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73" style="462" customWidth="1"/>
    <col min="3852" max="3852" width="41.140625" style="462" customWidth="1"/>
    <col min="3853" max="3853" width="73" style="462" customWidth="1"/>
    <col min="3854" max="3854" width="51.140625" style="462" customWidth="1"/>
    <col min="3855" max="3855" width="73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11.42578125" style="462"/>
    <col min="4097" max="4097" width="255.7109375" style="462" bestFit="1" customWidth="1"/>
    <col min="4098" max="4098" width="39.42578125" style="462" customWidth="1"/>
    <col min="4099" max="4099" width="73" style="462" customWidth="1"/>
    <col min="4100" max="4100" width="41.140625" style="462" customWidth="1"/>
    <col min="4101" max="4101" width="73" style="462" customWidth="1"/>
    <col min="4102" max="4102" width="51.140625" style="462" customWidth="1"/>
    <col min="4103" max="4103" width="73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73" style="462" customWidth="1"/>
    <col min="4108" max="4108" width="41.140625" style="462" customWidth="1"/>
    <col min="4109" max="4109" width="73" style="462" customWidth="1"/>
    <col min="4110" max="4110" width="51.140625" style="462" customWidth="1"/>
    <col min="4111" max="4111" width="73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11.42578125" style="462"/>
    <col min="4353" max="4353" width="255.7109375" style="462" bestFit="1" customWidth="1"/>
    <col min="4354" max="4354" width="39.42578125" style="462" customWidth="1"/>
    <col min="4355" max="4355" width="73" style="462" customWidth="1"/>
    <col min="4356" max="4356" width="41.140625" style="462" customWidth="1"/>
    <col min="4357" max="4357" width="73" style="462" customWidth="1"/>
    <col min="4358" max="4358" width="51.140625" style="462" customWidth="1"/>
    <col min="4359" max="4359" width="73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73" style="462" customWidth="1"/>
    <col min="4364" max="4364" width="41.140625" style="462" customWidth="1"/>
    <col min="4365" max="4365" width="73" style="462" customWidth="1"/>
    <col min="4366" max="4366" width="51.140625" style="462" customWidth="1"/>
    <col min="4367" max="4367" width="73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11.42578125" style="462"/>
    <col min="4609" max="4609" width="255.7109375" style="462" bestFit="1" customWidth="1"/>
    <col min="4610" max="4610" width="39.42578125" style="462" customWidth="1"/>
    <col min="4611" max="4611" width="73" style="462" customWidth="1"/>
    <col min="4612" max="4612" width="41.140625" style="462" customWidth="1"/>
    <col min="4613" max="4613" width="73" style="462" customWidth="1"/>
    <col min="4614" max="4614" width="51.140625" style="462" customWidth="1"/>
    <col min="4615" max="4615" width="73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73" style="462" customWidth="1"/>
    <col min="4620" max="4620" width="41.140625" style="462" customWidth="1"/>
    <col min="4621" max="4621" width="73" style="462" customWidth="1"/>
    <col min="4622" max="4622" width="51.140625" style="462" customWidth="1"/>
    <col min="4623" max="4623" width="73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11.42578125" style="462"/>
    <col min="4865" max="4865" width="255.7109375" style="462" bestFit="1" customWidth="1"/>
    <col min="4866" max="4866" width="39.42578125" style="462" customWidth="1"/>
    <col min="4867" max="4867" width="73" style="462" customWidth="1"/>
    <col min="4868" max="4868" width="41.140625" style="462" customWidth="1"/>
    <col min="4869" max="4869" width="73" style="462" customWidth="1"/>
    <col min="4870" max="4870" width="51.140625" style="462" customWidth="1"/>
    <col min="4871" max="4871" width="73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73" style="462" customWidth="1"/>
    <col min="4876" max="4876" width="41.140625" style="462" customWidth="1"/>
    <col min="4877" max="4877" width="73" style="462" customWidth="1"/>
    <col min="4878" max="4878" width="51.140625" style="462" customWidth="1"/>
    <col min="4879" max="4879" width="73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11.42578125" style="462"/>
    <col min="5121" max="5121" width="255.7109375" style="462" bestFit="1" customWidth="1"/>
    <col min="5122" max="5122" width="39.42578125" style="462" customWidth="1"/>
    <col min="5123" max="5123" width="73" style="462" customWidth="1"/>
    <col min="5124" max="5124" width="41.140625" style="462" customWidth="1"/>
    <col min="5125" max="5125" width="73" style="462" customWidth="1"/>
    <col min="5126" max="5126" width="51.140625" style="462" customWidth="1"/>
    <col min="5127" max="5127" width="73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73" style="462" customWidth="1"/>
    <col min="5132" max="5132" width="41.140625" style="462" customWidth="1"/>
    <col min="5133" max="5133" width="73" style="462" customWidth="1"/>
    <col min="5134" max="5134" width="51.140625" style="462" customWidth="1"/>
    <col min="5135" max="5135" width="73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11.42578125" style="462"/>
    <col min="5377" max="5377" width="255.7109375" style="462" bestFit="1" customWidth="1"/>
    <col min="5378" max="5378" width="39.42578125" style="462" customWidth="1"/>
    <col min="5379" max="5379" width="73" style="462" customWidth="1"/>
    <col min="5380" max="5380" width="41.140625" style="462" customWidth="1"/>
    <col min="5381" max="5381" width="73" style="462" customWidth="1"/>
    <col min="5382" max="5382" width="51.140625" style="462" customWidth="1"/>
    <col min="5383" max="5383" width="73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73" style="462" customWidth="1"/>
    <col min="5388" max="5388" width="41.140625" style="462" customWidth="1"/>
    <col min="5389" max="5389" width="73" style="462" customWidth="1"/>
    <col min="5390" max="5390" width="51.140625" style="462" customWidth="1"/>
    <col min="5391" max="5391" width="73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11.42578125" style="462"/>
    <col min="5633" max="5633" width="255.7109375" style="462" bestFit="1" customWidth="1"/>
    <col min="5634" max="5634" width="39.42578125" style="462" customWidth="1"/>
    <col min="5635" max="5635" width="73" style="462" customWidth="1"/>
    <col min="5636" max="5636" width="41.140625" style="462" customWidth="1"/>
    <col min="5637" max="5637" width="73" style="462" customWidth="1"/>
    <col min="5638" max="5638" width="51.140625" style="462" customWidth="1"/>
    <col min="5639" max="5639" width="73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73" style="462" customWidth="1"/>
    <col min="5644" max="5644" width="41.140625" style="462" customWidth="1"/>
    <col min="5645" max="5645" width="73" style="462" customWidth="1"/>
    <col min="5646" max="5646" width="51.140625" style="462" customWidth="1"/>
    <col min="5647" max="5647" width="73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11.42578125" style="462"/>
    <col min="5889" max="5889" width="255.7109375" style="462" bestFit="1" customWidth="1"/>
    <col min="5890" max="5890" width="39.42578125" style="462" customWidth="1"/>
    <col min="5891" max="5891" width="73" style="462" customWidth="1"/>
    <col min="5892" max="5892" width="41.140625" style="462" customWidth="1"/>
    <col min="5893" max="5893" width="73" style="462" customWidth="1"/>
    <col min="5894" max="5894" width="51.140625" style="462" customWidth="1"/>
    <col min="5895" max="5895" width="73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73" style="462" customWidth="1"/>
    <col min="5900" max="5900" width="41.140625" style="462" customWidth="1"/>
    <col min="5901" max="5901" width="73" style="462" customWidth="1"/>
    <col min="5902" max="5902" width="51.140625" style="462" customWidth="1"/>
    <col min="5903" max="5903" width="73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11.42578125" style="462"/>
    <col min="6145" max="6145" width="255.7109375" style="462" bestFit="1" customWidth="1"/>
    <col min="6146" max="6146" width="39.42578125" style="462" customWidth="1"/>
    <col min="6147" max="6147" width="73" style="462" customWidth="1"/>
    <col min="6148" max="6148" width="41.140625" style="462" customWidth="1"/>
    <col min="6149" max="6149" width="73" style="462" customWidth="1"/>
    <col min="6150" max="6150" width="51.140625" style="462" customWidth="1"/>
    <col min="6151" max="6151" width="73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73" style="462" customWidth="1"/>
    <col min="6156" max="6156" width="41.140625" style="462" customWidth="1"/>
    <col min="6157" max="6157" width="73" style="462" customWidth="1"/>
    <col min="6158" max="6158" width="51.140625" style="462" customWidth="1"/>
    <col min="6159" max="6159" width="73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11.42578125" style="462"/>
    <col min="6401" max="6401" width="255.7109375" style="462" bestFit="1" customWidth="1"/>
    <col min="6402" max="6402" width="39.42578125" style="462" customWidth="1"/>
    <col min="6403" max="6403" width="73" style="462" customWidth="1"/>
    <col min="6404" max="6404" width="41.140625" style="462" customWidth="1"/>
    <col min="6405" max="6405" width="73" style="462" customWidth="1"/>
    <col min="6406" max="6406" width="51.140625" style="462" customWidth="1"/>
    <col min="6407" max="6407" width="73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73" style="462" customWidth="1"/>
    <col min="6412" max="6412" width="41.140625" style="462" customWidth="1"/>
    <col min="6413" max="6413" width="73" style="462" customWidth="1"/>
    <col min="6414" max="6414" width="51.140625" style="462" customWidth="1"/>
    <col min="6415" max="6415" width="73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11.42578125" style="462"/>
    <col min="6657" max="6657" width="255.7109375" style="462" bestFit="1" customWidth="1"/>
    <col min="6658" max="6658" width="39.42578125" style="462" customWidth="1"/>
    <col min="6659" max="6659" width="73" style="462" customWidth="1"/>
    <col min="6660" max="6660" width="41.140625" style="462" customWidth="1"/>
    <col min="6661" max="6661" width="73" style="462" customWidth="1"/>
    <col min="6662" max="6662" width="51.140625" style="462" customWidth="1"/>
    <col min="6663" max="6663" width="73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73" style="462" customWidth="1"/>
    <col min="6668" max="6668" width="41.140625" style="462" customWidth="1"/>
    <col min="6669" max="6669" width="73" style="462" customWidth="1"/>
    <col min="6670" max="6670" width="51.140625" style="462" customWidth="1"/>
    <col min="6671" max="6671" width="73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11.42578125" style="462"/>
    <col min="6913" max="6913" width="255.7109375" style="462" bestFit="1" customWidth="1"/>
    <col min="6914" max="6914" width="39.42578125" style="462" customWidth="1"/>
    <col min="6915" max="6915" width="73" style="462" customWidth="1"/>
    <col min="6916" max="6916" width="41.140625" style="462" customWidth="1"/>
    <col min="6917" max="6917" width="73" style="462" customWidth="1"/>
    <col min="6918" max="6918" width="51.140625" style="462" customWidth="1"/>
    <col min="6919" max="6919" width="73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73" style="462" customWidth="1"/>
    <col min="6924" max="6924" width="41.140625" style="462" customWidth="1"/>
    <col min="6925" max="6925" width="73" style="462" customWidth="1"/>
    <col min="6926" max="6926" width="51.140625" style="462" customWidth="1"/>
    <col min="6927" max="6927" width="73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11.42578125" style="462"/>
    <col min="7169" max="7169" width="255.7109375" style="462" bestFit="1" customWidth="1"/>
    <col min="7170" max="7170" width="39.42578125" style="462" customWidth="1"/>
    <col min="7171" max="7171" width="73" style="462" customWidth="1"/>
    <col min="7172" max="7172" width="41.140625" style="462" customWidth="1"/>
    <col min="7173" max="7173" width="73" style="462" customWidth="1"/>
    <col min="7174" max="7174" width="51.140625" style="462" customWidth="1"/>
    <col min="7175" max="7175" width="73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73" style="462" customWidth="1"/>
    <col min="7180" max="7180" width="41.140625" style="462" customWidth="1"/>
    <col min="7181" max="7181" width="73" style="462" customWidth="1"/>
    <col min="7182" max="7182" width="51.140625" style="462" customWidth="1"/>
    <col min="7183" max="7183" width="73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11.42578125" style="462"/>
    <col min="7425" max="7425" width="255.7109375" style="462" bestFit="1" customWidth="1"/>
    <col min="7426" max="7426" width="39.42578125" style="462" customWidth="1"/>
    <col min="7427" max="7427" width="73" style="462" customWidth="1"/>
    <col min="7428" max="7428" width="41.140625" style="462" customWidth="1"/>
    <col min="7429" max="7429" width="73" style="462" customWidth="1"/>
    <col min="7430" max="7430" width="51.140625" style="462" customWidth="1"/>
    <col min="7431" max="7431" width="73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73" style="462" customWidth="1"/>
    <col min="7436" max="7436" width="41.140625" style="462" customWidth="1"/>
    <col min="7437" max="7437" width="73" style="462" customWidth="1"/>
    <col min="7438" max="7438" width="51.140625" style="462" customWidth="1"/>
    <col min="7439" max="7439" width="73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11.42578125" style="462"/>
    <col min="7681" max="7681" width="255.7109375" style="462" bestFit="1" customWidth="1"/>
    <col min="7682" max="7682" width="39.42578125" style="462" customWidth="1"/>
    <col min="7683" max="7683" width="73" style="462" customWidth="1"/>
    <col min="7684" max="7684" width="41.140625" style="462" customWidth="1"/>
    <col min="7685" max="7685" width="73" style="462" customWidth="1"/>
    <col min="7686" max="7686" width="51.140625" style="462" customWidth="1"/>
    <col min="7687" max="7687" width="73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73" style="462" customWidth="1"/>
    <col min="7692" max="7692" width="41.140625" style="462" customWidth="1"/>
    <col min="7693" max="7693" width="73" style="462" customWidth="1"/>
    <col min="7694" max="7694" width="51.140625" style="462" customWidth="1"/>
    <col min="7695" max="7695" width="73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11.42578125" style="462"/>
    <col min="7937" max="7937" width="255.7109375" style="462" bestFit="1" customWidth="1"/>
    <col min="7938" max="7938" width="39.42578125" style="462" customWidth="1"/>
    <col min="7939" max="7939" width="73" style="462" customWidth="1"/>
    <col min="7940" max="7940" width="41.140625" style="462" customWidth="1"/>
    <col min="7941" max="7941" width="73" style="462" customWidth="1"/>
    <col min="7942" max="7942" width="51.140625" style="462" customWidth="1"/>
    <col min="7943" max="7943" width="73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73" style="462" customWidth="1"/>
    <col min="7948" max="7948" width="41.140625" style="462" customWidth="1"/>
    <col min="7949" max="7949" width="73" style="462" customWidth="1"/>
    <col min="7950" max="7950" width="51.140625" style="462" customWidth="1"/>
    <col min="7951" max="7951" width="73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11.42578125" style="462"/>
    <col min="8193" max="8193" width="255.7109375" style="462" bestFit="1" customWidth="1"/>
    <col min="8194" max="8194" width="39.42578125" style="462" customWidth="1"/>
    <col min="8195" max="8195" width="73" style="462" customWidth="1"/>
    <col min="8196" max="8196" width="41.140625" style="462" customWidth="1"/>
    <col min="8197" max="8197" width="73" style="462" customWidth="1"/>
    <col min="8198" max="8198" width="51.140625" style="462" customWidth="1"/>
    <col min="8199" max="8199" width="73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73" style="462" customWidth="1"/>
    <col min="8204" max="8204" width="41.140625" style="462" customWidth="1"/>
    <col min="8205" max="8205" width="73" style="462" customWidth="1"/>
    <col min="8206" max="8206" width="51.140625" style="462" customWidth="1"/>
    <col min="8207" max="8207" width="73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11.42578125" style="462"/>
    <col min="8449" max="8449" width="255.7109375" style="462" bestFit="1" customWidth="1"/>
    <col min="8450" max="8450" width="39.42578125" style="462" customWidth="1"/>
    <col min="8451" max="8451" width="73" style="462" customWidth="1"/>
    <col min="8452" max="8452" width="41.140625" style="462" customWidth="1"/>
    <col min="8453" max="8453" width="73" style="462" customWidth="1"/>
    <col min="8454" max="8454" width="51.140625" style="462" customWidth="1"/>
    <col min="8455" max="8455" width="73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73" style="462" customWidth="1"/>
    <col min="8460" max="8460" width="41.140625" style="462" customWidth="1"/>
    <col min="8461" max="8461" width="73" style="462" customWidth="1"/>
    <col min="8462" max="8462" width="51.140625" style="462" customWidth="1"/>
    <col min="8463" max="8463" width="73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11.42578125" style="462"/>
    <col min="8705" max="8705" width="255.7109375" style="462" bestFit="1" customWidth="1"/>
    <col min="8706" max="8706" width="39.42578125" style="462" customWidth="1"/>
    <col min="8707" max="8707" width="73" style="462" customWidth="1"/>
    <col min="8708" max="8708" width="41.140625" style="462" customWidth="1"/>
    <col min="8709" max="8709" width="73" style="462" customWidth="1"/>
    <col min="8710" max="8710" width="51.140625" style="462" customWidth="1"/>
    <col min="8711" max="8711" width="73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73" style="462" customWidth="1"/>
    <col min="8716" max="8716" width="41.140625" style="462" customWidth="1"/>
    <col min="8717" max="8717" width="73" style="462" customWidth="1"/>
    <col min="8718" max="8718" width="51.140625" style="462" customWidth="1"/>
    <col min="8719" max="8719" width="73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11.42578125" style="462"/>
    <col min="8961" max="8961" width="255.7109375" style="462" bestFit="1" customWidth="1"/>
    <col min="8962" max="8962" width="39.42578125" style="462" customWidth="1"/>
    <col min="8963" max="8963" width="73" style="462" customWidth="1"/>
    <col min="8964" max="8964" width="41.140625" style="462" customWidth="1"/>
    <col min="8965" max="8965" width="73" style="462" customWidth="1"/>
    <col min="8966" max="8966" width="51.140625" style="462" customWidth="1"/>
    <col min="8967" max="8967" width="73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73" style="462" customWidth="1"/>
    <col min="8972" max="8972" width="41.140625" style="462" customWidth="1"/>
    <col min="8973" max="8973" width="73" style="462" customWidth="1"/>
    <col min="8974" max="8974" width="51.140625" style="462" customWidth="1"/>
    <col min="8975" max="8975" width="73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11.42578125" style="462"/>
    <col min="9217" max="9217" width="255.7109375" style="462" bestFit="1" customWidth="1"/>
    <col min="9218" max="9218" width="39.42578125" style="462" customWidth="1"/>
    <col min="9219" max="9219" width="73" style="462" customWidth="1"/>
    <col min="9220" max="9220" width="41.140625" style="462" customWidth="1"/>
    <col min="9221" max="9221" width="73" style="462" customWidth="1"/>
    <col min="9222" max="9222" width="51.140625" style="462" customWidth="1"/>
    <col min="9223" max="9223" width="73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73" style="462" customWidth="1"/>
    <col min="9228" max="9228" width="41.140625" style="462" customWidth="1"/>
    <col min="9229" max="9229" width="73" style="462" customWidth="1"/>
    <col min="9230" max="9230" width="51.140625" style="462" customWidth="1"/>
    <col min="9231" max="9231" width="73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11.42578125" style="462"/>
    <col min="9473" max="9473" width="255.7109375" style="462" bestFit="1" customWidth="1"/>
    <col min="9474" max="9474" width="39.42578125" style="462" customWidth="1"/>
    <col min="9475" max="9475" width="73" style="462" customWidth="1"/>
    <col min="9476" max="9476" width="41.140625" style="462" customWidth="1"/>
    <col min="9477" max="9477" width="73" style="462" customWidth="1"/>
    <col min="9478" max="9478" width="51.140625" style="462" customWidth="1"/>
    <col min="9479" max="9479" width="73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73" style="462" customWidth="1"/>
    <col min="9484" max="9484" width="41.140625" style="462" customWidth="1"/>
    <col min="9485" max="9485" width="73" style="462" customWidth="1"/>
    <col min="9486" max="9486" width="51.140625" style="462" customWidth="1"/>
    <col min="9487" max="9487" width="73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11.42578125" style="462"/>
    <col min="9729" max="9729" width="255.7109375" style="462" bestFit="1" customWidth="1"/>
    <col min="9730" max="9730" width="39.42578125" style="462" customWidth="1"/>
    <col min="9731" max="9731" width="73" style="462" customWidth="1"/>
    <col min="9732" max="9732" width="41.140625" style="462" customWidth="1"/>
    <col min="9733" max="9733" width="73" style="462" customWidth="1"/>
    <col min="9734" max="9734" width="51.140625" style="462" customWidth="1"/>
    <col min="9735" max="9735" width="73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73" style="462" customWidth="1"/>
    <col min="9740" max="9740" width="41.140625" style="462" customWidth="1"/>
    <col min="9741" max="9741" width="73" style="462" customWidth="1"/>
    <col min="9742" max="9742" width="51.140625" style="462" customWidth="1"/>
    <col min="9743" max="9743" width="73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11.42578125" style="462"/>
    <col min="9985" max="9985" width="255.7109375" style="462" bestFit="1" customWidth="1"/>
    <col min="9986" max="9986" width="39.42578125" style="462" customWidth="1"/>
    <col min="9987" max="9987" width="73" style="462" customWidth="1"/>
    <col min="9988" max="9988" width="41.140625" style="462" customWidth="1"/>
    <col min="9989" max="9989" width="73" style="462" customWidth="1"/>
    <col min="9990" max="9990" width="51.140625" style="462" customWidth="1"/>
    <col min="9991" max="9991" width="73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73" style="462" customWidth="1"/>
    <col min="9996" max="9996" width="41.140625" style="462" customWidth="1"/>
    <col min="9997" max="9997" width="73" style="462" customWidth="1"/>
    <col min="9998" max="9998" width="51.140625" style="462" customWidth="1"/>
    <col min="9999" max="9999" width="73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11.42578125" style="462"/>
    <col min="10241" max="10241" width="255.7109375" style="462" bestFit="1" customWidth="1"/>
    <col min="10242" max="10242" width="39.42578125" style="462" customWidth="1"/>
    <col min="10243" max="10243" width="73" style="462" customWidth="1"/>
    <col min="10244" max="10244" width="41.140625" style="462" customWidth="1"/>
    <col min="10245" max="10245" width="73" style="462" customWidth="1"/>
    <col min="10246" max="10246" width="51.140625" style="462" customWidth="1"/>
    <col min="10247" max="10247" width="73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73" style="462" customWidth="1"/>
    <col min="10252" max="10252" width="41.140625" style="462" customWidth="1"/>
    <col min="10253" max="10253" width="73" style="462" customWidth="1"/>
    <col min="10254" max="10254" width="51.140625" style="462" customWidth="1"/>
    <col min="10255" max="10255" width="73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11.42578125" style="462"/>
    <col min="10497" max="10497" width="255.7109375" style="462" bestFit="1" customWidth="1"/>
    <col min="10498" max="10498" width="39.42578125" style="462" customWidth="1"/>
    <col min="10499" max="10499" width="73" style="462" customWidth="1"/>
    <col min="10500" max="10500" width="41.140625" style="462" customWidth="1"/>
    <col min="10501" max="10501" width="73" style="462" customWidth="1"/>
    <col min="10502" max="10502" width="51.140625" style="462" customWidth="1"/>
    <col min="10503" max="10503" width="73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73" style="462" customWidth="1"/>
    <col min="10508" max="10508" width="41.140625" style="462" customWidth="1"/>
    <col min="10509" max="10509" width="73" style="462" customWidth="1"/>
    <col min="10510" max="10510" width="51.140625" style="462" customWidth="1"/>
    <col min="10511" max="10511" width="73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11.42578125" style="462"/>
    <col min="10753" max="10753" width="255.7109375" style="462" bestFit="1" customWidth="1"/>
    <col min="10754" max="10754" width="39.42578125" style="462" customWidth="1"/>
    <col min="10755" max="10755" width="73" style="462" customWidth="1"/>
    <col min="10756" max="10756" width="41.140625" style="462" customWidth="1"/>
    <col min="10757" max="10757" width="73" style="462" customWidth="1"/>
    <col min="10758" max="10758" width="51.140625" style="462" customWidth="1"/>
    <col min="10759" max="10759" width="73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73" style="462" customWidth="1"/>
    <col min="10764" max="10764" width="41.140625" style="462" customWidth="1"/>
    <col min="10765" max="10765" width="73" style="462" customWidth="1"/>
    <col min="10766" max="10766" width="51.140625" style="462" customWidth="1"/>
    <col min="10767" max="10767" width="73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11.42578125" style="462"/>
    <col min="11009" max="11009" width="255.7109375" style="462" bestFit="1" customWidth="1"/>
    <col min="11010" max="11010" width="39.42578125" style="462" customWidth="1"/>
    <col min="11011" max="11011" width="73" style="462" customWidth="1"/>
    <col min="11012" max="11012" width="41.140625" style="462" customWidth="1"/>
    <col min="11013" max="11013" width="73" style="462" customWidth="1"/>
    <col min="11014" max="11014" width="51.140625" style="462" customWidth="1"/>
    <col min="11015" max="11015" width="73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73" style="462" customWidth="1"/>
    <col min="11020" max="11020" width="41.140625" style="462" customWidth="1"/>
    <col min="11021" max="11021" width="73" style="462" customWidth="1"/>
    <col min="11022" max="11022" width="51.140625" style="462" customWidth="1"/>
    <col min="11023" max="11023" width="73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11.42578125" style="462"/>
    <col min="11265" max="11265" width="255.7109375" style="462" bestFit="1" customWidth="1"/>
    <col min="11266" max="11266" width="39.42578125" style="462" customWidth="1"/>
    <col min="11267" max="11267" width="73" style="462" customWidth="1"/>
    <col min="11268" max="11268" width="41.140625" style="462" customWidth="1"/>
    <col min="11269" max="11269" width="73" style="462" customWidth="1"/>
    <col min="11270" max="11270" width="51.140625" style="462" customWidth="1"/>
    <col min="11271" max="11271" width="73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73" style="462" customWidth="1"/>
    <col min="11276" max="11276" width="41.140625" style="462" customWidth="1"/>
    <col min="11277" max="11277" width="73" style="462" customWidth="1"/>
    <col min="11278" max="11278" width="51.140625" style="462" customWidth="1"/>
    <col min="11279" max="11279" width="73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11.42578125" style="462"/>
    <col min="11521" max="11521" width="255.7109375" style="462" bestFit="1" customWidth="1"/>
    <col min="11522" max="11522" width="39.42578125" style="462" customWidth="1"/>
    <col min="11523" max="11523" width="73" style="462" customWidth="1"/>
    <col min="11524" max="11524" width="41.140625" style="462" customWidth="1"/>
    <col min="11525" max="11525" width="73" style="462" customWidth="1"/>
    <col min="11526" max="11526" width="51.140625" style="462" customWidth="1"/>
    <col min="11527" max="11527" width="73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73" style="462" customWidth="1"/>
    <col min="11532" max="11532" width="41.140625" style="462" customWidth="1"/>
    <col min="11533" max="11533" width="73" style="462" customWidth="1"/>
    <col min="11534" max="11534" width="51.140625" style="462" customWidth="1"/>
    <col min="11535" max="11535" width="73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11.42578125" style="462"/>
    <col min="11777" max="11777" width="255.7109375" style="462" bestFit="1" customWidth="1"/>
    <col min="11778" max="11778" width="39.42578125" style="462" customWidth="1"/>
    <col min="11779" max="11779" width="73" style="462" customWidth="1"/>
    <col min="11780" max="11780" width="41.140625" style="462" customWidth="1"/>
    <col min="11781" max="11781" width="73" style="462" customWidth="1"/>
    <col min="11782" max="11782" width="51.140625" style="462" customWidth="1"/>
    <col min="11783" max="11783" width="73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73" style="462" customWidth="1"/>
    <col min="11788" max="11788" width="41.140625" style="462" customWidth="1"/>
    <col min="11789" max="11789" width="73" style="462" customWidth="1"/>
    <col min="11790" max="11790" width="51.140625" style="462" customWidth="1"/>
    <col min="11791" max="11791" width="73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11.42578125" style="462"/>
    <col min="12033" max="12033" width="255.7109375" style="462" bestFit="1" customWidth="1"/>
    <col min="12034" max="12034" width="39.42578125" style="462" customWidth="1"/>
    <col min="12035" max="12035" width="73" style="462" customWidth="1"/>
    <col min="12036" max="12036" width="41.140625" style="462" customWidth="1"/>
    <col min="12037" max="12037" width="73" style="462" customWidth="1"/>
    <col min="12038" max="12038" width="51.140625" style="462" customWidth="1"/>
    <col min="12039" max="12039" width="73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73" style="462" customWidth="1"/>
    <col min="12044" max="12044" width="41.140625" style="462" customWidth="1"/>
    <col min="12045" max="12045" width="73" style="462" customWidth="1"/>
    <col min="12046" max="12046" width="51.140625" style="462" customWidth="1"/>
    <col min="12047" max="12047" width="73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11.42578125" style="462"/>
    <col min="12289" max="12289" width="255.7109375" style="462" bestFit="1" customWidth="1"/>
    <col min="12290" max="12290" width="39.42578125" style="462" customWidth="1"/>
    <col min="12291" max="12291" width="73" style="462" customWidth="1"/>
    <col min="12292" max="12292" width="41.140625" style="462" customWidth="1"/>
    <col min="12293" max="12293" width="73" style="462" customWidth="1"/>
    <col min="12294" max="12294" width="51.140625" style="462" customWidth="1"/>
    <col min="12295" max="12295" width="73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73" style="462" customWidth="1"/>
    <col min="12300" max="12300" width="41.140625" style="462" customWidth="1"/>
    <col min="12301" max="12301" width="73" style="462" customWidth="1"/>
    <col min="12302" max="12302" width="51.140625" style="462" customWidth="1"/>
    <col min="12303" max="12303" width="73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11.42578125" style="462"/>
    <col min="12545" max="12545" width="255.7109375" style="462" bestFit="1" customWidth="1"/>
    <col min="12546" max="12546" width="39.42578125" style="462" customWidth="1"/>
    <col min="12547" max="12547" width="73" style="462" customWidth="1"/>
    <col min="12548" max="12548" width="41.140625" style="462" customWidth="1"/>
    <col min="12549" max="12549" width="73" style="462" customWidth="1"/>
    <col min="12550" max="12550" width="51.140625" style="462" customWidth="1"/>
    <col min="12551" max="12551" width="73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73" style="462" customWidth="1"/>
    <col min="12556" max="12556" width="41.140625" style="462" customWidth="1"/>
    <col min="12557" max="12557" width="73" style="462" customWidth="1"/>
    <col min="12558" max="12558" width="51.140625" style="462" customWidth="1"/>
    <col min="12559" max="12559" width="73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11.42578125" style="462"/>
    <col min="12801" max="12801" width="255.7109375" style="462" bestFit="1" customWidth="1"/>
    <col min="12802" max="12802" width="39.42578125" style="462" customWidth="1"/>
    <col min="12803" max="12803" width="73" style="462" customWidth="1"/>
    <col min="12804" max="12804" width="41.140625" style="462" customWidth="1"/>
    <col min="12805" max="12805" width="73" style="462" customWidth="1"/>
    <col min="12806" max="12806" width="51.140625" style="462" customWidth="1"/>
    <col min="12807" max="12807" width="73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73" style="462" customWidth="1"/>
    <col min="12812" max="12812" width="41.140625" style="462" customWidth="1"/>
    <col min="12813" max="12813" width="73" style="462" customWidth="1"/>
    <col min="12814" max="12814" width="51.140625" style="462" customWidth="1"/>
    <col min="12815" max="12815" width="73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11.42578125" style="462"/>
    <col min="13057" max="13057" width="255.7109375" style="462" bestFit="1" customWidth="1"/>
    <col min="13058" max="13058" width="39.42578125" style="462" customWidth="1"/>
    <col min="13059" max="13059" width="73" style="462" customWidth="1"/>
    <col min="13060" max="13060" width="41.140625" style="462" customWidth="1"/>
    <col min="13061" max="13061" width="73" style="462" customWidth="1"/>
    <col min="13062" max="13062" width="51.140625" style="462" customWidth="1"/>
    <col min="13063" max="13063" width="73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73" style="462" customWidth="1"/>
    <col min="13068" max="13068" width="41.140625" style="462" customWidth="1"/>
    <col min="13069" max="13069" width="73" style="462" customWidth="1"/>
    <col min="13070" max="13070" width="51.140625" style="462" customWidth="1"/>
    <col min="13071" max="13071" width="73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11.42578125" style="462"/>
    <col min="13313" max="13313" width="255.7109375" style="462" bestFit="1" customWidth="1"/>
    <col min="13314" max="13314" width="39.42578125" style="462" customWidth="1"/>
    <col min="13315" max="13315" width="73" style="462" customWidth="1"/>
    <col min="13316" max="13316" width="41.140625" style="462" customWidth="1"/>
    <col min="13317" max="13317" width="73" style="462" customWidth="1"/>
    <col min="13318" max="13318" width="51.140625" style="462" customWidth="1"/>
    <col min="13319" max="13319" width="73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73" style="462" customWidth="1"/>
    <col min="13324" max="13324" width="41.140625" style="462" customWidth="1"/>
    <col min="13325" max="13325" width="73" style="462" customWidth="1"/>
    <col min="13326" max="13326" width="51.140625" style="462" customWidth="1"/>
    <col min="13327" max="13327" width="73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11.42578125" style="462"/>
    <col min="13569" max="13569" width="255.7109375" style="462" bestFit="1" customWidth="1"/>
    <col min="13570" max="13570" width="39.42578125" style="462" customWidth="1"/>
    <col min="13571" max="13571" width="73" style="462" customWidth="1"/>
    <col min="13572" max="13572" width="41.140625" style="462" customWidth="1"/>
    <col min="13573" max="13573" width="73" style="462" customWidth="1"/>
    <col min="13574" max="13574" width="51.140625" style="462" customWidth="1"/>
    <col min="13575" max="13575" width="73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73" style="462" customWidth="1"/>
    <col min="13580" max="13580" width="41.140625" style="462" customWidth="1"/>
    <col min="13581" max="13581" width="73" style="462" customWidth="1"/>
    <col min="13582" max="13582" width="51.140625" style="462" customWidth="1"/>
    <col min="13583" max="13583" width="73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11.42578125" style="462"/>
    <col min="13825" max="13825" width="255.7109375" style="462" bestFit="1" customWidth="1"/>
    <col min="13826" max="13826" width="39.42578125" style="462" customWidth="1"/>
    <col min="13827" max="13827" width="73" style="462" customWidth="1"/>
    <col min="13828" max="13828" width="41.140625" style="462" customWidth="1"/>
    <col min="13829" max="13829" width="73" style="462" customWidth="1"/>
    <col min="13830" max="13830" width="51.140625" style="462" customWidth="1"/>
    <col min="13831" max="13831" width="73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73" style="462" customWidth="1"/>
    <col min="13836" max="13836" width="41.140625" style="462" customWidth="1"/>
    <col min="13837" max="13837" width="73" style="462" customWidth="1"/>
    <col min="13838" max="13838" width="51.140625" style="462" customWidth="1"/>
    <col min="13839" max="13839" width="73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11.42578125" style="462"/>
    <col min="14081" max="14081" width="255.7109375" style="462" bestFit="1" customWidth="1"/>
    <col min="14082" max="14082" width="39.42578125" style="462" customWidth="1"/>
    <col min="14083" max="14083" width="73" style="462" customWidth="1"/>
    <col min="14084" max="14084" width="41.140625" style="462" customWidth="1"/>
    <col min="14085" max="14085" width="73" style="462" customWidth="1"/>
    <col min="14086" max="14086" width="51.140625" style="462" customWidth="1"/>
    <col min="14087" max="14087" width="73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73" style="462" customWidth="1"/>
    <col min="14092" max="14092" width="41.140625" style="462" customWidth="1"/>
    <col min="14093" max="14093" width="73" style="462" customWidth="1"/>
    <col min="14094" max="14094" width="51.140625" style="462" customWidth="1"/>
    <col min="14095" max="14095" width="73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11.42578125" style="462"/>
    <col min="14337" max="14337" width="255.7109375" style="462" bestFit="1" customWidth="1"/>
    <col min="14338" max="14338" width="39.42578125" style="462" customWidth="1"/>
    <col min="14339" max="14339" width="73" style="462" customWidth="1"/>
    <col min="14340" max="14340" width="41.140625" style="462" customWidth="1"/>
    <col min="14341" max="14341" width="73" style="462" customWidth="1"/>
    <col min="14342" max="14342" width="51.140625" style="462" customWidth="1"/>
    <col min="14343" max="14343" width="73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73" style="462" customWidth="1"/>
    <col min="14348" max="14348" width="41.140625" style="462" customWidth="1"/>
    <col min="14349" max="14349" width="73" style="462" customWidth="1"/>
    <col min="14350" max="14350" width="51.140625" style="462" customWidth="1"/>
    <col min="14351" max="14351" width="73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11.42578125" style="462"/>
    <col min="14593" max="14593" width="255.7109375" style="462" bestFit="1" customWidth="1"/>
    <col min="14594" max="14594" width="39.42578125" style="462" customWidth="1"/>
    <col min="14595" max="14595" width="73" style="462" customWidth="1"/>
    <col min="14596" max="14596" width="41.140625" style="462" customWidth="1"/>
    <col min="14597" max="14597" width="73" style="462" customWidth="1"/>
    <col min="14598" max="14598" width="51.140625" style="462" customWidth="1"/>
    <col min="14599" max="14599" width="73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73" style="462" customWidth="1"/>
    <col min="14604" max="14604" width="41.140625" style="462" customWidth="1"/>
    <col min="14605" max="14605" width="73" style="462" customWidth="1"/>
    <col min="14606" max="14606" width="51.140625" style="462" customWidth="1"/>
    <col min="14607" max="14607" width="73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11.42578125" style="462"/>
    <col min="14849" max="14849" width="255.7109375" style="462" bestFit="1" customWidth="1"/>
    <col min="14850" max="14850" width="39.42578125" style="462" customWidth="1"/>
    <col min="14851" max="14851" width="73" style="462" customWidth="1"/>
    <col min="14852" max="14852" width="41.140625" style="462" customWidth="1"/>
    <col min="14853" max="14853" width="73" style="462" customWidth="1"/>
    <col min="14854" max="14854" width="51.140625" style="462" customWidth="1"/>
    <col min="14855" max="14855" width="73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73" style="462" customWidth="1"/>
    <col min="14860" max="14860" width="41.140625" style="462" customWidth="1"/>
    <col min="14861" max="14861" width="73" style="462" customWidth="1"/>
    <col min="14862" max="14862" width="51.140625" style="462" customWidth="1"/>
    <col min="14863" max="14863" width="73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11.42578125" style="462"/>
    <col min="15105" max="15105" width="255.7109375" style="462" bestFit="1" customWidth="1"/>
    <col min="15106" max="15106" width="39.42578125" style="462" customWidth="1"/>
    <col min="15107" max="15107" width="73" style="462" customWidth="1"/>
    <col min="15108" max="15108" width="41.140625" style="462" customWidth="1"/>
    <col min="15109" max="15109" width="73" style="462" customWidth="1"/>
    <col min="15110" max="15110" width="51.140625" style="462" customWidth="1"/>
    <col min="15111" max="15111" width="73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73" style="462" customWidth="1"/>
    <col min="15116" max="15116" width="41.140625" style="462" customWidth="1"/>
    <col min="15117" max="15117" width="73" style="462" customWidth="1"/>
    <col min="15118" max="15118" width="51.140625" style="462" customWidth="1"/>
    <col min="15119" max="15119" width="73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11.42578125" style="462"/>
    <col min="15361" max="15361" width="255.7109375" style="462" bestFit="1" customWidth="1"/>
    <col min="15362" max="15362" width="39.42578125" style="462" customWidth="1"/>
    <col min="15363" max="15363" width="73" style="462" customWidth="1"/>
    <col min="15364" max="15364" width="41.140625" style="462" customWidth="1"/>
    <col min="15365" max="15365" width="73" style="462" customWidth="1"/>
    <col min="15366" max="15366" width="51.140625" style="462" customWidth="1"/>
    <col min="15367" max="15367" width="73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73" style="462" customWidth="1"/>
    <col min="15372" max="15372" width="41.140625" style="462" customWidth="1"/>
    <col min="15373" max="15373" width="73" style="462" customWidth="1"/>
    <col min="15374" max="15374" width="51.140625" style="462" customWidth="1"/>
    <col min="15375" max="15375" width="73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11.42578125" style="462"/>
    <col min="15617" max="15617" width="255.7109375" style="462" bestFit="1" customWidth="1"/>
    <col min="15618" max="15618" width="39.42578125" style="462" customWidth="1"/>
    <col min="15619" max="15619" width="73" style="462" customWidth="1"/>
    <col min="15620" max="15620" width="41.140625" style="462" customWidth="1"/>
    <col min="15621" max="15621" width="73" style="462" customWidth="1"/>
    <col min="15622" max="15622" width="51.140625" style="462" customWidth="1"/>
    <col min="15623" max="15623" width="73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73" style="462" customWidth="1"/>
    <col min="15628" max="15628" width="41.140625" style="462" customWidth="1"/>
    <col min="15629" max="15629" width="73" style="462" customWidth="1"/>
    <col min="15630" max="15630" width="51.140625" style="462" customWidth="1"/>
    <col min="15631" max="15631" width="73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11.42578125" style="462"/>
    <col min="15873" max="15873" width="255.7109375" style="462" bestFit="1" customWidth="1"/>
    <col min="15874" max="15874" width="39.42578125" style="462" customWidth="1"/>
    <col min="15875" max="15875" width="73" style="462" customWidth="1"/>
    <col min="15876" max="15876" width="41.140625" style="462" customWidth="1"/>
    <col min="15877" max="15877" width="73" style="462" customWidth="1"/>
    <col min="15878" max="15878" width="51.140625" style="462" customWidth="1"/>
    <col min="15879" max="15879" width="73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73" style="462" customWidth="1"/>
    <col min="15884" max="15884" width="41.140625" style="462" customWidth="1"/>
    <col min="15885" max="15885" width="73" style="462" customWidth="1"/>
    <col min="15886" max="15886" width="51.140625" style="462" customWidth="1"/>
    <col min="15887" max="15887" width="73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11.42578125" style="462"/>
    <col min="16129" max="16129" width="255.7109375" style="462" bestFit="1" customWidth="1"/>
    <col min="16130" max="16130" width="39.42578125" style="462" customWidth="1"/>
    <col min="16131" max="16131" width="73" style="462" customWidth="1"/>
    <col min="16132" max="16132" width="41.140625" style="462" customWidth="1"/>
    <col min="16133" max="16133" width="73" style="462" customWidth="1"/>
    <col min="16134" max="16134" width="51.140625" style="462" customWidth="1"/>
    <col min="16135" max="16135" width="73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73" style="462" customWidth="1"/>
    <col min="16140" max="16140" width="41.140625" style="462" customWidth="1"/>
    <col min="16141" max="16141" width="73" style="462" customWidth="1"/>
    <col min="16142" max="16142" width="51.140625" style="462" customWidth="1"/>
    <col min="16143" max="16143" width="73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11.42578125" style="462"/>
  </cols>
  <sheetData>
    <row r="1" spans="1:18" s="457" customFormat="1" ht="5.25" hidden="1" customHeight="1">
      <c r="A1" s="674"/>
      <c r="B1" s="675"/>
      <c r="C1" s="676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</row>
    <row r="2" spans="1:18" s="458" customFormat="1" ht="145.5" customHeight="1">
      <c r="A2" s="1058" t="s">
        <v>594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</row>
    <row r="3" spans="1:18" s="458" customFormat="1" ht="75" customHeight="1">
      <c r="A3" s="1058" t="s">
        <v>467</v>
      </c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  <c r="O3" s="1058"/>
      <c r="P3" s="1058"/>
      <c r="Q3" s="1058"/>
    </row>
    <row r="4" spans="1:18" s="458" customFormat="1" ht="63" customHeight="1">
      <c r="A4" s="1058" t="s">
        <v>370</v>
      </c>
      <c r="B4" s="1058"/>
      <c r="C4" s="1058"/>
      <c r="D4" s="1058"/>
      <c r="E4" s="1058"/>
      <c r="F4" s="1058"/>
      <c r="G4" s="1058"/>
      <c r="H4" s="1058"/>
      <c r="I4" s="1058"/>
      <c r="J4" s="1058"/>
      <c r="K4" s="1058"/>
      <c r="L4" s="1058"/>
      <c r="M4" s="1058"/>
      <c r="N4" s="1058"/>
      <c r="O4" s="1058"/>
      <c r="P4" s="1058"/>
      <c r="Q4" s="1058"/>
    </row>
    <row r="5" spans="1:18" s="460" customFormat="1" ht="144.75" customHeight="1">
      <c r="A5" s="1078" t="s">
        <v>59</v>
      </c>
      <c r="B5" s="1078"/>
      <c r="C5" s="1078"/>
      <c r="D5" s="1078"/>
      <c r="E5" s="1078"/>
      <c r="F5" s="1078"/>
      <c r="G5" s="1078"/>
      <c r="H5" s="1078"/>
      <c r="I5" s="1078"/>
      <c r="J5" s="1078"/>
      <c r="K5" s="1078"/>
      <c r="L5" s="1078"/>
      <c r="M5" s="1078"/>
      <c r="N5" s="1078"/>
      <c r="O5" s="1078"/>
      <c r="P5" s="1078"/>
      <c r="Q5" s="1078"/>
    </row>
    <row r="6" spans="1:18" ht="6" customHeight="1">
      <c r="R6" s="462"/>
    </row>
    <row r="7" spans="1:18" ht="73.5" customHeight="1">
      <c r="A7" s="465"/>
      <c r="B7" s="466"/>
      <c r="C7" s="467"/>
      <c r="D7" s="468"/>
      <c r="E7" s="468"/>
      <c r="F7" s="466"/>
      <c r="G7" s="466"/>
      <c r="H7" s="466"/>
      <c r="I7" s="466"/>
      <c r="J7" s="466"/>
      <c r="K7" s="468"/>
      <c r="L7" s="466"/>
      <c r="M7" s="466"/>
      <c r="N7" s="468"/>
      <c r="O7" s="468"/>
      <c r="P7" s="466"/>
      <c r="Q7" s="468"/>
      <c r="R7" s="462"/>
    </row>
    <row r="8" spans="1:18" s="471" customFormat="1" ht="82.5" customHeight="1">
      <c r="A8" s="677"/>
      <c r="B8" s="1060" t="s">
        <v>82</v>
      </c>
      <c r="C8" s="1060"/>
      <c r="D8" s="1060"/>
      <c r="E8" s="1060"/>
      <c r="F8" s="1060"/>
      <c r="G8" s="1060"/>
      <c r="H8" s="1060"/>
      <c r="I8" s="1060"/>
      <c r="J8" s="1060" t="s">
        <v>83</v>
      </c>
      <c r="K8" s="1060"/>
      <c r="L8" s="1060"/>
      <c r="M8" s="1060"/>
      <c r="N8" s="1060"/>
      <c r="O8" s="1060"/>
      <c r="P8" s="1060"/>
      <c r="Q8" s="1060"/>
    </row>
    <row r="9" spans="1:18" s="477" customFormat="1" ht="262.5" customHeight="1">
      <c r="A9" s="472" t="s">
        <v>442</v>
      </c>
      <c r="B9" s="472" t="s">
        <v>78</v>
      </c>
      <c r="C9" s="473" t="s">
        <v>458</v>
      </c>
      <c r="D9" s="472" t="s">
        <v>459</v>
      </c>
      <c r="E9" s="474" t="s">
        <v>460</v>
      </c>
      <c r="F9" s="475" t="s">
        <v>461</v>
      </c>
      <c r="G9" s="474" t="s">
        <v>462</v>
      </c>
      <c r="H9" s="472" t="s">
        <v>463</v>
      </c>
      <c r="I9" s="475" t="s">
        <v>76</v>
      </c>
      <c r="J9" s="472" t="s">
        <v>78</v>
      </c>
      <c r="K9" s="474" t="s">
        <v>458</v>
      </c>
      <c r="L9" s="475" t="s">
        <v>459</v>
      </c>
      <c r="M9" s="474" t="s">
        <v>460</v>
      </c>
      <c r="N9" s="472" t="s">
        <v>461</v>
      </c>
      <c r="O9" s="474" t="s">
        <v>462</v>
      </c>
      <c r="P9" s="472" t="s">
        <v>463</v>
      </c>
      <c r="Q9" s="472" t="s">
        <v>76</v>
      </c>
    </row>
    <row r="10" spans="1:18" ht="168" customHeight="1">
      <c r="A10" s="478" t="s">
        <v>418</v>
      </c>
      <c r="B10" s="479">
        <v>108042.96489</v>
      </c>
      <c r="C10" s="479">
        <v>12.49694</v>
      </c>
      <c r="D10" s="479">
        <v>251.89417</v>
      </c>
      <c r="E10" s="479">
        <v>0</v>
      </c>
      <c r="F10" s="479">
        <v>338.63720000000001</v>
      </c>
      <c r="G10" s="479">
        <v>0</v>
      </c>
      <c r="H10" s="479">
        <v>0</v>
      </c>
      <c r="I10" s="479">
        <v>108645.9932</v>
      </c>
      <c r="J10" s="479">
        <v>211832.52019000001</v>
      </c>
      <c r="K10" s="479">
        <v>430.27123</v>
      </c>
      <c r="L10" s="479">
        <v>812.24434999999994</v>
      </c>
      <c r="M10" s="479">
        <v>0</v>
      </c>
      <c r="N10" s="479">
        <v>690.91622999999993</v>
      </c>
      <c r="O10" s="479">
        <v>0</v>
      </c>
      <c r="P10" s="479">
        <v>0</v>
      </c>
      <c r="Q10" s="479">
        <v>213765.95199999999</v>
      </c>
      <c r="R10" s="462"/>
    </row>
    <row r="11" spans="1:18" ht="168" customHeight="1">
      <c r="A11" s="478" t="s">
        <v>419</v>
      </c>
      <c r="B11" s="480">
        <v>1371.47867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480">
        <v>0</v>
      </c>
      <c r="I11" s="480">
        <v>1371.47867</v>
      </c>
      <c r="J11" s="480">
        <v>11798.720090000001</v>
      </c>
      <c r="K11" s="480">
        <v>0</v>
      </c>
      <c r="L11" s="479">
        <v>144.96874</v>
      </c>
      <c r="M11" s="479">
        <v>0</v>
      </c>
      <c r="N11" s="479">
        <v>86.258880000000005</v>
      </c>
      <c r="O11" s="479">
        <v>0</v>
      </c>
      <c r="P11" s="479">
        <v>0</v>
      </c>
      <c r="Q11" s="479">
        <v>12029.94771</v>
      </c>
      <c r="R11" s="462"/>
    </row>
    <row r="12" spans="1:18" ht="168" customHeight="1">
      <c r="A12" s="478" t="s">
        <v>420</v>
      </c>
      <c r="B12" s="480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480">
        <v>0</v>
      </c>
      <c r="I12" s="480">
        <v>0</v>
      </c>
      <c r="J12" s="480">
        <v>0</v>
      </c>
      <c r="K12" s="480">
        <v>0</v>
      </c>
      <c r="L12" s="479">
        <v>0</v>
      </c>
      <c r="M12" s="479">
        <v>0</v>
      </c>
      <c r="N12" s="479">
        <v>0</v>
      </c>
      <c r="O12" s="479">
        <v>0</v>
      </c>
      <c r="P12" s="479">
        <v>0</v>
      </c>
      <c r="Q12" s="479">
        <v>0</v>
      </c>
      <c r="R12" s="462"/>
    </row>
    <row r="13" spans="1:18" ht="168" customHeight="1">
      <c r="A13" s="478" t="s">
        <v>421</v>
      </c>
      <c r="B13" s="479">
        <v>498.25458000000003</v>
      </c>
      <c r="C13" s="479">
        <v>0</v>
      </c>
      <c r="D13" s="479">
        <v>0</v>
      </c>
      <c r="E13" s="479">
        <v>0</v>
      </c>
      <c r="F13" s="479">
        <v>0</v>
      </c>
      <c r="G13" s="479">
        <v>0</v>
      </c>
      <c r="H13" s="479">
        <v>0</v>
      </c>
      <c r="I13" s="479">
        <v>498.25458000000003</v>
      </c>
      <c r="J13" s="479">
        <v>0</v>
      </c>
      <c r="K13" s="479">
        <v>0</v>
      </c>
      <c r="L13" s="479">
        <v>0</v>
      </c>
      <c r="M13" s="479">
        <v>0</v>
      </c>
      <c r="N13" s="479">
        <v>0</v>
      </c>
      <c r="O13" s="479">
        <v>0</v>
      </c>
      <c r="P13" s="479">
        <v>0</v>
      </c>
      <c r="Q13" s="479">
        <v>0</v>
      </c>
      <c r="R13" s="462"/>
    </row>
    <row r="14" spans="1:18" ht="168" customHeight="1">
      <c r="A14" s="478" t="s">
        <v>422</v>
      </c>
      <c r="B14" s="479">
        <v>20339.191899999998</v>
      </c>
      <c r="C14" s="479">
        <v>0</v>
      </c>
      <c r="D14" s="479">
        <v>60.089820000000003</v>
      </c>
      <c r="E14" s="479">
        <v>0</v>
      </c>
      <c r="F14" s="479">
        <v>40.046190000000003</v>
      </c>
      <c r="G14" s="479">
        <v>0</v>
      </c>
      <c r="H14" s="479">
        <v>0</v>
      </c>
      <c r="I14" s="479">
        <v>20439.32791</v>
      </c>
      <c r="J14" s="479">
        <v>84055.347319999986</v>
      </c>
      <c r="K14" s="479">
        <v>342.26814000000002</v>
      </c>
      <c r="L14" s="479">
        <v>438.80958000000004</v>
      </c>
      <c r="M14" s="479">
        <v>0</v>
      </c>
      <c r="N14" s="479">
        <v>4134.9247599999999</v>
      </c>
      <c r="O14" s="479">
        <v>0</v>
      </c>
      <c r="P14" s="479">
        <v>0</v>
      </c>
      <c r="Q14" s="479">
        <v>88971.349799999996</v>
      </c>
      <c r="R14" s="462"/>
    </row>
    <row r="15" spans="1:18" ht="168" customHeight="1">
      <c r="A15" s="478" t="s">
        <v>423</v>
      </c>
      <c r="B15" s="479">
        <v>0</v>
      </c>
      <c r="C15" s="479">
        <v>0</v>
      </c>
      <c r="D15" s="479">
        <v>0</v>
      </c>
      <c r="E15" s="479">
        <v>0</v>
      </c>
      <c r="F15" s="479">
        <v>0</v>
      </c>
      <c r="G15" s="479">
        <v>0</v>
      </c>
      <c r="H15" s="479">
        <v>0</v>
      </c>
      <c r="I15" s="479">
        <v>0</v>
      </c>
      <c r="J15" s="479">
        <v>0</v>
      </c>
      <c r="K15" s="479">
        <v>0</v>
      </c>
      <c r="L15" s="479">
        <v>0</v>
      </c>
      <c r="M15" s="479">
        <v>0</v>
      </c>
      <c r="N15" s="479">
        <v>0</v>
      </c>
      <c r="O15" s="479">
        <v>0</v>
      </c>
      <c r="P15" s="479">
        <v>0</v>
      </c>
      <c r="Q15" s="479">
        <v>0</v>
      </c>
      <c r="R15" s="462"/>
    </row>
    <row r="16" spans="1:18" ht="168" customHeight="1">
      <c r="A16" s="478" t="s">
        <v>77</v>
      </c>
      <c r="B16" s="479">
        <v>0</v>
      </c>
      <c r="C16" s="479">
        <v>0</v>
      </c>
      <c r="D16" s="479">
        <v>0</v>
      </c>
      <c r="E16" s="479">
        <v>0</v>
      </c>
      <c r="F16" s="479">
        <v>0</v>
      </c>
      <c r="G16" s="479">
        <v>0</v>
      </c>
      <c r="H16" s="479">
        <v>0</v>
      </c>
      <c r="I16" s="479">
        <v>0</v>
      </c>
      <c r="J16" s="479">
        <v>0</v>
      </c>
      <c r="K16" s="479">
        <v>0</v>
      </c>
      <c r="L16" s="479">
        <v>0</v>
      </c>
      <c r="M16" s="479">
        <v>0</v>
      </c>
      <c r="N16" s="479">
        <v>0</v>
      </c>
      <c r="O16" s="479">
        <v>0</v>
      </c>
      <c r="P16" s="479">
        <v>0</v>
      </c>
      <c r="Q16" s="479">
        <v>0</v>
      </c>
      <c r="R16" s="462"/>
    </row>
    <row r="17" spans="1:18" ht="168" customHeight="1">
      <c r="A17" s="478" t="s">
        <v>424</v>
      </c>
      <c r="B17" s="479">
        <v>0</v>
      </c>
      <c r="C17" s="479">
        <v>0</v>
      </c>
      <c r="D17" s="479">
        <v>0</v>
      </c>
      <c r="E17" s="479">
        <v>0</v>
      </c>
      <c r="F17" s="479">
        <v>0</v>
      </c>
      <c r="G17" s="479">
        <v>0</v>
      </c>
      <c r="H17" s="479">
        <v>0</v>
      </c>
      <c r="I17" s="479">
        <v>0</v>
      </c>
      <c r="J17" s="479">
        <v>0</v>
      </c>
      <c r="K17" s="479">
        <v>0</v>
      </c>
      <c r="L17" s="479">
        <v>0</v>
      </c>
      <c r="M17" s="479">
        <v>0</v>
      </c>
      <c r="N17" s="479">
        <v>0</v>
      </c>
      <c r="O17" s="479">
        <v>0</v>
      </c>
      <c r="P17" s="479">
        <v>0</v>
      </c>
      <c r="Q17" s="479">
        <v>0</v>
      </c>
      <c r="R17" s="462"/>
    </row>
    <row r="18" spans="1:18" ht="168" customHeight="1">
      <c r="A18" s="478" t="s">
        <v>425</v>
      </c>
      <c r="B18" s="479">
        <v>1662.7033100000001</v>
      </c>
      <c r="C18" s="479">
        <v>0</v>
      </c>
      <c r="D18" s="479">
        <v>0</v>
      </c>
      <c r="E18" s="479">
        <v>0</v>
      </c>
      <c r="F18" s="479">
        <v>0</v>
      </c>
      <c r="G18" s="479">
        <v>0</v>
      </c>
      <c r="H18" s="479">
        <v>0</v>
      </c>
      <c r="I18" s="479">
        <v>1662.7033100000001</v>
      </c>
      <c r="J18" s="479">
        <v>12998.776260000001</v>
      </c>
      <c r="K18" s="479">
        <v>0</v>
      </c>
      <c r="L18" s="479">
        <v>0</v>
      </c>
      <c r="M18" s="479">
        <v>0</v>
      </c>
      <c r="N18" s="479">
        <v>0</v>
      </c>
      <c r="O18" s="479">
        <v>0</v>
      </c>
      <c r="P18" s="479">
        <v>0</v>
      </c>
      <c r="Q18" s="479">
        <v>12998.776260000001</v>
      </c>
      <c r="R18" s="462"/>
    </row>
    <row r="19" spans="1:18" ht="168" customHeight="1">
      <c r="A19" s="478" t="s">
        <v>426</v>
      </c>
      <c r="B19" s="479">
        <v>402.67278999999996</v>
      </c>
      <c r="C19" s="479">
        <v>0</v>
      </c>
      <c r="D19" s="479">
        <v>0</v>
      </c>
      <c r="E19" s="479">
        <v>0</v>
      </c>
      <c r="F19" s="479">
        <v>0</v>
      </c>
      <c r="G19" s="479">
        <v>0</v>
      </c>
      <c r="H19" s="479">
        <v>0</v>
      </c>
      <c r="I19" s="479">
        <v>402.67278999999996</v>
      </c>
      <c r="J19" s="479">
        <v>1423.97199</v>
      </c>
      <c r="K19" s="479">
        <v>0</v>
      </c>
      <c r="L19" s="479">
        <v>0</v>
      </c>
      <c r="M19" s="479">
        <v>0</v>
      </c>
      <c r="N19" s="479">
        <v>0</v>
      </c>
      <c r="O19" s="479">
        <v>0</v>
      </c>
      <c r="P19" s="479">
        <v>0</v>
      </c>
      <c r="Q19" s="479">
        <v>1423.97199</v>
      </c>
      <c r="R19" s="462"/>
    </row>
    <row r="20" spans="1:18" ht="168" customHeight="1">
      <c r="A20" s="478" t="s">
        <v>427</v>
      </c>
      <c r="B20" s="479">
        <v>0</v>
      </c>
      <c r="C20" s="479">
        <v>0</v>
      </c>
      <c r="D20" s="479">
        <v>0</v>
      </c>
      <c r="E20" s="479">
        <v>0</v>
      </c>
      <c r="F20" s="479">
        <v>0</v>
      </c>
      <c r="G20" s="479">
        <v>0</v>
      </c>
      <c r="H20" s="479">
        <v>0</v>
      </c>
      <c r="I20" s="479">
        <v>0</v>
      </c>
      <c r="J20" s="479">
        <v>1996619.4213740001</v>
      </c>
      <c r="K20" s="479">
        <v>0</v>
      </c>
      <c r="L20" s="479">
        <v>0</v>
      </c>
      <c r="M20" s="479">
        <v>0</v>
      </c>
      <c r="N20" s="479">
        <v>0</v>
      </c>
      <c r="O20" s="479">
        <v>0</v>
      </c>
      <c r="P20" s="479">
        <v>0</v>
      </c>
      <c r="Q20" s="479">
        <v>1996619.4213699999</v>
      </c>
      <c r="R20" s="462"/>
    </row>
    <row r="21" spans="1:18" ht="168" customHeight="1">
      <c r="A21" s="478" t="s">
        <v>428</v>
      </c>
      <c r="B21" s="479">
        <v>0</v>
      </c>
      <c r="C21" s="479">
        <v>0</v>
      </c>
      <c r="D21" s="479">
        <v>0</v>
      </c>
      <c r="E21" s="479">
        <v>0</v>
      </c>
      <c r="F21" s="479">
        <v>0</v>
      </c>
      <c r="G21" s="479">
        <v>0</v>
      </c>
      <c r="H21" s="479">
        <v>0</v>
      </c>
      <c r="I21" s="479">
        <v>0</v>
      </c>
      <c r="J21" s="479">
        <v>134.52348000000001</v>
      </c>
      <c r="K21" s="479">
        <v>0</v>
      </c>
      <c r="L21" s="479">
        <v>0</v>
      </c>
      <c r="M21" s="479">
        <v>0</v>
      </c>
      <c r="N21" s="479">
        <v>0</v>
      </c>
      <c r="O21" s="479">
        <v>0</v>
      </c>
      <c r="P21" s="479">
        <v>0</v>
      </c>
      <c r="Q21" s="479">
        <v>134.52348000000001</v>
      </c>
      <c r="R21" s="462"/>
    </row>
    <row r="22" spans="1:18" ht="168" customHeight="1">
      <c r="A22" s="478" t="s">
        <v>429</v>
      </c>
      <c r="B22" s="479">
        <v>0</v>
      </c>
      <c r="C22" s="479">
        <v>0</v>
      </c>
      <c r="D22" s="479">
        <v>0</v>
      </c>
      <c r="E22" s="479">
        <v>0</v>
      </c>
      <c r="F22" s="479">
        <v>0</v>
      </c>
      <c r="G22" s="479">
        <v>0</v>
      </c>
      <c r="H22" s="479">
        <v>0</v>
      </c>
      <c r="I22" s="479">
        <v>0</v>
      </c>
      <c r="J22" s="479">
        <v>0</v>
      </c>
      <c r="K22" s="479">
        <v>0</v>
      </c>
      <c r="L22" s="479">
        <v>0</v>
      </c>
      <c r="M22" s="479">
        <v>0</v>
      </c>
      <c r="N22" s="479">
        <v>0</v>
      </c>
      <c r="O22" s="479">
        <v>0</v>
      </c>
      <c r="P22" s="479">
        <v>0</v>
      </c>
      <c r="Q22" s="479">
        <v>0</v>
      </c>
      <c r="R22" s="462"/>
    </row>
    <row r="23" spans="1:18" ht="168" customHeight="1">
      <c r="A23" s="478" t="s">
        <v>430</v>
      </c>
      <c r="B23" s="479">
        <v>0</v>
      </c>
      <c r="C23" s="479">
        <v>0</v>
      </c>
      <c r="D23" s="479">
        <v>0</v>
      </c>
      <c r="E23" s="479">
        <v>0</v>
      </c>
      <c r="F23" s="479">
        <v>0</v>
      </c>
      <c r="G23" s="479">
        <v>0</v>
      </c>
      <c r="H23" s="479">
        <v>0</v>
      </c>
      <c r="I23" s="479">
        <v>0</v>
      </c>
      <c r="J23" s="479">
        <v>0</v>
      </c>
      <c r="K23" s="479">
        <v>0</v>
      </c>
      <c r="L23" s="479">
        <v>0</v>
      </c>
      <c r="M23" s="479">
        <v>0</v>
      </c>
      <c r="N23" s="479">
        <v>0</v>
      </c>
      <c r="O23" s="479">
        <v>0</v>
      </c>
      <c r="P23" s="479">
        <v>0</v>
      </c>
      <c r="Q23" s="479">
        <v>0</v>
      </c>
      <c r="R23" s="462"/>
    </row>
    <row r="24" spans="1:18" ht="168" customHeight="1">
      <c r="A24" s="478" t="s">
        <v>431</v>
      </c>
      <c r="B24" s="479">
        <v>0</v>
      </c>
      <c r="C24" s="479">
        <v>0</v>
      </c>
      <c r="D24" s="479">
        <v>0</v>
      </c>
      <c r="E24" s="479">
        <v>0</v>
      </c>
      <c r="F24" s="479">
        <v>0</v>
      </c>
      <c r="G24" s="479">
        <v>0</v>
      </c>
      <c r="H24" s="479">
        <v>0</v>
      </c>
      <c r="I24" s="479">
        <v>0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  <c r="R24" s="462"/>
    </row>
    <row r="25" spans="1:18" ht="168" customHeight="1">
      <c r="A25" s="478" t="s">
        <v>432</v>
      </c>
      <c r="B25" s="479">
        <v>0</v>
      </c>
      <c r="C25" s="479">
        <v>0</v>
      </c>
      <c r="D25" s="479">
        <v>0</v>
      </c>
      <c r="E25" s="479">
        <v>0</v>
      </c>
      <c r="F25" s="479">
        <v>0</v>
      </c>
      <c r="G25" s="479">
        <v>0</v>
      </c>
      <c r="H25" s="479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  <c r="R25" s="462"/>
    </row>
    <row r="26" spans="1:18" ht="168" customHeight="1">
      <c r="A26" s="478" t="s">
        <v>433</v>
      </c>
      <c r="B26" s="479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62"/>
    </row>
    <row r="27" spans="1:18" s="484" customFormat="1" ht="297.75" customHeight="1">
      <c r="A27" s="481" t="s">
        <v>434</v>
      </c>
      <c r="B27" s="482">
        <v>0</v>
      </c>
      <c r="C27" s="482">
        <v>0</v>
      </c>
      <c r="D27" s="482">
        <v>0</v>
      </c>
      <c r="E27" s="482">
        <v>0</v>
      </c>
      <c r="F27" s="482">
        <v>0</v>
      </c>
      <c r="G27" s="482">
        <v>0</v>
      </c>
      <c r="H27" s="482">
        <v>0</v>
      </c>
      <c r="I27" s="482">
        <v>0</v>
      </c>
      <c r="J27" s="482">
        <v>0</v>
      </c>
      <c r="K27" s="482">
        <v>0</v>
      </c>
      <c r="L27" s="482">
        <v>0</v>
      </c>
      <c r="M27" s="482">
        <v>0</v>
      </c>
      <c r="N27" s="482">
        <v>0</v>
      </c>
      <c r="O27" s="482">
        <v>0</v>
      </c>
      <c r="P27" s="482">
        <v>0</v>
      </c>
      <c r="Q27" s="482">
        <v>0</v>
      </c>
    </row>
    <row r="28" spans="1:18" s="484" customFormat="1" ht="111.75" customHeight="1">
      <c r="A28" s="678" t="s">
        <v>76</v>
      </c>
      <c r="B28" s="679">
        <f>SUM(B10:B27)</f>
        <v>132317.26614000002</v>
      </c>
      <c r="C28" s="679">
        <f t="shared" ref="C28:Q28" si="0">SUM(C10:C27)</f>
        <v>12.49694</v>
      </c>
      <c r="D28" s="679">
        <f t="shared" si="0"/>
        <v>311.98399000000001</v>
      </c>
      <c r="E28" s="679">
        <f t="shared" si="0"/>
        <v>0</v>
      </c>
      <c r="F28" s="679">
        <f t="shared" si="0"/>
        <v>378.68339000000003</v>
      </c>
      <c r="G28" s="679">
        <f t="shared" si="0"/>
        <v>0</v>
      </c>
      <c r="H28" s="679">
        <f t="shared" si="0"/>
        <v>0</v>
      </c>
      <c r="I28" s="679">
        <f t="shared" si="0"/>
        <v>133020.43046</v>
      </c>
      <c r="J28" s="679">
        <f t="shared" si="0"/>
        <v>2318863.280704</v>
      </c>
      <c r="K28" s="679">
        <f t="shared" si="0"/>
        <v>772.53936999999996</v>
      </c>
      <c r="L28" s="679">
        <f t="shared" si="0"/>
        <v>1396.0226700000001</v>
      </c>
      <c r="M28" s="679">
        <f t="shared" si="0"/>
        <v>0</v>
      </c>
      <c r="N28" s="679">
        <f t="shared" si="0"/>
        <v>4912.09987</v>
      </c>
      <c r="O28" s="679">
        <f t="shared" si="0"/>
        <v>0</v>
      </c>
      <c r="P28" s="679">
        <f t="shared" si="0"/>
        <v>0</v>
      </c>
      <c r="Q28" s="679">
        <f t="shared" si="0"/>
        <v>2325943.9426099998</v>
      </c>
    </row>
    <row r="29" spans="1:18" ht="27.75" customHeight="1" thickBot="1">
      <c r="A29" s="680"/>
      <c r="B29" s="681"/>
      <c r="C29" s="682"/>
      <c r="D29" s="683"/>
      <c r="E29" s="683"/>
      <c r="F29" s="683"/>
      <c r="G29" s="683"/>
      <c r="H29" s="683"/>
      <c r="I29" s="683"/>
      <c r="J29" s="683"/>
      <c r="K29" s="683"/>
      <c r="L29" s="681"/>
      <c r="M29" s="681"/>
      <c r="N29" s="681"/>
      <c r="O29" s="681"/>
      <c r="P29" s="681"/>
      <c r="Q29" s="681"/>
      <c r="R29" s="462"/>
    </row>
    <row r="30" spans="1:18" ht="87" customHeight="1">
      <c r="A30" s="463" t="s">
        <v>437</v>
      </c>
      <c r="B30" s="491"/>
      <c r="C30" s="492"/>
      <c r="D30" s="493"/>
      <c r="E30" s="493"/>
      <c r="F30" s="493"/>
      <c r="G30" s="493"/>
      <c r="H30" s="493"/>
      <c r="I30" s="493"/>
      <c r="J30" s="493"/>
      <c r="K30" s="493"/>
      <c r="L30" s="494"/>
      <c r="M30" s="494"/>
      <c r="N30" s="495"/>
      <c r="O30" s="495"/>
      <c r="P30" s="495"/>
      <c r="Q30" s="495"/>
      <c r="R30" s="462"/>
    </row>
    <row r="31" spans="1:18" ht="13.5" customHeight="1">
      <c r="A31" s="496"/>
      <c r="B31" s="497"/>
      <c r="C31" s="498"/>
      <c r="D31" s="499"/>
      <c r="E31" s="499"/>
      <c r="F31" s="499"/>
      <c r="G31" s="499"/>
      <c r="H31" s="499"/>
      <c r="I31" s="499"/>
      <c r="J31" s="499"/>
      <c r="K31" s="499"/>
      <c r="L31" s="499"/>
      <c r="M31" s="500"/>
      <c r="N31" s="495"/>
      <c r="O31" s="495"/>
      <c r="P31" s="495"/>
      <c r="Q31" s="495"/>
      <c r="R31" s="462"/>
    </row>
    <row r="32" spans="1:18" ht="13.5" customHeight="1">
      <c r="A32" s="496"/>
      <c r="B32" s="497"/>
      <c r="C32" s="498"/>
      <c r="D32" s="499"/>
      <c r="E32" s="499"/>
      <c r="F32" s="499"/>
      <c r="G32" s="499"/>
      <c r="H32" s="499"/>
      <c r="I32" s="499"/>
      <c r="J32" s="499"/>
      <c r="K32" s="499"/>
      <c r="L32" s="499"/>
      <c r="M32" s="500"/>
      <c r="N32" s="495"/>
      <c r="O32" s="495"/>
      <c r="P32" s="495"/>
      <c r="Q32" s="495"/>
      <c r="R32" s="462"/>
    </row>
    <row r="33" spans="1:18" ht="13.5" customHeight="1">
      <c r="A33" s="496"/>
      <c r="B33" s="497"/>
      <c r="C33" s="498"/>
      <c r="D33" s="499"/>
      <c r="E33" s="499"/>
      <c r="F33" s="499"/>
      <c r="G33" s="499"/>
      <c r="H33" s="499"/>
      <c r="I33" s="499"/>
      <c r="J33" s="499"/>
      <c r="K33" s="499"/>
      <c r="L33" s="499"/>
      <c r="M33" s="500"/>
      <c r="N33" s="495"/>
      <c r="O33" s="495"/>
      <c r="P33" s="495"/>
      <c r="Q33" s="495"/>
      <c r="R33" s="462"/>
    </row>
    <row r="34" spans="1:18" ht="13.5" customHeight="1">
      <c r="A34" s="496"/>
      <c r="B34" s="497"/>
      <c r="C34" s="498"/>
      <c r="D34" s="499"/>
      <c r="E34" s="499"/>
      <c r="F34" s="499"/>
      <c r="G34" s="499"/>
      <c r="H34" s="499"/>
      <c r="I34" s="499"/>
      <c r="J34" s="499"/>
      <c r="K34" s="499"/>
      <c r="L34" s="499"/>
      <c r="M34" s="500"/>
      <c r="N34" s="495"/>
      <c r="O34" s="495"/>
      <c r="P34" s="495"/>
      <c r="Q34" s="495"/>
      <c r="R34" s="462"/>
    </row>
    <row r="35" spans="1:18" ht="13.5" customHeight="1">
      <c r="A35" s="496"/>
      <c r="B35" s="497"/>
      <c r="C35" s="498"/>
      <c r="D35" s="499"/>
      <c r="E35" s="499"/>
      <c r="F35" s="499"/>
      <c r="G35" s="499"/>
      <c r="H35" s="499"/>
      <c r="I35" s="499"/>
      <c r="J35" s="499"/>
      <c r="K35" s="499"/>
      <c r="L35" s="499"/>
      <c r="M35" s="500"/>
      <c r="N35" s="495"/>
      <c r="O35" s="495"/>
      <c r="P35" s="495"/>
      <c r="Q35" s="495"/>
      <c r="R35" s="462"/>
    </row>
    <row r="36" spans="1:18" ht="13.5" customHeight="1">
      <c r="A36" s="496"/>
      <c r="B36" s="497"/>
      <c r="C36" s="498"/>
      <c r="D36" s="499"/>
      <c r="E36" s="499"/>
      <c r="F36" s="499"/>
      <c r="G36" s="499"/>
      <c r="H36" s="499"/>
      <c r="I36" s="499"/>
      <c r="J36" s="499"/>
      <c r="K36" s="499"/>
      <c r="L36" s="499"/>
      <c r="M36" s="500"/>
      <c r="N36" s="495"/>
      <c r="O36" s="495"/>
      <c r="P36" s="495"/>
      <c r="Q36" s="495"/>
      <c r="R36" s="462"/>
    </row>
    <row r="37" spans="1:18" ht="13.5" customHeight="1">
      <c r="A37" s="501"/>
      <c r="B37" s="502"/>
      <c r="C37" s="498"/>
      <c r="D37" s="499"/>
      <c r="E37" s="499"/>
      <c r="F37" s="499"/>
      <c r="G37" s="499"/>
      <c r="H37" s="499"/>
      <c r="I37" s="499"/>
      <c r="J37" s="499"/>
      <c r="K37" s="499"/>
      <c r="L37" s="499"/>
      <c r="M37" s="500"/>
      <c r="N37" s="495"/>
      <c r="O37" s="495"/>
      <c r="P37" s="495"/>
      <c r="Q37" s="495"/>
      <c r="R37" s="462"/>
    </row>
    <row r="38" spans="1:18" ht="13.5" customHeight="1">
      <c r="A38" s="496"/>
      <c r="B38" s="502"/>
      <c r="C38" s="498"/>
      <c r="D38" s="499"/>
      <c r="E38" s="499"/>
      <c r="F38" s="499"/>
      <c r="G38" s="499"/>
      <c r="H38" s="499"/>
      <c r="I38" s="499"/>
      <c r="J38" s="499"/>
      <c r="K38" s="499"/>
      <c r="L38" s="499"/>
      <c r="M38" s="500"/>
      <c r="N38" s="495"/>
      <c r="O38" s="495"/>
      <c r="P38" s="495"/>
      <c r="Q38" s="495"/>
      <c r="R38" s="462"/>
    </row>
    <row r="39" spans="1:18" ht="13.5" customHeight="1">
      <c r="A39" s="496"/>
      <c r="B39" s="502"/>
      <c r="C39" s="498"/>
      <c r="D39" s="499"/>
      <c r="E39" s="499"/>
      <c r="F39" s="499"/>
      <c r="G39" s="499"/>
      <c r="H39" s="499"/>
      <c r="I39" s="499"/>
      <c r="J39" s="499"/>
      <c r="K39" s="499"/>
      <c r="L39" s="499"/>
      <c r="M39" s="500"/>
      <c r="N39" s="495"/>
      <c r="O39" s="495"/>
      <c r="P39" s="495"/>
      <c r="Q39" s="495"/>
      <c r="R39" s="462"/>
    </row>
    <row r="40" spans="1:18" ht="13.5" customHeight="1">
      <c r="A40" s="496"/>
      <c r="B40" s="502"/>
      <c r="C40" s="498"/>
      <c r="D40" s="499"/>
      <c r="E40" s="499"/>
      <c r="F40" s="499"/>
      <c r="G40" s="499"/>
      <c r="H40" s="499"/>
      <c r="I40" s="499"/>
      <c r="J40" s="499"/>
      <c r="K40" s="499"/>
      <c r="L40" s="499"/>
      <c r="M40" s="500"/>
      <c r="N40" s="495"/>
      <c r="O40" s="495"/>
      <c r="P40" s="495"/>
      <c r="Q40" s="495"/>
      <c r="R40" s="462"/>
    </row>
    <row r="41" spans="1:18" ht="13.5" customHeight="1">
      <c r="A41" s="496"/>
      <c r="B41" s="502"/>
      <c r="C41" s="498"/>
      <c r="D41" s="499"/>
      <c r="E41" s="499"/>
      <c r="F41" s="499"/>
      <c r="G41" s="499"/>
      <c r="H41" s="499"/>
      <c r="I41" s="499"/>
      <c r="J41" s="499"/>
      <c r="K41" s="499"/>
      <c r="L41" s="499"/>
      <c r="M41" s="500"/>
      <c r="N41" s="495"/>
      <c r="O41" s="495"/>
      <c r="P41" s="495"/>
      <c r="Q41" s="495"/>
      <c r="R41" s="462"/>
    </row>
    <row r="42" spans="1:18" ht="13.5" customHeight="1">
      <c r="A42" s="496"/>
      <c r="B42" s="502"/>
      <c r="C42" s="498"/>
      <c r="D42" s="499"/>
      <c r="E42" s="499"/>
      <c r="F42" s="499"/>
      <c r="G42" s="499"/>
      <c r="H42" s="499"/>
      <c r="I42" s="499"/>
      <c r="J42" s="499"/>
      <c r="K42" s="499"/>
      <c r="L42" s="499"/>
      <c r="M42" s="500"/>
      <c r="N42" s="495"/>
      <c r="O42" s="495"/>
      <c r="P42" s="495"/>
      <c r="Q42" s="495"/>
      <c r="R42" s="462"/>
    </row>
    <row r="43" spans="1:18" ht="13.5" customHeight="1">
      <c r="A43" s="501"/>
      <c r="B43" s="502"/>
      <c r="C43" s="498"/>
      <c r="D43" s="499"/>
      <c r="E43" s="499"/>
      <c r="F43" s="499"/>
      <c r="G43" s="499"/>
      <c r="H43" s="499"/>
      <c r="I43" s="499"/>
      <c r="J43" s="499"/>
      <c r="K43" s="499"/>
      <c r="L43" s="499"/>
      <c r="M43" s="500"/>
      <c r="N43" s="495"/>
      <c r="O43" s="495"/>
      <c r="P43" s="495"/>
      <c r="Q43" s="495"/>
      <c r="R43" s="462"/>
    </row>
    <row r="44" spans="1:18" ht="13.5" customHeight="1">
      <c r="A44" s="496"/>
      <c r="B44" s="497"/>
      <c r="C44" s="498"/>
      <c r="D44" s="499"/>
      <c r="E44" s="499"/>
      <c r="F44" s="499"/>
      <c r="G44" s="499"/>
      <c r="H44" s="499"/>
      <c r="I44" s="499"/>
      <c r="J44" s="499"/>
      <c r="K44" s="499"/>
      <c r="L44" s="499"/>
      <c r="M44" s="500"/>
      <c r="N44" s="495"/>
      <c r="O44" s="495"/>
      <c r="P44" s="495"/>
      <c r="Q44" s="495"/>
      <c r="R44" s="462"/>
    </row>
    <row r="45" spans="1:18" ht="13.5" customHeight="1">
      <c r="A45" s="496"/>
      <c r="B45" s="497"/>
      <c r="C45" s="498"/>
      <c r="D45" s="499"/>
      <c r="E45" s="499"/>
      <c r="F45" s="499"/>
      <c r="G45" s="499"/>
      <c r="H45" s="499"/>
      <c r="I45" s="499"/>
      <c r="J45" s="499"/>
      <c r="K45" s="499"/>
      <c r="L45" s="499"/>
      <c r="M45" s="500"/>
      <c r="N45" s="495"/>
      <c r="O45" s="495"/>
      <c r="P45" s="495"/>
      <c r="Q45" s="495"/>
      <c r="R45" s="462"/>
    </row>
    <row r="46" spans="1:18" ht="13.5" customHeight="1">
      <c r="A46" s="496"/>
      <c r="B46" s="497"/>
      <c r="C46" s="498"/>
      <c r="D46" s="499"/>
      <c r="E46" s="499"/>
      <c r="F46" s="499"/>
      <c r="G46" s="499"/>
      <c r="H46" s="499"/>
      <c r="I46" s="499"/>
      <c r="J46" s="499"/>
      <c r="K46" s="499"/>
      <c r="L46" s="499"/>
      <c r="M46" s="500"/>
      <c r="N46" s="495"/>
      <c r="O46" s="495"/>
      <c r="P46" s="495"/>
      <c r="Q46" s="495"/>
      <c r="R46" s="462"/>
    </row>
    <row r="47" spans="1:18" ht="13.5" customHeight="1">
      <c r="A47" s="501"/>
      <c r="B47" s="497"/>
      <c r="C47" s="498"/>
      <c r="D47" s="499"/>
      <c r="E47" s="499"/>
      <c r="F47" s="499"/>
      <c r="G47" s="499"/>
      <c r="H47" s="499"/>
      <c r="I47" s="499"/>
      <c r="J47" s="499"/>
      <c r="K47" s="499"/>
      <c r="L47" s="499"/>
      <c r="M47" s="500"/>
      <c r="N47" s="495"/>
      <c r="O47" s="495"/>
      <c r="P47" s="495"/>
      <c r="Q47" s="495"/>
      <c r="R47" s="462"/>
    </row>
    <row r="48" spans="1:18" ht="13.5" customHeight="1">
      <c r="A48" s="496"/>
      <c r="B48" s="497"/>
      <c r="C48" s="498"/>
      <c r="D48" s="499"/>
      <c r="E48" s="499"/>
      <c r="F48" s="499"/>
      <c r="G48" s="499"/>
      <c r="H48" s="499"/>
      <c r="I48" s="499"/>
      <c r="J48" s="499"/>
      <c r="K48" s="499"/>
      <c r="L48" s="499"/>
      <c r="M48" s="500"/>
      <c r="N48" s="495"/>
      <c r="O48" s="495"/>
      <c r="P48" s="495"/>
      <c r="Q48" s="495"/>
      <c r="R48" s="462"/>
    </row>
    <row r="49" spans="1:18" ht="13.5" customHeight="1">
      <c r="A49" s="496"/>
      <c r="B49" s="497"/>
      <c r="C49" s="498"/>
      <c r="D49" s="499"/>
      <c r="E49" s="499"/>
      <c r="F49" s="499"/>
      <c r="G49" s="499"/>
      <c r="H49" s="499"/>
      <c r="I49" s="499"/>
      <c r="J49" s="499"/>
      <c r="K49" s="499"/>
      <c r="L49" s="499"/>
      <c r="M49" s="500"/>
      <c r="N49" s="495"/>
      <c r="O49" s="495"/>
      <c r="P49" s="495"/>
      <c r="Q49" s="495"/>
      <c r="R49" s="462"/>
    </row>
    <row r="50" spans="1:18" ht="13.5" customHeight="1">
      <c r="A50" s="496"/>
      <c r="B50" s="497"/>
      <c r="C50" s="498"/>
      <c r="D50" s="499"/>
      <c r="E50" s="499"/>
      <c r="F50" s="499"/>
      <c r="G50" s="499"/>
      <c r="H50" s="499"/>
      <c r="I50" s="499"/>
      <c r="J50" s="499"/>
      <c r="K50" s="499"/>
      <c r="L50" s="499"/>
      <c r="M50" s="500"/>
      <c r="N50" s="495"/>
      <c r="O50" s="495"/>
      <c r="P50" s="495"/>
      <c r="Q50" s="495"/>
      <c r="R50" s="462"/>
    </row>
    <row r="51" spans="1:18" ht="13.5" customHeight="1">
      <c r="A51" s="496"/>
      <c r="B51" s="497"/>
      <c r="C51" s="498"/>
      <c r="D51" s="499"/>
      <c r="E51" s="499"/>
      <c r="F51" s="499"/>
      <c r="G51" s="499"/>
      <c r="H51" s="499"/>
      <c r="I51" s="499"/>
      <c r="J51" s="499"/>
      <c r="K51" s="499"/>
      <c r="L51" s="499"/>
      <c r="M51" s="500"/>
      <c r="N51" s="495"/>
      <c r="O51" s="495"/>
      <c r="P51" s="495"/>
      <c r="Q51" s="495"/>
      <c r="R51" s="462"/>
    </row>
    <row r="52" spans="1:18" ht="13.5" customHeight="1">
      <c r="A52" s="501"/>
      <c r="B52" s="497"/>
      <c r="C52" s="498"/>
      <c r="D52" s="499"/>
      <c r="E52" s="499"/>
      <c r="F52" s="499"/>
      <c r="G52" s="499"/>
      <c r="H52" s="499"/>
      <c r="I52" s="499"/>
      <c r="J52" s="499"/>
      <c r="K52" s="499"/>
      <c r="L52" s="499"/>
      <c r="M52" s="500"/>
      <c r="N52" s="495"/>
      <c r="O52" s="495"/>
      <c r="P52" s="495"/>
      <c r="Q52" s="495"/>
      <c r="R52" s="462"/>
    </row>
    <row r="53" spans="1:18" ht="13.5" customHeight="1">
      <c r="A53" s="496"/>
      <c r="B53" s="497"/>
      <c r="C53" s="498"/>
      <c r="D53" s="499"/>
      <c r="E53" s="499"/>
      <c r="F53" s="499"/>
      <c r="G53" s="499"/>
      <c r="H53" s="499"/>
      <c r="I53" s="499"/>
      <c r="J53" s="499"/>
      <c r="K53" s="499"/>
      <c r="L53" s="499"/>
      <c r="M53" s="500"/>
      <c r="N53" s="495"/>
      <c r="O53" s="495"/>
      <c r="P53" s="495"/>
      <c r="Q53" s="495"/>
      <c r="R53" s="462"/>
    </row>
    <row r="54" spans="1:18" ht="13.5" customHeight="1">
      <c r="A54" s="496"/>
      <c r="B54" s="497"/>
      <c r="C54" s="498"/>
      <c r="D54" s="499"/>
      <c r="E54" s="499"/>
      <c r="F54" s="499"/>
      <c r="G54" s="499"/>
      <c r="H54" s="499"/>
      <c r="I54" s="499"/>
      <c r="J54" s="499"/>
      <c r="K54" s="499"/>
      <c r="L54" s="499"/>
      <c r="M54" s="500"/>
      <c r="N54" s="495"/>
      <c r="O54" s="495"/>
      <c r="P54" s="495"/>
      <c r="Q54" s="495"/>
      <c r="R54" s="462"/>
    </row>
    <row r="55" spans="1:18" ht="13.5" customHeight="1">
      <c r="A55" s="496"/>
      <c r="B55" s="497"/>
      <c r="C55" s="498"/>
      <c r="D55" s="499"/>
      <c r="E55" s="499"/>
      <c r="F55" s="499"/>
      <c r="G55" s="499"/>
      <c r="H55" s="499"/>
      <c r="I55" s="499"/>
      <c r="J55" s="499"/>
      <c r="K55" s="499"/>
      <c r="L55" s="499"/>
      <c r="M55" s="500"/>
      <c r="N55" s="495"/>
      <c r="O55" s="495"/>
      <c r="P55" s="495"/>
      <c r="Q55" s="495"/>
      <c r="R55" s="462"/>
    </row>
    <row r="56" spans="1:18" ht="9" customHeight="1">
      <c r="A56" s="503"/>
      <c r="B56" s="497"/>
      <c r="C56" s="498"/>
      <c r="D56" s="499"/>
      <c r="E56" s="499"/>
      <c r="F56" s="499"/>
      <c r="G56" s="499"/>
      <c r="H56" s="499"/>
      <c r="I56" s="499"/>
      <c r="J56" s="499"/>
      <c r="K56" s="499"/>
      <c r="L56" s="499"/>
      <c r="M56" s="500"/>
      <c r="N56" s="495"/>
      <c r="O56" s="495"/>
      <c r="P56" s="495"/>
      <c r="Q56" s="495"/>
      <c r="R56" s="462"/>
    </row>
    <row r="57" spans="1:18" ht="9" customHeight="1">
      <c r="A57" s="503"/>
      <c r="B57" s="497"/>
      <c r="C57" s="498"/>
      <c r="D57" s="499"/>
      <c r="E57" s="499"/>
      <c r="F57" s="499"/>
      <c r="G57" s="499"/>
      <c r="H57" s="499"/>
      <c r="I57" s="499"/>
      <c r="J57" s="499"/>
      <c r="K57" s="499"/>
      <c r="L57" s="499"/>
      <c r="M57" s="500"/>
      <c r="N57" s="495"/>
      <c r="O57" s="495"/>
      <c r="P57" s="495"/>
      <c r="Q57" s="495"/>
      <c r="R57" s="462"/>
    </row>
    <row r="58" spans="1:18" ht="9" customHeight="1">
      <c r="A58" s="503"/>
      <c r="B58" s="497"/>
      <c r="C58" s="498"/>
      <c r="D58" s="499"/>
      <c r="E58" s="499"/>
      <c r="F58" s="499"/>
      <c r="G58" s="499"/>
      <c r="H58" s="499"/>
      <c r="I58" s="499"/>
      <c r="J58" s="499"/>
      <c r="K58" s="499"/>
      <c r="L58" s="499"/>
      <c r="M58" s="500"/>
      <c r="N58" s="495"/>
      <c r="O58" s="495"/>
      <c r="P58" s="495"/>
      <c r="Q58" s="495"/>
      <c r="R58" s="462"/>
    </row>
    <row r="59" spans="1:18" ht="9" customHeight="1">
      <c r="A59" s="503"/>
      <c r="B59" s="497"/>
      <c r="C59" s="498"/>
      <c r="D59" s="499"/>
      <c r="E59" s="499"/>
      <c r="F59" s="499"/>
      <c r="G59" s="499"/>
      <c r="H59" s="499"/>
      <c r="I59" s="499"/>
      <c r="J59" s="499"/>
      <c r="K59" s="499"/>
      <c r="L59" s="499"/>
      <c r="M59" s="500"/>
      <c r="N59" s="495"/>
      <c r="O59" s="495"/>
      <c r="P59" s="495"/>
      <c r="Q59" s="495"/>
      <c r="R59" s="462"/>
    </row>
    <row r="60" spans="1:18" ht="9" customHeight="1">
      <c r="A60" s="504"/>
      <c r="B60" s="497"/>
      <c r="C60" s="498"/>
      <c r="D60" s="499"/>
      <c r="E60" s="499"/>
      <c r="F60" s="499"/>
      <c r="G60" s="499"/>
      <c r="H60" s="499"/>
      <c r="I60" s="499"/>
      <c r="J60" s="499"/>
      <c r="K60" s="499"/>
      <c r="L60" s="499"/>
      <c r="M60" s="500"/>
      <c r="N60" s="495"/>
      <c r="O60" s="495"/>
      <c r="P60" s="495"/>
      <c r="Q60" s="495"/>
      <c r="R60" s="462"/>
    </row>
    <row r="61" spans="1:18" ht="9" customHeight="1">
      <c r="A61" s="504"/>
      <c r="C61" s="498"/>
      <c r="D61" s="499"/>
      <c r="E61" s="499"/>
      <c r="F61" s="499"/>
      <c r="G61" s="499"/>
      <c r="H61" s="499"/>
      <c r="I61" s="499"/>
      <c r="J61" s="499"/>
      <c r="K61" s="499"/>
      <c r="L61" s="499"/>
      <c r="M61" s="495"/>
      <c r="N61" s="495"/>
      <c r="O61" s="495"/>
      <c r="P61" s="495"/>
      <c r="Q61" s="495"/>
      <c r="R61" s="462"/>
    </row>
    <row r="62" spans="1:18" ht="9" customHeight="1">
      <c r="A62" s="501"/>
      <c r="C62" s="498"/>
      <c r="D62" s="499"/>
      <c r="E62" s="499"/>
      <c r="F62" s="499"/>
      <c r="G62" s="499"/>
      <c r="H62" s="499"/>
      <c r="I62" s="499"/>
      <c r="J62" s="499"/>
      <c r="K62" s="499"/>
      <c r="L62" s="499"/>
      <c r="M62" s="495"/>
      <c r="N62" s="495"/>
      <c r="O62" s="495"/>
      <c r="P62" s="495"/>
      <c r="Q62" s="495"/>
      <c r="R62" s="462"/>
    </row>
    <row r="63" spans="1:18" ht="9" customHeight="1">
      <c r="A63" s="496"/>
      <c r="C63" s="498"/>
      <c r="D63" s="499"/>
      <c r="E63" s="499"/>
      <c r="F63" s="499"/>
      <c r="G63" s="499"/>
      <c r="H63" s="499"/>
      <c r="I63" s="499"/>
      <c r="J63" s="499"/>
      <c r="K63" s="499"/>
      <c r="L63" s="499"/>
      <c r="M63" s="495"/>
      <c r="N63" s="495"/>
      <c r="O63" s="495"/>
      <c r="P63" s="495"/>
      <c r="Q63" s="495"/>
      <c r="R63" s="462"/>
    </row>
    <row r="64" spans="1:18" ht="9" customHeight="1">
      <c r="A64" s="496"/>
      <c r="C64" s="498"/>
      <c r="D64" s="499"/>
      <c r="E64" s="499"/>
      <c r="F64" s="499"/>
      <c r="G64" s="499"/>
      <c r="H64" s="499"/>
      <c r="I64" s="499"/>
      <c r="J64" s="499"/>
      <c r="K64" s="499"/>
      <c r="L64" s="499"/>
      <c r="M64" s="495"/>
      <c r="N64" s="495"/>
      <c r="O64" s="495"/>
      <c r="P64" s="495"/>
      <c r="Q64" s="495"/>
      <c r="R64" s="462"/>
    </row>
    <row r="65" spans="1:18" ht="9" customHeight="1">
      <c r="A65" s="496"/>
      <c r="C65" s="498"/>
      <c r="D65" s="499"/>
      <c r="E65" s="499"/>
      <c r="F65" s="499"/>
      <c r="G65" s="499"/>
      <c r="H65" s="499"/>
      <c r="I65" s="499"/>
      <c r="J65" s="499"/>
      <c r="K65" s="499"/>
      <c r="L65" s="499"/>
      <c r="M65" s="495"/>
      <c r="N65" s="495"/>
      <c r="O65" s="495"/>
      <c r="P65" s="495"/>
      <c r="Q65" s="495"/>
      <c r="R65" s="462"/>
    </row>
    <row r="66" spans="1:18" ht="9" customHeight="1">
      <c r="A66" s="496"/>
      <c r="C66" s="498"/>
      <c r="D66" s="499"/>
      <c r="E66" s="499"/>
      <c r="F66" s="499"/>
      <c r="G66" s="499"/>
      <c r="H66" s="499"/>
      <c r="I66" s="499"/>
      <c r="J66" s="499"/>
      <c r="K66" s="499"/>
      <c r="L66" s="499"/>
      <c r="M66" s="495"/>
      <c r="N66" s="495"/>
      <c r="O66" s="495"/>
      <c r="P66" s="495"/>
      <c r="Q66" s="495"/>
      <c r="R66" s="462"/>
    </row>
    <row r="67" spans="1:18" ht="9" customHeight="1">
      <c r="A67" s="503"/>
      <c r="C67" s="498"/>
      <c r="D67" s="499"/>
      <c r="E67" s="499"/>
      <c r="F67" s="499"/>
      <c r="G67" s="499"/>
      <c r="H67" s="499"/>
      <c r="I67" s="499"/>
      <c r="J67" s="499"/>
      <c r="K67" s="499"/>
      <c r="L67" s="499"/>
      <c r="M67" s="495"/>
      <c r="N67" s="495"/>
      <c r="O67" s="495"/>
      <c r="P67" s="495"/>
      <c r="Q67" s="495"/>
      <c r="R67" s="462"/>
    </row>
    <row r="68" spans="1:18" ht="9" customHeight="1">
      <c r="A68" s="501"/>
      <c r="C68" s="498"/>
      <c r="D68" s="499"/>
      <c r="E68" s="499"/>
      <c r="F68" s="499"/>
      <c r="G68" s="499"/>
      <c r="H68" s="499"/>
      <c r="I68" s="499"/>
      <c r="J68" s="499"/>
      <c r="K68" s="499"/>
      <c r="L68" s="499"/>
      <c r="M68" s="495"/>
      <c r="N68" s="495"/>
      <c r="O68" s="495"/>
      <c r="P68" s="495"/>
      <c r="Q68" s="495"/>
      <c r="R68" s="462"/>
    </row>
    <row r="69" spans="1:18" ht="9" customHeight="1">
      <c r="A69" s="496"/>
      <c r="C69" s="498"/>
      <c r="D69" s="499"/>
      <c r="E69" s="499"/>
      <c r="F69" s="499"/>
      <c r="G69" s="499"/>
      <c r="H69" s="499"/>
      <c r="I69" s="499"/>
      <c r="J69" s="499"/>
      <c r="K69" s="499"/>
      <c r="L69" s="499"/>
      <c r="M69" s="495"/>
      <c r="N69" s="495"/>
      <c r="O69" s="495"/>
      <c r="P69" s="495"/>
      <c r="Q69" s="495"/>
      <c r="R69" s="462"/>
    </row>
    <row r="70" spans="1:18" ht="9" customHeight="1">
      <c r="A70" s="496"/>
      <c r="C70" s="498"/>
      <c r="D70" s="499"/>
      <c r="E70" s="499"/>
      <c r="F70" s="499"/>
      <c r="G70" s="499"/>
      <c r="H70" s="499"/>
      <c r="I70" s="499"/>
      <c r="J70" s="499"/>
      <c r="K70" s="499"/>
      <c r="L70" s="499"/>
      <c r="M70" s="495"/>
      <c r="N70" s="495"/>
      <c r="O70" s="495"/>
      <c r="P70" s="495"/>
      <c r="Q70" s="495"/>
      <c r="R70" s="462"/>
    </row>
    <row r="71" spans="1:18" ht="9" customHeight="1">
      <c r="A71" s="496"/>
      <c r="C71" s="498"/>
      <c r="D71" s="499"/>
      <c r="E71" s="499"/>
      <c r="F71" s="499"/>
      <c r="G71" s="499"/>
      <c r="H71" s="499"/>
      <c r="I71" s="499"/>
      <c r="J71" s="499"/>
      <c r="K71" s="499"/>
      <c r="L71" s="499"/>
      <c r="M71" s="495"/>
      <c r="N71" s="495"/>
      <c r="O71" s="495"/>
      <c r="P71" s="495"/>
      <c r="Q71" s="495"/>
      <c r="R71" s="462"/>
    </row>
    <row r="72" spans="1:18" ht="9" customHeight="1">
      <c r="A72" s="496"/>
      <c r="C72" s="498"/>
      <c r="D72" s="499"/>
      <c r="E72" s="499"/>
      <c r="F72" s="499"/>
      <c r="G72" s="499"/>
      <c r="H72" s="499"/>
      <c r="I72" s="499"/>
      <c r="J72" s="499"/>
      <c r="K72" s="499"/>
      <c r="L72" s="499"/>
      <c r="M72" s="495"/>
      <c r="N72" s="495"/>
      <c r="O72" s="495"/>
      <c r="P72" s="495"/>
      <c r="Q72" s="495"/>
      <c r="R72" s="462"/>
    </row>
    <row r="73" spans="1:18" ht="9" customHeight="1">
      <c r="A73" s="503"/>
      <c r="C73" s="498"/>
      <c r="D73" s="499"/>
      <c r="E73" s="499"/>
      <c r="F73" s="499"/>
      <c r="G73" s="499"/>
      <c r="H73" s="499"/>
      <c r="I73" s="499"/>
      <c r="J73" s="499"/>
      <c r="K73" s="499"/>
      <c r="L73" s="499"/>
      <c r="M73" s="495"/>
      <c r="N73" s="495"/>
      <c r="O73" s="495"/>
      <c r="P73" s="495"/>
      <c r="Q73" s="495"/>
      <c r="R73" s="462"/>
    </row>
    <row r="74" spans="1:18" ht="9" customHeight="1">
      <c r="A74" s="501"/>
      <c r="C74" s="498"/>
      <c r="D74" s="499"/>
      <c r="E74" s="499"/>
      <c r="F74" s="499"/>
      <c r="G74" s="499"/>
      <c r="H74" s="499"/>
      <c r="I74" s="499"/>
      <c r="J74" s="499"/>
      <c r="K74" s="499"/>
      <c r="L74" s="499"/>
      <c r="M74" s="495"/>
      <c r="N74" s="495"/>
      <c r="O74" s="495"/>
      <c r="P74" s="495"/>
      <c r="Q74" s="495"/>
      <c r="R74" s="462"/>
    </row>
    <row r="75" spans="1:18" ht="9" customHeight="1">
      <c r="A75" s="496"/>
      <c r="C75" s="498"/>
      <c r="D75" s="499"/>
      <c r="E75" s="499"/>
      <c r="F75" s="499"/>
      <c r="G75" s="499"/>
      <c r="H75" s="499"/>
      <c r="I75" s="499"/>
      <c r="J75" s="499"/>
      <c r="K75" s="499"/>
      <c r="L75" s="499"/>
      <c r="M75" s="495"/>
      <c r="N75" s="495"/>
      <c r="O75" s="495"/>
      <c r="P75" s="495"/>
      <c r="Q75" s="495"/>
      <c r="R75" s="462"/>
    </row>
    <row r="76" spans="1:18" ht="9" customHeight="1">
      <c r="A76" s="496"/>
      <c r="C76" s="498"/>
      <c r="D76" s="499"/>
      <c r="E76" s="499"/>
      <c r="F76" s="499"/>
      <c r="G76" s="499"/>
      <c r="H76" s="499"/>
      <c r="I76" s="499"/>
      <c r="J76" s="499"/>
      <c r="K76" s="499"/>
      <c r="L76" s="499"/>
      <c r="M76" s="495"/>
      <c r="N76" s="495"/>
      <c r="O76" s="495"/>
      <c r="P76" s="495"/>
      <c r="Q76" s="495"/>
      <c r="R76" s="462"/>
    </row>
    <row r="77" spans="1:18" ht="9" customHeight="1">
      <c r="A77" s="496"/>
      <c r="C77" s="498"/>
      <c r="D77" s="499"/>
      <c r="E77" s="499"/>
      <c r="F77" s="499"/>
      <c r="G77" s="499"/>
      <c r="H77" s="499"/>
      <c r="I77" s="499"/>
      <c r="J77" s="499"/>
      <c r="K77" s="499"/>
      <c r="L77" s="499"/>
      <c r="M77" s="495"/>
      <c r="N77" s="495"/>
      <c r="O77" s="495"/>
      <c r="P77" s="495"/>
      <c r="Q77" s="495"/>
      <c r="R77" s="462"/>
    </row>
    <row r="78" spans="1:18" ht="9" customHeight="1">
      <c r="A78" s="496"/>
      <c r="C78" s="498"/>
      <c r="D78" s="499"/>
      <c r="E78" s="499"/>
      <c r="F78" s="499"/>
      <c r="G78" s="499"/>
      <c r="H78" s="499"/>
      <c r="I78" s="499"/>
      <c r="J78" s="499"/>
      <c r="K78" s="499"/>
      <c r="L78" s="499"/>
      <c r="M78" s="495"/>
      <c r="N78" s="495"/>
      <c r="O78" s="495"/>
      <c r="P78" s="495"/>
      <c r="Q78" s="495"/>
      <c r="R78" s="462"/>
    </row>
    <row r="79" spans="1:18" ht="44.25">
      <c r="A79" s="496"/>
      <c r="C79" s="505"/>
      <c r="D79" s="497"/>
      <c r="E79" s="497"/>
      <c r="F79" s="497"/>
      <c r="G79" s="497"/>
      <c r="H79" s="497"/>
      <c r="I79" s="497"/>
      <c r="J79" s="497"/>
      <c r="K79" s="497"/>
      <c r="L79" s="497"/>
      <c r="R79" s="462"/>
    </row>
    <row r="80" spans="1:18" ht="44.25">
      <c r="A80" s="496"/>
      <c r="C80" s="505"/>
      <c r="D80" s="497"/>
      <c r="E80" s="497"/>
      <c r="F80" s="497"/>
      <c r="G80" s="497"/>
      <c r="H80" s="497"/>
      <c r="I80" s="497"/>
      <c r="J80" s="497"/>
      <c r="K80" s="497"/>
      <c r="L80" s="497"/>
      <c r="R80" s="462"/>
    </row>
    <row r="81" spans="1:18" ht="44.25">
      <c r="A81" s="496"/>
      <c r="C81" s="505"/>
      <c r="D81" s="497"/>
      <c r="E81" s="497"/>
      <c r="F81" s="497"/>
      <c r="G81" s="497"/>
      <c r="H81" s="497"/>
      <c r="I81" s="497"/>
      <c r="J81" s="497"/>
      <c r="K81" s="497"/>
      <c r="L81" s="497"/>
      <c r="R81" s="462"/>
    </row>
    <row r="82" spans="1:18" ht="44.25">
      <c r="A82" s="496"/>
      <c r="C82" s="505"/>
      <c r="D82" s="497"/>
      <c r="E82" s="497"/>
      <c r="F82" s="497"/>
      <c r="G82" s="497"/>
      <c r="H82" s="497"/>
      <c r="I82" s="497"/>
      <c r="J82" s="497"/>
      <c r="K82" s="497"/>
      <c r="L82" s="497"/>
      <c r="R82" s="462"/>
    </row>
    <row r="83" spans="1:18" ht="44.25">
      <c r="A83" s="503"/>
      <c r="C83" s="505"/>
      <c r="D83" s="497"/>
      <c r="E83" s="497"/>
      <c r="F83" s="497"/>
      <c r="G83" s="497"/>
      <c r="H83" s="497"/>
      <c r="I83" s="497"/>
      <c r="J83" s="497"/>
      <c r="K83" s="497"/>
      <c r="L83" s="497"/>
      <c r="R83" s="462"/>
    </row>
    <row r="84" spans="1:18" ht="44.25">
      <c r="A84" s="501"/>
      <c r="C84" s="505"/>
      <c r="D84" s="497"/>
      <c r="E84" s="497"/>
      <c r="F84" s="497"/>
      <c r="G84" s="497"/>
      <c r="H84" s="497"/>
      <c r="I84" s="497"/>
      <c r="J84" s="497"/>
      <c r="K84" s="497"/>
      <c r="L84" s="497"/>
      <c r="R84" s="462"/>
    </row>
    <row r="85" spans="1:18" ht="44.25">
      <c r="A85" s="496"/>
      <c r="C85" s="505"/>
      <c r="D85" s="497"/>
      <c r="E85" s="497"/>
      <c r="F85" s="497"/>
      <c r="G85" s="497"/>
      <c r="H85" s="497"/>
      <c r="I85" s="497"/>
      <c r="J85" s="497"/>
      <c r="K85" s="497"/>
      <c r="L85" s="497"/>
      <c r="R85" s="462"/>
    </row>
    <row r="86" spans="1:18" ht="44.25">
      <c r="A86" s="496"/>
      <c r="C86" s="505"/>
      <c r="D86" s="497"/>
      <c r="E86" s="497"/>
      <c r="F86" s="497"/>
      <c r="G86" s="497"/>
      <c r="H86" s="497"/>
      <c r="I86" s="497"/>
      <c r="J86" s="497"/>
      <c r="K86" s="497"/>
      <c r="L86" s="497"/>
      <c r="R86" s="462"/>
    </row>
    <row r="87" spans="1:18" ht="44.25">
      <c r="A87" s="496"/>
      <c r="C87" s="505"/>
      <c r="D87" s="497"/>
      <c r="E87" s="497"/>
      <c r="F87" s="497"/>
      <c r="G87" s="497"/>
      <c r="H87" s="497"/>
      <c r="I87" s="497"/>
      <c r="J87" s="497"/>
      <c r="K87" s="497"/>
      <c r="L87" s="497"/>
      <c r="R87" s="462"/>
    </row>
    <row r="88" spans="1:18" ht="44.25">
      <c r="A88" s="496"/>
      <c r="C88" s="505"/>
      <c r="D88" s="497"/>
      <c r="E88" s="497"/>
      <c r="F88" s="497"/>
      <c r="G88" s="497"/>
      <c r="H88" s="497"/>
      <c r="I88" s="497"/>
      <c r="J88" s="497"/>
      <c r="K88" s="497"/>
      <c r="L88" s="497"/>
      <c r="R88" s="462"/>
    </row>
    <row r="89" spans="1:18" ht="44.25">
      <c r="A89" s="496"/>
      <c r="C89" s="505"/>
      <c r="D89" s="497"/>
      <c r="E89" s="497"/>
      <c r="F89" s="497"/>
      <c r="G89" s="497"/>
      <c r="H89" s="497"/>
      <c r="I89" s="497"/>
      <c r="J89" s="497"/>
      <c r="K89" s="497"/>
      <c r="L89" s="497"/>
      <c r="R89" s="462"/>
    </row>
    <row r="90" spans="1:18" ht="44.25">
      <c r="A90" s="496"/>
      <c r="C90" s="505"/>
      <c r="D90" s="497"/>
      <c r="E90" s="497"/>
      <c r="F90" s="497"/>
      <c r="G90" s="497"/>
      <c r="H90" s="497"/>
      <c r="I90" s="497"/>
      <c r="J90" s="497"/>
      <c r="K90" s="497"/>
      <c r="L90" s="497"/>
      <c r="R90" s="462"/>
    </row>
    <row r="91" spans="1:18" ht="44.25">
      <c r="A91" s="496"/>
      <c r="C91" s="505"/>
      <c r="D91" s="497"/>
      <c r="E91" s="497"/>
      <c r="F91" s="497"/>
      <c r="G91" s="497"/>
      <c r="H91" s="497"/>
      <c r="I91" s="497"/>
      <c r="J91" s="497"/>
      <c r="K91" s="497"/>
      <c r="L91" s="497"/>
      <c r="R91" s="462"/>
    </row>
    <row r="92" spans="1:18" ht="44.25">
      <c r="A92" s="496"/>
      <c r="C92" s="505"/>
      <c r="D92" s="497"/>
      <c r="E92" s="497"/>
      <c r="F92" s="497"/>
      <c r="G92" s="497"/>
      <c r="H92" s="497"/>
      <c r="I92" s="497"/>
      <c r="J92" s="497"/>
      <c r="K92" s="497"/>
      <c r="L92" s="497"/>
      <c r="R92" s="462"/>
    </row>
    <row r="93" spans="1:18" ht="44.25">
      <c r="A93" s="496"/>
      <c r="C93" s="505"/>
      <c r="D93" s="497"/>
      <c r="E93" s="497"/>
      <c r="F93" s="497"/>
      <c r="G93" s="497"/>
      <c r="H93" s="497"/>
      <c r="I93" s="497"/>
      <c r="J93" s="497"/>
      <c r="K93" s="497"/>
      <c r="L93" s="497"/>
      <c r="R93" s="462"/>
    </row>
    <row r="94" spans="1:18" ht="44.25">
      <c r="A94" s="501"/>
      <c r="C94" s="505"/>
      <c r="D94" s="497"/>
      <c r="E94" s="497"/>
      <c r="F94" s="497"/>
      <c r="G94" s="497"/>
      <c r="H94" s="497"/>
      <c r="I94" s="497"/>
      <c r="J94" s="497"/>
      <c r="K94" s="497"/>
      <c r="L94" s="497"/>
      <c r="R94" s="462"/>
    </row>
    <row r="95" spans="1:18" ht="44.25">
      <c r="A95" s="496"/>
      <c r="C95" s="505"/>
      <c r="D95" s="497"/>
      <c r="E95" s="497"/>
      <c r="F95" s="497"/>
      <c r="G95" s="497"/>
      <c r="H95" s="497"/>
      <c r="I95" s="497"/>
      <c r="J95" s="497"/>
      <c r="K95" s="497"/>
      <c r="L95" s="497"/>
      <c r="R95" s="462"/>
    </row>
    <row r="96" spans="1:18" ht="44.25">
      <c r="A96" s="496"/>
      <c r="C96" s="505"/>
      <c r="D96" s="497"/>
      <c r="E96" s="497"/>
      <c r="F96" s="497"/>
      <c r="G96" s="497"/>
      <c r="H96" s="497"/>
      <c r="I96" s="497"/>
      <c r="J96" s="497"/>
      <c r="K96" s="497"/>
      <c r="L96" s="497"/>
      <c r="R96" s="462"/>
    </row>
    <row r="97" spans="1:18" ht="44.25">
      <c r="A97" s="496"/>
      <c r="C97" s="505"/>
      <c r="D97" s="497"/>
      <c r="E97" s="497"/>
      <c r="F97" s="497"/>
      <c r="G97" s="497"/>
      <c r="H97" s="497"/>
      <c r="I97" s="497"/>
      <c r="J97" s="497"/>
      <c r="K97" s="497"/>
      <c r="L97" s="497"/>
      <c r="R97" s="462"/>
    </row>
    <row r="98" spans="1:18" ht="44.25">
      <c r="A98" s="506"/>
      <c r="C98" s="505"/>
      <c r="D98" s="497"/>
      <c r="E98" s="497"/>
      <c r="F98" s="497"/>
      <c r="G98" s="497"/>
      <c r="H98" s="497"/>
      <c r="I98" s="497"/>
      <c r="J98" s="497"/>
      <c r="K98" s="497"/>
      <c r="L98" s="497"/>
      <c r="R98" s="462"/>
    </row>
    <row r="99" spans="1:18" ht="44.25">
      <c r="A99" s="506"/>
      <c r="C99" s="505"/>
      <c r="D99" s="497"/>
      <c r="E99" s="497"/>
      <c r="F99" s="497"/>
      <c r="G99" s="497"/>
      <c r="H99" s="497"/>
      <c r="I99" s="497"/>
      <c r="J99" s="497"/>
      <c r="K99" s="497"/>
      <c r="L99" s="497"/>
      <c r="R99" s="462"/>
    </row>
    <row r="100" spans="1:18" ht="44.25">
      <c r="A100" s="506"/>
      <c r="C100" s="505"/>
      <c r="D100" s="497"/>
      <c r="E100" s="497"/>
      <c r="F100" s="497"/>
      <c r="G100" s="497"/>
      <c r="H100" s="497"/>
      <c r="I100" s="497"/>
      <c r="J100" s="497"/>
      <c r="K100" s="497"/>
      <c r="L100" s="497"/>
      <c r="R100" s="462"/>
    </row>
    <row r="101" spans="1:18" ht="44.25">
      <c r="A101" s="506"/>
      <c r="C101" s="505"/>
      <c r="D101" s="497"/>
      <c r="E101" s="497"/>
      <c r="F101" s="497"/>
      <c r="G101" s="497"/>
      <c r="H101" s="497"/>
      <c r="I101" s="497"/>
      <c r="J101" s="497"/>
      <c r="K101" s="497"/>
      <c r="L101" s="497"/>
      <c r="R101" s="462"/>
    </row>
    <row r="102" spans="1:18" ht="44.25">
      <c r="A102" s="506"/>
      <c r="C102" s="505"/>
      <c r="D102" s="497"/>
      <c r="E102" s="497"/>
      <c r="F102" s="497"/>
      <c r="G102" s="497"/>
      <c r="H102" s="497"/>
      <c r="I102" s="497"/>
      <c r="J102" s="497"/>
      <c r="K102" s="497"/>
      <c r="L102" s="497"/>
      <c r="R102" s="462"/>
    </row>
    <row r="103" spans="1:18" ht="44.25">
      <c r="A103" s="506"/>
      <c r="C103" s="505"/>
      <c r="D103" s="497"/>
      <c r="E103" s="497"/>
      <c r="F103" s="497"/>
      <c r="G103" s="497"/>
      <c r="H103" s="497"/>
      <c r="I103" s="497"/>
      <c r="J103" s="497"/>
      <c r="K103" s="497"/>
      <c r="L103" s="497"/>
      <c r="R103" s="462"/>
    </row>
    <row r="104" spans="1:18" ht="44.25">
      <c r="A104" s="506"/>
      <c r="C104" s="505"/>
      <c r="D104" s="497"/>
      <c r="E104" s="497"/>
      <c r="F104" s="497"/>
      <c r="G104" s="497"/>
      <c r="H104" s="497"/>
      <c r="I104" s="497"/>
      <c r="J104" s="497"/>
      <c r="K104" s="497"/>
      <c r="L104" s="497"/>
      <c r="R104" s="462"/>
    </row>
    <row r="105" spans="1:18" ht="44.25">
      <c r="A105" s="506"/>
      <c r="C105" s="505"/>
      <c r="D105" s="497"/>
      <c r="E105" s="497"/>
      <c r="F105" s="497"/>
      <c r="G105" s="497"/>
      <c r="H105" s="497"/>
      <c r="I105" s="497"/>
      <c r="J105" s="497"/>
      <c r="K105" s="497"/>
      <c r="L105" s="497"/>
      <c r="R105" s="462"/>
    </row>
    <row r="106" spans="1:18" ht="44.25">
      <c r="A106" s="506"/>
      <c r="C106" s="505"/>
      <c r="D106" s="497"/>
      <c r="E106" s="497"/>
      <c r="F106" s="497"/>
      <c r="G106" s="497"/>
      <c r="H106" s="497"/>
      <c r="I106" s="497"/>
      <c r="J106" s="497"/>
      <c r="K106" s="497"/>
      <c r="L106" s="497"/>
      <c r="R106" s="462"/>
    </row>
    <row r="107" spans="1:18" ht="44.25">
      <c r="A107" s="507"/>
      <c r="C107" s="505"/>
      <c r="D107" s="497"/>
      <c r="E107" s="497"/>
      <c r="F107" s="497"/>
      <c r="G107" s="497"/>
      <c r="H107" s="497"/>
      <c r="I107" s="497"/>
      <c r="J107" s="497"/>
      <c r="K107" s="497"/>
      <c r="L107" s="497"/>
      <c r="R107" s="462"/>
    </row>
    <row r="108" spans="1:18" ht="44.25">
      <c r="A108" s="507"/>
      <c r="C108" s="505"/>
      <c r="D108" s="497"/>
      <c r="E108" s="497"/>
      <c r="F108" s="497"/>
      <c r="G108" s="497"/>
      <c r="H108" s="497"/>
      <c r="I108" s="497"/>
      <c r="J108" s="497"/>
      <c r="K108" s="497"/>
      <c r="L108" s="497"/>
      <c r="R108" s="462"/>
    </row>
    <row r="109" spans="1:18" ht="44.25">
      <c r="A109" s="507"/>
      <c r="C109" s="505"/>
      <c r="D109" s="497"/>
      <c r="E109" s="497"/>
      <c r="F109" s="497"/>
      <c r="G109" s="497"/>
      <c r="H109" s="497"/>
      <c r="I109" s="497"/>
      <c r="J109" s="497"/>
      <c r="K109" s="497"/>
      <c r="L109" s="497"/>
      <c r="R109" s="462"/>
    </row>
    <row r="110" spans="1:18" ht="44.25">
      <c r="A110" s="507"/>
      <c r="C110" s="505"/>
      <c r="D110" s="497"/>
      <c r="E110" s="497"/>
      <c r="F110" s="497"/>
      <c r="G110" s="497"/>
      <c r="H110" s="497"/>
      <c r="I110" s="497"/>
      <c r="J110" s="497"/>
      <c r="K110" s="497"/>
      <c r="L110" s="497"/>
      <c r="R110" s="462"/>
    </row>
    <row r="111" spans="1:18" ht="44.25">
      <c r="A111" s="507"/>
      <c r="C111" s="505"/>
      <c r="D111" s="497"/>
      <c r="E111" s="497"/>
      <c r="F111" s="497"/>
      <c r="G111" s="497"/>
      <c r="H111" s="497"/>
      <c r="I111" s="497"/>
      <c r="J111" s="497"/>
      <c r="K111" s="497"/>
      <c r="L111" s="497"/>
      <c r="R111" s="462"/>
    </row>
    <row r="112" spans="1:18" ht="44.25">
      <c r="A112" s="507"/>
      <c r="C112" s="505"/>
      <c r="D112" s="497"/>
      <c r="E112" s="497"/>
      <c r="F112" s="497"/>
      <c r="G112" s="497"/>
      <c r="H112" s="497"/>
      <c r="I112" s="497"/>
      <c r="J112" s="497"/>
      <c r="K112" s="497"/>
      <c r="L112" s="497"/>
      <c r="R112" s="462"/>
    </row>
    <row r="113" spans="1:18" ht="44.25">
      <c r="A113" s="507"/>
      <c r="C113" s="505"/>
      <c r="D113" s="497"/>
      <c r="E113" s="497"/>
      <c r="F113" s="497"/>
      <c r="G113" s="497"/>
      <c r="H113" s="497"/>
      <c r="I113" s="497"/>
      <c r="J113" s="497"/>
      <c r="K113" s="497"/>
      <c r="L113" s="497"/>
      <c r="R113" s="462"/>
    </row>
    <row r="114" spans="1:18" ht="44.25">
      <c r="A114" s="507"/>
      <c r="C114" s="505"/>
      <c r="D114" s="497"/>
      <c r="E114" s="497"/>
      <c r="F114" s="497"/>
      <c r="G114" s="497"/>
      <c r="H114" s="497"/>
      <c r="I114" s="497"/>
      <c r="J114" s="497"/>
      <c r="K114" s="497"/>
      <c r="L114" s="497"/>
      <c r="R114" s="462"/>
    </row>
    <row r="115" spans="1:18" ht="44.25">
      <c r="A115" s="507"/>
      <c r="C115" s="505"/>
      <c r="D115" s="497"/>
      <c r="E115" s="497"/>
      <c r="F115" s="497"/>
      <c r="G115" s="497"/>
      <c r="H115" s="497"/>
      <c r="I115" s="497"/>
      <c r="J115" s="497"/>
      <c r="K115" s="497"/>
      <c r="L115" s="497"/>
      <c r="R115" s="462"/>
    </row>
    <row r="116" spans="1:18" ht="44.25">
      <c r="A116" s="507"/>
      <c r="C116" s="505"/>
      <c r="D116" s="497"/>
      <c r="E116" s="497"/>
      <c r="F116" s="497"/>
      <c r="G116" s="497"/>
      <c r="H116" s="497"/>
      <c r="I116" s="497"/>
      <c r="J116" s="497"/>
      <c r="K116" s="497"/>
      <c r="L116" s="497"/>
      <c r="R116" s="462"/>
    </row>
    <row r="117" spans="1:18" ht="44.25">
      <c r="A117" s="507"/>
      <c r="C117" s="505"/>
      <c r="D117" s="497"/>
      <c r="E117" s="497"/>
      <c r="F117" s="497"/>
      <c r="G117" s="497"/>
      <c r="H117" s="497"/>
      <c r="I117" s="497"/>
      <c r="J117" s="497"/>
      <c r="K117" s="497"/>
      <c r="L117" s="497"/>
      <c r="R117" s="462"/>
    </row>
    <row r="118" spans="1:18" ht="44.25">
      <c r="A118" s="507"/>
      <c r="C118" s="505"/>
      <c r="D118" s="497"/>
      <c r="E118" s="497"/>
      <c r="F118" s="497"/>
      <c r="G118" s="497"/>
      <c r="H118" s="497"/>
      <c r="I118" s="497"/>
      <c r="J118" s="497"/>
      <c r="K118" s="497"/>
      <c r="L118" s="497"/>
      <c r="R118" s="462"/>
    </row>
    <row r="119" spans="1:18" ht="44.25">
      <c r="A119" s="507"/>
      <c r="C119" s="505"/>
      <c r="D119" s="497"/>
      <c r="E119" s="497"/>
      <c r="F119" s="497"/>
      <c r="G119" s="497"/>
      <c r="H119" s="497"/>
      <c r="I119" s="497"/>
      <c r="J119" s="497"/>
      <c r="K119" s="497"/>
      <c r="L119" s="497"/>
      <c r="R119" s="462"/>
    </row>
    <row r="120" spans="1:18" ht="44.25">
      <c r="A120" s="507"/>
      <c r="R120" s="462"/>
    </row>
    <row r="121" spans="1:18" ht="44.25">
      <c r="A121" s="507"/>
      <c r="R121" s="462"/>
    </row>
    <row r="122" spans="1:18" ht="44.25">
      <c r="A122" s="507"/>
      <c r="R122" s="462"/>
    </row>
    <row r="123" spans="1:18" ht="44.25">
      <c r="A123" s="507"/>
      <c r="R123" s="462"/>
    </row>
    <row r="124" spans="1:18" ht="44.25">
      <c r="A124" s="507"/>
      <c r="R124" s="462"/>
    </row>
    <row r="125" spans="1:18" ht="44.25">
      <c r="A125" s="507"/>
      <c r="R125" s="462"/>
    </row>
    <row r="126" spans="1:18" ht="44.25">
      <c r="A126" s="507"/>
      <c r="R126" s="462"/>
    </row>
    <row r="127" spans="1:18" ht="44.25">
      <c r="A127" s="507"/>
      <c r="R127" s="462"/>
    </row>
    <row r="128" spans="1:18" ht="44.25">
      <c r="A128" s="507"/>
      <c r="R128" s="462"/>
    </row>
    <row r="129" spans="1:18" ht="44.25">
      <c r="A129" s="507"/>
      <c r="R129" s="462"/>
    </row>
    <row r="130" spans="1:18" ht="44.25">
      <c r="A130" s="507"/>
      <c r="R130" s="462"/>
    </row>
    <row r="131" spans="1:18" ht="44.25">
      <c r="A131" s="507"/>
      <c r="R131" s="462"/>
    </row>
    <row r="132" spans="1:18" ht="44.25">
      <c r="A132" s="507"/>
      <c r="R132" s="462"/>
    </row>
    <row r="133" spans="1:18" ht="44.25">
      <c r="A133" s="507"/>
      <c r="R133" s="462"/>
    </row>
    <row r="134" spans="1:18" ht="44.25">
      <c r="A134" s="507"/>
      <c r="R134" s="462"/>
    </row>
    <row r="135" spans="1:18" ht="44.25">
      <c r="A135" s="507"/>
      <c r="R135" s="462"/>
    </row>
    <row r="136" spans="1:18" ht="44.25">
      <c r="A136" s="507"/>
      <c r="R136" s="462"/>
    </row>
    <row r="137" spans="1:18" ht="44.25">
      <c r="A137" s="507"/>
      <c r="R137" s="462"/>
    </row>
    <row r="138" spans="1:18" ht="44.25">
      <c r="A138" s="507"/>
      <c r="R138" s="462"/>
    </row>
    <row r="139" spans="1:18" ht="44.25">
      <c r="A139" s="507"/>
      <c r="R139" s="462"/>
    </row>
    <row r="140" spans="1:18" ht="44.25">
      <c r="A140" s="507"/>
      <c r="R140" s="462"/>
    </row>
    <row r="141" spans="1:18" ht="44.25">
      <c r="A141" s="507"/>
      <c r="R141" s="462"/>
    </row>
    <row r="142" spans="1:18" ht="44.25">
      <c r="A142" s="507"/>
      <c r="R142" s="462"/>
    </row>
    <row r="143" spans="1:18" ht="44.25">
      <c r="A143" s="507"/>
      <c r="R143" s="462"/>
    </row>
    <row r="144" spans="1:18" ht="44.25">
      <c r="A144" s="507"/>
      <c r="R144" s="462"/>
    </row>
    <row r="145" spans="1:18" ht="44.25">
      <c r="A145" s="507"/>
      <c r="R145" s="462"/>
    </row>
    <row r="146" spans="1:18" ht="44.25">
      <c r="A146" s="507"/>
      <c r="R146" s="462"/>
    </row>
    <row r="147" spans="1:18" ht="44.25">
      <c r="A147" s="507"/>
      <c r="R147" s="462"/>
    </row>
    <row r="148" spans="1:18" ht="44.25">
      <c r="A148" s="507"/>
      <c r="R148" s="462"/>
    </row>
    <row r="149" spans="1:18" ht="44.25">
      <c r="A149" s="507"/>
      <c r="R149" s="462"/>
    </row>
    <row r="150" spans="1:18" ht="44.25">
      <c r="A150" s="507"/>
      <c r="R150" s="462"/>
    </row>
    <row r="151" spans="1:18" ht="44.25">
      <c r="A151" s="507"/>
      <c r="R151" s="462"/>
    </row>
    <row r="152" spans="1:18" ht="44.25">
      <c r="A152" s="507"/>
      <c r="R152" s="462"/>
    </row>
    <row r="153" spans="1:18" ht="44.25">
      <c r="A153" s="507"/>
      <c r="R153" s="462"/>
    </row>
    <row r="154" spans="1:18" ht="44.25">
      <c r="A154" s="507"/>
      <c r="R154" s="462"/>
    </row>
    <row r="155" spans="1:18" ht="44.25">
      <c r="A155" s="507"/>
      <c r="R155" s="462"/>
    </row>
    <row r="156" spans="1:18" ht="44.25">
      <c r="A156" s="507"/>
      <c r="R156" s="462"/>
    </row>
    <row r="157" spans="1:18" ht="44.25">
      <c r="A157" s="507"/>
      <c r="R157" s="462"/>
    </row>
    <row r="158" spans="1:18" ht="44.25">
      <c r="A158" s="507"/>
      <c r="R158" s="462"/>
    </row>
    <row r="159" spans="1:18" ht="44.25">
      <c r="A159" s="507"/>
      <c r="R159" s="462"/>
    </row>
    <row r="160" spans="1:18" ht="44.25">
      <c r="A160" s="507"/>
      <c r="R160" s="462"/>
    </row>
    <row r="161" spans="1:18" ht="44.25">
      <c r="A161" s="507"/>
      <c r="R161" s="462"/>
    </row>
    <row r="162" spans="1:18" ht="44.25">
      <c r="A162" s="507"/>
      <c r="R162" s="462"/>
    </row>
    <row r="163" spans="1:18" ht="44.25">
      <c r="A163" s="507"/>
      <c r="R163" s="462"/>
    </row>
    <row r="164" spans="1:18" ht="44.25">
      <c r="A164" s="507"/>
      <c r="R164" s="462"/>
    </row>
    <row r="165" spans="1:18" ht="44.25">
      <c r="A165" s="507"/>
      <c r="R165" s="462"/>
    </row>
    <row r="166" spans="1:18" ht="44.25">
      <c r="A166" s="507"/>
      <c r="R166" s="462"/>
    </row>
    <row r="167" spans="1:18" ht="44.25">
      <c r="A167" s="507"/>
      <c r="R167" s="462"/>
    </row>
    <row r="168" spans="1:18" ht="44.25">
      <c r="A168" s="507"/>
      <c r="R168" s="462"/>
    </row>
    <row r="169" spans="1:18" ht="44.25">
      <c r="A169" s="507"/>
      <c r="R169" s="462"/>
    </row>
    <row r="170" spans="1:18" ht="44.25">
      <c r="A170" s="507"/>
      <c r="R170" s="462"/>
    </row>
    <row r="171" spans="1:18" ht="44.25">
      <c r="A171" s="507"/>
      <c r="R171" s="462"/>
    </row>
    <row r="172" spans="1:18" ht="44.25">
      <c r="A172" s="507"/>
      <c r="R172" s="462"/>
    </row>
    <row r="173" spans="1:18" ht="44.25">
      <c r="A173" s="507"/>
      <c r="R173" s="462"/>
    </row>
    <row r="174" spans="1:18" ht="44.25">
      <c r="A174" s="507"/>
      <c r="R174" s="462"/>
    </row>
    <row r="175" spans="1:18" ht="44.25">
      <c r="A175" s="507"/>
      <c r="R175" s="462"/>
    </row>
    <row r="176" spans="1:18" ht="44.25">
      <c r="A176" s="507"/>
      <c r="R176" s="462"/>
    </row>
    <row r="177" spans="1:18" ht="44.25">
      <c r="A177" s="507"/>
      <c r="R177" s="462"/>
    </row>
    <row r="178" spans="1:18" ht="44.25">
      <c r="A178" s="507"/>
      <c r="R178" s="462"/>
    </row>
    <row r="179" spans="1:18" ht="44.25">
      <c r="A179" s="507"/>
      <c r="R179" s="462"/>
    </row>
    <row r="180" spans="1:18" ht="44.25">
      <c r="A180" s="507"/>
      <c r="R180" s="462"/>
    </row>
    <row r="181" spans="1:18" ht="44.25">
      <c r="A181" s="507"/>
      <c r="R181" s="462"/>
    </row>
    <row r="182" spans="1:18" ht="44.25">
      <c r="A182" s="507"/>
      <c r="R182" s="462"/>
    </row>
    <row r="183" spans="1:18" ht="44.25">
      <c r="A183" s="507"/>
      <c r="R183" s="462"/>
    </row>
    <row r="184" spans="1:18" ht="44.25">
      <c r="A184" s="507"/>
      <c r="R184" s="462"/>
    </row>
    <row r="185" spans="1:18" ht="44.25">
      <c r="A185" s="507"/>
      <c r="R185" s="462"/>
    </row>
    <row r="186" spans="1:18" ht="44.25">
      <c r="A186" s="507"/>
      <c r="R186" s="462"/>
    </row>
    <row r="187" spans="1:18" ht="44.25">
      <c r="A187" s="507"/>
      <c r="R187" s="462"/>
    </row>
    <row r="188" spans="1:18" ht="44.25">
      <c r="A188" s="507"/>
      <c r="R188" s="462"/>
    </row>
    <row r="189" spans="1:18" ht="44.25">
      <c r="A189" s="507"/>
      <c r="R189" s="462"/>
    </row>
    <row r="190" spans="1:18" ht="44.25">
      <c r="A190" s="507"/>
      <c r="R190" s="462"/>
    </row>
    <row r="191" spans="1:18" ht="44.25">
      <c r="A191" s="507"/>
      <c r="R191" s="462"/>
    </row>
    <row r="192" spans="1:18" ht="44.25">
      <c r="A192" s="507"/>
      <c r="R192" s="462"/>
    </row>
    <row r="193" spans="1:18" ht="44.25">
      <c r="A193" s="507"/>
      <c r="R193" s="462"/>
    </row>
    <row r="194" spans="1:18" ht="44.25">
      <c r="A194" s="507"/>
      <c r="R194" s="462"/>
    </row>
    <row r="195" spans="1:18" ht="44.25">
      <c r="A195" s="507"/>
      <c r="R195" s="462"/>
    </row>
    <row r="196" spans="1:18" ht="44.25">
      <c r="A196" s="507"/>
      <c r="R196" s="462"/>
    </row>
    <row r="197" spans="1:18" ht="44.25">
      <c r="A197" s="507"/>
      <c r="R197" s="462"/>
    </row>
    <row r="198" spans="1:18" ht="44.25">
      <c r="A198" s="507"/>
      <c r="R198" s="462"/>
    </row>
    <row r="199" spans="1:18" ht="44.25">
      <c r="A199" s="507"/>
      <c r="R199" s="462"/>
    </row>
    <row r="200" spans="1:18" ht="44.25">
      <c r="A200" s="507"/>
      <c r="R200" s="462"/>
    </row>
    <row r="201" spans="1:18">
      <c r="A201" s="507"/>
    </row>
    <row r="202" spans="1:18">
      <c r="A202" s="507"/>
    </row>
    <row r="203" spans="1:18">
      <c r="A203" s="507"/>
    </row>
    <row r="204" spans="1:18">
      <c r="A204" s="507"/>
    </row>
    <row r="205" spans="1:18">
      <c r="A205" s="507"/>
    </row>
    <row r="206" spans="1:18">
      <c r="A206" s="507"/>
    </row>
    <row r="207" spans="1:18">
      <c r="A207" s="507"/>
    </row>
    <row r="208" spans="1:18">
      <c r="A208" s="507"/>
    </row>
    <row r="209" spans="1:1">
      <c r="A209" s="507"/>
    </row>
    <row r="210" spans="1:1">
      <c r="A210" s="507"/>
    </row>
    <row r="211" spans="1:1">
      <c r="A211" s="507"/>
    </row>
    <row r="212" spans="1:1">
      <c r="A212" s="507"/>
    </row>
    <row r="213" spans="1:1">
      <c r="A213" s="507"/>
    </row>
    <row r="214" spans="1:1">
      <c r="A214" s="507"/>
    </row>
    <row r="215" spans="1:1">
      <c r="A215" s="507"/>
    </row>
    <row r="216" spans="1:1">
      <c r="A216" s="507"/>
    </row>
    <row r="217" spans="1:1">
      <c r="A217" s="507"/>
    </row>
    <row r="218" spans="1:1">
      <c r="A218" s="507"/>
    </row>
    <row r="219" spans="1:1">
      <c r="A219" s="507"/>
    </row>
    <row r="220" spans="1:1">
      <c r="A220" s="508"/>
    </row>
    <row r="221" spans="1:1">
      <c r="A221" s="508"/>
    </row>
    <row r="222" spans="1:1">
      <c r="A222" s="508"/>
    </row>
    <row r="223" spans="1:1">
      <c r="A223" s="508"/>
    </row>
    <row r="224" spans="1:1">
      <c r="A224" s="508"/>
    </row>
    <row r="225" spans="1:1">
      <c r="A225" s="508"/>
    </row>
    <row r="226" spans="1:1">
      <c r="A226" s="508"/>
    </row>
    <row r="227" spans="1:1">
      <c r="A227" s="508"/>
    </row>
    <row r="228" spans="1:1">
      <c r="A228" s="508"/>
    </row>
    <row r="229" spans="1:1">
      <c r="A229" s="508"/>
    </row>
    <row r="230" spans="1:1">
      <c r="A230" s="508"/>
    </row>
    <row r="231" spans="1:1">
      <c r="A231" s="508"/>
    </row>
    <row r="232" spans="1:1">
      <c r="A232" s="508"/>
    </row>
    <row r="233" spans="1:1">
      <c r="A233" s="508"/>
    </row>
    <row r="234" spans="1:1">
      <c r="A234" s="508"/>
    </row>
    <row r="235" spans="1:1">
      <c r="A235" s="508"/>
    </row>
    <row r="236" spans="1:1">
      <c r="A236" s="508"/>
    </row>
    <row r="237" spans="1:1">
      <c r="A237" s="508"/>
    </row>
    <row r="238" spans="1:1">
      <c r="A238" s="508"/>
    </row>
    <row r="239" spans="1:1">
      <c r="A239" s="508"/>
    </row>
    <row r="240" spans="1:1">
      <c r="A240" s="508"/>
    </row>
    <row r="241" spans="1:1">
      <c r="A241" s="508"/>
    </row>
    <row r="242" spans="1:1">
      <c r="A242" s="508"/>
    </row>
    <row r="243" spans="1:1">
      <c r="A243" s="508"/>
    </row>
    <row r="244" spans="1:1">
      <c r="A244" s="508"/>
    </row>
    <row r="245" spans="1:1">
      <c r="A245" s="508"/>
    </row>
    <row r="246" spans="1:1">
      <c r="A246" s="508"/>
    </row>
    <row r="247" spans="1:1">
      <c r="A247" s="508"/>
    </row>
    <row r="248" spans="1:1">
      <c r="A248" s="508"/>
    </row>
    <row r="249" spans="1:1">
      <c r="A249" s="508"/>
    </row>
    <row r="250" spans="1:1">
      <c r="A250" s="508"/>
    </row>
    <row r="251" spans="1:1">
      <c r="A251" s="508"/>
    </row>
    <row r="252" spans="1:1">
      <c r="A252" s="508"/>
    </row>
    <row r="253" spans="1:1">
      <c r="A253" s="508"/>
    </row>
    <row r="254" spans="1:1">
      <c r="A254" s="508"/>
    </row>
    <row r="255" spans="1:1">
      <c r="A255" s="508"/>
    </row>
    <row r="256" spans="1:1">
      <c r="A256" s="508"/>
    </row>
    <row r="257" spans="1:1">
      <c r="A257" s="508"/>
    </row>
    <row r="258" spans="1:1">
      <c r="A258" s="508"/>
    </row>
    <row r="259" spans="1:1">
      <c r="A259" s="508"/>
    </row>
    <row r="260" spans="1:1">
      <c r="A260" s="508"/>
    </row>
    <row r="261" spans="1:1">
      <c r="A261" s="508"/>
    </row>
    <row r="262" spans="1:1">
      <c r="A262" s="508"/>
    </row>
    <row r="263" spans="1:1">
      <c r="A263" s="508"/>
    </row>
    <row r="264" spans="1:1">
      <c r="A264" s="508"/>
    </row>
    <row r="265" spans="1:1">
      <c r="A265" s="508"/>
    </row>
    <row r="266" spans="1:1">
      <c r="A266" s="508"/>
    </row>
    <row r="267" spans="1:1">
      <c r="A267" s="508"/>
    </row>
    <row r="268" spans="1:1">
      <c r="A268" s="508"/>
    </row>
    <row r="269" spans="1:1">
      <c r="A269" s="508"/>
    </row>
    <row r="270" spans="1:1">
      <c r="A270" s="508"/>
    </row>
    <row r="271" spans="1:1">
      <c r="A271" s="508"/>
    </row>
    <row r="272" spans="1:1">
      <c r="A272" s="508"/>
    </row>
    <row r="273" spans="1:1">
      <c r="A273" s="508"/>
    </row>
    <row r="274" spans="1:1">
      <c r="A274" s="508"/>
    </row>
    <row r="275" spans="1:1">
      <c r="A275" s="508"/>
    </row>
    <row r="276" spans="1:1">
      <c r="A276" s="508"/>
    </row>
    <row r="277" spans="1:1">
      <c r="A277" s="508"/>
    </row>
    <row r="278" spans="1:1">
      <c r="A278" s="508"/>
    </row>
    <row r="279" spans="1:1">
      <c r="A279" s="508"/>
    </row>
    <row r="280" spans="1:1">
      <c r="A280" s="508"/>
    </row>
    <row r="281" spans="1:1">
      <c r="A281" s="508"/>
    </row>
    <row r="282" spans="1:1">
      <c r="A282" s="508"/>
    </row>
    <row r="283" spans="1:1">
      <c r="A283" s="508"/>
    </row>
    <row r="284" spans="1:1">
      <c r="A284" s="508"/>
    </row>
    <row r="285" spans="1:1">
      <c r="A285" s="508"/>
    </row>
    <row r="286" spans="1:1">
      <c r="A286" s="508"/>
    </row>
    <row r="287" spans="1:1">
      <c r="A287" s="508"/>
    </row>
    <row r="288" spans="1:1">
      <c r="A288" s="508"/>
    </row>
    <row r="289" spans="1:1">
      <c r="A289" s="508"/>
    </row>
    <row r="290" spans="1:1">
      <c r="A290" s="508"/>
    </row>
    <row r="291" spans="1:1">
      <c r="A291" s="508"/>
    </row>
    <row r="292" spans="1:1">
      <c r="A292" s="508"/>
    </row>
    <row r="293" spans="1:1">
      <c r="A293" s="508"/>
    </row>
    <row r="294" spans="1:1">
      <c r="A294" s="508"/>
    </row>
    <row r="295" spans="1:1">
      <c r="A295" s="508"/>
    </row>
    <row r="296" spans="1:1">
      <c r="A296" s="508"/>
    </row>
    <row r="297" spans="1:1">
      <c r="A297" s="508"/>
    </row>
    <row r="298" spans="1:1">
      <c r="A298" s="508"/>
    </row>
    <row r="299" spans="1:1">
      <c r="A299" s="508"/>
    </row>
    <row r="300" spans="1:1">
      <c r="A300" s="508"/>
    </row>
    <row r="301" spans="1:1">
      <c r="A301" s="508"/>
    </row>
    <row r="302" spans="1:1">
      <c r="A302" s="508"/>
    </row>
    <row r="303" spans="1:1">
      <c r="A303" s="508"/>
    </row>
    <row r="304" spans="1:1">
      <c r="A304" s="508"/>
    </row>
    <row r="305" spans="1:1">
      <c r="A305" s="508"/>
    </row>
    <row r="306" spans="1:1">
      <c r="A306" s="508"/>
    </row>
    <row r="307" spans="1:1">
      <c r="A307" s="508"/>
    </row>
    <row r="308" spans="1:1">
      <c r="A308" s="508"/>
    </row>
    <row r="309" spans="1:1">
      <c r="A309" s="508"/>
    </row>
    <row r="310" spans="1:1">
      <c r="A310" s="508"/>
    </row>
    <row r="311" spans="1:1">
      <c r="A311" s="508"/>
    </row>
    <row r="312" spans="1:1">
      <c r="A312" s="508"/>
    </row>
    <row r="313" spans="1:1">
      <c r="A313" s="508"/>
    </row>
    <row r="314" spans="1:1">
      <c r="A314" s="508"/>
    </row>
    <row r="315" spans="1:1">
      <c r="A315" s="508"/>
    </row>
    <row r="316" spans="1:1">
      <c r="A316" s="508"/>
    </row>
    <row r="317" spans="1:1">
      <c r="A317" s="508"/>
    </row>
    <row r="318" spans="1:1">
      <c r="A318" s="508"/>
    </row>
    <row r="319" spans="1:1">
      <c r="A319" s="508"/>
    </row>
    <row r="320" spans="1:1">
      <c r="A320" s="508"/>
    </row>
    <row r="321" spans="1:1">
      <c r="A321" s="508"/>
    </row>
    <row r="322" spans="1:1">
      <c r="A322" s="508"/>
    </row>
    <row r="323" spans="1:1">
      <c r="A323" s="508"/>
    </row>
    <row r="324" spans="1:1">
      <c r="A324" s="508"/>
    </row>
    <row r="325" spans="1:1">
      <c r="A325" s="508"/>
    </row>
    <row r="326" spans="1:1">
      <c r="A326" s="508"/>
    </row>
    <row r="327" spans="1:1">
      <c r="A327" s="508"/>
    </row>
    <row r="328" spans="1:1">
      <c r="A328" s="508"/>
    </row>
    <row r="329" spans="1:1">
      <c r="A329" s="508"/>
    </row>
    <row r="330" spans="1:1">
      <c r="A330" s="508"/>
    </row>
    <row r="331" spans="1:1">
      <c r="A331" s="508"/>
    </row>
    <row r="332" spans="1:1">
      <c r="A332" s="508"/>
    </row>
    <row r="333" spans="1:1">
      <c r="A333" s="508"/>
    </row>
    <row r="334" spans="1:1">
      <c r="A334" s="508"/>
    </row>
    <row r="335" spans="1:1">
      <c r="A335" s="508"/>
    </row>
    <row r="336" spans="1:1">
      <c r="A336" s="508"/>
    </row>
    <row r="337" spans="1:1">
      <c r="A337" s="508"/>
    </row>
    <row r="338" spans="1:1">
      <c r="A338" s="508"/>
    </row>
    <row r="339" spans="1:1">
      <c r="A339" s="508"/>
    </row>
    <row r="340" spans="1:1">
      <c r="A340" s="508"/>
    </row>
    <row r="341" spans="1:1">
      <c r="A341" s="508"/>
    </row>
    <row r="342" spans="1:1">
      <c r="A342" s="508"/>
    </row>
    <row r="343" spans="1:1">
      <c r="A343" s="508"/>
    </row>
    <row r="344" spans="1:1">
      <c r="A344" s="508"/>
    </row>
    <row r="345" spans="1:1">
      <c r="A345" s="508"/>
    </row>
    <row r="346" spans="1:1">
      <c r="A346" s="508"/>
    </row>
    <row r="347" spans="1:1">
      <c r="A347" s="508"/>
    </row>
    <row r="348" spans="1:1">
      <c r="A348" s="508"/>
    </row>
    <row r="349" spans="1:1">
      <c r="A349" s="508"/>
    </row>
    <row r="350" spans="1:1">
      <c r="A350" s="508"/>
    </row>
    <row r="351" spans="1:1">
      <c r="A351" s="508"/>
    </row>
    <row r="352" spans="1:1">
      <c r="A352" s="508"/>
    </row>
    <row r="353" spans="1:1">
      <c r="A353" s="508"/>
    </row>
    <row r="354" spans="1:1">
      <c r="A354" s="508"/>
    </row>
    <row r="355" spans="1:1">
      <c r="A355" s="508"/>
    </row>
    <row r="356" spans="1:1">
      <c r="A356" s="508"/>
    </row>
    <row r="357" spans="1:1">
      <c r="A357" s="508"/>
    </row>
    <row r="358" spans="1:1">
      <c r="A358" s="508"/>
    </row>
    <row r="359" spans="1:1">
      <c r="A359" s="508"/>
    </row>
    <row r="360" spans="1:1">
      <c r="A360" s="508"/>
    </row>
    <row r="361" spans="1:1">
      <c r="A361" s="508"/>
    </row>
    <row r="362" spans="1:1">
      <c r="A362" s="508"/>
    </row>
    <row r="363" spans="1:1">
      <c r="A363" s="508"/>
    </row>
    <row r="364" spans="1:1">
      <c r="A364" s="508"/>
    </row>
    <row r="365" spans="1:1">
      <c r="A365" s="508"/>
    </row>
    <row r="366" spans="1:1">
      <c r="A366" s="508"/>
    </row>
    <row r="367" spans="1:1">
      <c r="A367" s="508"/>
    </row>
    <row r="368" spans="1:1">
      <c r="A368" s="508"/>
    </row>
    <row r="369" spans="1:1">
      <c r="A369" s="508"/>
    </row>
    <row r="370" spans="1:1">
      <c r="A370" s="508"/>
    </row>
    <row r="371" spans="1:1">
      <c r="A371" s="508"/>
    </row>
    <row r="372" spans="1:1">
      <c r="A372" s="508"/>
    </row>
    <row r="373" spans="1:1">
      <c r="A373" s="508"/>
    </row>
    <row r="374" spans="1:1">
      <c r="A374" s="508"/>
    </row>
    <row r="375" spans="1:1">
      <c r="A375" s="508"/>
    </row>
    <row r="376" spans="1:1">
      <c r="A376" s="508"/>
    </row>
    <row r="377" spans="1:1">
      <c r="A377" s="508"/>
    </row>
    <row r="378" spans="1:1">
      <c r="A378" s="508"/>
    </row>
    <row r="379" spans="1:1">
      <c r="A379" s="508"/>
    </row>
    <row r="380" spans="1:1">
      <c r="A380" s="508"/>
    </row>
    <row r="381" spans="1:1">
      <c r="A381" s="508"/>
    </row>
    <row r="382" spans="1:1">
      <c r="A382" s="508"/>
    </row>
    <row r="383" spans="1:1">
      <c r="A383" s="508"/>
    </row>
    <row r="384" spans="1:1">
      <c r="A384" s="508"/>
    </row>
    <row r="385" spans="1:1">
      <c r="A385" s="508"/>
    </row>
    <row r="386" spans="1:1">
      <c r="A386" s="508"/>
    </row>
    <row r="387" spans="1:1">
      <c r="A387" s="508"/>
    </row>
    <row r="388" spans="1:1">
      <c r="A388" s="508"/>
    </row>
    <row r="389" spans="1:1">
      <c r="A389" s="508"/>
    </row>
    <row r="390" spans="1:1">
      <c r="A390" s="508"/>
    </row>
    <row r="391" spans="1:1">
      <c r="A391" s="508"/>
    </row>
    <row r="392" spans="1:1">
      <c r="A392" s="508"/>
    </row>
    <row r="393" spans="1:1">
      <c r="A393" s="508"/>
    </row>
    <row r="394" spans="1:1">
      <c r="A394" s="508"/>
    </row>
    <row r="395" spans="1:1">
      <c r="A395" s="508"/>
    </row>
    <row r="396" spans="1:1">
      <c r="A396" s="508"/>
    </row>
    <row r="397" spans="1:1">
      <c r="A397" s="508"/>
    </row>
    <row r="398" spans="1:1">
      <c r="A398" s="508"/>
    </row>
    <row r="399" spans="1:1">
      <c r="A399" s="508"/>
    </row>
    <row r="400" spans="1:1">
      <c r="A400" s="508"/>
    </row>
    <row r="401" spans="1:1">
      <c r="A401" s="508"/>
    </row>
    <row r="402" spans="1:1">
      <c r="A402" s="508"/>
    </row>
    <row r="403" spans="1:1">
      <c r="A403" s="508"/>
    </row>
    <row r="404" spans="1:1">
      <c r="A404" s="508"/>
    </row>
    <row r="405" spans="1:1">
      <c r="A405" s="508"/>
    </row>
    <row r="406" spans="1:1">
      <c r="A406" s="508"/>
    </row>
    <row r="407" spans="1:1">
      <c r="A407" s="508"/>
    </row>
    <row r="408" spans="1:1">
      <c r="A408" s="508"/>
    </row>
    <row r="409" spans="1:1">
      <c r="A409" s="508"/>
    </row>
    <row r="410" spans="1:1">
      <c r="A410" s="508"/>
    </row>
    <row r="411" spans="1:1">
      <c r="A411" s="508"/>
    </row>
    <row r="412" spans="1:1">
      <c r="A412" s="508"/>
    </row>
    <row r="413" spans="1:1">
      <c r="A413" s="508"/>
    </row>
    <row r="414" spans="1:1">
      <c r="A414" s="508"/>
    </row>
    <row r="415" spans="1:1">
      <c r="A415" s="508"/>
    </row>
    <row r="416" spans="1:1">
      <c r="A416" s="508"/>
    </row>
    <row r="417" spans="1:1">
      <c r="A417" s="508"/>
    </row>
    <row r="418" spans="1:1">
      <c r="A418" s="508"/>
    </row>
    <row r="419" spans="1:1">
      <c r="A419" s="508"/>
    </row>
    <row r="420" spans="1:1">
      <c r="A420" s="508"/>
    </row>
    <row r="421" spans="1:1">
      <c r="A421" s="508"/>
    </row>
    <row r="422" spans="1:1">
      <c r="A422" s="508"/>
    </row>
    <row r="423" spans="1:1">
      <c r="A423" s="508"/>
    </row>
    <row r="424" spans="1:1">
      <c r="A424" s="508"/>
    </row>
    <row r="425" spans="1:1">
      <c r="A425" s="508"/>
    </row>
    <row r="426" spans="1:1">
      <c r="A426" s="508"/>
    </row>
    <row r="427" spans="1:1">
      <c r="A427" s="508"/>
    </row>
    <row r="428" spans="1:1">
      <c r="A428" s="508"/>
    </row>
    <row r="429" spans="1:1">
      <c r="A429" s="508"/>
    </row>
    <row r="430" spans="1:1">
      <c r="A430" s="508"/>
    </row>
    <row r="431" spans="1:1">
      <c r="A431" s="508"/>
    </row>
    <row r="432" spans="1:1">
      <c r="A432" s="508"/>
    </row>
    <row r="433" spans="1:1">
      <c r="A433" s="508"/>
    </row>
    <row r="434" spans="1:1">
      <c r="A434" s="508"/>
    </row>
    <row r="435" spans="1:1">
      <c r="A435" s="508"/>
    </row>
    <row r="436" spans="1:1">
      <c r="A436" s="508"/>
    </row>
    <row r="437" spans="1:1">
      <c r="A437" s="508"/>
    </row>
    <row r="438" spans="1:1">
      <c r="A438" s="508"/>
    </row>
    <row r="439" spans="1:1">
      <c r="A439" s="508"/>
    </row>
    <row r="440" spans="1:1">
      <c r="A440" s="508"/>
    </row>
    <row r="441" spans="1:1">
      <c r="A441" s="508"/>
    </row>
    <row r="442" spans="1:1">
      <c r="A442" s="508"/>
    </row>
    <row r="443" spans="1:1">
      <c r="A443" s="508"/>
    </row>
    <row r="444" spans="1:1">
      <c r="A444" s="508"/>
    </row>
    <row r="445" spans="1:1">
      <c r="A445" s="508"/>
    </row>
    <row r="446" spans="1:1">
      <c r="A446" s="508"/>
    </row>
    <row r="447" spans="1:1">
      <c r="A447" s="508"/>
    </row>
    <row r="448" spans="1:1">
      <c r="A448" s="508"/>
    </row>
    <row r="449" spans="1:1">
      <c r="A449" s="508"/>
    </row>
    <row r="450" spans="1:1">
      <c r="A450" s="508"/>
    </row>
    <row r="451" spans="1:1">
      <c r="A451" s="508"/>
    </row>
    <row r="452" spans="1:1">
      <c r="A452" s="508"/>
    </row>
    <row r="453" spans="1:1">
      <c r="A453" s="508"/>
    </row>
    <row r="454" spans="1:1">
      <c r="A454" s="508"/>
    </row>
    <row r="455" spans="1:1">
      <c r="A455" s="508"/>
    </row>
    <row r="456" spans="1:1">
      <c r="A456" s="508"/>
    </row>
    <row r="457" spans="1:1">
      <c r="A457" s="508"/>
    </row>
    <row r="458" spans="1:1">
      <c r="A458" s="508"/>
    </row>
    <row r="459" spans="1:1">
      <c r="A459" s="508"/>
    </row>
    <row r="460" spans="1:1">
      <c r="A460" s="508"/>
    </row>
    <row r="461" spans="1:1">
      <c r="A461" s="508"/>
    </row>
    <row r="462" spans="1:1">
      <c r="A462" s="508"/>
    </row>
    <row r="463" spans="1:1">
      <c r="A463" s="508"/>
    </row>
    <row r="464" spans="1:1">
      <c r="A464" s="508"/>
    </row>
    <row r="465" spans="1:1">
      <c r="A465" s="508"/>
    </row>
    <row r="466" spans="1:1">
      <c r="A466" s="508"/>
    </row>
    <row r="467" spans="1:1">
      <c r="A467" s="508"/>
    </row>
    <row r="468" spans="1:1">
      <c r="A468" s="508"/>
    </row>
    <row r="469" spans="1:1">
      <c r="A469" s="508"/>
    </row>
    <row r="470" spans="1:1">
      <c r="A470" s="508"/>
    </row>
    <row r="471" spans="1:1">
      <c r="A471" s="508"/>
    </row>
    <row r="472" spans="1:1">
      <c r="A472" s="508"/>
    </row>
    <row r="473" spans="1:1">
      <c r="A473" s="508"/>
    </row>
    <row r="474" spans="1:1">
      <c r="A474" s="508"/>
    </row>
    <row r="475" spans="1:1">
      <c r="A475" s="508"/>
    </row>
    <row r="476" spans="1:1">
      <c r="A476" s="508"/>
    </row>
    <row r="477" spans="1:1">
      <c r="A477" s="508"/>
    </row>
    <row r="478" spans="1:1">
      <c r="A478" s="508"/>
    </row>
    <row r="479" spans="1:1">
      <c r="A479" s="508"/>
    </row>
    <row r="480" spans="1:1">
      <c r="A480" s="508"/>
    </row>
    <row r="481" spans="1:1">
      <c r="A481" s="508"/>
    </row>
    <row r="482" spans="1:1">
      <c r="A482" s="508"/>
    </row>
    <row r="483" spans="1:1">
      <c r="A483" s="508"/>
    </row>
    <row r="484" spans="1:1">
      <c r="A484" s="508"/>
    </row>
    <row r="485" spans="1:1">
      <c r="A485" s="508"/>
    </row>
    <row r="486" spans="1:1">
      <c r="A486" s="508"/>
    </row>
    <row r="487" spans="1:1">
      <c r="A487" s="508"/>
    </row>
    <row r="488" spans="1:1">
      <c r="A488" s="508"/>
    </row>
    <row r="489" spans="1:1">
      <c r="A489" s="508"/>
    </row>
    <row r="490" spans="1:1">
      <c r="A490" s="508"/>
    </row>
    <row r="491" spans="1:1">
      <c r="A491" s="508"/>
    </row>
    <row r="492" spans="1:1">
      <c r="A492" s="508"/>
    </row>
    <row r="493" spans="1:1">
      <c r="A493" s="508"/>
    </row>
    <row r="494" spans="1:1">
      <c r="A494" s="508"/>
    </row>
    <row r="495" spans="1:1">
      <c r="A495" s="508"/>
    </row>
    <row r="496" spans="1:1">
      <c r="A496" s="508"/>
    </row>
    <row r="497" spans="1:1">
      <c r="A497" s="508"/>
    </row>
    <row r="498" spans="1:1">
      <c r="A498" s="508"/>
    </row>
    <row r="499" spans="1:1">
      <c r="A499" s="508"/>
    </row>
    <row r="500" spans="1:1">
      <c r="A500" s="508"/>
    </row>
    <row r="501" spans="1:1">
      <c r="A501" s="508"/>
    </row>
    <row r="502" spans="1:1">
      <c r="A502" s="508"/>
    </row>
    <row r="503" spans="1:1">
      <c r="A503" s="508"/>
    </row>
    <row r="504" spans="1:1">
      <c r="A504" s="508"/>
    </row>
    <row r="505" spans="1:1">
      <c r="A505" s="508"/>
    </row>
    <row r="506" spans="1:1">
      <c r="A506" s="508"/>
    </row>
    <row r="507" spans="1:1">
      <c r="A507" s="508"/>
    </row>
    <row r="508" spans="1:1">
      <c r="A508" s="508"/>
    </row>
    <row r="509" spans="1:1">
      <c r="A509" s="508"/>
    </row>
    <row r="510" spans="1:1">
      <c r="A510" s="508"/>
    </row>
    <row r="511" spans="1:1">
      <c r="A511" s="508"/>
    </row>
    <row r="512" spans="1:1">
      <c r="A512" s="508"/>
    </row>
    <row r="513" spans="1:1">
      <c r="A513" s="508"/>
    </row>
    <row r="514" spans="1:1">
      <c r="A514" s="508"/>
    </row>
    <row r="515" spans="1:1">
      <c r="A515" s="508"/>
    </row>
    <row r="516" spans="1:1">
      <c r="A516" s="508"/>
    </row>
    <row r="517" spans="1:1">
      <c r="A517" s="508"/>
    </row>
    <row r="518" spans="1:1">
      <c r="A518" s="508"/>
    </row>
    <row r="519" spans="1:1">
      <c r="A519" s="508"/>
    </row>
    <row r="520" spans="1:1">
      <c r="A520" s="508"/>
    </row>
    <row r="521" spans="1:1">
      <c r="A521" s="508"/>
    </row>
    <row r="522" spans="1:1">
      <c r="A522" s="508"/>
    </row>
    <row r="523" spans="1:1">
      <c r="A523" s="508"/>
    </row>
    <row r="524" spans="1:1">
      <c r="A524" s="508"/>
    </row>
    <row r="525" spans="1:1">
      <c r="A525" s="508"/>
    </row>
    <row r="526" spans="1:1">
      <c r="A526" s="508"/>
    </row>
    <row r="527" spans="1:1">
      <c r="A527" s="508"/>
    </row>
    <row r="528" spans="1:1">
      <c r="A528" s="508"/>
    </row>
    <row r="529" spans="1:1">
      <c r="A529" s="508"/>
    </row>
    <row r="530" spans="1:1">
      <c r="A530" s="508"/>
    </row>
    <row r="531" spans="1:1">
      <c r="A531" s="508"/>
    </row>
    <row r="532" spans="1:1">
      <c r="A532" s="508"/>
    </row>
    <row r="533" spans="1:1">
      <c r="A533" s="508"/>
    </row>
    <row r="534" spans="1:1">
      <c r="A534" s="508"/>
    </row>
    <row r="535" spans="1:1">
      <c r="A535" s="508"/>
    </row>
    <row r="536" spans="1:1">
      <c r="A536" s="508"/>
    </row>
    <row r="537" spans="1:1">
      <c r="A537" s="508"/>
    </row>
    <row r="538" spans="1:1">
      <c r="A538" s="508"/>
    </row>
    <row r="539" spans="1:1">
      <c r="A539" s="508"/>
    </row>
    <row r="540" spans="1:1">
      <c r="A540" s="508"/>
    </row>
    <row r="541" spans="1:1">
      <c r="A541" s="508"/>
    </row>
    <row r="542" spans="1:1">
      <c r="A542" s="508"/>
    </row>
    <row r="543" spans="1:1">
      <c r="A543" s="508"/>
    </row>
    <row r="544" spans="1:1">
      <c r="A544" s="508"/>
    </row>
    <row r="545" spans="1:1">
      <c r="A545" s="508"/>
    </row>
    <row r="546" spans="1:1">
      <c r="A546" s="508"/>
    </row>
    <row r="547" spans="1:1">
      <c r="A547" s="508"/>
    </row>
    <row r="548" spans="1:1">
      <c r="A548" s="508"/>
    </row>
    <row r="549" spans="1:1">
      <c r="A549" s="508"/>
    </row>
    <row r="550" spans="1:1">
      <c r="A550" s="508"/>
    </row>
    <row r="551" spans="1:1">
      <c r="A551" s="508"/>
    </row>
    <row r="552" spans="1:1">
      <c r="A552" s="508"/>
    </row>
    <row r="553" spans="1:1">
      <c r="A553" s="508"/>
    </row>
    <row r="554" spans="1:1">
      <c r="A554" s="508"/>
    </row>
    <row r="555" spans="1:1">
      <c r="A555" s="508"/>
    </row>
    <row r="556" spans="1:1">
      <c r="A556" s="508"/>
    </row>
    <row r="557" spans="1:1">
      <c r="A557" s="508"/>
    </row>
    <row r="558" spans="1:1">
      <c r="A558" s="508"/>
    </row>
    <row r="559" spans="1:1">
      <c r="A559" s="508"/>
    </row>
    <row r="560" spans="1:1">
      <c r="A560" s="508"/>
    </row>
    <row r="561" spans="1:1">
      <c r="A561" s="508"/>
    </row>
    <row r="562" spans="1:1">
      <c r="A562" s="508"/>
    </row>
    <row r="563" spans="1:1">
      <c r="A563" s="508"/>
    </row>
    <row r="564" spans="1:1">
      <c r="A564" s="508"/>
    </row>
    <row r="565" spans="1:1">
      <c r="A565" s="508"/>
    </row>
    <row r="566" spans="1:1">
      <c r="A566" s="508"/>
    </row>
    <row r="567" spans="1:1">
      <c r="A567" s="508"/>
    </row>
    <row r="568" spans="1:1">
      <c r="A568" s="508"/>
    </row>
    <row r="569" spans="1:1">
      <c r="A569" s="508"/>
    </row>
    <row r="570" spans="1:1">
      <c r="A570" s="508"/>
    </row>
    <row r="571" spans="1:1">
      <c r="A571" s="508"/>
    </row>
    <row r="572" spans="1:1">
      <c r="A572" s="508"/>
    </row>
    <row r="573" spans="1:1">
      <c r="A573" s="508"/>
    </row>
    <row r="574" spans="1:1">
      <c r="A574" s="508"/>
    </row>
    <row r="575" spans="1:1">
      <c r="A575" s="508"/>
    </row>
    <row r="576" spans="1:1">
      <c r="A576" s="508"/>
    </row>
    <row r="577" spans="1:1">
      <c r="A577" s="508"/>
    </row>
    <row r="578" spans="1:1">
      <c r="A578" s="508"/>
    </row>
    <row r="579" spans="1:1">
      <c r="A579" s="508"/>
    </row>
    <row r="580" spans="1:1">
      <c r="A580" s="508"/>
    </row>
    <row r="581" spans="1:1">
      <c r="A581" s="508"/>
    </row>
    <row r="582" spans="1:1">
      <c r="A582" s="508"/>
    </row>
    <row r="583" spans="1:1">
      <c r="A583" s="508"/>
    </row>
    <row r="584" spans="1:1">
      <c r="A584" s="508"/>
    </row>
    <row r="585" spans="1:1">
      <c r="A585" s="508"/>
    </row>
    <row r="586" spans="1:1">
      <c r="A586" s="508"/>
    </row>
    <row r="587" spans="1:1">
      <c r="A587" s="508"/>
    </row>
    <row r="588" spans="1:1">
      <c r="A588" s="508"/>
    </row>
    <row r="589" spans="1:1">
      <c r="A589" s="508"/>
    </row>
    <row r="590" spans="1:1">
      <c r="A590" s="508"/>
    </row>
    <row r="591" spans="1:1">
      <c r="A591" s="508"/>
    </row>
    <row r="592" spans="1:1">
      <c r="A592" s="508"/>
    </row>
    <row r="593" spans="1:1">
      <c r="A593" s="508"/>
    </row>
    <row r="594" spans="1:1">
      <c r="A594" s="508"/>
    </row>
    <row r="595" spans="1:1">
      <c r="A595" s="508"/>
    </row>
    <row r="596" spans="1:1">
      <c r="A596" s="508"/>
    </row>
    <row r="597" spans="1:1">
      <c r="A597" s="508"/>
    </row>
    <row r="598" spans="1:1">
      <c r="A598" s="508"/>
    </row>
    <row r="599" spans="1:1">
      <c r="A599" s="508"/>
    </row>
    <row r="600" spans="1:1">
      <c r="A600" s="508"/>
    </row>
    <row r="601" spans="1:1">
      <c r="A601" s="508"/>
    </row>
    <row r="602" spans="1:1">
      <c r="A602" s="508"/>
    </row>
    <row r="603" spans="1:1">
      <c r="A603" s="508"/>
    </row>
    <row r="604" spans="1:1">
      <c r="A604" s="508"/>
    </row>
    <row r="605" spans="1:1">
      <c r="A605" s="508"/>
    </row>
    <row r="606" spans="1:1">
      <c r="A606" s="508"/>
    </row>
    <row r="607" spans="1:1">
      <c r="A607" s="508"/>
    </row>
    <row r="608" spans="1:1">
      <c r="A608" s="508"/>
    </row>
    <row r="609" spans="1:1">
      <c r="A609" s="508"/>
    </row>
    <row r="610" spans="1:1">
      <c r="A610" s="508"/>
    </row>
    <row r="611" spans="1:1">
      <c r="A611" s="508"/>
    </row>
    <row r="612" spans="1:1">
      <c r="A612" s="508"/>
    </row>
    <row r="613" spans="1:1">
      <c r="A613" s="508"/>
    </row>
    <row r="614" spans="1:1">
      <c r="A614" s="508"/>
    </row>
    <row r="615" spans="1:1">
      <c r="A615" s="508"/>
    </row>
    <row r="616" spans="1:1">
      <c r="A616" s="508"/>
    </row>
    <row r="617" spans="1:1">
      <c r="A617" s="508"/>
    </row>
    <row r="618" spans="1:1">
      <c r="A618" s="508"/>
    </row>
    <row r="619" spans="1:1">
      <c r="A619" s="508"/>
    </row>
    <row r="620" spans="1:1">
      <c r="A620" s="508"/>
    </row>
    <row r="621" spans="1:1">
      <c r="A621" s="508"/>
    </row>
    <row r="622" spans="1:1">
      <c r="A622" s="508"/>
    </row>
    <row r="623" spans="1:1">
      <c r="A623" s="508"/>
    </row>
    <row r="624" spans="1:1">
      <c r="A624" s="508"/>
    </row>
    <row r="625" spans="1:1">
      <c r="A625" s="508"/>
    </row>
    <row r="626" spans="1:1">
      <c r="A626" s="508"/>
    </row>
    <row r="627" spans="1:1">
      <c r="A627" s="508"/>
    </row>
    <row r="628" spans="1:1">
      <c r="A628" s="508"/>
    </row>
    <row r="629" spans="1:1">
      <c r="A629" s="508"/>
    </row>
    <row r="630" spans="1:1">
      <c r="A630" s="508"/>
    </row>
    <row r="631" spans="1:1">
      <c r="A631" s="508"/>
    </row>
    <row r="632" spans="1:1">
      <c r="A632" s="508"/>
    </row>
    <row r="633" spans="1:1">
      <c r="A633" s="508"/>
    </row>
    <row r="634" spans="1:1">
      <c r="A634" s="508"/>
    </row>
    <row r="635" spans="1:1">
      <c r="A635" s="508"/>
    </row>
    <row r="636" spans="1:1">
      <c r="A636" s="508"/>
    </row>
    <row r="637" spans="1:1">
      <c r="A637" s="508"/>
    </row>
    <row r="638" spans="1:1">
      <c r="A638" s="508"/>
    </row>
    <row r="639" spans="1:1">
      <c r="A639" s="508"/>
    </row>
    <row r="640" spans="1:1">
      <c r="A640" s="508"/>
    </row>
    <row r="641" spans="1:1">
      <c r="A641" s="508"/>
    </row>
    <row r="642" spans="1:1">
      <c r="A642" s="508"/>
    </row>
    <row r="643" spans="1:1">
      <c r="A643" s="508"/>
    </row>
    <row r="644" spans="1:1">
      <c r="A644" s="508"/>
    </row>
    <row r="645" spans="1:1">
      <c r="A645" s="508"/>
    </row>
    <row r="646" spans="1:1">
      <c r="A646" s="508"/>
    </row>
    <row r="647" spans="1:1">
      <c r="A647" s="508"/>
    </row>
    <row r="648" spans="1:1">
      <c r="A648" s="508"/>
    </row>
    <row r="649" spans="1:1">
      <c r="A649" s="508"/>
    </row>
    <row r="650" spans="1:1">
      <c r="A650" s="508"/>
    </row>
    <row r="651" spans="1:1">
      <c r="A651" s="508"/>
    </row>
    <row r="652" spans="1:1">
      <c r="A652" s="508"/>
    </row>
    <row r="653" spans="1:1">
      <c r="A653" s="508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pageSetUpPr fitToPage="1"/>
  </sheetPr>
  <dimension ref="A1:Q653"/>
  <sheetViews>
    <sheetView topLeftCell="A2" zoomScale="20" zoomScaleNormal="20" workbookViewId="0">
      <selection activeCell="A2" sqref="A2:Q2"/>
    </sheetView>
  </sheetViews>
  <sheetFormatPr defaultColWidth="11.42578125" defaultRowHeight="44.25"/>
  <cols>
    <col min="1" max="1" width="255.7109375" style="461" bestFit="1" customWidth="1"/>
    <col min="2" max="2" width="39.42578125" style="462" customWidth="1"/>
    <col min="3" max="3" width="70.140625" style="463" customWidth="1"/>
    <col min="4" max="4" width="41.140625" style="462" customWidth="1"/>
    <col min="5" max="5" width="70.140625" style="462" customWidth="1"/>
    <col min="6" max="6" width="51.140625" style="462" customWidth="1"/>
    <col min="7" max="7" width="70.14062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70.140625" style="462" customWidth="1"/>
    <col min="12" max="12" width="41.140625" style="462" customWidth="1"/>
    <col min="13" max="13" width="70.140625" style="462" customWidth="1"/>
    <col min="14" max="14" width="51.140625" style="462" customWidth="1"/>
    <col min="15" max="15" width="70.140625" style="462" customWidth="1"/>
    <col min="16" max="16" width="64" style="462" customWidth="1"/>
    <col min="17" max="17" width="42.42578125" style="462" customWidth="1"/>
    <col min="18" max="256" width="11.42578125" style="462"/>
    <col min="257" max="257" width="255.7109375" style="462" bestFit="1" customWidth="1"/>
    <col min="258" max="258" width="39.42578125" style="462" customWidth="1"/>
    <col min="259" max="259" width="70.140625" style="462" customWidth="1"/>
    <col min="260" max="260" width="41.140625" style="462" customWidth="1"/>
    <col min="261" max="261" width="70.140625" style="462" customWidth="1"/>
    <col min="262" max="262" width="51.140625" style="462" customWidth="1"/>
    <col min="263" max="263" width="70.14062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70.140625" style="462" customWidth="1"/>
    <col min="268" max="268" width="41.140625" style="462" customWidth="1"/>
    <col min="269" max="269" width="70.140625" style="462" customWidth="1"/>
    <col min="270" max="270" width="51.140625" style="462" customWidth="1"/>
    <col min="271" max="271" width="70.140625" style="462" customWidth="1"/>
    <col min="272" max="272" width="64" style="462" customWidth="1"/>
    <col min="273" max="273" width="42.42578125" style="462" customWidth="1"/>
    <col min="274" max="512" width="11.42578125" style="462"/>
    <col min="513" max="513" width="255.7109375" style="462" bestFit="1" customWidth="1"/>
    <col min="514" max="514" width="39.42578125" style="462" customWidth="1"/>
    <col min="515" max="515" width="70.140625" style="462" customWidth="1"/>
    <col min="516" max="516" width="41.140625" style="462" customWidth="1"/>
    <col min="517" max="517" width="70.140625" style="462" customWidth="1"/>
    <col min="518" max="518" width="51.140625" style="462" customWidth="1"/>
    <col min="519" max="519" width="70.14062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70.140625" style="462" customWidth="1"/>
    <col min="524" max="524" width="41.140625" style="462" customWidth="1"/>
    <col min="525" max="525" width="70.140625" style="462" customWidth="1"/>
    <col min="526" max="526" width="51.140625" style="462" customWidth="1"/>
    <col min="527" max="527" width="70.140625" style="462" customWidth="1"/>
    <col min="528" max="528" width="64" style="462" customWidth="1"/>
    <col min="529" max="529" width="42.42578125" style="462" customWidth="1"/>
    <col min="530" max="768" width="11.42578125" style="462"/>
    <col min="769" max="769" width="255.7109375" style="462" bestFit="1" customWidth="1"/>
    <col min="770" max="770" width="39.42578125" style="462" customWidth="1"/>
    <col min="771" max="771" width="70.140625" style="462" customWidth="1"/>
    <col min="772" max="772" width="41.140625" style="462" customWidth="1"/>
    <col min="773" max="773" width="70.140625" style="462" customWidth="1"/>
    <col min="774" max="774" width="51.140625" style="462" customWidth="1"/>
    <col min="775" max="775" width="70.14062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70.140625" style="462" customWidth="1"/>
    <col min="780" max="780" width="41.140625" style="462" customWidth="1"/>
    <col min="781" max="781" width="70.140625" style="462" customWidth="1"/>
    <col min="782" max="782" width="51.140625" style="462" customWidth="1"/>
    <col min="783" max="783" width="70.140625" style="462" customWidth="1"/>
    <col min="784" max="784" width="64" style="462" customWidth="1"/>
    <col min="785" max="785" width="42.42578125" style="462" customWidth="1"/>
    <col min="786" max="1024" width="11.42578125" style="462"/>
    <col min="1025" max="1025" width="255.7109375" style="462" bestFit="1" customWidth="1"/>
    <col min="1026" max="1026" width="39.42578125" style="462" customWidth="1"/>
    <col min="1027" max="1027" width="70.140625" style="462" customWidth="1"/>
    <col min="1028" max="1028" width="41.140625" style="462" customWidth="1"/>
    <col min="1029" max="1029" width="70.140625" style="462" customWidth="1"/>
    <col min="1030" max="1030" width="51.140625" style="462" customWidth="1"/>
    <col min="1031" max="1031" width="70.14062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70.140625" style="462" customWidth="1"/>
    <col min="1036" max="1036" width="41.140625" style="462" customWidth="1"/>
    <col min="1037" max="1037" width="70.140625" style="462" customWidth="1"/>
    <col min="1038" max="1038" width="51.140625" style="462" customWidth="1"/>
    <col min="1039" max="1039" width="70.140625" style="462" customWidth="1"/>
    <col min="1040" max="1040" width="64" style="462" customWidth="1"/>
    <col min="1041" max="1041" width="42.42578125" style="462" customWidth="1"/>
    <col min="1042" max="1280" width="11.42578125" style="462"/>
    <col min="1281" max="1281" width="255.7109375" style="462" bestFit="1" customWidth="1"/>
    <col min="1282" max="1282" width="39.42578125" style="462" customWidth="1"/>
    <col min="1283" max="1283" width="70.140625" style="462" customWidth="1"/>
    <col min="1284" max="1284" width="41.140625" style="462" customWidth="1"/>
    <col min="1285" max="1285" width="70.140625" style="462" customWidth="1"/>
    <col min="1286" max="1286" width="51.140625" style="462" customWidth="1"/>
    <col min="1287" max="1287" width="70.14062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70.140625" style="462" customWidth="1"/>
    <col min="1292" max="1292" width="41.140625" style="462" customWidth="1"/>
    <col min="1293" max="1293" width="70.140625" style="462" customWidth="1"/>
    <col min="1294" max="1294" width="51.140625" style="462" customWidth="1"/>
    <col min="1295" max="1295" width="70.140625" style="462" customWidth="1"/>
    <col min="1296" max="1296" width="64" style="462" customWidth="1"/>
    <col min="1297" max="1297" width="42.42578125" style="462" customWidth="1"/>
    <col min="1298" max="1536" width="11.42578125" style="462"/>
    <col min="1537" max="1537" width="255.7109375" style="462" bestFit="1" customWidth="1"/>
    <col min="1538" max="1538" width="39.42578125" style="462" customWidth="1"/>
    <col min="1539" max="1539" width="70.140625" style="462" customWidth="1"/>
    <col min="1540" max="1540" width="41.140625" style="462" customWidth="1"/>
    <col min="1541" max="1541" width="70.140625" style="462" customWidth="1"/>
    <col min="1542" max="1542" width="51.140625" style="462" customWidth="1"/>
    <col min="1543" max="1543" width="70.14062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70.140625" style="462" customWidth="1"/>
    <col min="1548" max="1548" width="41.140625" style="462" customWidth="1"/>
    <col min="1549" max="1549" width="70.140625" style="462" customWidth="1"/>
    <col min="1550" max="1550" width="51.140625" style="462" customWidth="1"/>
    <col min="1551" max="1551" width="70.140625" style="462" customWidth="1"/>
    <col min="1552" max="1552" width="64" style="462" customWidth="1"/>
    <col min="1553" max="1553" width="42.42578125" style="462" customWidth="1"/>
    <col min="1554" max="1792" width="11.42578125" style="462"/>
    <col min="1793" max="1793" width="255.7109375" style="462" bestFit="1" customWidth="1"/>
    <col min="1794" max="1794" width="39.42578125" style="462" customWidth="1"/>
    <col min="1795" max="1795" width="70.140625" style="462" customWidth="1"/>
    <col min="1796" max="1796" width="41.140625" style="462" customWidth="1"/>
    <col min="1797" max="1797" width="70.140625" style="462" customWidth="1"/>
    <col min="1798" max="1798" width="51.140625" style="462" customWidth="1"/>
    <col min="1799" max="1799" width="70.14062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70.140625" style="462" customWidth="1"/>
    <col min="1804" max="1804" width="41.140625" style="462" customWidth="1"/>
    <col min="1805" max="1805" width="70.140625" style="462" customWidth="1"/>
    <col min="1806" max="1806" width="51.140625" style="462" customWidth="1"/>
    <col min="1807" max="1807" width="70.140625" style="462" customWidth="1"/>
    <col min="1808" max="1808" width="64" style="462" customWidth="1"/>
    <col min="1809" max="1809" width="42.42578125" style="462" customWidth="1"/>
    <col min="1810" max="2048" width="11.42578125" style="462"/>
    <col min="2049" max="2049" width="255.7109375" style="462" bestFit="1" customWidth="1"/>
    <col min="2050" max="2050" width="39.42578125" style="462" customWidth="1"/>
    <col min="2051" max="2051" width="70.140625" style="462" customWidth="1"/>
    <col min="2052" max="2052" width="41.140625" style="462" customWidth="1"/>
    <col min="2053" max="2053" width="70.140625" style="462" customWidth="1"/>
    <col min="2054" max="2054" width="51.140625" style="462" customWidth="1"/>
    <col min="2055" max="2055" width="70.14062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70.140625" style="462" customWidth="1"/>
    <col min="2060" max="2060" width="41.140625" style="462" customWidth="1"/>
    <col min="2061" max="2061" width="70.140625" style="462" customWidth="1"/>
    <col min="2062" max="2062" width="51.140625" style="462" customWidth="1"/>
    <col min="2063" max="2063" width="70.140625" style="462" customWidth="1"/>
    <col min="2064" max="2064" width="64" style="462" customWidth="1"/>
    <col min="2065" max="2065" width="42.42578125" style="462" customWidth="1"/>
    <col min="2066" max="2304" width="11.42578125" style="462"/>
    <col min="2305" max="2305" width="255.7109375" style="462" bestFit="1" customWidth="1"/>
    <col min="2306" max="2306" width="39.42578125" style="462" customWidth="1"/>
    <col min="2307" max="2307" width="70.140625" style="462" customWidth="1"/>
    <col min="2308" max="2308" width="41.140625" style="462" customWidth="1"/>
    <col min="2309" max="2309" width="70.140625" style="462" customWidth="1"/>
    <col min="2310" max="2310" width="51.140625" style="462" customWidth="1"/>
    <col min="2311" max="2311" width="70.14062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70.140625" style="462" customWidth="1"/>
    <col min="2316" max="2316" width="41.140625" style="462" customWidth="1"/>
    <col min="2317" max="2317" width="70.140625" style="462" customWidth="1"/>
    <col min="2318" max="2318" width="51.140625" style="462" customWidth="1"/>
    <col min="2319" max="2319" width="70.140625" style="462" customWidth="1"/>
    <col min="2320" max="2320" width="64" style="462" customWidth="1"/>
    <col min="2321" max="2321" width="42.42578125" style="462" customWidth="1"/>
    <col min="2322" max="2560" width="11.42578125" style="462"/>
    <col min="2561" max="2561" width="255.7109375" style="462" bestFit="1" customWidth="1"/>
    <col min="2562" max="2562" width="39.42578125" style="462" customWidth="1"/>
    <col min="2563" max="2563" width="70.140625" style="462" customWidth="1"/>
    <col min="2564" max="2564" width="41.140625" style="462" customWidth="1"/>
    <col min="2565" max="2565" width="70.140625" style="462" customWidth="1"/>
    <col min="2566" max="2566" width="51.140625" style="462" customWidth="1"/>
    <col min="2567" max="2567" width="70.14062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70.140625" style="462" customWidth="1"/>
    <col min="2572" max="2572" width="41.140625" style="462" customWidth="1"/>
    <col min="2573" max="2573" width="70.140625" style="462" customWidth="1"/>
    <col min="2574" max="2574" width="51.140625" style="462" customWidth="1"/>
    <col min="2575" max="2575" width="70.140625" style="462" customWidth="1"/>
    <col min="2576" max="2576" width="64" style="462" customWidth="1"/>
    <col min="2577" max="2577" width="42.42578125" style="462" customWidth="1"/>
    <col min="2578" max="2816" width="11.42578125" style="462"/>
    <col min="2817" max="2817" width="255.7109375" style="462" bestFit="1" customWidth="1"/>
    <col min="2818" max="2818" width="39.42578125" style="462" customWidth="1"/>
    <col min="2819" max="2819" width="70.140625" style="462" customWidth="1"/>
    <col min="2820" max="2820" width="41.140625" style="462" customWidth="1"/>
    <col min="2821" max="2821" width="70.140625" style="462" customWidth="1"/>
    <col min="2822" max="2822" width="51.140625" style="462" customWidth="1"/>
    <col min="2823" max="2823" width="70.14062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70.140625" style="462" customWidth="1"/>
    <col min="2828" max="2828" width="41.140625" style="462" customWidth="1"/>
    <col min="2829" max="2829" width="70.140625" style="462" customWidth="1"/>
    <col min="2830" max="2830" width="51.140625" style="462" customWidth="1"/>
    <col min="2831" max="2831" width="70.140625" style="462" customWidth="1"/>
    <col min="2832" max="2832" width="64" style="462" customWidth="1"/>
    <col min="2833" max="2833" width="42.42578125" style="462" customWidth="1"/>
    <col min="2834" max="3072" width="11.42578125" style="462"/>
    <col min="3073" max="3073" width="255.7109375" style="462" bestFit="1" customWidth="1"/>
    <col min="3074" max="3074" width="39.42578125" style="462" customWidth="1"/>
    <col min="3075" max="3075" width="70.140625" style="462" customWidth="1"/>
    <col min="3076" max="3076" width="41.140625" style="462" customWidth="1"/>
    <col min="3077" max="3077" width="70.140625" style="462" customWidth="1"/>
    <col min="3078" max="3078" width="51.140625" style="462" customWidth="1"/>
    <col min="3079" max="3079" width="70.14062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70.140625" style="462" customWidth="1"/>
    <col min="3084" max="3084" width="41.140625" style="462" customWidth="1"/>
    <col min="3085" max="3085" width="70.140625" style="462" customWidth="1"/>
    <col min="3086" max="3086" width="51.140625" style="462" customWidth="1"/>
    <col min="3087" max="3087" width="70.140625" style="462" customWidth="1"/>
    <col min="3088" max="3088" width="64" style="462" customWidth="1"/>
    <col min="3089" max="3089" width="42.42578125" style="462" customWidth="1"/>
    <col min="3090" max="3328" width="11.42578125" style="462"/>
    <col min="3329" max="3329" width="255.7109375" style="462" bestFit="1" customWidth="1"/>
    <col min="3330" max="3330" width="39.42578125" style="462" customWidth="1"/>
    <col min="3331" max="3331" width="70.140625" style="462" customWidth="1"/>
    <col min="3332" max="3332" width="41.140625" style="462" customWidth="1"/>
    <col min="3333" max="3333" width="70.140625" style="462" customWidth="1"/>
    <col min="3334" max="3334" width="51.140625" style="462" customWidth="1"/>
    <col min="3335" max="3335" width="70.14062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70.140625" style="462" customWidth="1"/>
    <col min="3340" max="3340" width="41.140625" style="462" customWidth="1"/>
    <col min="3341" max="3341" width="70.140625" style="462" customWidth="1"/>
    <col min="3342" max="3342" width="51.140625" style="462" customWidth="1"/>
    <col min="3343" max="3343" width="70.140625" style="462" customWidth="1"/>
    <col min="3344" max="3344" width="64" style="462" customWidth="1"/>
    <col min="3345" max="3345" width="42.42578125" style="462" customWidth="1"/>
    <col min="3346" max="3584" width="11.42578125" style="462"/>
    <col min="3585" max="3585" width="255.7109375" style="462" bestFit="1" customWidth="1"/>
    <col min="3586" max="3586" width="39.42578125" style="462" customWidth="1"/>
    <col min="3587" max="3587" width="70.140625" style="462" customWidth="1"/>
    <col min="3588" max="3588" width="41.140625" style="462" customWidth="1"/>
    <col min="3589" max="3589" width="70.140625" style="462" customWidth="1"/>
    <col min="3590" max="3590" width="51.140625" style="462" customWidth="1"/>
    <col min="3591" max="3591" width="70.14062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70.140625" style="462" customWidth="1"/>
    <col min="3596" max="3596" width="41.140625" style="462" customWidth="1"/>
    <col min="3597" max="3597" width="70.140625" style="462" customWidth="1"/>
    <col min="3598" max="3598" width="51.140625" style="462" customWidth="1"/>
    <col min="3599" max="3599" width="70.140625" style="462" customWidth="1"/>
    <col min="3600" max="3600" width="64" style="462" customWidth="1"/>
    <col min="3601" max="3601" width="42.42578125" style="462" customWidth="1"/>
    <col min="3602" max="3840" width="11.42578125" style="462"/>
    <col min="3841" max="3841" width="255.7109375" style="462" bestFit="1" customWidth="1"/>
    <col min="3842" max="3842" width="39.42578125" style="462" customWidth="1"/>
    <col min="3843" max="3843" width="70.140625" style="462" customWidth="1"/>
    <col min="3844" max="3844" width="41.140625" style="462" customWidth="1"/>
    <col min="3845" max="3845" width="70.140625" style="462" customWidth="1"/>
    <col min="3846" max="3846" width="51.140625" style="462" customWidth="1"/>
    <col min="3847" max="3847" width="70.14062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70.140625" style="462" customWidth="1"/>
    <col min="3852" max="3852" width="41.140625" style="462" customWidth="1"/>
    <col min="3853" max="3853" width="70.140625" style="462" customWidth="1"/>
    <col min="3854" max="3854" width="51.140625" style="462" customWidth="1"/>
    <col min="3855" max="3855" width="70.140625" style="462" customWidth="1"/>
    <col min="3856" max="3856" width="64" style="462" customWidth="1"/>
    <col min="3857" max="3857" width="42.42578125" style="462" customWidth="1"/>
    <col min="3858" max="4096" width="11.42578125" style="462"/>
    <col min="4097" max="4097" width="255.7109375" style="462" bestFit="1" customWidth="1"/>
    <col min="4098" max="4098" width="39.42578125" style="462" customWidth="1"/>
    <col min="4099" max="4099" width="70.140625" style="462" customWidth="1"/>
    <col min="4100" max="4100" width="41.140625" style="462" customWidth="1"/>
    <col min="4101" max="4101" width="70.140625" style="462" customWidth="1"/>
    <col min="4102" max="4102" width="51.140625" style="462" customWidth="1"/>
    <col min="4103" max="4103" width="70.14062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70.140625" style="462" customWidth="1"/>
    <col min="4108" max="4108" width="41.140625" style="462" customWidth="1"/>
    <col min="4109" max="4109" width="70.140625" style="462" customWidth="1"/>
    <col min="4110" max="4110" width="51.140625" style="462" customWidth="1"/>
    <col min="4111" max="4111" width="70.140625" style="462" customWidth="1"/>
    <col min="4112" max="4112" width="64" style="462" customWidth="1"/>
    <col min="4113" max="4113" width="42.42578125" style="462" customWidth="1"/>
    <col min="4114" max="4352" width="11.42578125" style="462"/>
    <col min="4353" max="4353" width="255.7109375" style="462" bestFit="1" customWidth="1"/>
    <col min="4354" max="4354" width="39.42578125" style="462" customWidth="1"/>
    <col min="4355" max="4355" width="70.140625" style="462" customWidth="1"/>
    <col min="4356" max="4356" width="41.140625" style="462" customWidth="1"/>
    <col min="4357" max="4357" width="70.140625" style="462" customWidth="1"/>
    <col min="4358" max="4358" width="51.140625" style="462" customWidth="1"/>
    <col min="4359" max="4359" width="70.14062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70.140625" style="462" customWidth="1"/>
    <col min="4364" max="4364" width="41.140625" style="462" customWidth="1"/>
    <col min="4365" max="4365" width="70.140625" style="462" customWidth="1"/>
    <col min="4366" max="4366" width="51.140625" style="462" customWidth="1"/>
    <col min="4367" max="4367" width="70.140625" style="462" customWidth="1"/>
    <col min="4368" max="4368" width="64" style="462" customWidth="1"/>
    <col min="4369" max="4369" width="42.42578125" style="462" customWidth="1"/>
    <col min="4370" max="4608" width="11.42578125" style="462"/>
    <col min="4609" max="4609" width="255.7109375" style="462" bestFit="1" customWidth="1"/>
    <col min="4610" max="4610" width="39.42578125" style="462" customWidth="1"/>
    <col min="4611" max="4611" width="70.140625" style="462" customWidth="1"/>
    <col min="4612" max="4612" width="41.140625" style="462" customWidth="1"/>
    <col min="4613" max="4613" width="70.140625" style="462" customWidth="1"/>
    <col min="4614" max="4614" width="51.140625" style="462" customWidth="1"/>
    <col min="4615" max="4615" width="70.14062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70.140625" style="462" customWidth="1"/>
    <col min="4620" max="4620" width="41.140625" style="462" customWidth="1"/>
    <col min="4621" max="4621" width="70.140625" style="462" customWidth="1"/>
    <col min="4622" max="4622" width="51.140625" style="462" customWidth="1"/>
    <col min="4623" max="4623" width="70.140625" style="462" customWidth="1"/>
    <col min="4624" max="4624" width="64" style="462" customWidth="1"/>
    <col min="4625" max="4625" width="42.42578125" style="462" customWidth="1"/>
    <col min="4626" max="4864" width="11.42578125" style="462"/>
    <col min="4865" max="4865" width="255.7109375" style="462" bestFit="1" customWidth="1"/>
    <col min="4866" max="4866" width="39.42578125" style="462" customWidth="1"/>
    <col min="4867" max="4867" width="70.140625" style="462" customWidth="1"/>
    <col min="4868" max="4868" width="41.140625" style="462" customWidth="1"/>
    <col min="4869" max="4869" width="70.140625" style="462" customWidth="1"/>
    <col min="4870" max="4870" width="51.140625" style="462" customWidth="1"/>
    <col min="4871" max="4871" width="70.14062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70.140625" style="462" customWidth="1"/>
    <col min="4876" max="4876" width="41.140625" style="462" customWidth="1"/>
    <col min="4877" max="4877" width="70.140625" style="462" customWidth="1"/>
    <col min="4878" max="4878" width="51.140625" style="462" customWidth="1"/>
    <col min="4879" max="4879" width="70.140625" style="462" customWidth="1"/>
    <col min="4880" max="4880" width="64" style="462" customWidth="1"/>
    <col min="4881" max="4881" width="42.42578125" style="462" customWidth="1"/>
    <col min="4882" max="5120" width="11.42578125" style="462"/>
    <col min="5121" max="5121" width="255.7109375" style="462" bestFit="1" customWidth="1"/>
    <col min="5122" max="5122" width="39.42578125" style="462" customWidth="1"/>
    <col min="5123" max="5123" width="70.140625" style="462" customWidth="1"/>
    <col min="5124" max="5124" width="41.140625" style="462" customWidth="1"/>
    <col min="5125" max="5125" width="70.140625" style="462" customWidth="1"/>
    <col min="5126" max="5126" width="51.140625" style="462" customWidth="1"/>
    <col min="5127" max="5127" width="70.14062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70.140625" style="462" customWidth="1"/>
    <col min="5132" max="5132" width="41.140625" style="462" customWidth="1"/>
    <col min="5133" max="5133" width="70.140625" style="462" customWidth="1"/>
    <col min="5134" max="5134" width="51.140625" style="462" customWidth="1"/>
    <col min="5135" max="5135" width="70.140625" style="462" customWidth="1"/>
    <col min="5136" max="5136" width="64" style="462" customWidth="1"/>
    <col min="5137" max="5137" width="42.42578125" style="462" customWidth="1"/>
    <col min="5138" max="5376" width="11.42578125" style="462"/>
    <col min="5377" max="5377" width="255.7109375" style="462" bestFit="1" customWidth="1"/>
    <col min="5378" max="5378" width="39.42578125" style="462" customWidth="1"/>
    <col min="5379" max="5379" width="70.140625" style="462" customWidth="1"/>
    <col min="5380" max="5380" width="41.140625" style="462" customWidth="1"/>
    <col min="5381" max="5381" width="70.140625" style="462" customWidth="1"/>
    <col min="5382" max="5382" width="51.140625" style="462" customWidth="1"/>
    <col min="5383" max="5383" width="70.14062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70.140625" style="462" customWidth="1"/>
    <col min="5388" max="5388" width="41.140625" style="462" customWidth="1"/>
    <col min="5389" max="5389" width="70.140625" style="462" customWidth="1"/>
    <col min="5390" max="5390" width="51.140625" style="462" customWidth="1"/>
    <col min="5391" max="5391" width="70.140625" style="462" customWidth="1"/>
    <col min="5392" max="5392" width="64" style="462" customWidth="1"/>
    <col min="5393" max="5393" width="42.42578125" style="462" customWidth="1"/>
    <col min="5394" max="5632" width="11.42578125" style="462"/>
    <col min="5633" max="5633" width="255.7109375" style="462" bestFit="1" customWidth="1"/>
    <col min="5634" max="5634" width="39.42578125" style="462" customWidth="1"/>
    <col min="5635" max="5635" width="70.140625" style="462" customWidth="1"/>
    <col min="5636" max="5636" width="41.140625" style="462" customWidth="1"/>
    <col min="5637" max="5637" width="70.140625" style="462" customWidth="1"/>
    <col min="5638" max="5638" width="51.140625" style="462" customWidth="1"/>
    <col min="5639" max="5639" width="70.14062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70.140625" style="462" customWidth="1"/>
    <col min="5644" max="5644" width="41.140625" style="462" customWidth="1"/>
    <col min="5645" max="5645" width="70.140625" style="462" customWidth="1"/>
    <col min="5646" max="5646" width="51.140625" style="462" customWidth="1"/>
    <col min="5647" max="5647" width="70.140625" style="462" customWidth="1"/>
    <col min="5648" max="5648" width="64" style="462" customWidth="1"/>
    <col min="5649" max="5649" width="42.42578125" style="462" customWidth="1"/>
    <col min="5650" max="5888" width="11.42578125" style="462"/>
    <col min="5889" max="5889" width="255.7109375" style="462" bestFit="1" customWidth="1"/>
    <col min="5890" max="5890" width="39.42578125" style="462" customWidth="1"/>
    <col min="5891" max="5891" width="70.140625" style="462" customWidth="1"/>
    <col min="5892" max="5892" width="41.140625" style="462" customWidth="1"/>
    <col min="5893" max="5893" width="70.140625" style="462" customWidth="1"/>
    <col min="5894" max="5894" width="51.140625" style="462" customWidth="1"/>
    <col min="5895" max="5895" width="70.14062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70.140625" style="462" customWidth="1"/>
    <col min="5900" max="5900" width="41.140625" style="462" customWidth="1"/>
    <col min="5901" max="5901" width="70.140625" style="462" customWidth="1"/>
    <col min="5902" max="5902" width="51.140625" style="462" customWidth="1"/>
    <col min="5903" max="5903" width="70.140625" style="462" customWidth="1"/>
    <col min="5904" max="5904" width="64" style="462" customWidth="1"/>
    <col min="5905" max="5905" width="42.42578125" style="462" customWidth="1"/>
    <col min="5906" max="6144" width="11.42578125" style="462"/>
    <col min="6145" max="6145" width="255.7109375" style="462" bestFit="1" customWidth="1"/>
    <col min="6146" max="6146" width="39.42578125" style="462" customWidth="1"/>
    <col min="6147" max="6147" width="70.140625" style="462" customWidth="1"/>
    <col min="6148" max="6148" width="41.140625" style="462" customWidth="1"/>
    <col min="6149" max="6149" width="70.140625" style="462" customWidth="1"/>
    <col min="6150" max="6150" width="51.140625" style="462" customWidth="1"/>
    <col min="6151" max="6151" width="70.14062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70.140625" style="462" customWidth="1"/>
    <col min="6156" max="6156" width="41.140625" style="462" customWidth="1"/>
    <col min="6157" max="6157" width="70.140625" style="462" customWidth="1"/>
    <col min="6158" max="6158" width="51.140625" style="462" customWidth="1"/>
    <col min="6159" max="6159" width="70.140625" style="462" customWidth="1"/>
    <col min="6160" max="6160" width="64" style="462" customWidth="1"/>
    <col min="6161" max="6161" width="42.42578125" style="462" customWidth="1"/>
    <col min="6162" max="6400" width="11.42578125" style="462"/>
    <col min="6401" max="6401" width="255.7109375" style="462" bestFit="1" customWidth="1"/>
    <col min="6402" max="6402" width="39.42578125" style="462" customWidth="1"/>
    <col min="6403" max="6403" width="70.140625" style="462" customWidth="1"/>
    <col min="6404" max="6404" width="41.140625" style="462" customWidth="1"/>
    <col min="6405" max="6405" width="70.140625" style="462" customWidth="1"/>
    <col min="6406" max="6406" width="51.140625" style="462" customWidth="1"/>
    <col min="6407" max="6407" width="70.14062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70.140625" style="462" customWidth="1"/>
    <col min="6412" max="6412" width="41.140625" style="462" customWidth="1"/>
    <col min="6413" max="6413" width="70.140625" style="462" customWidth="1"/>
    <col min="6414" max="6414" width="51.140625" style="462" customWidth="1"/>
    <col min="6415" max="6415" width="70.140625" style="462" customWidth="1"/>
    <col min="6416" max="6416" width="64" style="462" customWidth="1"/>
    <col min="6417" max="6417" width="42.42578125" style="462" customWidth="1"/>
    <col min="6418" max="6656" width="11.42578125" style="462"/>
    <col min="6657" max="6657" width="255.7109375" style="462" bestFit="1" customWidth="1"/>
    <col min="6658" max="6658" width="39.42578125" style="462" customWidth="1"/>
    <col min="6659" max="6659" width="70.140625" style="462" customWidth="1"/>
    <col min="6660" max="6660" width="41.140625" style="462" customWidth="1"/>
    <col min="6661" max="6661" width="70.140625" style="462" customWidth="1"/>
    <col min="6662" max="6662" width="51.140625" style="462" customWidth="1"/>
    <col min="6663" max="6663" width="70.14062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70.140625" style="462" customWidth="1"/>
    <col min="6668" max="6668" width="41.140625" style="462" customWidth="1"/>
    <col min="6669" max="6669" width="70.140625" style="462" customWidth="1"/>
    <col min="6670" max="6670" width="51.140625" style="462" customWidth="1"/>
    <col min="6671" max="6671" width="70.140625" style="462" customWidth="1"/>
    <col min="6672" max="6672" width="64" style="462" customWidth="1"/>
    <col min="6673" max="6673" width="42.42578125" style="462" customWidth="1"/>
    <col min="6674" max="6912" width="11.42578125" style="462"/>
    <col min="6913" max="6913" width="255.7109375" style="462" bestFit="1" customWidth="1"/>
    <col min="6914" max="6914" width="39.42578125" style="462" customWidth="1"/>
    <col min="6915" max="6915" width="70.140625" style="462" customWidth="1"/>
    <col min="6916" max="6916" width="41.140625" style="462" customWidth="1"/>
    <col min="6917" max="6917" width="70.140625" style="462" customWidth="1"/>
    <col min="6918" max="6918" width="51.140625" style="462" customWidth="1"/>
    <col min="6919" max="6919" width="70.14062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70.140625" style="462" customWidth="1"/>
    <col min="6924" max="6924" width="41.140625" style="462" customWidth="1"/>
    <col min="6925" max="6925" width="70.140625" style="462" customWidth="1"/>
    <col min="6926" max="6926" width="51.140625" style="462" customWidth="1"/>
    <col min="6927" max="6927" width="70.140625" style="462" customWidth="1"/>
    <col min="6928" max="6928" width="64" style="462" customWidth="1"/>
    <col min="6929" max="6929" width="42.42578125" style="462" customWidth="1"/>
    <col min="6930" max="7168" width="11.42578125" style="462"/>
    <col min="7169" max="7169" width="255.7109375" style="462" bestFit="1" customWidth="1"/>
    <col min="7170" max="7170" width="39.42578125" style="462" customWidth="1"/>
    <col min="7171" max="7171" width="70.140625" style="462" customWidth="1"/>
    <col min="7172" max="7172" width="41.140625" style="462" customWidth="1"/>
    <col min="7173" max="7173" width="70.140625" style="462" customWidth="1"/>
    <col min="7174" max="7174" width="51.140625" style="462" customWidth="1"/>
    <col min="7175" max="7175" width="70.14062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70.140625" style="462" customWidth="1"/>
    <col min="7180" max="7180" width="41.140625" style="462" customWidth="1"/>
    <col min="7181" max="7181" width="70.140625" style="462" customWidth="1"/>
    <col min="7182" max="7182" width="51.140625" style="462" customWidth="1"/>
    <col min="7183" max="7183" width="70.140625" style="462" customWidth="1"/>
    <col min="7184" max="7184" width="64" style="462" customWidth="1"/>
    <col min="7185" max="7185" width="42.42578125" style="462" customWidth="1"/>
    <col min="7186" max="7424" width="11.42578125" style="462"/>
    <col min="7425" max="7425" width="255.7109375" style="462" bestFit="1" customWidth="1"/>
    <col min="7426" max="7426" width="39.42578125" style="462" customWidth="1"/>
    <col min="7427" max="7427" width="70.140625" style="462" customWidth="1"/>
    <col min="7428" max="7428" width="41.140625" style="462" customWidth="1"/>
    <col min="7429" max="7429" width="70.140625" style="462" customWidth="1"/>
    <col min="7430" max="7430" width="51.140625" style="462" customWidth="1"/>
    <col min="7431" max="7431" width="70.14062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70.140625" style="462" customWidth="1"/>
    <col min="7436" max="7436" width="41.140625" style="462" customWidth="1"/>
    <col min="7437" max="7437" width="70.140625" style="462" customWidth="1"/>
    <col min="7438" max="7438" width="51.140625" style="462" customWidth="1"/>
    <col min="7439" max="7439" width="70.140625" style="462" customWidth="1"/>
    <col min="7440" max="7440" width="64" style="462" customWidth="1"/>
    <col min="7441" max="7441" width="42.42578125" style="462" customWidth="1"/>
    <col min="7442" max="7680" width="11.42578125" style="462"/>
    <col min="7681" max="7681" width="255.7109375" style="462" bestFit="1" customWidth="1"/>
    <col min="7682" max="7682" width="39.42578125" style="462" customWidth="1"/>
    <col min="7683" max="7683" width="70.140625" style="462" customWidth="1"/>
    <col min="7684" max="7684" width="41.140625" style="462" customWidth="1"/>
    <col min="7685" max="7685" width="70.140625" style="462" customWidth="1"/>
    <col min="7686" max="7686" width="51.140625" style="462" customWidth="1"/>
    <col min="7687" max="7687" width="70.14062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70.140625" style="462" customWidth="1"/>
    <col min="7692" max="7692" width="41.140625" style="462" customWidth="1"/>
    <col min="7693" max="7693" width="70.140625" style="462" customWidth="1"/>
    <col min="7694" max="7694" width="51.140625" style="462" customWidth="1"/>
    <col min="7695" max="7695" width="70.140625" style="462" customWidth="1"/>
    <col min="7696" max="7696" width="64" style="462" customWidth="1"/>
    <col min="7697" max="7697" width="42.42578125" style="462" customWidth="1"/>
    <col min="7698" max="7936" width="11.42578125" style="462"/>
    <col min="7937" max="7937" width="255.7109375" style="462" bestFit="1" customWidth="1"/>
    <col min="7938" max="7938" width="39.42578125" style="462" customWidth="1"/>
    <col min="7939" max="7939" width="70.140625" style="462" customWidth="1"/>
    <col min="7940" max="7940" width="41.140625" style="462" customWidth="1"/>
    <col min="7941" max="7941" width="70.140625" style="462" customWidth="1"/>
    <col min="7942" max="7942" width="51.140625" style="462" customWidth="1"/>
    <col min="7943" max="7943" width="70.14062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70.140625" style="462" customWidth="1"/>
    <col min="7948" max="7948" width="41.140625" style="462" customWidth="1"/>
    <col min="7949" max="7949" width="70.140625" style="462" customWidth="1"/>
    <col min="7950" max="7950" width="51.140625" style="462" customWidth="1"/>
    <col min="7951" max="7951" width="70.140625" style="462" customWidth="1"/>
    <col min="7952" max="7952" width="64" style="462" customWidth="1"/>
    <col min="7953" max="7953" width="42.42578125" style="462" customWidth="1"/>
    <col min="7954" max="8192" width="11.42578125" style="462"/>
    <col min="8193" max="8193" width="255.7109375" style="462" bestFit="1" customWidth="1"/>
    <col min="8194" max="8194" width="39.42578125" style="462" customWidth="1"/>
    <col min="8195" max="8195" width="70.140625" style="462" customWidth="1"/>
    <col min="8196" max="8196" width="41.140625" style="462" customWidth="1"/>
    <col min="8197" max="8197" width="70.140625" style="462" customWidth="1"/>
    <col min="8198" max="8198" width="51.140625" style="462" customWidth="1"/>
    <col min="8199" max="8199" width="70.14062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70.140625" style="462" customWidth="1"/>
    <col min="8204" max="8204" width="41.140625" style="462" customWidth="1"/>
    <col min="8205" max="8205" width="70.140625" style="462" customWidth="1"/>
    <col min="8206" max="8206" width="51.140625" style="462" customWidth="1"/>
    <col min="8207" max="8207" width="70.140625" style="462" customWidth="1"/>
    <col min="8208" max="8208" width="64" style="462" customWidth="1"/>
    <col min="8209" max="8209" width="42.42578125" style="462" customWidth="1"/>
    <col min="8210" max="8448" width="11.42578125" style="462"/>
    <col min="8449" max="8449" width="255.7109375" style="462" bestFit="1" customWidth="1"/>
    <col min="8450" max="8450" width="39.42578125" style="462" customWidth="1"/>
    <col min="8451" max="8451" width="70.140625" style="462" customWidth="1"/>
    <col min="8452" max="8452" width="41.140625" style="462" customWidth="1"/>
    <col min="8453" max="8453" width="70.140625" style="462" customWidth="1"/>
    <col min="8454" max="8454" width="51.140625" style="462" customWidth="1"/>
    <col min="8455" max="8455" width="70.14062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70.140625" style="462" customWidth="1"/>
    <col min="8460" max="8460" width="41.140625" style="462" customWidth="1"/>
    <col min="8461" max="8461" width="70.140625" style="462" customWidth="1"/>
    <col min="8462" max="8462" width="51.140625" style="462" customWidth="1"/>
    <col min="8463" max="8463" width="70.140625" style="462" customWidth="1"/>
    <col min="8464" max="8464" width="64" style="462" customWidth="1"/>
    <col min="8465" max="8465" width="42.42578125" style="462" customWidth="1"/>
    <col min="8466" max="8704" width="11.42578125" style="462"/>
    <col min="8705" max="8705" width="255.7109375" style="462" bestFit="1" customWidth="1"/>
    <col min="8706" max="8706" width="39.42578125" style="462" customWidth="1"/>
    <col min="8707" max="8707" width="70.140625" style="462" customWidth="1"/>
    <col min="8708" max="8708" width="41.140625" style="462" customWidth="1"/>
    <col min="8709" max="8709" width="70.140625" style="462" customWidth="1"/>
    <col min="8710" max="8710" width="51.140625" style="462" customWidth="1"/>
    <col min="8711" max="8711" width="70.14062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70.140625" style="462" customWidth="1"/>
    <col min="8716" max="8716" width="41.140625" style="462" customWidth="1"/>
    <col min="8717" max="8717" width="70.140625" style="462" customWidth="1"/>
    <col min="8718" max="8718" width="51.140625" style="462" customWidth="1"/>
    <col min="8719" max="8719" width="70.140625" style="462" customWidth="1"/>
    <col min="8720" max="8720" width="64" style="462" customWidth="1"/>
    <col min="8721" max="8721" width="42.42578125" style="462" customWidth="1"/>
    <col min="8722" max="8960" width="11.42578125" style="462"/>
    <col min="8961" max="8961" width="255.7109375" style="462" bestFit="1" customWidth="1"/>
    <col min="8962" max="8962" width="39.42578125" style="462" customWidth="1"/>
    <col min="8963" max="8963" width="70.140625" style="462" customWidth="1"/>
    <col min="8964" max="8964" width="41.140625" style="462" customWidth="1"/>
    <col min="8965" max="8965" width="70.140625" style="462" customWidth="1"/>
    <col min="8966" max="8966" width="51.140625" style="462" customWidth="1"/>
    <col min="8967" max="8967" width="70.14062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70.140625" style="462" customWidth="1"/>
    <col min="8972" max="8972" width="41.140625" style="462" customWidth="1"/>
    <col min="8973" max="8973" width="70.140625" style="462" customWidth="1"/>
    <col min="8974" max="8974" width="51.140625" style="462" customWidth="1"/>
    <col min="8975" max="8975" width="70.140625" style="462" customWidth="1"/>
    <col min="8976" max="8976" width="64" style="462" customWidth="1"/>
    <col min="8977" max="8977" width="42.42578125" style="462" customWidth="1"/>
    <col min="8978" max="9216" width="11.42578125" style="462"/>
    <col min="9217" max="9217" width="255.7109375" style="462" bestFit="1" customWidth="1"/>
    <col min="9218" max="9218" width="39.42578125" style="462" customWidth="1"/>
    <col min="9219" max="9219" width="70.140625" style="462" customWidth="1"/>
    <col min="9220" max="9220" width="41.140625" style="462" customWidth="1"/>
    <col min="9221" max="9221" width="70.140625" style="462" customWidth="1"/>
    <col min="9222" max="9222" width="51.140625" style="462" customWidth="1"/>
    <col min="9223" max="9223" width="70.14062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70.140625" style="462" customWidth="1"/>
    <col min="9228" max="9228" width="41.140625" style="462" customWidth="1"/>
    <col min="9229" max="9229" width="70.140625" style="462" customWidth="1"/>
    <col min="9230" max="9230" width="51.140625" style="462" customWidth="1"/>
    <col min="9231" max="9231" width="70.140625" style="462" customWidth="1"/>
    <col min="9232" max="9232" width="64" style="462" customWidth="1"/>
    <col min="9233" max="9233" width="42.42578125" style="462" customWidth="1"/>
    <col min="9234" max="9472" width="11.42578125" style="462"/>
    <col min="9473" max="9473" width="255.7109375" style="462" bestFit="1" customWidth="1"/>
    <col min="9474" max="9474" width="39.42578125" style="462" customWidth="1"/>
    <col min="9475" max="9475" width="70.140625" style="462" customWidth="1"/>
    <col min="9476" max="9476" width="41.140625" style="462" customWidth="1"/>
    <col min="9477" max="9477" width="70.140625" style="462" customWidth="1"/>
    <col min="9478" max="9478" width="51.140625" style="462" customWidth="1"/>
    <col min="9479" max="9479" width="70.14062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70.140625" style="462" customWidth="1"/>
    <col min="9484" max="9484" width="41.140625" style="462" customWidth="1"/>
    <col min="9485" max="9485" width="70.140625" style="462" customWidth="1"/>
    <col min="9486" max="9486" width="51.140625" style="462" customWidth="1"/>
    <col min="9487" max="9487" width="70.140625" style="462" customWidth="1"/>
    <col min="9488" max="9488" width="64" style="462" customWidth="1"/>
    <col min="9489" max="9489" width="42.42578125" style="462" customWidth="1"/>
    <col min="9490" max="9728" width="11.42578125" style="462"/>
    <col min="9729" max="9729" width="255.7109375" style="462" bestFit="1" customWidth="1"/>
    <col min="9730" max="9730" width="39.42578125" style="462" customWidth="1"/>
    <col min="9731" max="9731" width="70.140625" style="462" customWidth="1"/>
    <col min="9732" max="9732" width="41.140625" style="462" customWidth="1"/>
    <col min="9733" max="9733" width="70.140625" style="462" customWidth="1"/>
    <col min="9734" max="9734" width="51.140625" style="462" customWidth="1"/>
    <col min="9735" max="9735" width="70.14062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70.140625" style="462" customWidth="1"/>
    <col min="9740" max="9740" width="41.140625" style="462" customWidth="1"/>
    <col min="9741" max="9741" width="70.140625" style="462" customWidth="1"/>
    <col min="9742" max="9742" width="51.140625" style="462" customWidth="1"/>
    <col min="9743" max="9743" width="70.140625" style="462" customWidth="1"/>
    <col min="9744" max="9744" width="64" style="462" customWidth="1"/>
    <col min="9745" max="9745" width="42.42578125" style="462" customWidth="1"/>
    <col min="9746" max="9984" width="11.42578125" style="462"/>
    <col min="9985" max="9985" width="255.7109375" style="462" bestFit="1" customWidth="1"/>
    <col min="9986" max="9986" width="39.42578125" style="462" customWidth="1"/>
    <col min="9987" max="9987" width="70.140625" style="462" customWidth="1"/>
    <col min="9988" max="9988" width="41.140625" style="462" customWidth="1"/>
    <col min="9989" max="9989" width="70.140625" style="462" customWidth="1"/>
    <col min="9990" max="9990" width="51.140625" style="462" customWidth="1"/>
    <col min="9991" max="9991" width="70.14062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70.140625" style="462" customWidth="1"/>
    <col min="9996" max="9996" width="41.140625" style="462" customWidth="1"/>
    <col min="9997" max="9997" width="70.140625" style="462" customWidth="1"/>
    <col min="9998" max="9998" width="51.140625" style="462" customWidth="1"/>
    <col min="9999" max="9999" width="70.140625" style="462" customWidth="1"/>
    <col min="10000" max="10000" width="64" style="462" customWidth="1"/>
    <col min="10001" max="10001" width="42.42578125" style="462" customWidth="1"/>
    <col min="10002" max="10240" width="11.42578125" style="462"/>
    <col min="10241" max="10241" width="255.7109375" style="462" bestFit="1" customWidth="1"/>
    <col min="10242" max="10242" width="39.42578125" style="462" customWidth="1"/>
    <col min="10243" max="10243" width="70.140625" style="462" customWidth="1"/>
    <col min="10244" max="10244" width="41.140625" style="462" customWidth="1"/>
    <col min="10245" max="10245" width="70.140625" style="462" customWidth="1"/>
    <col min="10246" max="10246" width="51.140625" style="462" customWidth="1"/>
    <col min="10247" max="10247" width="70.14062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70.140625" style="462" customWidth="1"/>
    <col min="10252" max="10252" width="41.140625" style="462" customWidth="1"/>
    <col min="10253" max="10253" width="70.140625" style="462" customWidth="1"/>
    <col min="10254" max="10254" width="51.140625" style="462" customWidth="1"/>
    <col min="10255" max="10255" width="70.140625" style="462" customWidth="1"/>
    <col min="10256" max="10256" width="64" style="462" customWidth="1"/>
    <col min="10257" max="10257" width="42.42578125" style="462" customWidth="1"/>
    <col min="10258" max="10496" width="11.42578125" style="462"/>
    <col min="10497" max="10497" width="255.7109375" style="462" bestFit="1" customWidth="1"/>
    <col min="10498" max="10498" width="39.42578125" style="462" customWidth="1"/>
    <col min="10499" max="10499" width="70.140625" style="462" customWidth="1"/>
    <col min="10500" max="10500" width="41.140625" style="462" customWidth="1"/>
    <col min="10501" max="10501" width="70.140625" style="462" customWidth="1"/>
    <col min="10502" max="10502" width="51.140625" style="462" customWidth="1"/>
    <col min="10503" max="10503" width="70.14062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70.140625" style="462" customWidth="1"/>
    <col min="10508" max="10508" width="41.140625" style="462" customWidth="1"/>
    <col min="10509" max="10509" width="70.140625" style="462" customWidth="1"/>
    <col min="10510" max="10510" width="51.140625" style="462" customWidth="1"/>
    <col min="10511" max="10511" width="70.140625" style="462" customWidth="1"/>
    <col min="10512" max="10512" width="64" style="462" customWidth="1"/>
    <col min="10513" max="10513" width="42.42578125" style="462" customWidth="1"/>
    <col min="10514" max="10752" width="11.42578125" style="462"/>
    <col min="10753" max="10753" width="255.7109375" style="462" bestFit="1" customWidth="1"/>
    <col min="10754" max="10754" width="39.42578125" style="462" customWidth="1"/>
    <col min="10755" max="10755" width="70.140625" style="462" customWidth="1"/>
    <col min="10756" max="10756" width="41.140625" style="462" customWidth="1"/>
    <col min="10757" max="10757" width="70.140625" style="462" customWidth="1"/>
    <col min="10758" max="10758" width="51.140625" style="462" customWidth="1"/>
    <col min="10759" max="10759" width="70.14062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70.140625" style="462" customWidth="1"/>
    <col min="10764" max="10764" width="41.140625" style="462" customWidth="1"/>
    <col min="10765" max="10765" width="70.140625" style="462" customWidth="1"/>
    <col min="10766" max="10766" width="51.140625" style="462" customWidth="1"/>
    <col min="10767" max="10767" width="70.140625" style="462" customWidth="1"/>
    <col min="10768" max="10768" width="64" style="462" customWidth="1"/>
    <col min="10769" max="10769" width="42.42578125" style="462" customWidth="1"/>
    <col min="10770" max="11008" width="11.42578125" style="462"/>
    <col min="11009" max="11009" width="255.7109375" style="462" bestFit="1" customWidth="1"/>
    <col min="11010" max="11010" width="39.42578125" style="462" customWidth="1"/>
    <col min="11011" max="11011" width="70.140625" style="462" customWidth="1"/>
    <col min="11012" max="11012" width="41.140625" style="462" customWidth="1"/>
    <col min="11013" max="11013" width="70.140625" style="462" customWidth="1"/>
    <col min="11014" max="11014" width="51.140625" style="462" customWidth="1"/>
    <col min="11015" max="11015" width="70.14062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70.140625" style="462" customWidth="1"/>
    <col min="11020" max="11020" width="41.140625" style="462" customWidth="1"/>
    <col min="11021" max="11021" width="70.140625" style="462" customWidth="1"/>
    <col min="11022" max="11022" width="51.140625" style="462" customWidth="1"/>
    <col min="11023" max="11023" width="70.140625" style="462" customWidth="1"/>
    <col min="11024" max="11024" width="64" style="462" customWidth="1"/>
    <col min="11025" max="11025" width="42.42578125" style="462" customWidth="1"/>
    <col min="11026" max="11264" width="11.42578125" style="462"/>
    <col min="11265" max="11265" width="255.7109375" style="462" bestFit="1" customWidth="1"/>
    <col min="11266" max="11266" width="39.42578125" style="462" customWidth="1"/>
    <col min="11267" max="11267" width="70.140625" style="462" customWidth="1"/>
    <col min="11268" max="11268" width="41.140625" style="462" customWidth="1"/>
    <col min="11269" max="11269" width="70.140625" style="462" customWidth="1"/>
    <col min="11270" max="11270" width="51.140625" style="462" customWidth="1"/>
    <col min="11271" max="11271" width="70.14062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70.140625" style="462" customWidth="1"/>
    <col min="11276" max="11276" width="41.140625" style="462" customWidth="1"/>
    <col min="11277" max="11277" width="70.140625" style="462" customWidth="1"/>
    <col min="11278" max="11278" width="51.140625" style="462" customWidth="1"/>
    <col min="11279" max="11279" width="70.140625" style="462" customWidth="1"/>
    <col min="11280" max="11280" width="64" style="462" customWidth="1"/>
    <col min="11281" max="11281" width="42.42578125" style="462" customWidth="1"/>
    <col min="11282" max="11520" width="11.42578125" style="462"/>
    <col min="11521" max="11521" width="255.7109375" style="462" bestFit="1" customWidth="1"/>
    <col min="11522" max="11522" width="39.42578125" style="462" customWidth="1"/>
    <col min="11523" max="11523" width="70.140625" style="462" customWidth="1"/>
    <col min="11524" max="11524" width="41.140625" style="462" customWidth="1"/>
    <col min="11525" max="11525" width="70.140625" style="462" customWidth="1"/>
    <col min="11526" max="11526" width="51.140625" style="462" customWidth="1"/>
    <col min="11527" max="11527" width="70.14062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70.140625" style="462" customWidth="1"/>
    <col min="11532" max="11532" width="41.140625" style="462" customWidth="1"/>
    <col min="11533" max="11533" width="70.140625" style="462" customWidth="1"/>
    <col min="11534" max="11534" width="51.140625" style="462" customWidth="1"/>
    <col min="11535" max="11535" width="70.140625" style="462" customWidth="1"/>
    <col min="11536" max="11536" width="64" style="462" customWidth="1"/>
    <col min="11537" max="11537" width="42.42578125" style="462" customWidth="1"/>
    <col min="11538" max="11776" width="11.42578125" style="462"/>
    <col min="11777" max="11777" width="255.7109375" style="462" bestFit="1" customWidth="1"/>
    <col min="11778" max="11778" width="39.42578125" style="462" customWidth="1"/>
    <col min="11779" max="11779" width="70.140625" style="462" customWidth="1"/>
    <col min="11780" max="11780" width="41.140625" style="462" customWidth="1"/>
    <col min="11781" max="11781" width="70.140625" style="462" customWidth="1"/>
    <col min="11782" max="11782" width="51.140625" style="462" customWidth="1"/>
    <col min="11783" max="11783" width="70.14062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70.140625" style="462" customWidth="1"/>
    <col min="11788" max="11788" width="41.140625" style="462" customWidth="1"/>
    <col min="11789" max="11789" width="70.140625" style="462" customWidth="1"/>
    <col min="11790" max="11790" width="51.140625" style="462" customWidth="1"/>
    <col min="11791" max="11791" width="70.140625" style="462" customWidth="1"/>
    <col min="11792" max="11792" width="64" style="462" customWidth="1"/>
    <col min="11793" max="11793" width="42.42578125" style="462" customWidth="1"/>
    <col min="11794" max="12032" width="11.42578125" style="462"/>
    <col min="12033" max="12033" width="255.7109375" style="462" bestFit="1" customWidth="1"/>
    <col min="12034" max="12034" width="39.42578125" style="462" customWidth="1"/>
    <col min="12035" max="12035" width="70.140625" style="462" customWidth="1"/>
    <col min="12036" max="12036" width="41.140625" style="462" customWidth="1"/>
    <col min="12037" max="12037" width="70.140625" style="462" customWidth="1"/>
    <col min="12038" max="12038" width="51.140625" style="462" customWidth="1"/>
    <col min="12039" max="12039" width="70.14062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70.140625" style="462" customWidth="1"/>
    <col min="12044" max="12044" width="41.140625" style="462" customWidth="1"/>
    <col min="12045" max="12045" width="70.140625" style="462" customWidth="1"/>
    <col min="12046" max="12046" width="51.140625" style="462" customWidth="1"/>
    <col min="12047" max="12047" width="70.140625" style="462" customWidth="1"/>
    <col min="12048" max="12048" width="64" style="462" customWidth="1"/>
    <col min="12049" max="12049" width="42.42578125" style="462" customWidth="1"/>
    <col min="12050" max="12288" width="11.42578125" style="462"/>
    <col min="12289" max="12289" width="255.7109375" style="462" bestFit="1" customWidth="1"/>
    <col min="12290" max="12290" width="39.42578125" style="462" customWidth="1"/>
    <col min="12291" max="12291" width="70.140625" style="462" customWidth="1"/>
    <col min="12292" max="12292" width="41.140625" style="462" customWidth="1"/>
    <col min="12293" max="12293" width="70.140625" style="462" customWidth="1"/>
    <col min="12294" max="12294" width="51.140625" style="462" customWidth="1"/>
    <col min="12295" max="12295" width="70.14062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70.140625" style="462" customWidth="1"/>
    <col min="12300" max="12300" width="41.140625" style="462" customWidth="1"/>
    <col min="12301" max="12301" width="70.140625" style="462" customWidth="1"/>
    <col min="12302" max="12302" width="51.140625" style="462" customWidth="1"/>
    <col min="12303" max="12303" width="70.140625" style="462" customWidth="1"/>
    <col min="12304" max="12304" width="64" style="462" customWidth="1"/>
    <col min="12305" max="12305" width="42.42578125" style="462" customWidth="1"/>
    <col min="12306" max="12544" width="11.42578125" style="462"/>
    <col min="12545" max="12545" width="255.7109375" style="462" bestFit="1" customWidth="1"/>
    <col min="12546" max="12546" width="39.42578125" style="462" customWidth="1"/>
    <col min="12547" max="12547" width="70.140625" style="462" customWidth="1"/>
    <col min="12548" max="12548" width="41.140625" style="462" customWidth="1"/>
    <col min="12549" max="12549" width="70.140625" style="462" customWidth="1"/>
    <col min="12550" max="12550" width="51.140625" style="462" customWidth="1"/>
    <col min="12551" max="12551" width="70.14062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70.140625" style="462" customWidth="1"/>
    <col min="12556" max="12556" width="41.140625" style="462" customWidth="1"/>
    <col min="12557" max="12557" width="70.140625" style="462" customWidth="1"/>
    <col min="12558" max="12558" width="51.140625" style="462" customWidth="1"/>
    <col min="12559" max="12559" width="70.140625" style="462" customWidth="1"/>
    <col min="12560" max="12560" width="64" style="462" customWidth="1"/>
    <col min="12561" max="12561" width="42.42578125" style="462" customWidth="1"/>
    <col min="12562" max="12800" width="11.42578125" style="462"/>
    <col min="12801" max="12801" width="255.7109375" style="462" bestFit="1" customWidth="1"/>
    <col min="12802" max="12802" width="39.42578125" style="462" customWidth="1"/>
    <col min="12803" max="12803" width="70.140625" style="462" customWidth="1"/>
    <col min="12804" max="12804" width="41.140625" style="462" customWidth="1"/>
    <col min="12805" max="12805" width="70.140625" style="462" customWidth="1"/>
    <col min="12806" max="12806" width="51.140625" style="462" customWidth="1"/>
    <col min="12807" max="12807" width="70.14062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70.140625" style="462" customWidth="1"/>
    <col min="12812" max="12812" width="41.140625" style="462" customWidth="1"/>
    <col min="12813" max="12813" width="70.140625" style="462" customWidth="1"/>
    <col min="12814" max="12814" width="51.140625" style="462" customWidth="1"/>
    <col min="12815" max="12815" width="70.140625" style="462" customWidth="1"/>
    <col min="12816" max="12816" width="64" style="462" customWidth="1"/>
    <col min="12817" max="12817" width="42.42578125" style="462" customWidth="1"/>
    <col min="12818" max="13056" width="11.42578125" style="462"/>
    <col min="13057" max="13057" width="255.7109375" style="462" bestFit="1" customWidth="1"/>
    <col min="13058" max="13058" width="39.42578125" style="462" customWidth="1"/>
    <col min="13059" max="13059" width="70.140625" style="462" customWidth="1"/>
    <col min="13060" max="13060" width="41.140625" style="462" customWidth="1"/>
    <col min="13061" max="13061" width="70.140625" style="462" customWidth="1"/>
    <col min="13062" max="13062" width="51.140625" style="462" customWidth="1"/>
    <col min="13063" max="13063" width="70.14062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70.140625" style="462" customWidth="1"/>
    <col min="13068" max="13068" width="41.140625" style="462" customWidth="1"/>
    <col min="13069" max="13069" width="70.140625" style="462" customWidth="1"/>
    <col min="13070" max="13070" width="51.140625" style="462" customWidth="1"/>
    <col min="13071" max="13071" width="70.140625" style="462" customWidth="1"/>
    <col min="13072" max="13072" width="64" style="462" customWidth="1"/>
    <col min="13073" max="13073" width="42.42578125" style="462" customWidth="1"/>
    <col min="13074" max="13312" width="11.42578125" style="462"/>
    <col min="13313" max="13313" width="255.7109375" style="462" bestFit="1" customWidth="1"/>
    <col min="13314" max="13314" width="39.42578125" style="462" customWidth="1"/>
    <col min="13315" max="13315" width="70.140625" style="462" customWidth="1"/>
    <col min="13316" max="13316" width="41.140625" style="462" customWidth="1"/>
    <col min="13317" max="13317" width="70.140625" style="462" customWidth="1"/>
    <col min="13318" max="13318" width="51.140625" style="462" customWidth="1"/>
    <col min="13319" max="13319" width="70.14062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70.140625" style="462" customWidth="1"/>
    <col min="13324" max="13324" width="41.140625" style="462" customWidth="1"/>
    <col min="13325" max="13325" width="70.140625" style="462" customWidth="1"/>
    <col min="13326" max="13326" width="51.140625" style="462" customWidth="1"/>
    <col min="13327" max="13327" width="70.140625" style="462" customWidth="1"/>
    <col min="13328" max="13328" width="64" style="462" customWidth="1"/>
    <col min="13329" max="13329" width="42.42578125" style="462" customWidth="1"/>
    <col min="13330" max="13568" width="11.42578125" style="462"/>
    <col min="13569" max="13569" width="255.7109375" style="462" bestFit="1" customWidth="1"/>
    <col min="13570" max="13570" width="39.42578125" style="462" customWidth="1"/>
    <col min="13571" max="13571" width="70.140625" style="462" customWidth="1"/>
    <col min="13572" max="13572" width="41.140625" style="462" customWidth="1"/>
    <col min="13573" max="13573" width="70.140625" style="462" customWidth="1"/>
    <col min="13574" max="13574" width="51.140625" style="462" customWidth="1"/>
    <col min="13575" max="13575" width="70.14062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70.140625" style="462" customWidth="1"/>
    <col min="13580" max="13580" width="41.140625" style="462" customWidth="1"/>
    <col min="13581" max="13581" width="70.140625" style="462" customWidth="1"/>
    <col min="13582" max="13582" width="51.140625" style="462" customWidth="1"/>
    <col min="13583" max="13583" width="70.140625" style="462" customWidth="1"/>
    <col min="13584" max="13584" width="64" style="462" customWidth="1"/>
    <col min="13585" max="13585" width="42.42578125" style="462" customWidth="1"/>
    <col min="13586" max="13824" width="11.42578125" style="462"/>
    <col min="13825" max="13825" width="255.7109375" style="462" bestFit="1" customWidth="1"/>
    <col min="13826" max="13826" width="39.42578125" style="462" customWidth="1"/>
    <col min="13827" max="13827" width="70.140625" style="462" customWidth="1"/>
    <col min="13828" max="13828" width="41.140625" style="462" customWidth="1"/>
    <col min="13829" max="13829" width="70.140625" style="462" customWidth="1"/>
    <col min="13830" max="13830" width="51.140625" style="462" customWidth="1"/>
    <col min="13831" max="13831" width="70.14062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70.140625" style="462" customWidth="1"/>
    <col min="13836" max="13836" width="41.140625" style="462" customWidth="1"/>
    <col min="13837" max="13837" width="70.140625" style="462" customWidth="1"/>
    <col min="13838" max="13838" width="51.140625" style="462" customWidth="1"/>
    <col min="13839" max="13839" width="70.140625" style="462" customWidth="1"/>
    <col min="13840" max="13840" width="64" style="462" customWidth="1"/>
    <col min="13841" max="13841" width="42.42578125" style="462" customWidth="1"/>
    <col min="13842" max="14080" width="11.42578125" style="462"/>
    <col min="14081" max="14081" width="255.7109375" style="462" bestFit="1" customWidth="1"/>
    <col min="14082" max="14082" width="39.42578125" style="462" customWidth="1"/>
    <col min="14083" max="14083" width="70.140625" style="462" customWidth="1"/>
    <col min="14084" max="14084" width="41.140625" style="462" customWidth="1"/>
    <col min="14085" max="14085" width="70.140625" style="462" customWidth="1"/>
    <col min="14086" max="14086" width="51.140625" style="462" customWidth="1"/>
    <col min="14087" max="14087" width="70.14062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70.140625" style="462" customWidth="1"/>
    <col min="14092" max="14092" width="41.140625" style="462" customWidth="1"/>
    <col min="14093" max="14093" width="70.140625" style="462" customWidth="1"/>
    <col min="14094" max="14094" width="51.140625" style="462" customWidth="1"/>
    <col min="14095" max="14095" width="70.140625" style="462" customWidth="1"/>
    <col min="14096" max="14096" width="64" style="462" customWidth="1"/>
    <col min="14097" max="14097" width="42.42578125" style="462" customWidth="1"/>
    <col min="14098" max="14336" width="11.42578125" style="462"/>
    <col min="14337" max="14337" width="255.7109375" style="462" bestFit="1" customWidth="1"/>
    <col min="14338" max="14338" width="39.42578125" style="462" customWidth="1"/>
    <col min="14339" max="14339" width="70.140625" style="462" customWidth="1"/>
    <col min="14340" max="14340" width="41.140625" style="462" customWidth="1"/>
    <col min="14341" max="14341" width="70.140625" style="462" customWidth="1"/>
    <col min="14342" max="14342" width="51.140625" style="462" customWidth="1"/>
    <col min="14343" max="14343" width="70.14062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70.140625" style="462" customWidth="1"/>
    <col min="14348" max="14348" width="41.140625" style="462" customWidth="1"/>
    <col min="14349" max="14349" width="70.140625" style="462" customWidth="1"/>
    <col min="14350" max="14350" width="51.140625" style="462" customWidth="1"/>
    <col min="14351" max="14351" width="70.140625" style="462" customWidth="1"/>
    <col min="14352" max="14352" width="64" style="462" customWidth="1"/>
    <col min="14353" max="14353" width="42.42578125" style="462" customWidth="1"/>
    <col min="14354" max="14592" width="11.42578125" style="462"/>
    <col min="14593" max="14593" width="255.7109375" style="462" bestFit="1" customWidth="1"/>
    <col min="14594" max="14594" width="39.42578125" style="462" customWidth="1"/>
    <col min="14595" max="14595" width="70.140625" style="462" customWidth="1"/>
    <col min="14596" max="14596" width="41.140625" style="462" customWidth="1"/>
    <col min="14597" max="14597" width="70.140625" style="462" customWidth="1"/>
    <col min="14598" max="14598" width="51.140625" style="462" customWidth="1"/>
    <col min="14599" max="14599" width="70.14062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70.140625" style="462" customWidth="1"/>
    <col min="14604" max="14604" width="41.140625" style="462" customWidth="1"/>
    <col min="14605" max="14605" width="70.140625" style="462" customWidth="1"/>
    <col min="14606" max="14606" width="51.140625" style="462" customWidth="1"/>
    <col min="14607" max="14607" width="70.140625" style="462" customWidth="1"/>
    <col min="14608" max="14608" width="64" style="462" customWidth="1"/>
    <col min="14609" max="14609" width="42.42578125" style="462" customWidth="1"/>
    <col min="14610" max="14848" width="11.42578125" style="462"/>
    <col min="14849" max="14849" width="255.7109375" style="462" bestFit="1" customWidth="1"/>
    <col min="14850" max="14850" width="39.42578125" style="462" customWidth="1"/>
    <col min="14851" max="14851" width="70.140625" style="462" customWidth="1"/>
    <col min="14852" max="14852" width="41.140625" style="462" customWidth="1"/>
    <col min="14853" max="14853" width="70.140625" style="462" customWidth="1"/>
    <col min="14854" max="14854" width="51.140625" style="462" customWidth="1"/>
    <col min="14855" max="14855" width="70.14062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70.140625" style="462" customWidth="1"/>
    <col min="14860" max="14860" width="41.140625" style="462" customWidth="1"/>
    <col min="14861" max="14861" width="70.140625" style="462" customWidth="1"/>
    <col min="14862" max="14862" width="51.140625" style="462" customWidth="1"/>
    <col min="14863" max="14863" width="70.140625" style="462" customWidth="1"/>
    <col min="14864" max="14864" width="64" style="462" customWidth="1"/>
    <col min="14865" max="14865" width="42.42578125" style="462" customWidth="1"/>
    <col min="14866" max="15104" width="11.42578125" style="462"/>
    <col min="15105" max="15105" width="255.7109375" style="462" bestFit="1" customWidth="1"/>
    <col min="15106" max="15106" width="39.42578125" style="462" customWidth="1"/>
    <col min="15107" max="15107" width="70.140625" style="462" customWidth="1"/>
    <col min="15108" max="15108" width="41.140625" style="462" customWidth="1"/>
    <col min="15109" max="15109" width="70.140625" style="462" customWidth="1"/>
    <col min="15110" max="15110" width="51.140625" style="462" customWidth="1"/>
    <col min="15111" max="15111" width="70.14062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70.140625" style="462" customWidth="1"/>
    <col min="15116" max="15116" width="41.140625" style="462" customWidth="1"/>
    <col min="15117" max="15117" width="70.140625" style="462" customWidth="1"/>
    <col min="15118" max="15118" width="51.140625" style="462" customWidth="1"/>
    <col min="15119" max="15119" width="70.140625" style="462" customWidth="1"/>
    <col min="15120" max="15120" width="64" style="462" customWidth="1"/>
    <col min="15121" max="15121" width="42.42578125" style="462" customWidth="1"/>
    <col min="15122" max="15360" width="11.42578125" style="462"/>
    <col min="15361" max="15361" width="255.7109375" style="462" bestFit="1" customWidth="1"/>
    <col min="15362" max="15362" width="39.42578125" style="462" customWidth="1"/>
    <col min="15363" max="15363" width="70.140625" style="462" customWidth="1"/>
    <col min="15364" max="15364" width="41.140625" style="462" customWidth="1"/>
    <col min="15365" max="15365" width="70.140625" style="462" customWidth="1"/>
    <col min="15366" max="15366" width="51.140625" style="462" customWidth="1"/>
    <col min="15367" max="15367" width="70.14062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70.140625" style="462" customWidth="1"/>
    <col min="15372" max="15372" width="41.140625" style="462" customWidth="1"/>
    <col min="15373" max="15373" width="70.140625" style="462" customWidth="1"/>
    <col min="15374" max="15374" width="51.140625" style="462" customWidth="1"/>
    <col min="15375" max="15375" width="70.140625" style="462" customWidth="1"/>
    <col min="15376" max="15376" width="64" style="462" customWidth="1"/>
    <col min="15377" max="15377" width="42.42578125" style="462" customWidth="1"/>
    <col min="15378" max="15616" width="11.42578125" style="462"/>
    <col min="15617" max="15617" width="255.7109375" style="462" bestFit="1" customWidth="1"/>
    <col min="15618" max="15618" width="39.42578125" style="462" customWidth="1"/>
    <col min="15619" max="15619" width="70.140625" style="462" customWidth="1"/>
    <col min="15620" max="15620" width="41.140625" style="462" customWidth="1"/>
    <col min="15621" max="15621" width="70.140625" style="462" customWidth="1"/>
    <col min="15622" max="15622" width="51.140625" style="462" customWidth="1"/>
    <col min="15623" max="15623" width="70.14062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70.140625" style="462" customWidth="1"/>
    <col min="15628" max="15628" width="41.140625" style="462" customWidth="1"/>
    <col min="15629" max="15629" width="70.140625" style="462" customWidth="1"/>
    <col min="15630" max="15630" width="51.140625" style="462" customWidth="1"/>
    <col min="15631" max="15631" width="70.140625" style="462" customWidth="1"/>
    <col min="15632" max="15632" width="64" style="462" customWidth="1"/>
    <col min="15633" max="15633" width="42.42578125" style="462" customWidth="1"/>
    <col min="15634" max="15872" width="11.42578125" style="462"/>
    <col min="15873" max="15873" width="255.7109375" style="462" bestFit="1" customWidth="1"/>
    <col min="15874" max="15874" width="39.42578125" style="462" customWidth="1"/>
    <col min="15875" max="15875" width="70.140625" style="462" customWidth="1"/>
    <col min="15876" max="15876" width="41.140625" style="462" customWidth="1"/>
    <col min="15877" max="15877" width="70.140625" style="462" customWidth="1"/>
    <col min="15878" max="15878" width="51.140625" style="462" customWidth="1"/>
    <col min="15879" max="15879" width="70.14062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70.140625" style="462" customWidth="1"/>
    <col min="15884" max="15884" width="41.140625" style="462" customWidth="1"/>
    <col min="15885" max="15885" width="70.140625" style="462" customWidth="1"/>
    <col min="15886" max="15886" width="51.140625" style="462" customWidth="1"/>
    <col min="15887" max="15887" width="70.140625" style="462" customWidth="1"/>
    <col min="15888" max="15888" width="64" style="462" customWidth="1"/>
    <col min="15889" max="15889" width="42.42578125" style="462" customWidth="1"/>
    <col min="15890" max="16128" width="11.42578125" style="462"/>
    <col min="16129" max="16129" width="255.7109375" style="462" bestFit="1" customWidth="1"/>
    <col min="16130" max="16130" width="39.42578125" style="462" customWidth="1"/>
    <col min="16131" max="16131" width="70.140625" style="462" customWidth="1"/>
    <col min="16132" max="16132" width="41.140625" style="462" customWidth="1"/>
    <col min="16133" max="16133" width="70.140625" style="462" customWidth="1"/>
    <col min="16134" max="16134" width="51.140625" style="462" customWidth="1"/>
    <col min="16135" max="16135" width="70.14062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70.140625" style="462" customWidth="1"/>
    <col min="16140" max="16140" width="41.140625" style="462" customWidth="1"/>
    <col min="16141" max="16141" width="70.140625" style="462" customWidth="1"/>
    <col min="16142" max="16142" width="51.140625" style="462" customWidth="1"/>
    <col min="16143" max="16143" width="70.140625" style="462" customWidth="1"/>
    <col min="16144" max="16144" width="64" style="462" customWidth="1"/>
    <col min="16145" max="16145" width="42.42578125" style="462" customWidth="1"/>
    <col min="16146" max="16384" width="11.42578125" style="462"/>
  </cols>
  <sheetData>
    <row r="1" spans="1:17" s="457" customFormat="1" ht="5.25" hidden="1" customHeight="1">
      <c r="A1" s="674"/>
      <c r="B1" s="675"/>
      <c r="C1" s="676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</row>
    <row r="2" spans="1:17" s="458" customFormat="1" ht="145.5" customHeight="1">
      <c r="A2" s="1058" t="s">
        <v>594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</row>
    <row r="3" spans="1:17" s="458" customFormat="1" ht="75" customHeight="1">
      <c r="A3" s="1058" t="s">
        <v>467</v>
      </c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  <c r="O3" s="1058"/>
      <c r="P3" s="1058"/>
      <c r="Q3" s="1058"/>
    </row>
    <row r="4" spans="1:17" s="458" customFormat="1" ht="63" customHeight="1">
      <c r="A4" s="1058" t="s">
        <v>370</v>
      </c>
      <c r="B4" s="1058"/>
      <c r="C4" s="1058"/>
      <c r="D4" s="1058"/>
      <c r="E4" s="1058"/>
      <c r="F4" s="1058"/>
      <c r="G4" s="1058"/>
      <c r="H4" s="1058"/>
      <c r="I4" s="1058"/>
      <c r="J4" s="1058"/>
      <c r="K4" s="1058"/>
      <c r="L4" s="1058"/>
      <c r="M4" s="1058"/>
      <c r="N4" s="1058"/>
      <c r="O4" s="1058"/>
      <c r="P4" s="1058"/>
      <c r="Q4" s="1058"/>
    </row>
    <row r="5" spans="1:17" s="460" customFormat="1" ht="144.75" customHeight="1">
      <c r="A5" s="1078" t="s">
        <v>59</v>
      </c>
      <c r="B5" s="1078"/>
      <c r="C5" s="1078"/>
      <c r="D5" s="1078"/>
      <c r="E5" s="1078"/>
      <c r="F5" s="1078"/>
      <c r="G5" s="1078"/>
      <c r="H5" s="1078"/>
      <c r="I5" s="1078"/>
      <c r="J5" s="1078"/>
      <c r="K5" s="1078"/>
      <c r="L5" s="1078"/>
      <c r="M5" s="1078"/>
      <c r="N5" s="1078"/>
      <c r="O5" s="1078"/>
      <c r="P5" s="1078"/>
      <c r="Q5" s="1078"/>
    </row>
    <row r="6" spans="1:17" ht="6" customHeight="1"/>
    <row r="7" spans="1:17" ht="73.5" customHeight="1">
      <c r="A7" s="465"/>
      <c r="B7" s="466"/>
      <c r="C7" s="467"/>
      <c r="D7" s="468"/>
      <c r="E7" s="468"/>
      <c r="F7" s="466"/>
      <c r="G7" s="466"/>
      <c r="H7" s="466"/>
      <c r="I7" s="466"/>
      <c r="J7" s="466"/>
      <c r="K7" s="468"/>
      <c r="L7" s="466"/>
      <c r="M7" s="466"/>
      <c r="N7" s="468"/>
      <c r="O7" s="468"/>
      <c r="P7" s="466"/>
      <c r="Q7" s="468"/>
    </row>
    <row r="8" spans="1:17" s="471" customFormat="1" ht="82.5" customHeight="1">
      <c r="A8" s="677"/>
      <c r="B8" s="1060" t="s">
        <v>79</v>
      </c>
      <c r="C8" s="1060"/>
      <c r="D8" s="1060"/>
      <c r="E8" s="1060"/>
      <c r="F8" s="1060"/>
      <c r="G8" s="1060"/>
      <c r="H8" s="1060"/>
      <c r="I8" s="1060"/>
      <c r="J8" s="1060" t="s">
        <v>80</v>
      </c>
      <c r="K8" s="1060"/>
      <c r="L8" s="1060"/>
      <c r="M8" s="1060"/>
      <c r="N8" s="1060"/>
      <c r="O8" s="1060"/>
      <c r="P8" s="1060"/>
      <c r="Q8" s="1060"/>
    </row>
    <row r="9" spans="1:17" s="477" customFormat="1" ht="262.5" customHeight="1">
      <c r="A9" s="472" t="s">
        <v>442</v>
      </c>
      <c r="B9" s="472" t="s">
        <v>78</v>
      </c>
      <c r="C9" s="473" t="s">
        <v>458</v>
      </c>
      <c r="D9" s="472" t="s">
        <v>459</v>
      </c>
      <c r="E9" s="474" t="s">
        <v>460</v>
      </c>
      <c r="F9" s="475" t="s">
        <v>461</v>
      </c>
      <c r="G9" s="474" t="s">
        <v>462</v>
      </c>
      <c r="H9" s="472" t="s">
        <v>463</v>
      </c>
      <c r="I9" s="475" t="s">
        <v>76</v>
      </c>
      <c r="J9" s="472" t="s">
        <v>78</v>
      </c>
      <c r="K9" s="474" t="s">
        <v>458</v>
      </c>
      <c r="L9" s="475" t="s">
        <v>459</v>
      </c>
      <c r="M9" s="474" t="s">
        <v>460</v>
      </c>
      <c r="N9" s="472" t="s">
        <v>461</v>
      </c>
      <c r="O9" s="474" t="s">
        <v>462</v>
      </c>
      <c r="P9" s="472" t="s">
        <v>463</v>
      </c>
      <c r="Q9" s="472" t="s">
        <v>76</v>
      </c>
    </row>
    <row r="10" spans="1:17" ht="168" customHeight="1">
      <c r="A10" s="478" t="s">
        <v>418</v>
      </c>
      <c r="B10" s="479">
        <v>174219.22227</v>
      </c>
      <c r="C10" s="479">
        <v>53.744980000000005</v>
      </c>
      <c r="D10" s="479">
        <v>761.19482999999991</v>
      </c>
      <c r="E10" s="479">
        <v>0</v>
      </c>
      <c r="F10" s="479">
        <v>1307.16443</v>
      </c>
      <c r="G10" s="479">
        <v>0</v>
      </c>
      <c r="H10" s="479">
        <v>0</v>
      </c>
      <c r="I10" s="479">
        <v>176341.32650999998</v>
      </c>
      <c r="J10" s="479">
        <v>43497.058770000003</v>
      </c>
      <c r="K10" s="479">
        <v>69.76185000000001</v>
      </c>
      <c r="L10" s="479">
        <v>462.37083000000001</v>
      </c>
      <c r="M10" s="479">
        <v>0</v>
      </c>
      <c r="N10" s="479">
        <v>545.60652000000005</v>
      </c>
      <c r="O10" s="479">
        <v>0</v>
      </c>
      <c r="P10" s="479">
        <v>0</v>
      </c>
      <c r="Q10" s="479">
        <v>44574.79797</v>
      </c>
    </row>
    <row r="11" spans="1:17" ht="168" customHeight="1">
      <c r="A11" s="478" t="s">
        <v>419</v>
      </c>
      <c r="B11" s="480">
        <v>15892.805130000001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480">
        <v>0</v>
      </c>
      <c r="I11" s="480">
        <v>15892.805130000001</v>
      </c>
      <c r="J11" s="480">
        <v>134.78254000000001</v>
      </c>
      <c r="K11" s="480">
        <v>0</v>
      </c>
      <c r="L11" s="479">
        <v>0</v>
      </c>
      <c r="M11" s="479">
        <v>0</v>
      </c>
      <c r="N11" s="479">
        <v>0</v>
      </c>
      <c r="O11" s="479">
        <v>0</v>
      </c>
      <c r="P11" s="479">
        <v>0</v>
      </c>
      <c r="Q11" s="479">
        <v>134.78254000000001</v>
      </c>
    </row>
    <row r="12" spans="1:17" ht="168" customHeight="1">
      <c r="A12" s="478" t="s">
        <v>420</v>
      </c>
      <c r="B12" s="480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480">
        <v>0</v>
      </c>
      <c r="I12" s="480">
        <v>0</v>
      </c>
      <c r="J12" s="480">
        <v>0</v>
      </c>
      <c r="K12" s="480">
        <v>0</v>
      </c>
      <c r="L12" s="479">
        <v>0</v>
      </c>
      <c r="M12" s="479">
        <v>0</v>
      </c>
      <c r="N12" s="479">
        <v>0</v>
      </c>
      <c r="O12" s="479">
        <v>0</v>
      </c>
      <c r="P12" s="479">
        <v>0</v>
      </c>
      <c r="Q12" s="479">
        <v>0</v>
      </c>
    </row>
    <row r="13" spans="1:17" ht="168" customHeight="1">
      <c r="A13" s="478" t="s">
        <v>421</v>
      </c>
      <c r="B13" s="479">
        <v>963.05268000000001</v>
      </c>
      <c r="C13" s="479">
        <v>0</v>
      </c>
      <c r="D13" s="479">
        <v>0</v>
      </c>
      <c r="E13" s="479">
        <v>0</v>
      </c>
      <c r="F13" s="479">
        <v>0</v>
      </c>
      <c r="G13" s="479">
        <v>0</v>
      </c>
      <c r="H13" s="479">
        <v>0</v>
      </c>
      <c r="I13" s="479">
        <v>963.05268000000001</v>
      </c>
      <c r="J13" s="479">
        <v>0</v>
      </c>
      <c r="K13" s="479">
        <v>0</v>
      </c>
      <c r="L13" s="479">
        <v>0</v>
      </c>
      <c r="M13" s="479">
        <v>0</v>
      </c>
      <c r="N13" s="479">
        <v>0</v>
      </c>
      <c r="O13" s="479">
        <v>0</v>
      </c>
      <c r="P13" s="479">
        <v>0</v>
      </c>
      <c r="Q13" s="479">
        <v>0</v>
      </c>
    </row>
    <row r="14" spans="1:17" ht="168" customHeight="1">
      <c r="A14" s="478" t="s">
        <v>422</v>
      </c>
      <c r="B14" s="479">
        <v>72795.457420000006</v>
      </c>
      <c r="C14" s="479">
        <v>53.879589999999993</v>
      </c>
      <c r="D14" s="479">
        <v>93.641469999999998</v>
      </c>
      <c r="E14" s="479">
        <v>0</v>
      </c>
      <c r="F14" s="479">
        <v>325.54568</v>
      </c>
      <c r="G14" s="479">
        <v>0</v>
      </c>
      <c r="H14" s="479">
        <v>0</v>
      </c>
      <c r="I14" s="479">
        <v>73268.524160000001</v>
      </c>
      <c r="J14" s="479">
        <v>6723.8678200000004</v>
      </c>
      <c r="K14" s="479">
        <v>15.817600000000001</v>
      </c>
      <c r="L14" s="479">
        <v>54.984480000000005</v>
      </c>
      <c r="M14" s="479">
        <v>31.226830000000003</v>
      </c>
      <c r="N14" s="479">
        <v>32.617750000000001</v>
      </c>
      <c r="O14" s="479">
        <v>0</v>
      </c>
      <c r="P14" s="479">
        <v>0</v>
      </c>
      <c r="Q14" s="479">
        <v>6858.5144800000007</v>
      </c>
    </row>
    <row r="15" spans="1:17" ht="168" customHeight="1">
      <c r="A15" s="478" t="s">
        <v>423</v>
      </c>
      <c r="B15" s="479">
        <v>0</v>
      </c>
      <c r="C15" s="479">
        <v>0</v>
      </c>
      <c r="D15" s="479">
        <v>0</v>
      </c>
      <c r="E15" s="479">
        <v>0</v>
      </c>
      <c r="F15" s="479">
        <v>0</v>
      </c>
      <c r="G15" s="479">
        <v>0</v>
      </c>
      <c r="H15" s="479">
        <v>0</v>
      </c>
      <c r="I15" s="479">
        <v>0</v>
      </c>
      <c r="J15" s="479">
        <v>0</v>
      </c>
      <c r="K15" s="479">
        <v>0</v>
      </c>
      <c r="L15" s="479">
        <v>0</v>
      </c>
      <c r="M15" s="479">
        <v>0</v>
      </c>
      <c r="N15" s="479">
        <v>0</v>
      </c>
      <c r="O15" s="479">
        <v>0</v>
      </c>
      <c r="P15" s="479">
        <v>0</v>
      </c>
      <c r="Q15" s="479">
        <v>0</v>
      </c>
    </row>
    <row r="16" spans="1:17" ht="168" customHeight="1">
      <c r="A16" s="478" t="s">
        <v>77</v>
      </c>
      <c r="B16" s="479">
        <v>0</v>
      </c>
      <c r="C16" s="479">
        <v>0</v>
      </c>
      <c r="D16" s="479">
        <v>0</v>
      </c>
      <c r="E16" s="479">
        <v>0</v>
      </c>
      <c r="F16" s="479">
        <v>0</v>
      </c>
      <c r="G16" s="479">
        <v>0</v>
      </c>
      <c r="H16" s="479">
        <v>0</v>
      </c>
      <c r="I16" s="479">
        <v>0</v>
      </c>
      <c r="J16" s="479">
        <v>0</v>
      </c>
      <c r="K16" s="479">
        <v>0</v>
      </c>
      <c r="L16" s="479">
        <v>0</v>
      </c>
      <c r="M16" s="479">
        <v>0</v>
      </c>
      <c r="N16" s="479">
        <v>0</v>
      </c>
      <c r="O16" s="479">
        <v>0</v>
      </c>
      <c r="P16" s="479">
        <v>0</v>
      </c>
      <c r="Q16" s="479">
        <v>0</v>
      </c>
    </row>
    <row r="17" spans="1:17" ht="168" customHeight="1">
      <c r="A17" s="478" t="s">
        <v>424</v>
      </c>
      <c r="B17" s="479">
        <v>0</v>
      </c>
      <c r="C17" s="479">
        <v>0</v>
      </c>
      <c r="D17" s="479">
        <v>0</v>
      </c>
      <c r="E17" s="479">
        <v>0</v>
      </c>
      <c r="F17" s="479">
        <v>0</v>
      </c>
      <c r="G17" s="479">
        <v>0</v>
      </c>
      <c r="H17" s="479">
        <v>0</v>
      </c>
      <c r="I17" s="479">
        <v>0</v>
      </c>
      <c r="J17" s="479">
        <v>0</v>
      </c>
      <c r="K17" s="479">
        <v>0</v>
      </c>
      <c r="L17" s="479">
        <v>0</v>
      </c>
      <c r="M17" s="479">
        <v>0</v>
      </c>
      <c r="N17" s="479">
        <v>0</v>
      </c>
      <c r="O17" s="479">
        <v>0</v>
      </c>
      <c r="P17" s="479">
        <v>0</v>
      </c>
      <c r="Q17" s="479">
        <v>0</v>
      </c>
    </row>
    <row r="18" spans="1:17" ht="168" customHeight="1">
      <c r="A18" s="478" t="s">
        <v>425</v>
      </c>
      <c r="B18" s="479">
        <v>3535.9827300000002</v>
      </c>
      <c r="C18" s="479">
        <v>0</v>
      </c>
      <c r="D18" s="479">
        <v>0</v>
      </c>
      <c r="E18" s="479">
        <v>0</v>
      </c>
      <c r="F18" s="479">
        <v>0</v>
      </c>
      <c r="G18" s="479">
        <v>0</v>
      </c>
      <c r="H18" s="479">
        <v>0</v>
      </c>
      <c r="I18" s="479">
        <v>3535.9827300000002</v>
      </c>
      <c r="J18" s="479">
        <v>2029.8497399999999</v>
      </c>
      <c r="K18" s="479">
        <v>0</v>
      </c>
      <c r="L18" s="479">
        <v>0</v>
      </c>
      <c r="M18" s="479">
        <v>0</v>
      </c>
      <c r="N18" s="479">
        <v>0</v>
      </c>
      <c r="O18" s="479">
        <v>0</v>
      </c>
      <c r="P18" s="479">
        <v>0</v>
      </c>
      <c r="Q18" s="479">
        <v>2029.8497399999999</v>
      </c>
    </row>
    <row r="19" spans="1:17" ht="168" customHeight="1">
      <c r="A19" s="478" t="s">
        <v>426</v>
      </c>
      <c r="B19" s="479">
        <v>1900.45688</v>
      </c>
      <c r="C19" s="479">
        <v>0</v>
      </c>
      <c r="D19" s="479">
        <v>75.854479999999995</v>
      </c>
      <c r="E19" s="479">
        <v>0</v>
      </c>
      <c r="F19" s="479">
        <v>0</v>
      </c>
      <c r="G19" s="479">
        <v>0</v>
      </c>
      <c r="H19" s="479">
        <v>0</v>
      </c>
      <c r="I19" s="479">
        <v>1976.3113600000001</v>
      </c>
      <c r="J19" s="479">
        <v>361.5394</v>
      </c>
      <c r="K19" s="479">
        <v>0</v>
      </c>
      <c r="L19" s="479">
        <v>0</v>
      </c>
      <c r="M19" s="479">
        <v>0</v>
      </c>
      <c r="N19" s="479">
        <v>0</v>
      </c>
      <c r="O19" s="479">
        <v>0</v>
      </c>
      <c r="P19" s="479">
        <v>0</v>
      </c>
      <c r="Q19" s="479">
        <v>361.5394</v>
      </c>
    </row>
    <row r="20" spans="1:17" ht="168" customHeight="1">
      <c r="A20" s="478" t="s">
        <v>427</v>
      </c>
      <c r="B20" s="479">
        <v>0</v>
      </c>
      <c r="C20" s="479">
        <v>0</v>
      </c>
      <c r="D20" s="479">
        <v>0</v>
      </c>
      <c r="E20" s="479">
        <v>0</v>
      </c>
      <c r="F20" s="479">
        <v>0</v>
      </c>
      <c r="G20" s="479">
        <v>0</v>
      </c>
      <c r="H20" s="479">
        <v>0</v>
      </c>
      <c r="I20" s="479">
        <v>0</v>
      </c>
      <c r="J20" s="479">
        <v>0</v>
      </c>
      <c r="K20" s="479">
        <v>0</v>
      </c>
      <c r="L20" s="479">
        <v>0</v>
      </c>
      <c r="M20" s="479">
        <v>0</v>
      </c>
      <c r="N20" s="479">
        <v>0</v>
      </c>
      <c r="O20" s="479">
        <v>0</v>
      </c>
      <c r="P20" s="479">
        <v>0</v>
      </c>
      <c r="Q20" s="479">
        <v>0</v>
      </c>
    </row>
    <row r="21" spans="1:17" ht="168" customHeight="1">
      <c r="A21" s="478" t="s">
        <v>428</v>
      </c>
      <c r="B21" s="479">
        <v>0</v>
      </c>
      <c r="C21" s="479">
        <v>0</v>
      </c>
      <c r="D21" s="479">
        <v>0</v>
      </c>
      <c r="E21" s="479">
        <v>0</v>
      </c>
      <c r="F21" s="479">
        <v>0</v>
      </c>
      <c r="G21" s="479">
        <v>0</v>
      </c>
      <c r="H21" s="479">
        <v>0</v>
      </c>
      <c r="I21" s="479">
        <v>0</v>
      </c>
      <c r="J21" s="479">
        <v>0</v>
      </c>
      <c r="K21" s="479">
        <v>0</v>
      </c>
      <c r="L21" s="479">
        <v>0</v>
      </c>
      <c r="M21" s="479">
        <v>0</v>
      </c>
      <c r="N21" s="479">
        <v>0</v>
      </c>
      <c r="O21" s="479">
        <v>0</v>
      </c>
      <c r="P21" s="479">
        <v>0</v>
      </c>
      <c r="Q21" s="479">
        <v>0</v>
      </c>
    </row>
    <row r="22" spans="1:17" ht="168" customHeight="1">
      <c r="A22" s="478" t="s">
        <v>429</v>
      </c>
      <c r="B22" s="479">
        <v>0</v>
      </c>
      <c r="C22" s="479">
        <v>0</v>
      </c>
      <c r="D22" s="479">
        <v>0</v>
      </c>
      <c r="E22" s="479">
        <v>0</v>
      </c>
      <c r="F22" s="479">
        <v>0</v>
      </c>
      <c r="G22" s="479">
        <v>0</v>
      </c>
      <c r="H22" s="479">
        <v>0</v>
      </c>
      <c r="I22" s="479">
        <v>0</v>
      </c>
      <c r="J22" s="479">
        <v>0</v>
      </c>
      <c r="K22" s="479">
        <v>0</v>
      </c>
      <c r="L22" s="479">
        <v>0</v>
      </c>
      <c r="M22" s="479">
        <v>0</v>
      </c>
      <c r="N22" s="479">
        <v>0</v>
      </c>
      <c r="O22" s="479">
        <v>0</v>
      </c>
      <c r="P22" s="479">
        <v>0</v>
      </c>
      <c r="Q22" s="479">
        <v>0</v>
      </c>
    </row>
    <row r="23" spans="1:17" ht="168" customHeight="1">
      <c r="A23" s="478" t="s">
        <v>430</v>
      </c>
      <c r="B23" s="479">
        <v>0</v>
      </c>
      <c r="C23" s="479">
        <v>0</v>
      </c>
      <c r="D23" s="479">
        <v>0</v>
      </c>
      <c r="E23" s="479">
        <v>0</v>
      </c>
      <c r="F23" s="479">
        <v>0</v>
      </c>
      <c r="G23" s="479">
        <v>0</v>
      </c>
      <c r="H23" s="479">
        <v>0</v>
      </c>
      <c r="I23" s="479">
        <v>0</v>
      </c>
      <c r="J23" s="479">
        <v>0</v>
      </c>
      <c r="K23" s="479">
        <v>0</v>
      </c>
      <c r="L23" s="479">
        <v>0</v>
      </c>
      <c r="M23" s="479">
        <v>0</v>
      </c>
      <c r="N23" s="479">
        <v>0</v>
      </c>
      <c r="O23" s="479">
        <v>0</v>
      </c>
      <c r="P23" s="479">
        <v>0</v>
      </c>
      <c r="Q23" s="479">
        <v>0</v>
      </c>
    </row>
    <row r="24" spans="1:17" ht="168" customHeight="1">
      <c r="A24" s="478" t="s">
        <v>431</v>
      </c>
      <c r="B24" s="479">
        <v>22.767250000000001</v>
      </c>
      <c r="C24" s="479">
        <v>0</v>
      </c>
      <c r="D24" s="479">
        <v>0</v>
      </c>
      <c r="E24" s="479">
        <v>0</v>
      </c>
      <c r="F24" s="479">
        <v>0</v>
      </c>
      <c r="G24" s="479">
        <v>0</v>
      </c>
      <c r="H24" s="479">
        <v>0</v>
      </c>
      <c r="I24" s="479">
        <v>22.767250000000001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</row>
    <row r="25" spans="1:17" ht="168" customHeight="1">
      <c r="A25" s="478" t="s">
        <v>432</v>
      </c>
      <c r="B25" s="479">
        <v>0</v>
      </c>
      <c r="C25" s="479">
        <v>0</v>
      </c>
      <c r="D25" s="479">
        <v>0</v>
      </c>
      <c r="E25" s="479">
        <v>0</v>
      </c>
      <c r="F25" s="479">
        <v>0</v>
      </c>
      <c r="G25" s="479">
        <v>0</v>
      </c>
      <c r="H25" s="479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</row>
    <row r="26" spans="1:17" ht="168" customHeight="1">
      <c r="A26" s="478" t="s">
        <v>433</v>
      </c>
      <c r="B26" s="479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</row>
    <row r="27" spans="1:17" s="484" customFormat="1" ht="297.75" customHeight="1">
      <c r="A27" s="481" t="s">
        <v>434</v>
      </c>
      <c r="B27" s="482">
        <v>0</v>
      </c>
      <c r="C27" s="482">
        <v>0</v>
      </c>
      <c r="D27" s="482">
        <v>0</v>
      </c>
      <c r="E27" s="482">
        <v>0</v>
      </c>
      <c r="F27" s="482">
        <v>0</v>
      </c>
      <c r="G27" s="482">
        <v>0</v>
      </c>
      <c r="H27" s="482">
        <v>0</v>
      </c>
      <c r="I27" s="482">
        <v>0</v>
      </c>
      <c r="J27" s="482">
        <v>0</v>
      </c>
      <c r="K27" s="482">
        <v>0</v>
      </c>
      <c r="L27" s="482">
        <v>0</v>
      </c>
      <c r="M27" s="482">
        <v>0</v>
      </c>
      <c r="N27" s="482">
        <v>0</v>
      </c>
      <c r="O27" s="482">
        <v>0</v>
      </c>
      <c r="P27" s="482">
        <v>0</v>
      </c>
      <c r="Q27" s="482">
        <v>0</v>
      </c>
    </row>
    <row r="28" spans="1:17" s="484" customFormat="1" ht="111.75" customHeight="1">
      <c r="A28" s="678" t="s">
        <v>76</v>
      </c>
      <c r="B28" s="679">
        <f>SUM(B10:B27)</f>
        <v>269329.74435999995</v>
      </c>
      <c r="C28" s="679">
        <f t="shared" ref="C28:Q28" si="0">SUM(C10:C27)</f>
        <v>107.62457000000001</v>
      </c>
      <c r="D28" s="679">
        <f t="shared" si="0"/>
        <v>930.6907799999999</v>
      </c>
      <c r="E28" s="679">
        <f t="shared" si="0"/>
        <v>0</v>
      </c>
      <c r="F28" s="679">
        <f t="shared" si="0"/>
        <v>1632.71011</v>
      </c>
      <c r="G28" s="679">
        <f t="shared" si="0"/>
        <v>0</v>
      </c>
      <c r="H28" s="679">
        <f t="shared" si="0"/>
        <v>0</v>
      </c>
      <c r="I28" s="679">
        <f t="shared" si="0"/>
        <v>272000.76981999993</v>
      </c>
      <c r="J28" s="679">
        <f t="shared" si="0"/>
        <v>52747.098270000002</v>
      </c>
      <c r="K28" s="679">
        <f t="shared" si="0"/>
        <v>85.579450000000008</v>
      </c>
      <c r="L28" s="679">
        <f t="shared" si="0"/>
        <v>517.35531000000003</v>
      </c>
      <c r="M28" s="679">
        <f t="shared" si="0"/>
        <v>31.226830000000003</v>
      </c>
      <c r="N28" s="679">
        <f t="shared" si="0"/>
        <v>578.22427000000005</v>
      </c>
      <c r="O28" s="679">
        <f t="shared" si="0"/>
        <v>0</v>
      </c>
      <c r="P28" s="679">
        <f t="shared" si="0"/>
        <v>0</v>
      </c>
      <c r="Q28" s="679">
        <f t="shared" si="0"/>
        <v>53959.484129999997</v>
      </c>
    </row>
    <row r="29" spans="1:17" ht="27.75" customHeight="1" thickBot="1">
      <c r="A29" s="680"/>
      <c r="B29" s="681"/>
      <c r="C29" s="682"/>
      <c r="D29" s="683"/>
      <c r="E29" s="683"/>
      <c r="F29" s="683"/>
      <c r="G29" s="683"/>
      <c r="H29" s="683"/>
      <c r="I29" s="683"/>
      <c r="J29" s="683"/>
      <c r="K29" s="683"/>
      <c r="L29" s="681"/>
      <c r="M29" s="681"/>
      <c r="N29" s="681"/>
      <c r="O29" s="681"/>
      <c r="P29" s="681"/>
      <c r="Q29" s="681"/>
    </row>
    <row r="30" spans="1:17" ht="87" customHeight="1">
      <c r="A30" s="463" t="s">
        <v>437</v>
      </c>
      <c r="B30" s="491"/>
      <c r="C30" s="492"/>
      <c r="D30" s="493"/>
      <c r="E30" s="493"/>
      <c r="F30" s="493"/>
      <c r="G30" s="493"/>
      <c r="H30" s="493"/>
      <c r="I30" s="493"/>
      <c r="J30" s="493"/>
      <c r="K30" s="493"/>
      <c r="L30" s="494"/>
      <c r="M30" s="494"/>
      <c r="N30" s="495"/>
      <c r="O30" s="495"/>
      <c r="P30" s="495"/>
      <c r="Q30" s="495"/>
    </row>
    <row r="31" spans="1:17" ht="13.5" customHeight="1">
      <c r="A31" s="496"/>
      <c r="B31" s="497"/>
      <c r="C31" s="498"/>
      <c r="D31" s="499"/>
      <c r="E31" s="499"/>
      <c r="F31" s="499"/>
      <c r="G31" s="499"/>
      <c r="H31" s="499"/>
      <c r="I31" s="499"/>
      <c r="J31" s="499"/>
      <c r="K31" s="499"/>
      <c r="L31" s="499"/>
      <c r="M31" s="500"/>
      <c r="N31" s="495"/>
      <c r="O31" s="495"/>
      <c r="P31" s="495"/>
      <c r="Q31" s="495"/>
    </row>
    <row r="32" spans="1:17" ht="13.5" customHeight="1">
      <c r="A32" s="496"/>
      <c r="B32" s="497"/>
      <c r="C32" s="498"/>
      <c r="D32" s="499"/>
      <c r="E32" s="499"/>
      <c r="F32" s="499"/>
      <c r="G32" s="499"/>
      <c r="H32" s="499"/>
      <c r="I32" s="499"/>
      <c r="J32" s="499"/>
      <c r="K32" s="499"/>
      <c r="L32" s="499"/>
      <c r="M32" s="500"/>
      <c r="N32" s="495"/>
      <c r="O32" s="495"/>
      <c r="P32" s="495"/>
      <c r="Q32" s="495"/>
    </row>
    <row r="33" spans="1:17" ht="13.5" customHeight="1">
      <c r="A33" s="496"/>
      <c r="B33" s="497"/>
      <c r="C33" s="498"/>
      <c r="D33" s="499"/>
      <c r="E33" s="499"/>
      <c r="F33" s="499"/>
      <c r="G33" s="499"/>
      <c r="H33" s="499"/>
      <c r="I33" s="499"/>
      <c r="J33" s="499"/>
      <c r="K33" s="499"/>
      <c r="L33" s="499"/>
      <c r="M33" s="500"/>
      <c r="N33" s="495"/>
      <c r="O33" s="495"/>
      <c r="P33" s="495"/>
      <c r="Q33" s="495"/>
    </row>
    <row r="34" spans="1:17" ht="13.5" customHeight="1">
      <c r="A34" s="496"/>
      <c r="B34" s="497"/>
      <c r="C34" s="498"/>
      <c r="D34" s="499"/>
      <c r="E34" s="499"/>
      <c r="F34" s="499"/>
      <c r="G34" s="499"/>
      <c r="H34" s="499"/>
      <c r="I34" s="499"/>
      <c r="J34" s="499"/>
      <c r="K34" s="499"/>
      <c r="L34" s="499"/>
      <c r="M34" s="500"/>
      <c r="N34" s="495"/>
      <c r="O34" s="495"/>
      <c r="P34" s="495"/>
      <c r="Q34" s="495"/>
    </row>
    <row r="35" spans="1:17" ht="13.5" customHeight="1">
      <c r="A35" s="496"/>
      <c r="B35" s="497"/>
      <c r="C35" s="498"/>
      <c r="D35" s="499"/>
      <c r="E35" s="499"/>
      <c r="F35" s="499"/>
      <c r="G35" s="499"/>
      <c r="H35" s="499"/>
      <c r="I35" s="499"/>
      <c r="J35" s="499"/>
      <c r="K35" s="499"/>
      <c r="L35" s="499"/>
      <c r="M35" s="500"/>
      <c r="N35" s="495"/>
      <c r="O35" s="495"/>
      <c r="P35" s="495"/>
      <c r="Q35" s="495"/>
    </row>
    <row r="36" spans="1:17" ht="13.5" customHeight="1">
      <c r="A36" s="496"/>
      <c r="B36" s="497"/>
      <c r="C36" s="498"/>
      <c r="D36" s="499"/>
      <c r="E36" s="499"/>
      <c r="F36" s="499"/>
      <c r="G36" s="499"/>
      <c r="H36" s="499"/>
      <c r="I36" s="499"/>
      <c r="J36" s="499"/>
      <c r="K36" s="499"/>
      <c r="L36" s="499"/>
      <c r="M36" s="500"/>
      <c r="N36" s="495"/>
      <c r="O36" s="495"/>
      <c r="P36" s="495"/>
      <c r="Q36" s="495"/>
    </row>
    <row r="37" spans="1:17" ht="13.5" customHeight="1">
      <c r="A37" s="501"/>
      <c r="B37" s="502"/>
      <c r="C37" s="498"/>
      <c r="D37" s="499"/>
      <c r="E37" s="499"/>
      <c r="F37" s="499"/>
      <c r="G37" s="499"/>
      <c r="H37" s="499"/>
      <c r="I37" s="499"/>
      <c r="J37" s="499"/>
      <c r="K37" s="499"/>
      <c r="L37" s="499"/>
      <c r="M37" s="500"/>
      <c r="N37" s="495"/>
      <c r="O37" s="495"/>
      <c r="P37" s="495"/>
      <c r="Q37" s="495"/>
    </row>
    <row r="38" spans="1:17" ht="13.5" customHeight="1">
      <c r="A38" s="496"/>
      <c r="B38" s="502"/>
      <c r="C38" s="498"/>
      <c r="D38" s="499"/>
      <c r="E38" s="499"/>
      <c r="F38" s="499"/>
      <c r="G38" s="499"/>
      <c r="H38" s="499"/>
      <c r="I38" s="499"/>
      <c r="J38" s="499"/>
      <c r="K38" s="499"/>
      <c r="L38" s="499"/>
      <c r="M38" s="500"/>
      <c r="N38" s="495"/>
      <c r="O38" s="495"/>
      <c r="P38" s="495"/>
      <c r="Q38" s="495"/>
    </row>
    <row r="39" spans="1:17" ht="13.5" customHeight="1">
      <c r="A39" s="496"/>
      <c r="B39" s="502"/>
      <c r="C39" s="498"/>
      <c r="D39" s="499"/>
      <c r="E39" s="499"/>
      <c r="F39" s="499"/>
      <c r="G39" s="499"/>
      <c r="H39" s="499"/>
      <c r="I39" s="499"/>
      <c r="J39" s="499"/>
      <c r="K39" s="499"/>
      <c r="L39" s="499"/>
      <c r="M39" s="500"/>
      <c r="N39" s="495"/>
      <c r="O39" s="495"/>
      <c r="P39" s="495"/>
      <c r="Q39" s="495"/>
    </row>
    <row r="40" spans="1:17" ht="13.5" customHeight="1">
      <c r="A40" s="496"/>
      <c r="B40" s="502"/>
      <c r="C40" s="498"/>
      <c r="D40" s="499"/>
      <c r="E40" s="499"/>
      <c r="F40" s="499"/>
      <c r="G40" s="499"/>
      <c r="H40" s="499"/>
      <c r="I40" s="499"/>
      <c r="J40" s="499"/>
      <c r="K40" s="499"/>
      <c r="L40" s="499"/>
      <c r="M40" s="500"/>
      <c r="N40" s="495"/>
      <c r="O40" s="495"/>
      <c r="P40" s="495"/>
      <c r="Q40" s="495"/>
    </row>
    <row r="41" spans="1:17" ht="13.5" customHeight="1">
      <c r="A41" s="496"/>
      <c r="B41" s="502"/>
      <c r="C41" s="498"/>
      <c r="D41" s="499"/>
      <c r="E41" s="499"/>
      <c r="F41" s="499"/>
      <c r="G41" s="499"/>
      <c r="H41" s="499"/>
      <c r="I41" s="499"/>
      <c r="J41" s="499"/>
      <c r="K41" s="499"/>
      <c r="L41" s="499"/>
      <c r="M41" s="500"/>
      <c r="N41" s="495"/>
      <c r="O41" s="495"/>
      <c r="P41" s="495"/>
      <c r="Q41" s="495"/>
    </row>
    <row r="42" spans="1:17" ht="13.5" customHeight="1">
      <c r="A42" s="496"/>
      <c r="B42" s="502"/>
      <c r="C42" s="498"/>
      <c r="D42" s="499"/>
      <c r="E42" s="499"/>
      <c r="F42" s="499"/>
      <c r="G42" s="499"/>
      <c r="H42" s="499"/>
      <c r="I42" s="499"/>
      <c r="J42" s="499"/>
      <c r="K42" s="499"/>
      <c r="L42" s="499"/>
      <c r="M42" s="500"/>
      <c r="N42" s="495"/>
      <c r="O42" s="495"/>
      <c r="P42" s="495"/>
      <c r="Q42" s="495"/>
    </row>
    <row r="43" spans="1:17" ht="13.5" customHeight="1">
      <c r="A43" s="501"/>
      <c r="B43" s="502"/>
      <c r="C43" s="498"/>
      <c r="D43" s="499"/>
      <c r="E43" s="499"/>
      <c r="F43" s="499"/>
      <c r="G43" s="499"/>
      <c r="H43" s="499"/>
      <c r="I43" s="499"/>
      <c r="J43" s="499"/>
      <c r="K43" s="499"/>
      <c r="L43" s="499"/>
      <c r="M43" s="500"/>
      <c r="N43" s="495"/>
      <c r="O43" s="495"/>
      <c r="P43" s="495"/>
      <c r="Q43" s="495"/>
    </row>
    <row r="44" spans="1:17" ht="13.5" customHeight="1">
      <c r="A44" s="496"/>
      <c r="B44" s="497"/>
      <c r="C44" s="498"/>
      <c r="D44" s="499"/>
      <c r="E44" s="499"/>
      <c r="F44" s="499"/>
      <c r="G44" s="499"/>
      <c r="H44" s="499"/>
      <c r="I44" s="499"/>
      <c r="J44" s="499"/>
      <c r="K44" s="499"/>
      <c r="L44" s="499"/>
      <c r="M44" s="500"/>
      <c r="N44" s="495"/>
      <c r="O44" s="495"/>
      <c r="P44" s="495"/>
      <c r="Q44" s="495"/>
    </row>
    <row r="45" spans="1:17" ht="13.5" customHeight="1">
      <c r="A45" s="496"/>
      <c r="B45" s="497"/>
      <c r="C45" s="498"/>
      <c r="D45" s="499"/>
      <c r="E45" s="499"/>
      <c r="F45" s="499"/>
      <c r="G45" s="499"/>
      <c r="H45" s="499"/>
      <c r="I45" s="499"/>
      <c r="J45" s="499"/>
      <c r="K45" s="499"/>
      <c r="L45" s="499"/>
      <c r="M45" s="500"/>
      <c r="N45" s="495"/>
      <c r="O45" s="495"/>
      <c r="P45" s="495"/>
      <c r="Q45" s="495"/>
    </row>
    <row r="46" spans="1:17" ht="13.5" customHeight="1">
      <c r="A46" s="496"/>
      <c r="B46" s="497"/>
      <c r="C46" s="498"/>
      <c r="D46" s="499"/>
      <c r="E46" s="499"/>
      <c r="F46" s="499"/>
      <c r="G46" s="499"/>
      <c r="H46" s="499"/>
      <c r="I46" s="499"/>
      <c r="J46" s="499"/>
      <c r="K46" s="499"/>
      <c r="L46" s="499"/>
      <c r="M46" s="500"/>
      <c r="N46" s="495"/>
      <c r="O46" s="495"/>
      <c r="P46" s="495"/>
      <c r="Q46" s="495"/>
    </row>
    <row r="47" spans="1:17" ht="13.5" customHeight="1">
      <c r="A47" s="501"/>
      <c r="B47" s="497"/>
      <c r="C47" s="498"/>
      <c r="D47" s="499"/>
      <c r="E47" s="499"/>
      <c r="F47" s="499"/>
      <c r="G47" s="499"/>
      <c r="H47" s="499"/>
      <c r="I47" s="499"/>
      <c r="J47" s="499"/>
      <c r="K47" s="499"/>
      <c r="L47" s="499"/>
      <c r="M47" s="500"/>
      <c r="N47" s="495"/>
      <c r="O47" s="495"/>
      <c r="P47" s="495"/>
      <c r="Q47" s="495"/>
    </row>
    <row r="48" spans="1:17" ht="13.5" customHeight="1">
      <c r="A48" s="496"/>
      <c r="B48" s="497"/>
      <c r="C48" s="498"/>
      <c r="D48" s="499"/>
      <c r="E48" s="499"/>
      <c r="F48" s="499"/>
      <c r="G48" s="499"/>
      <c r="H48" s="499"/>
      <c r="I48" s="499"/>
      <c r="J48" s="499"/>
      <c r="K48" s="499"/>
      <c r="L48" s="499"/>
      <c r="M48" s="500"/>
      <c r="N48" s="495"/>
      <c r="O48" s="495"/>
      <c r="P48" s="495"/>
      <c r="Q48" s="495"/>
    </row>
    <row r="49" spans="1:17" ht="13.5" customHeight="1">
      <c r="A49" s="496"/>
      <c r="B49" s="497"/>
      <c r="C49" s="498"/>
      <c r="D49" s="499"/>
      <c r="E49" s="499"/>
      <c r="F49" s="499"/>
      <c r="G49" s="499"/>
      <c r="H49" s="499"/>
      <c r="I49" s="499"/>
      <c r="J49" s="499"/>
      <c r="K49" s="499"/>
      <c r="L49" s="499"/>
      <c r="M49" s="500"/>
      <c r="N49" s="495"/>
      <c r="O49" s="495"/>
      <c r="P49" s="495"/>
      <c r="Q49" s="495"/>
    </row>
    <row r="50" spans="1:17" ht="13.5" customHeight="1">
      <c r="A50" s="496"/>
      <c r="B50" s="497"/>
      <c r="C50" s="498"/>
      <c r="D50" s="499"/>
      <c r="E50" s="499"/>
      <c r="F50" s="499"/>
      <c r="G50" s="499"/>
      <c r="H50" s="499"/>
      <c r="I50" s="499"/>
      <c r="J50" s="499"/>
      <c r="K50" s="499"/>
      <c r="L50" s="499"/>
      <c r="M50" s="500"/>
      <c r="N50" s="495"/>
      <c r="O50" s="495"/>
      <c r="P50" s="495"/>
      <c r="Q50" s="495"/>
    </row>
    <row r="51" spans="1:17" ht="13.5" customHeight="1">
      <c r="A51" s="496"/>
      <c r="B51" s="497"/>
      <c r="C51" s="498"/>
      <c r="D51" s="499"/>
      <c r="E51" s="499"/>
      <c r="F51" s="499"/>
      <c r="G51" s="499"/>
      <c r="H51" s="499"/>
      <c r="I51" s="499"/>
      <c r="J51" s="499"/>
      <c r="K51" s="499"/>
      <c r="L51" s="499"/>
      <c r="M51" s="500"/>
      <c r="N51" s="495"/>
      <c r="O51" s="495"/>
      <c r="P51" s="495"/>
      <c r="Q51" s="495"/>
    </row>
    <row r="52" spans="1:17" ht="13.5" customHeight="1">
      <c r="A52" s="501"/>
      <c r="B52" s="497"/>
      <c r="C52" s="498"/>
      <c r="D52" s="499"/>
      <c r="E52" s="499"/>
      <c r="F52" s="499"/>
      <c r="G52" s="499"/>
      <c r="H52" s="499"/>
      <c r="I52" s="499"/>
      <c r="J52" s="499"/>
      <c r="K52" s="499"/>
      <c r="L52" s="499"/>
      <c r="M52" s="500"/>
      <c r="N52" s="495"/>
      <c r="O52" s="495"/>
      <c r="P52" s="495"/>
      <c r="Q52" s="495"/>
    </row>
    <row r="53" spans="1:17" ht="13.5" customHeight="1">
      <c r="A53" s="496"/>
      <c r="B53" s="497"/>
      <c r="C53" s="498"/>
      <c r="D53" s="499"/>
      <c r="E53" s="499"/>
      <c r="F53" s="499"/>
      <c r="G53" s="499"/>
      <c r="H53" s="499"/>
      <c r="I53" s="499"/>
      <c r="J53" s="499"/>
      <c r="K53" s="499"/>
      <c r="L53" s="499"/>
      <c r="M53" s="500"/>
      <c r="N53" s="495"/>
      <c r="O53" s="495"/>
      <c r="P53" s="495"/>
      <c r="Q53" s="495"/>
    </row>
    <row r="54" spans="1:17" ht="13.5" customHeight="1">
      <c r="A54" s="496"/>
      <c r="B54" s="497"/>
      <c r="C54" s="498"/>
      <c r="D54" s="499"/>
      <c r="E54" s="499"/>
      <c r="F54" s="499"/>
      <c r="G54" s="499"/>
      <c r="H54" s="499"/>
      <c r="I54" s="499"/>
      <c r="J54" s="499"/>
      <c r="K54" s="499"/>
      <c r="L54" s="499"/>
      <c r="M54" s="500"/>
      <c r="N54" s="495"/>
      <c r="O54" s="495"/>
      <c r="P54" s="495"/>
      <c r="Q54" s="495"/>
    </row>
    <row r="55" spans="1:17" ht="13.5" customHeight="1">
      <c r="A55" s="496"/>
      <c r="B55" s="497"/>
      <c r="C55" s="498"/>
      <c r="D55" s="499"/>
      <c r="E55" s="499"/>
      <c r="F55" s="499"/>
      <c r="G55" s="499"/>
      <c r="H55" s="499"/>
      <c r="I55" s="499"/>
      <c r="J55" s="499"/>
      <c r="K55" s="499"/>
      <c r="L55" s="499"/>
      <c r="M55" s="500"/>
      <c r="N55" s="495"/>
      <c r="O55" s="495"/>
      <c r="P55" s="495"/>
      <c r="Q55" s="495"/>
    </row>
    <row r="56" spans="1:17" ht="9" customHeight="1">
      <c r="A56" s="503"/>
      <c r="B56" s="497"/>
      <c r="C56" s="498"/>
      <c r="D56" s="499"/>
      <c r="E56" s="499"/>
      <c r="F56" s="499"/>
      <c r="G56" s="499"/>
      <c r="H56" s="499"/>
      <c r="I56" s="499"/>
      <c r="J56" s="499"/>
      <c r="K56" s="499"/>
      <c r="L56" s="499"/>
      <c r="M56" s="500"/>
      <c r="N56" s="495"/>
      <c r="O56" s="495"/>
      <c r="P56" s="495"/>
      <c r="Q56" s="495"/>
    </row>
    <row r="57" spans="1:17" ht="9" customHeight="1">
      <c r="A57" s="503"/>
      <c r="B57" s="497"/>
      <c r="C57" s="498"/>
      <c r="D57" s="499"/>
      <c r="E57" s="499"/>
      <c r="F57" s="499"/>
      <c r="G57" s="499"/>
      <c r="H57" s="499"/>
      <c r="I57" s="499"/>
      <c r="J57" s="499"/>
      <c r="K57" s="499"/>
      <c r="L57" s="499"/>
      <c r="M57" s="500"/>
      <c r="N57" s="495"/>
      <c r="O57" s="495"/>
      <c r="P57" s="495"/>
      <c r="Q57" s="495"/>
    </row>
    <row r="58" spans="1:17" ht="9" customHeight="1">
      <c r="A58" s="503"/>
      <c r="B58" s="497"/>
      <c r="C58" s="498"/>
      <c r="D58" s="499"/>
      <c r="E58" s="499"/>
      <c r="F58" s="499"/>
      <c r="G58" s="499"/>
      <c r="H58" s="499"/>
      <c r="I58" s="499"/>
      <c r="J58" s="499"/>
      <c r="K58" s="499"/>
      <c r="L58" s="499"/>
      <c r="M58" s="500"/>
      <c r="N58" s="495"/>
      <c r="O58" s="495"/>
      <c r="P58" s="495"/>
      <c r="Q58" s="495"/>
    </row>
    <row r="59" spans="1:17" ht="9" customHeight="1">
      <c r="A59" s="503"/>
      <c r="B59" s="497"/>
      <c r="C59" s="498"/>
      <c r="D59" s="499"/>
      <c r="E59" s="499"/>
      <c r="F59" s="499"/>
      <c r="G59" s="499"/>
      <c r="H59" s="499"/>
      <c r="I59" s="499"/>
      <c r="J59" s="499"/>
      <c r="K59" s="499"/>
      <c r="L59" s="499"/>
      <c r="M59" s="500"/>
      <c r="N59" s="495"/>
      <c r="O59" s="495"/>
      <c r="P59" s="495"/>
      <c r="Q59" s="495"/>
    </row>
    <row r="60" spans="1:17" ht="9" customHeight="1">
      <c r="A60" s="504"/>
      <c r="B60" s="497"/>
      <c r="C60" s="498"/>
      <c r="D60" s="499"/>
      <c r="E60" s="499"/>
      <c r="F60" s="499"/>
      <c r="G60" s="499"/>
      <c r="H60" s="499"/>
      <c r="I60" s="499"/>
      <c r="J60" s="499"/>
      <c r="K60" s="499"/>
      <c r="L60" s="499"/>
      <c r="M60" s="500"/>
      <c r="N60" s="495"/>
      <c r="O60" s="495"/>
      <c r="P60" s="495"/>
      <c r="Q60" s="495"/>
    </row>
    <row r="61" spans="1:17" ht="9" customHeight="1">
      <c r="A61" s="504"/>
      <c r="C61" s="498"/>
      <c r="D61" s="499"/>
      <c r="E61" s="499"/>
      <c r="F61" s="499"/>
      <c r="G61" s="499"/>
      <c r="H61" s="499"/>
      <c r="I61" s="499"/>
      <c r="J61" s="499"/>
      <c r="K61" s="499"/>
      <c r="L61" s="499"/>
      <c r="M61" s="495"/>
      <c r="N61" s="495"/>
      <c r="O61" s="495"/>
      <c r="P61" s="495"/>
      <c r="Q61" s="495"/>
    </row>
    <row r="62" spans="1:17" ht="9" customHeight="1">
      <c r="A62" s="501"/>
      <c r="C62" s="498"/>
      <c r="D62" s="499"/>
      <c r="E62" s="499"/>
      <c r="F62" s="499"/>
      <c r="G62" s="499"/>
      <c r="H62" s="499"/>
      <c r="I62" s="499"/>
      <c r="J62" s="499"/>
      <c r="K62" s="499"/>
      <c r="L62" s="499"/>
      <c r="M62" s="495"/>
      <c r="N62" s="495"/>
      <c r="O62" s="495"/>
      <c r="P62" s="495"/>
      <c r="Q62" s="495"/>
    </row>
    <row r="63" spans="1:17" ht="9" customHeight="1">
      <c r="A63" s="496"/>
      <c r="C63" s="498"/>
      <c r="D63" s="499"/>
      <c r="E63" s="499"/>
      <c r="F63" s="499"/>
      <c r="G63" s="499"/>
      <c r="H63" s="499"/>
      <c r="I63" s="499"/>
      <c r="J63" s="499"/>
      <c r="K63" s="499"/>
      <c r="L63" s="499"/>
      <c r="M63" s="495"/>
      <c r="N63" s="495"/>
      <c r="O63" s="495"/>
      <c r="P63" s="495"/>
      <c r="Q63" s="495"/>
    </row>
    <row r="64" spans="1:17" ht="9" customHeight="1">
      <c r="A64" s="496"/>
      <c r="C64" s="498"/>
      <c r="D64" s="499"/>
      <c r="E64" s="499"/>
      <c r="F64" s="499"/>
      <c r="G64" s="499"/>
      <c r="H64" s="499"/>
      <c r="I64" s="499"/>
      <c r="J64" s="499"/>
      <c r="K64" s="499"/>
      <c r="L64" s="499"/>
      <c r="M64" s="495"/>
      <c r="N64" s="495"/>
      <c r="O64" s="495"/>
      <c r="P64" s="495"/>
      <c r="Q64" s="495"/>
    </row>
    <row r="65" spans="1:17" ht="9" customHeight="1">
      <c r="A65" s="496"/>
      <c r="C65" s="498"/>
      <c r="D65" s="499"/>
      <c r="E65" s="499"/>
      <c r="F65" s="499"/>
      <c r="G65" s="499"/>
      <c r="H65" s="499"/>
      <c r="I65" s="499"/>
      <c r="J65" s="499"/>
      <c r="K65" s="499"/>
      <c r="L65" s="499"/>
      <c r="M65" s="495"/>
      <c r="N65" s="495"/>
      <c r="O65" s="495"/>
      <c r="P65" s="495"/>
      <c r="Q65" s="495"/>
    </row>
    <row r="66" spans="1:17" ht="9" customHeight="1">
      <c r="A66" s="496"/>
      <c r="C66" s="498"/>
      <c r="D66" s="499"/>
      <c r="E66" s="499"/>
      <c r="F66" s="499"/>
      <c r="G66" s="499"/>
      <c r="H66" s="499"/>
      <c r="I66" s="499"/>
      <c r="J66" s="499"/>
      <c r="K66" s="499"/>
      <c r="L66" s="499"/>
      <c r="M66" s="495"/>
      <c r="N66" s="495"/>
      <c r="O66" s="495"/>
      <c r="P66" s="495"/>
      <c r="Q66" s="495"/>
    </row>
    <row r="67" spans="1:17" ht="9" customHeight="1">
      <c r="A67" s="503"/>
      <c r="C67" s="498"/>
      <c r="D67" s="499"/>
      <c r="E67" s="499"/>
      <c r="F67" s="499"/>
      <c r="G67" s="499"/>
      <c r="H67" s="499"/>
      <c r="I67" s="499"/>
      <c r="J67" s="499"/>
      <c r="K67" s="499"/>
      <c r="L67" s="499"/>
      <c r="M67" s="495"/>
      <c r="N67" s="495"/>
      <c r="O67" s="495"/>
      <c r="P67" s="495"/>
      <c r="Q67" s="495"/>
    </row>
    <row r="68" spans="1:17" ht="9" customHeight="1">
      <c r="A68" s="501"/>
      <c r="C68" s="498"/>
      <c r="D68" s="499"/>
      <c r="E68" s="499"/>
      <c r="F68" s="499"/>
      <c r="G68" s="499"/>
      <c r="H68" s="499"/>
      <c r="I68" s="499"/>
      <c r="J68" s="499"/>
      <c r="K68" s="499"/>
      <c r="L68" s="499"/>
      <c r="M68" s="495"/>
      <c r="N68" s="495"/>
      <c r="O68" s="495"/>
      <c r="P68" s="495"/>
      <c r="Q68" s="495"/>
    </row>
    <row r="69" spans="1:17" ht="9" customHeight="1">
      <c r="A69" s="496"/>
      <c r="C69" s="498"/>
      <c r="D69" s="499"/>
      <c r="E69" s="499"/>
      <c r="F69" s="499"/>
      <c r="G69" s="499"/>
      <c r="H69" s="499"/>
      <c r="I69" s="499"/>
      <c r="J69" s="499"/>
      <c r="K69" s="499"/>
      <c r="L69" s="499"/>
      <c r="M69" s="495"/>
      <c r="N69" s="495"/>
      <c r="O69" s="495"/>
      <c r="P69" s="495"/>
      <c r="Q69" s="495"/>
    </row>
    <row r="70" spans="1:17" ht="9" customHeight="1">
      <c r="A70" s="496"/>
      <c r="C70" s="498"/>
      <c r="D70" s="499"/>
      <c r="E70" s="499"/>
      <c r="F70" s="499"/>
      <c r="G70" s="499"/>
      <c r="H70" s="499"/>
      <c r="I70" s="499"/>
      <c r="J70" s="499"/>
      <c r="K70" s="499"/>
      <c r="L70" s="499"/>
      <c r="M70" s="495"/>
      <c r="N70" s="495"/>
      <c r="O70" s="495"/>
      <c r="P70" s="495"/>
      <c r="Q70" s="495"/>
    </row>
    <row r="71" spans="1:17" ht="9" customHeight="1">
      <c r="A71" s="496"/>
      <c r="C71" s="498"/>
      <c r="D71" s="499"/>
      <c r="E71" s="499"/>
      <c r="F71" s="499"/>
      <c r="G71" s="499"/>
      <c r="H71" s="499"/>
      <c r="I71" s="499"/>
      <c r="J71" s="499"/>
      <c r="K71" s="499"/>
      <c r="L71" s="499"/>
      <c r="M71" s="495"/>
      <c r="N71" s="495"/>
      <c r="O71" s="495"/>
      <c r="P71" s="495"/>
      <c r="Q71" s="495"/>
    </row>
    <row r="72" spans="1:17" ht="9" customHeight="1">
      <c r="A72" s="496"/>
      <c r="C72" s="498"/>
      <c r="D72" s="499"/>
      <c r="E72" s="499"/>
      <c r="F72" s="499"/>
      <c r="G72" s="499"/>
      <c r="H72" s="499"/>
      <c r="I72" s="499"/>
      <c r="J72" s="499"/>
      <c r="K72" s="499"/>
      <c r="L72" s="499"/>
      <c r="M72" s="495"/>
      <c r="N72" s="495"/>
      <c r="O72" s="495"/>
      <c r="P72" s="495"/>
      <c r="Q72" s="495"/>
    </row>
    <row r="73" spans="1:17" ht="9" customHeight="1">
      <c r="A73" s="503"/>
      <c r="C73" s="498"/>
      <c r="D73" s="499"/>
      <c r="E73" s="499"/>
      <c r="F73" s="499"/>
      <c r="G73" s="499"/>
      <c r="H73" s="499"/>
      <c r="I73" s="499"/>
      <c r="J73" s="499"/>
      <c r="K73" s="499"/>
      <c r="L73" s="499"/>
      <c r="M73" s="495"/>
      <c r="N73" s="495"/>
      <c r="O73" s="495"/>
      <c r="P73" s="495"/>
      <c r="Q73" s="495"/>
    </row>
    <row r="74" spans="1:17" ht="9" customHeight="1">
      <c r="A74" s="501"/>
      <c r="C74" s="498"/>
      <c r="D74" s="499"/>
      <c r="E74" s="499"/>
      <c r="F74" s="499"/>
      <c r="G74" s="499"/>
      <c r="H74" s="499"/>
      <c r="I74" s="499"/>
      <c r="J74" s="499"/>
      <c r="K74" s="499"/>
      <c r="L74" s="499"/>
      <c r="M74" s="495"/>
      <c r="N74" s="495"/>
      <c r="O74" s="495"/>
      <c r="P74" s="495"/>
      <c r="Q74" s="495"/>
    </row>
    <row r="75" spans="1:17" ht="9" customHeight="1">
      <c r="A75" s="496"/>
      <c r="C75" s="498"/>
      <c r="D75" s="499"/>
      <c r="E75" s="499"/>
      <c r="F75" s="499"/>
      <c r="G75" s="499"/>
      <c r="H75" s="499"/>
      <c r="I75" s="499"/>
      <c r="J75" s="499"/>
      <c r="K75" s="499"/>
      <c r="L75" s="499"/>
      <c r="M75" s="495"/>
      <c r="N75" s="495"/>
      <c r="O75" s="495"/>
      <c r="P75" s="495"/>
      <c r="Q75" s="495"/>
    </row>
    <row r="76" spans="1:17" ht="9" customHeight="1">
      <c r="A76" s="496"/>
      <c r="C76" s="498"/>
      <c r="D76" s="499"/>
      <c r="E76" s="499"/>
      <c r="F76" s="499"/>
      <c r="G76" s="499"/>
      <c r="H76" s="499"/>
      <c r="I76" s="499"/>
      <c r="J76" s="499"/>
      <c r="K76" s="499"/>
      <c r="L76" s="499"/>
      <c r="M76" s="495"/>
      <c r="N76" s="495"/>
      <c r="O76" s="495"/>
      <c r="P76" s="495"/>
      <c r="Q76" s="495"/>
    </row>
    <row r="77" spans="1:17" ht="9" customHeight="1">
      <c r="A77" s="496"/>
      <c r="C77" s="498"/>
      <c r="D77" s="499"/>
      <c r="E77" s="499"/>
      <c r="F77" s="499"/>
      <c r="G77" s="499"/>
      <c r="H77" s="499"/>
      <c r="I77" s="499"/>
      <c r="J77" s="499"/>
      <c r="K77" s="499"/>
      <c r="L77" s="499"/>
      <c r="M77" s="495"/>
      <c r="N77" s="495"/>
      <c r="O77" s="495"/>
      <c r="P77" s="495"/>
      <c r="Q77" s="495"/>
    </row>
    <row r="78" spans="1:17" ht="9" customHeight="1">
      <c r="A78" s="496"/>
      <c r="C78" s="498"/>
      <c r="D78" s="499"/>
      <c r="E78" s="499"/>
      <c r="F78" s="499"/>
      <c r="G78" s="499"/>
      <c r="H78" s="499"/>
      <c r="I78" s="499"/>
      <c r="J78" s="499"/>
      <c r="K78" s="499"/>
      <c r="L78" s="499"/>
      <c r="M78" s="495"/>
      <c r="N78" s="495"/>
      <c r="O78" s="495"/>
      <c r="P78" s="495"/>
      <c r="Q78" s="495"/>
    </row>
    <row r="79" spans="1:17">
      <c r="A79" s="496"/>
      <c r="C79" s="505"/>
      <c r="D79" s="497"/>
      <c r="E79" s="497"/>
      <c r="F79" s="497"/>
      <c r="G79" s="497"/>
      <c r="H79" s="497"/>
      <c r="I79" s="497"/>
      <c r="J79" s="497"/>
      <c r="K79" s="497"/>
      <c r="L79" s="497"/>
    </row>
    <row r="80" spans="1:17">
      <c r="A80" s="496"/>
      <c r="C80" s="505"/>
      <c r="D80" s="497"/>
      <c r="E80" s="497"/>
      <c r="F80" s="497"/>
      <c r="G80" s="497"/>
      <c r="H80" s="497"/>
      <c r="I80" s="497"/>
      <c r="J80" s="497"/>
      <c r="K80" s="497"/>
      <c r="L80" s="497"/>
    </row>
    <row r="81" spans="1:12">
      <c r="A81" s="496"/>
      <c r="C81" s="505"/>
      <c r="D81" s="497"/>
      <c r="E81" s="497"/>
      <c r="F81" s="497"/>
      <c r="G81" s="497"/>
      <c r="H81" s="497"/>
      <c r="I81" s="497"/>
      <c r="J81" s="497"/>
      <c r="K81" s="497"/>
      <c r="L81" s="497"/>
    </row>
    <row r="82" spans="1:12">
      <c r="A82" s="496"/>
      <c r="C82" s="505"/>
      <c r="D82" s="497"/>
      <c r="E82" s="497"/>
      <c r="F82" s="497"/>
      <c r="G82" s="497"/>
      <c r="H82" s="497"/>
      <c r="I82" s="497"/>
      <c r="J82" s="497"/>
      <c r="K82" s="497"/>
      <c r="L82" s="497"/>
    </row>
    <row r="83" spans="1:12">
      <c r="A83" s="503"/>
      <c r="C83" s="505"/>
      <c r="D83" s="497"/>
      <c r="E83" s="497"/>
      <c r="F83" s="497"/>
      <c r="G83" s="497"/>
      <c r="H83" s="497"/>
      <c r="I83" s="497"/>
      <c r="J83" s="497"/>
      <c r="K83" s="497"/>
      <c r="L83" s="497"/>
    </row>
    <row r="84" spans="1:12">
      <c r="A84" s="501"/>
      <c r="C84" s="505"/>
      <c r="D84" s="497"/>
      <c r="E84" s="497"/>
      <c r="F84" s="497"/>
      <c r="G84" s="497"/>
      <c r="H84" s="497"/>
      <c r="I84" s="497"/>
      <c r="J84" s="497"/>
      <c r="K84" s="497"/>
      <c r="L84" s="497"/>
    </row>
    <row r="85" spans="1:12">
      <c r="A85" s="496"/>
      <c r="C85" s="505"/>
      <c r="D85" s="497"/>
      <c r="E85" s="497"/>
      <c r="F85" s="497"/>
      <c r="G85" s="497"/>
      <c r="H85" s="497"/>
      <c r="I85" s="497"/>
      <c r="J85" s="497"/>
      <c r="K85" s="497"/>
      <c r="L85" s="497"/>
    </row>
    <row r="86" spans="1:12">
      <c r="A86" s="496"/>
      <c r="C86" s="505"/>
      <c r="D86" s="497"/>
      <c r="E86" s="497"/>
      <c r="F86" s="497"/>
      <c r="G86" s="497"/>
      <c r="H86" s="497"/>
      <c r="I86" s="497"/>
      <c r="J86" s="497"/>
      <c r="K86" s="497"/>
      <c r="L86" s="497"/>
    </row>
    <row r="87" spans="1:12">
      <c r="A87" s="496"/>
      <c r="C87" s="505"/>
      <c r="D87" s="497"/>
      <c r="E87" s="497"/>
      <c r="F87" s="497"/>
      <c r="G87" s="497"/>
      <c r="H87" s="497"/>
      <c r="I87" s="497"/>
      <c r="J87" s="497"/>
      <c r="K87" s="497"/>
      <c r="L87" s="497"/>
    </row>
    <row r="88" spans="1:12">
      <c r="A88" s="496"/>
      <c r="C88" s="505"/>
      <c r="D88" s="497"/>
      <c r="E88" s="497"/>
      <c r="F88" s="497"/>
      <c r="G88" s="497"/>
      <c r="H88" s="497"/>
      <c r="I88" s="497"/>
      <c r="J88" s="497"/>
      <c r="K88" s="497"/>
      <c r="L88" s="497"/>
    </row>
    <row r="89" spans="1:12">
      <c r="A89" s="496"/>
      <c r="C89" s="505"/>
      <c r="D89" s="497"/>
      <c r="E89" s="497"/>
      <c r="F89" s="497"/>
      <c r="G89" s="497"/>
      <c r="H89" s="497"/>
      <c r="I89" s="497"/>
      <c r="J89" s="497"/>
      <c r="K89" s="497"/>
      <c r="L89" s="497"/>
    </row>
    <row r="90" spans="1:12">
      <c r="A90" s="496"/>
      <c r="C90" s="505"/>
      <c r="D90" s="497"/>
      <c r="E90" s="497"/>
      <c r="F90" s="497"/>
      <c r="G90" s="497"/>
      <c r="H90" s="497"/>
      <c r="I90" s="497"/>
      <c r="J90" s="497"/>
      <c r="K90" s="497"/>
      <c r="L90" s="497"/>
    </row>
    <row r="91" spans="1:12">
      <c r="A91" s="496"/>
      <c r="C91" s="505"/>
      <c r="D91" s="497"/>
      <c r="E91" s="497"/>
      <c r="F91" s="497"/>
      <c r="G91" s="497"/>
      <c r="H91" s="497"/>
      <c r="I91" s="497"/>
      <c r="J91" s="497"/>
      <c r="K91" s="497"/>
      <c r="L91" s="497"/>
    </row>
    <row r="92" spans="1:12">
      <c r="A92" s="496"/>
      <c r="C92" s="505"/>
      <c r="D92" s="497"/>
      <c r="E92" s="497"/>
      <c r="F92" s="497"/>
      <c r="G92" s="497"/>
      <c r="H92" s="497"/>
      <c r="I92" s="497"/>
      <c r="J92" s="497"/>
      <c r="K92" s="497"/>
      <c r="L92" s="497"/>
    </row>
    <row r="93" spans="1:12">
      <c r="A93" s="496"/>
      <c r="C93" s="505"/>
      <c r="D93" s="497"/>
      <c r="E93" s="497"/>
      <c r="F93" s="497"/>
      <c r="G93" s="497"/>
      <c r="H93" s="497"/>
      <c r="I93" s="497"/>
      <c r="J93" s="497"/>
      <c r="K93" s="497"/>
      <c r="L93" s="497"/>
    </row>
    <row r="94" spans="1:12">
      <c r="A94" s="501"/>
      <c r="C94" s="505"/>
      <c r="D94" s="497"/>
      <c r="E94" s="497"/>
      <c r="F94" s="497"/>
      <c r="G94" s="497"/>
      <c r="H94" s="497"/>
      <c r="I94" s="497"/>
      <c r="J94" s="497"/>
      <c r="K94" s="497"/>
      <c r="L94" s="497"/>
    </row>
    <row r="95" spans="1:12">
      <c r="A95" s="496"/>
      <c r="C95" s="505"/>
      <c r="D95" s="497"/>
      <c r="E95" s="497"/>
      <c r="F95" s="497"/>
      <c r="G95" s="497"/>
      <c r="H95" s="497"/>
      <c r="I95" s="497"/>
      <c r="J95" s="497"/>
      <c r="K95" s="497"/>
      <c r="L95" s="497"/>
    </row>
    <row r="96" spans="1:12">
      <c r="A96" s="496"/>
      <c r="C96" s="505"/>
      <c r="D96" s="497"/>
      <c r="E96" s="497"/>
      <c r="F96" s="497"/>
      <c r="G96" s="497"/>
      <c r="H96" s="497"/>
      <c r="I96" s="497"/>
      <c r="J96" s="497"/>
      <c r="K96" s="497"/>
      <c r="L96" s="497"/>
    </row>
    <row r="97" spans="1:12">
      <c r="A97" s="496"/>
      <c r="C97" s="505"/>
      <c r="D97" s="497"/>
      <c r="E97" s="497"/>
      <c r="F97" s="497"/>
      <c r="G97" s="497"/>
      <c r="H97" s="497"/>
      <c r="I97" s="497"/>
      <c r="J97" s="497"/>
      <c r="K97" s="497"/>
      <c r="L97" s="497"/>
    </row>
    <row r="98" spans="1:12">
      <c r="A98" s="506"/>
      <c r="C98" s="505"/>
      <c r="D98" s="497"/>
      <c r="E98" s="497"/>
      <c r="F98" s="497"/>
      <c r="G98" s="497"/>
      <c r="H98" s="497"/>
      <c r="I98" s="497"/>
      <c r="J98" s="497"/>
      <c r="K98" s="497"/>
      <c r="L98" s="497"/>
    </row>
    <row r="99" spans="1:12">
      <c r="A99" s="506"/>
      <c r="C99" s="505"/>
      <c r="D99" s="497"/>
      <c r="E99" s="497"/>
      <c r="F99" s="497"/>
      <c r="G99" s="497"/>
      <c r="H99" s="497"/>
      <c r="I99" s="497"/>
      <c r="J99" s="497"/>
      <c r="K99" s="497"/>
      <c r="L99" s="497"/>
    </row>
    <row r="100" spans="1:12">
      <c r="A100" s="506"/>
      <c r="C100" s="505"/>
      <c r="D100" s="497"/>
      <c r="E100" s="497"/>
      <c r="F100" s="497"/>
      <c r="G100" s="497"/>
      <c r="H100" s="497"/>
      <c r="I100" s="497"/>
      <c r="J100" s="497"/>
      <c r="K100" s="497"/>
      <c r="L100" s="497"/>
    </row>
    <row r="101" spans="1:12">
      <c r="A101" s="506"/>
      <c r="C101" s="505"/>
      <c r="D101" s="497"/>
      <c r="E101" s="497"/>
      <c r="F101" s="497"/>
      <c r="G101" s="497"/>
      <c r="H101" s="497"/>
      <c r="I101" s="497"/>
      <c r="J101" s="497"/>
      <c r="K101" s="497"/>
      <c r="L101" s="497"/>
    </row>
    <row r="102" spans="1:12">
      <c r="A102" s="506"/>
      <c r="C102" s="505"/>
      <c r="D102" s="497"/>
      <c r="E102" s="497"/>
      <c r="F102" s="497"/>
      <c r="G102" s="497"/>
      <c r="H102" s="497"/>
      <c r="I102" s="497"/>
      <c r="J102" s="497"/>
      <c r="K102" s="497"/>
      <c r="L102" s="497"/>
    </row>
    <row r="103" spans="1:12">
      <c r="A103" s="506"/>
      <c r="C103" s="505"/>
      <c r="D103" s="497"/>
      <c r="E103" s="497"/>
      <c r="F103" s="497"/>
      <c r="G103" s="497"/>
      <c r="H103" s="497"/>
      <c r="I103" s="497"/>
      <c r="J103" s="497"/>
      <c r="K103" s="497"/>
      <c r="L103" s="497"/>
    </row>
    <row r="104" spans="1:12">
      <c r="A104" s="506"/>
      <c r="C104" s="505"/>
      <c r="D104" s="497"/>
      <c r="E104" s="497"/>
      <c r="F104" s="497"/>
      <c r="G104" s="497"/>
      <c r="H104" s="497"/>
      <c r="I104" s="497"/>
      <c r="J104" s="497"/>
      <c r="K104" s="497"/>
      <c r="L104" s="497"/>
    </row>
    <row r="105" spans="1:12">
      <c r="A105" s="506"/>
      <c r="C105" s="505"/>
      <c r="D105" s="497"/>
      <c r="E105" s="497"/>
      <c r="F105" s="497"/>
      <c r="G105" s="497"/>
      <c r="H105" s="497"/>
      <c r="I105" s="497"/>
      <c r="J105" s="497"/>
      <c r="K105" s="497"/>
      <c r="L105" s="497"/>
    </row>
    <row r="106" spans="1:12">
      <c r="A106" s="506"/>
      <c r="C106" s="505"/>
      <c r="D106" s="497"/>
      <c r="E106" s="497"/>
      <c r="F106" s="497"/>
      <c r="G106" s="497"/>
      <c r="H106" s="497"/>
      <c r="I106" s="497"/>
      <c r="J106" s="497"/>
      <c r="K106" s="497"/>
      <c r="L106" s="497"/>
    </row>
    <row r="107" spans="1:12">
      <c r="A107" s="507"/>
      <c r="C107" s="505"/>
      <c r="D107" s="497"/>
      <c r="E107" s="497"/>
      <c r="F107" s="497"/>
      <c r="G107" s="497"/>
      <c r="H107" s="497"/>
      <c r="I107" s="497"/>
      <c r="J107" s="497"/>
      <c r="K107" s="497"/>
      <c r="L107" s="497"/>
    </row>
    <row r="108" spans="1:12">
      <c r="A108" s="507"/>
      <c r="C108" s="505"/>
      <c r="D108" s="497"/>
      <c r="E108" s="497"/>
      <c r="F108" s="497"/>
      <c r="G108" s="497"/>
      <c r="H108" s="497"/>
      <c r="I108" s="497"/>
      <c r="J108" s="497"/>
      <c r="K108" s="497"/>
      <c r="L108" s="497"/>
    </row>
    <row r="109" spans="1:12">
      <c r="A109" s="507"/>
      <c r="C109" s="505"/>
      <c r="D109" s="497"/>
      <c r="E109" s="497"/>
      <c r="F109" s="497"/>
      <c r="G109" s="497"/>
      <c r="H109" s="497"/>
      <c r="I109" s="497"/>
      <c r="J109" s="497"/>
      <c r="K109" s="497"/>
      <c r="L109" s="497"/>
    </row>
    <row r="110" spans="1:12">
      <c r="A110" s="507"/>
      <c r="C110" s="505"/>
      <c r="D110" s="497"/>
      <c r="E110" s="497"/>
      <c r="F110" s="497"/>
      <c r="G110" s="497"/>
      <c r="H110" s="497"/>
      <c r="I110" s="497"/>
      <c r="J110" s="497"/>
      <c r="K110" s="497"/>
      <c r="L110" s="497"/>
    </row>
    <row r="111" spans="1:12">
      <c r="A111" s="507"/>
      <c r="C111" s="505"/>
      <c r="D111" s="497"/>
      <c r="E111" s="497"/>
      <c r="F111" s="497"/>
      <c r="G111" s="497"/>
      <c r="H111" s="497"/>
      <c r="I111" s="497"/>
      <c r="J111" s="497"/>
      <c r="K111" s="497"/>
      <c r="L111" s="497"/>
    </row>
    <row r="112" spans="1:12">
      <c r="A112" s="507"/>
      <c r="C112" s="505"/>
      <c r="D112" s="497"/>
      <c r="E112" s="497"/>
      <c r="F112" s="497"/>
      <c r="G112" s="497"/>
      <c r="H112" s="497"/>
      <c r="I112" s="497"/>
      <c r="J112" s="497"/>
      <c r="K112" s="497"/>
      <c r="L112" s="497"/>
    </row>
    <row r="113" spans="1:12">
      <c r="A113" s="507"/>
      <c r="C113" s="505"/>
      <c r="D113" s="497"/>
      <c r="E113" s="497"/>
      <c r="F113" s="497"/>
      <c r="G113" s="497"/>
      <c r="H113" s="497"/>
      <c r="I113" s="497"/>
      <c r="J113" s="497"/>
      <c r="K113" s="497"/>
      <c r="L113" s="497"/>
    </row>
    <row r="114" spans="1:12">
      <c r="A114" s="507"/>
      <c r="C114" s="505"/>
      <c r="D114" s="497"/>
      <c r="E114" s="497"/>
      <c r="F114" s="497"/>
      <c r="G114" s="497"/>
      <c r="H114" s="497"/>
      <c r="I114" s="497"/>
      <c r="J114" s="497"/>
      <c r="K114" s="497"/>
      <c r="L114" s="497"/>
    </row>
    <row r="115" spans="1:12">
      <c r="A115" s="507"/>
      <c r="C115" s="505"/>
      <c r="D115" s="497"/>
      <c r="E115" s="497"/>
      <c r="F115" s="497"/>
      <c r="G115" s="497"/>
      <c r="H115" s="497"/>
      <c r="I115" s="497"/>
      <c r="J115" s="497"/>
      <c r="K115" s="497"/>
      <c r="L115" s="497"/>
    </row>
    <row r="116" spans="1:12">
      <c r="A116" s="507"/>
      <c r="C116" s="505"/>
      <c r="D116" s="497"/>
      <c r="E116" s="497"/>
      <c r="F116" s="497"/>
      <c r="G116" s="497"/>
      <c r="H116" s="497"/>
      <c r="I116" s="497"/>
      <c r="J116" s="497"/>
      <c r="K116" s="497"/>
      <c r="L116" s="497"/>
    </row>
    <row r="117" spans="1:12">
      <c r="A117" s="507"/>
      <c r="C117" s="505"/>
      <c r="D117" s="497"/>
      <c r="E117" s="497"/>
      <c r="F117" s="497"/>
      <c r="G117" s="497"/>
      <c r="H117" s="497"/>
      <c r="I117" s="497"/>
      <c r="J117" s="497"/>
      <c r="K117" s="497"/>
      <c r="L117" s="497"/>
    </row>
    <row r="118" spans="1:12">
      <c r="A118" s="507"/>
      <c r="C118" s="505"/>
      <c r="D118" s="497"/>
      <c r="E118" s="497"/>
      <c r="F118" s="497"/>
      <c r="G118" s="497"/>
      <c r="H118" s="497"/>
      <c r="I118" s="497"/>
      <c r="J118" s="497"/>
      <c r="K118" s="497"/>
      <c r="L118" s="497"/>
    </row>
    <row r="119" spans="1:12">
      <c r="A119" s="507"/>
      <c r="C119" s="505"/>
      <c r="D119" s="497"/>
      <c r="E119" s="497"/>
      <c r="F119" s="497"/>
      <c r="G119" s="497"/>
      <c r="H119" s="497"/>
      <c r="I119" s="497"/>
      <c r="J119" s="497"/>
      <c r="K119" s="497"/>
      <c r="L119" s="497"/>
    </row>
    <row r="120" spans="1:12">
      <c r="A120" s="507"/>
    </row>
    <row r="121" spans="1:12">
      <c r="A121" s="507"/>
    </row>
    <row r="122" spans="1:12">
      <c r="A122" s="507"/>
    </row>
    <row r="123" spans="1:12">
      <c r="A123" s="507"/>
    </row>
    <row r="124" spans="1:12">
      <c r="A124" s="507"/>
    </row>
    <row r="125" spans="1:12">
      <c r="A125" s="507"/>
    </row>
    <row r="126" spans="1:12">
      <c r="A126" s="507"/>
    </row>
    <row r="127" spans="1:12">
      <c r="A127" s="507"/>
    </row>
    <row r="128" spans="1:12">
      <c r="A128" s="507"/>
    </row>
    <row r="129" spans="1:1">
      <c r="A129" s="507"/>
    </row>
    <row r="130" spans="1:1">
      <c r="A130" s="507"/>
    </row>
    <row r="131" spans="1:1">
      <c r="A131" s="507"/>
    </row>
    <row r="132" spans="1:1">
      <c r="A132" s="507"/>
    </row>
    <row r="133" spans="1:1">
      <c r="A133" s="507"/>
    </row>
    <row r="134" spans="1:1">
      <c r="A134" s="507"/>
    </row>
    <row r="135" spans="1:1">
      <c r="A135" s="507"/>
    </row>
    <row r="136" spans="1:1">
      <c r="A136" s="507"/>
    </row>
    <row r="137" spans="1:1">
      <c r="A137" s="507"/>
    </row>
    <row r="138" spans="1:1">
      <c r="A138" s="507"/>
    </row>
    <row r="139" spans="1:1">
      <c r="A139" s="507"/>
    </row>
    <row r="140" spans="1:1">
      <c r="A140" s="507"/>
    </row>
    <row r="141" spans="1:1">
      <c r="A141" s="507"/>
    </row>
    <row r="142" spans="1:1">
      <c r="A142" s="507"/>
    </row>
    <row r="143" spans="1:1">
      <c r="A143" s="507"/>
    </row>
    <row r="144" spans="1:1">
      <c r="A144" s="507"/>
    </row>
    <row r="145" spans="1:1">
      <c r="A145" s="507"/>
    </row>
    <row r="146" spans="1:1">
      <c r="A146" s="507"/>
    </row>
    <row r="147" spans="1:1">
      <c r="A147" s="507"/>
    </row>
    <row r="148" spans="1:1">
      <c r="A148" s="507"/>
    </row>
    <row r="149" spans="1:1">
      <c r="A149" s="507"/>
    </row>
    <row r="150" spans="1:1">
      <c r="A150" s="507"/>
    </row>
    <row r="151" spans="1:1">
      <c r="A151" s="507"/>
    </row>
    <row r="152" spans="1:1">
      <c r="A152" s="507"/>
    </row>
    <row r="153" spans="1:1">
      <c r="A153" s="507"/>
    </row>
    <row r="154" spans="1:1">
      <c r="A154" s="507"/>
    </row>
    <row r="155" spans="1:1">
      <c r="A155" s="507"/>
    </row>
    <row r="156" spans="1:1">
      <c r="A156" s="507"/>
    </row>
    <row r="157" spans="1:1">
      <c r="A157" s="507"/>
    </row>
    <row r="158" spans="1:1">
      <c r="A158" s="507"/>
    </row>
    <row r="159" spans="1:1">
      <c r="A159" s="507"/>
    </row>
    <row r="160" spans="1:1">
      <c r="A160" s="507"/>
    </row>
    <row r="161" spans="1:1">
      <c r="A161" s="507"/>
    </row>
    <row r="162" spans="1:1">
      <c r="A162" s="507"/>
    </row>
    <row r="163" spans="1:1">
      <c r="A163" s="507"/>
    </row>
    <row r="164" spans="1:1">
      <c r="A164" s="507"/>
    </row>
    <row r="165" spans="1:1">
      <c r="A165" s="507"/>
    </row>
    <row r="166" spans="1:1">
      <c r="A166" s="507"/>
    </row>
    <row r="167" spans="1:1">
      <c r="A167" s="507"/>
    </row>
    <row r="168" spans="1:1">
      <c r="A168" s="507"/>
    </row>
    <row r="169" spans="1:1">
      <c r="A169" s="507"/>
    </row>
    <row r="170" spans="1:1">
      <c r="A170" s="507"/>
    </row>
    <row r="171" spans="1:1">
      <c r="A171" s="507"/>
    </row>
    <row r="172" spans="1:1">
      <c r="A172" s="507"/>
    </row>
    <row r="173" spans="1:1">
      <c r="A173" s="507"/>
    </row>
    <row r="174" spans="1:1">
      <c r="A174" s="507"/>
    </row>
    <row r="175" spans="1:1">
      <c r="A175" s="507"/>
    </row>
    <row r="176" spans="1:1">
      <c r="A176" s="507"/>
    </row>
    <row r="177" spans="1:1">
      <c r="A177" s="507"/>
    </row>
    <row r="178" spans="1:1">
      <c r="A178" s="507"/>
    </row>
    <row r="179" spans="1:1">
      <c r="A179" s="507"/>
    </row>
    <row r="180" spans="1:1">
      <c r="A180" s="507"/>
    </row>
    <row r="181" spans="1:1">
      <c r="A181" s="507"/>
    </row>
    <row r="182" spans="1:1">
      <c r="A182" s="507"/>
    </row>
    <row r="183" spans="1:1">
      <c r="A183" s="507"/>
    </row>
    <row r="184" spans="1:1">
      <c r="A184" s="507"/>
    </row>
    <row r="185" spans="1:1">
      <c r="A185" s="507"/>
    </row>
    <row r="186" spans="1:1">
      <c r="A186" s="507"/>
    </row>
    <row r="187" spans="1:1">
      <c r="A187" s="507"/>
    </row>
    <row r="188" spans="1:1">
      <c r="A188" s="507"/>
    </row>
    <row r="189" spans="1:1">
      <c r="A189" s="507"/>
    </row>
    <row r="190" spans="1:1">
      <c r="A190" s="507"/>
    </row>
    <row r="191" spans="1:1">
      <c r="A191" s="507"/>
    </row>
    <row r="192" spans="1:1">
      <c r="A192" s="507"/>
    </row>
    <row r="193" spans="1:1">
      <c r="A193" s="507"/>
    </row>
    <row r="194" spans="1:1">
      <c r="A194" s="507"/>
    </row>
    <row r="195" spans="1:1">
      <c r="A195" s="507"/>
    </row>
    <row r="196" spans="1:1">
      <c r="A196" s="507"/>
    </row>
    <row r="197" spans="1:1">
      <c r="A197" s="507"/>
    </row>
    <row r="198" spans="1:1">
      <c r="A198" s="507"/>
    </row>
    <row r="199" spans="1:1">
      <c r="A199" s="507"/>
    </row>
    <row r="200" spans="1:1">
      <c r="A200" s="507"/>
    </row>
    <row r="201" spans="1:1">
      <c r="A201" s="507"/>
    </row>
    <row r="202" spans="1:1">
      <c r="A202" s="507"/>
    </row>
    <row r="203" spans="1:1">
      <c r="A203" s="507"/>
    </row>
    <row r="204" spans="1:1">
      <c r="A204" s="507"/>
    </row>
    <row r="205" spans="1:1">
      <c r="A205" s="507"/>
    </row>
    <row r="206" spans="1:1">
      <c r="A206" s="507"/>
    </row>
    <row r="207" spans="1:1">
      <c r="A207" s="507"/>
    </row>
    <row r="208" spans="1:1">
      <c r="A208" s="507"/>
    </row>
    <row r="209" spans="1:1">
      <c r="A209" s="507"/>
    </row>
    <row r="210" spans="1:1">
      <c r="A210" s="507"/>
    </row>
    <row r="211" spans="1:1">
      <c r="A211" s="507"/>
    </row>
    <row r="212" spans="1:1">
      <c r="A212" s="507"/>
    </row>
    <row r="213" spans="1:1">
      <c r="A213" s="507"/>
    </row>
    <row r="214" spans="1:1">
      <c r="A214" s="507"/>
    </row>
    <row r="215" spans="1:1">
      <c r="A215" s="507"/>
    </row>
    <row r="216" spans="1:1">
      <c r="A216" s="507"/>
    </row>
    <row r="217" spans="1:1">
      <c r="A217" s="507"/>
    </row>
    <row r="218" spans="1:1">
      <c r="A218" s="507"/>
    </row>
    <row r="219" spans="1:1">
      <c r="A219" s="507"/>
    </row>
    <row r="220" spans="1:1">
      <c r="A220" s="508"/>
    </row>
    <row r="221" spans="1:1">
      <c r="A221" s="508"/>
    </row>
    <row r="222" spans="1:1">
      <c r="A222" s="508"/>
    </row>
    <row r="223" spans="1:1">
      <c r="A223" s="508"/>
    </row>
    <row r="224" spans="1:1">
      <c r="A224" s="508"/>
    </row>
    <row r="225" spans="1:1">
      <c r="A225" s="508"/>
    </row>
    <row r="226" spans="1:1">
      <c r="A226" s="508"/>
    </row>
    <row r="227" spans="1:1">
      <c r="A227" s="508"/>
    </row>
    <row r="228" spans="1:1">
      <c r="A228" s="508"/>
    </row>
    <row r="229" spans="1:1">
      <c r="A229" s="508"/>
    </row>
    <row r="230" spans="1:1">
      <c r="A230" s="508"/>
    </row>
    <row r="231" spans="1:1">
      <c r="A231" s="508"/>
    </row>
    <row r="232" spans="1:1">
      <c r="A232" s="508"/>
    </row>
    <row r="233" spans="1:1">
      <c r="A233" s="508"/>
    </row>
    <row r="234" spans="1:1">
      <c r="A234" s="508"/>
    </row>
    <row r="235" spans="1:1">
      <c r="A235" s="508"/>
    </row>
    <row r="236" spans="1:1">
      <c r="A236" s="508"/>
    </row>
    <row r="237" spans="1:1">
      <c r="A237" s="508"/>
    </row>
    <row r="238" spans="1:1">
      <c r="A238" s="508"/>
    </row>
    <row r="239" spans="1:1">
      <c r="A239" s="508"/>
    </row>
    <row r="240" spans="1:1">
      <c r="A240" s="508"/>
    </row>
    <row r="241" spans="1:1">
      <c r="A241" s="508"/>
    </row>
    <row r="242" spans="1:1">
      <c r="A242" s="508"/>
    </row>
    <row r="243" spans="1:1">
      <c r="A243" s="508"/>
    </row>
    <row r="244" spans="1:1">
      <c r="A244" s="508"/>
    </row>
    <row r="245" spans="1:1">
      <c r="A245" s="508"/>
    </row>
    <row r="246" spans="1:1">
      <c r="A246" s="508"/>
    </row>
    <row r="247" spans="1:1">
      <c r="A247" s="508"/>
    </row>
    <row r="248" spans="1:1">
      <c r="A248" s="508"/>
    </row>
    <row r="249" spans="1:1">
      <c r="A249" s="508"/>
    </row>
    <row r="250" spans="1:1">
      <c r="A250" s="508"/>
    </row>
    <row r="251" spans="1:1">
      <c r="A251" s="508"/>
    </row>
    <row r="252" spans="1:1">
      <c r="A252" s="508"/>
    </row>
    <row r="253" spans="1:1">
      <c r="A253" s="508"/>
    </row>
    <row r="254" spans="1:1">
      <c r="A254" s="508"/>
    </row>
    <row r="255" spans="1:1">
      <c r="A255" s="508"/>
    </row>
    <row r="256" spans="1:1">
      <c r="A256" s="508"/>
    </row>
    <row r="257" spans="1:1">
      <c r="A257" s="508"/>
    </row>
    <row r="258" spans="1:1">
      <c r="A258" s="508"/>
    </row>
    <row r="259" spans="1:1">
      <c r="A259" s="508"/>
    </row>
    <row r="260" spans="1:1">
      <c r="A260" s="508"/>
    </row>
    <row r="261" spans="1:1">
      <c r="A261" s="508"/>
    </row>
    <row r="262" spans="1:1">
      <c r="A262" s="508"/>
    </row>
    <row r="263" spans="1:1">
      <c r="A263" s="508"/>
    </row>
    <row r="264" spans="1:1">
      <c r="A264" s="508"/>
    </row>
    <row r="265" spans="1:1">
      <c r="A265" s="508"/>
    </row>
    <row r="266" spans="1:1">
      <c r="A266" s="508"/>
    </row>
    <row r="267" spans="1:1">
      <c r="A267" s="508"/>
    </row>
    <row r="268" spans="1:1">
      <c r="A268" s="508"/>
    </row>
    <row r="269" spans="1:1">
      <c r="A269" s="508"/>
    </row>
    <row r="270" spans="1:1">
      <c r="A270" s="508"/>
    </row>
    <row r="271" spans="1:1">
      <c r="A271" s="508"/>
    </row>
    <row r="272" spans="1:1">
      <c r="A272" s="508"/>
    </row>
    <row r="273" spans="1:1">
      <c r="A273" s="508"/>
    </row>
    <row r="274" spans="1:1">
      <c r="A274" s="508"/>
    </row>
    <row r="275" spans="1:1">
      <c r="A275" s="508"/>
    </row>
    <row r="276" spans="1:1">
      <c r="A276" s="508"/>
    </row>
    <row r="277" spans="1:1">
      <c r="A277" s="508"/>
    </row>
    <row r="278" spans="1:1">
      <c r="A278" s="508"/>
    </row>
    <row r="279" spans="1:1">
      <c r="A279" s="508"/>
    </row>
    <row r="280" spans="1:1">
      <c r="A280" s="508"/>
    </row>
    <row r="281" spans="1:1">
      <c r="A281" s="508"/>
    </row>
    <row r="282" spans="1:1">
      <c r="A282" s="508"/>
    </row>
    <row r="283" spans="1:1">
      <c r="A283" s="508"/>
    </row>
    <row r="284" spans="1:1">
      <c r="A284" s="508"/>
    </row>
    <row r="285" spans="1:1">
      <c r="A285" s="508"/>
    </row>
    <row r="286" spans="1:1">
      <c r="A286" s="508"/>
    </row>
    <row r="287" spans="1:1">
      <c r="A287" s="508"/>
    </row>
    <row r="288" spans="1:1">
      <c r="A288" s="508"/>
    </row>
    <row r="289" spans="1:1">
      <c r="A289" s="508"/>
    </row>
    <row r="290" spans="1:1">
      <c r="A290" s="508"/>
    </row>
    <row r="291" spans="1:1">
      <c r="A291" s="508"/>
    </row>
    <row r="292" spans="1:1">
      <c r="A292" s="508"/>
    </row>
    <row r="293" spans="1:1">
      <c r="A293" s="508"/>
    </row>
    <row r="294" spans="1:1">
      <c r="A294" s="508"/>
    </row>
    <row r="295" spans="1:1">
      <c r="A295" s="508"/>
    </row>
    <row r="296" spans="1:1">
      <c r="A296" s="508"/>
    </row>
    <row r="297" spans="1:1">
      <c r="A297" s="508"/>
    </row>
    <row r="298" spans="1:1">
      <c r="A298" s="508"/>
    </row>
    <row r="299" spans="1:1">
      <c r="A299" s="508"/>
    </row>
    <row r="300" spans="1:1">
      <c r="A300" s="508"/>
    </row>
    <row r="301" spans="1:1">
      <c r="A301" s="508"/>
    </row>
    <row r="302" spans="1:1">
      <c r="A302" s="508"/>
    </row>
    <row r="303" spans="1:1">
      <c r="A303" s="508"/>
    </row>
    <row r="304" spans="1:1">
      <c r="A304" s="508"/>
    </row>
    <row r="305" spans="1:1">
      <c r="A305" s="508"/>
    </row>
    <row r="306" spans="1:1">
      <c r="A306" s="508"/>
    </row>
    <row r="307" spans="1:1">
      <c r="A307" s="508"/>
    </row>
    <row r="308" spans="1:1">
      <c r="A308" s="508"/>
    </row>
    <row r="309" spans="1:1">
      <c r="A309" s="508"/>
    </row>
    <row r="310" spans="1:1">
      <c r="A310" s="508"/>
    </row>
    <row r="311" spans="1:1">
      <c r="A311" s="508"/>
    </row>
    <row r="312" spans="1:1">
      <c r="A312" s="508"/>
    </row>
    <row r="313" spans="1:1">
      <c r="A313" s="508"/>
    </row>
    <row r="314" spans="1:1">
      <c r="A314" s="508"/>
    </row>
    <row r="315" spans="1:1">
      <c r="A315" s="508"/>
    </row>
    <row r="316" spans="1:1">
      <c r="A316" s="508"/>
    </row>
    <row r="317" spans="1:1">
      <c r="A317" s="508"/>
    </row>
    <row r="318" spans="1:1">
      <c r="A318" s="508"/>
    </row>
    <row r="319" spans="1:1">
      <c r="A319" s="508"/>
    </row>
    <row r="320" spans="1:1">
      <c r="A320" s="508"/>
    </row>
    <row r="321" spans="1:1">
      <c r="A321" s="508"/>
    </row>
    <row r="322" spans="1:1">
      <c r="A322" s="508"/>
    </row>
    <row r="323" spans="1:1">
      <c r="A323" s="508"/>
    </row>
    <row r="324" spans="1:1">
      <c r="A324" s="508"/>
    </row>
    <row r="325" spans="1:1">
      <c r="A325" s="508"/>
    </row>
    <row r="326" spans="1:1">
      <c r="A326" s="508"/>
    </row>
    <row r="327" spans="1:1">
      <c r="A327" s="508"/>
    </row>
    <row r="328" spans="1:1">
      <c r="A328" s="508"/>
    </row>
    <row r="329" spans="1:1">
      <c r="A329" s="508"/>
    </row>
    <row r="330" spans="1:1">
      <c r="A330" s="508"/>
    </row>
    <row r="331" spans="1:1">
      <c r="A331" s="508"/>
    </row>
    <row r="332" spans="1:1">
      <c r="A332" s="508"/>
    </row>
    <row r="333" spans="1:1">
      <c r="A333" s="508"/>
    </row>
    <row r="334" spans="1:1">
      <c r="A334" s="508"/>
    </row>
    <row r="335" spans="1:1">
      <c r="A335" s="508"/>
    </row>
    <row r="336" spans="1:1">
      <c r="A336" s="508"/>
    </row>
    <row r="337" spans="1:1">
      <c r="A337" s="508"/>
    </row>
    <row r="338" spans="1:1">
      <c r="A338" s="508"/>
    </row>
    <row r="339" spans="1:1">
      <c r="A339" s="508"/>
    </row>
    <row r="340" spans="1:1">
      <c r="A340" s="508"/>
    </row>
    <row r="341" spans="1:1">
      <c r="A341" s="508"/>
    </row>
    <row r="342" spans="1:1">
      <c r="A342" s="508"/>
    </row>
    <row r="343" spans="1:1">
      <c r="A343" s="508"/>
    </row>
    <row r="344" spans="1:1">
      <c r="A344" s="508"/>
    </row>
    <row r="345" spans="1:1">
      <c r="A345" s="508"/>
    </row>
    <row r="346" spans="1:1">
      <c r="A346" s="508"/>
    </row>
    <row r="347" spans="1:1">
      <c r="A347" s="508"/>
    </row>
    <row r="348" spans="1:1">
      <c r="A348" s="508"/>
    </row>
    <row r="349" spans="1:1">
      <c r="A349" s="508"/>
    </row>
    <row r="350" spans="1:1">
      <c r="A350" s="508"/>
    </row>
    <row r="351" spans="1:1">
      <c r="A351" s="508"/>
    </row>
    <row r="352" spans="1:1">
      <c r="A352" s="508"/>
    </row>
    <row r="353" spans="1:1">
      <c r="A353" s="508"/>
    </row>
    <row r="354" spans="1:1">
      <c r="A354" s="508"/>
    </row>
    <row r="355" spans="1:1">
      <c r="A355" s="508"/>
    </row>
    <row r="356" spans="1:1">
      <c r="A356" s="508"/>
    </row>
    <row r="357" spans="1:1">
      <c r="A357" s="508"/>
    </row>
    <row r="358" spans="1:1">
      <c r="A358" s="508"/>
    </row>
    <row r="359" spans="1:1">
      <c r="A359" s="508"/>
    </row>
    <row r="360" spans="1:1">
      <c r="A360" s="508"/>
    </row>
    <row r="361" spans="1:1">
      <c r="A361" s="508"/>
    </row>
    <row r="362" spans="1:1">
      <c r="A362" s="508"/>
    </row>
    <row r="363" spans="1:1">
      <c r="A363" s="508"/>
    </row>
    <row r="364" spans="1:1">
      <c r="A364" s="508"/>
    </row>
    <row r="365" spans="1:1">
      <c r="A365" s="508"/>
    </row>
    <row r="366" spans="1:1">
      <c r="A366" s="508"/>
    </row>
    <row r="367" spans="1:1">
      <c r="A367" s="508"/>
    </row>
    <row r="368" spans="1:1">
      <c r="A368" s="508"/>
    </row>
    <row r="369" spans="1:1">
      <c r="A369" s="508"/>
    </row>
    <row r="370" spans="1:1">
      <c r="A370" s="508"/>
    </row>
    <row r="371" spans="1:1">
      <c r="A371" s="508"/>
    </row>
    <row r="372" spans="1:1">
      <c r="A372" s="508"/>
    </row>
    <row r="373" spans="1:1">
      <c r="A373" s="508"/>
    </row>
    <row r="374" spans="1:1">
      <c r="A374" s="508"/>
    </row>
    <row r="375" spans="1:1">
      <c r="A375" s="508"/>
    </row>
    <row r="376" spans="1:1">
      <c r="A376" s="508"/>
    </row>
    <row r="377" spans="1:1">
      <c r="A377" s="508"/>
    </row>
    <row r="378" spans="1:1">
      <c r="A378" s="508"/>
    </row>
    <row r="379" spans="1:1">
      <c r="A379" s="508"/>
    </row>
    <row r="380" spans="1:1">
      <c r="A380" s="508"/>
    </row>
    <row r="381" spans="1:1">
      <c r="A381" s="508"/>
    </row>
    <row r="382" spans="1:1">
      <c r="A382" s="508"/>
    </row>
    <row r="383" spans="1:1">
      <c r="A383" s="508"/>
    </row>
    <row r="384" spans="1:1">
      <c r="A384" s="508"/>
    </row>
    <row r="385" spans="1:1">
      <c r="A385" s="508"/>
    </row>
    <row r="386" spans="1:1">
      <c r="A386" s="508"/>
    </row>
    <row r="387" spans="1:1">
      <c r="A387" s="508"/>
    </row>
    <row r="388" spans="1:1">
      <c r="A388" s="508"/>
    </row>
    <row r="389" spans="1:1">
      <c r="A389" s="508"/>
    </row>
    <row r="390" spans="1:1">
      <c r="A390" s="508"/>
    </row>
    <row r="391" spans="1:1">
      <c r="A391" s="508"/>
    </row>
    <row r="392" spans="1:1">
      <c r="A392" s="508"/>
    </row>
    <row r="393" spans="1:1">
      <c r="A393" s="508"/>
    </row>
    <row r="394" spans="1:1">
      <c r="A394" s="508"/>
    </row>
    <row r="395" spans="1:1">
      <c r="A395" s="508"/>
    </row>
    <row r="396" spans="1:1">
      <c r="A396" s="508"/>
    </row>
    <row r="397" spans="1:1">
      <c r="A397" s="508"/>
    </row>
    <row r="398" spans="1:1">
      <c r="A398" s="508"/>
    </row>
    <row r="399" spans="1:1">
      <c r="A399" s="508"/>
    </row>
    <row r="400" spans="1:1">
      <c r="A400" s="508"/>
    </row>
    <row r="401" spans="1:1">
      <c r="A401" s="508"/>
    </row>
    <row r="402" spans="1:1">
      <c r="A402" s="508"/>
    </row>
    <row r="403" spans="1:1">
      <c r="A403" s="508"/>
    </row>
    <row r="404" spans="1:1">
      <c r="A404" s="508"/>
    </row>
    <row r="405" spans="1:1">
      <c r="A405" s="508"/>
    </row>
    <row r="406" spans="1:1">
      <c r="A406" s="508"/>
    </row>
    <row r="407" spans="1:1">
      <c r="A407" s="508"/>
    </row>
    <row r="408" spans="1:1">
      <c r="A408" s="508"/>
    </row>
    <row r="409" spans="1:1">
      <c r="A409" s="508"/>
    </row>
    <row r="410" spans="1:1">
      <c r="A410" s="508"/>
    </row>
    <row r="411" spans="1:1">
      <c r="A411" s="508"/>
    </row>
    <row r="412" spans="1:1">
      <c r="A412" s="508"/>
    </row>
    <row r="413" spans="1:1">
      <c r="A413" s="508"/>
    </row>
    <row r="414" spans="1:1">
      <c r="A414" s="508"/>
    </row>
    <row r="415" spans="1:1">
      <c r="A415" s="508"/>
    </row>
    <row r="416" spans="1:1">
      <c r="A416" s="508"/>
    </row>
    <row r="417" spans="1:1">
      <c r="A417" s="508"/>
    </row>
    <row r="418" spans="1:1">
      <c r="A418" s="508"/>
    </row>
    <row r="419" spans="1:1">
      <c r="A419" s="508"/>
    </row>
    <row r="420" spans="1:1">
      <c r="A420" s="508"/>
    </row>
    <row r="421" spans="1:1">
      <c r="A421" s="508"/>
    </row>
    <row r="422" spans="1:1">
      <c r="A422" s="508"/>
    </row>
    <row r="423" spans="1:1">
      <c r="A423" s="508"/>
    </row>
    <row r="424" spans="1:1">
      <c r="A424" s="508"/>
    </row>
    <row r="425" spans="1:1">
      <c r="A425" s="508"/>
    </row>
    <row r="426" spans="1:1">
      <c r="A426" s="508"/>
    </row>
    <row r="427" spans="1:1">
      <c r="A427" s="508"/>
    </row>
    <row r="428" spans="1:1">
      <c r="A428" s="508"/>
    </row>
    <row r="429" spans="1:1">
      <c r="A429" s="508"/>
    </row>
    <row r="430" spans="1:1">
      <c r="A430" s="508"/>
    </row>
    <row r="431" spans="1:1">
      <c r="A431" s="508"/>
    </row>
    <row r="432" spans="1:1">
      <c r="A432" s="508"/>
    </row>
    <row r="433" spans="1:1">
      <c r="A433" s="508"/>
    </row>
    <row r="434" spans="1:1">
      <c r="A434" s="508"/>
    </row>
    <row r="435" spans="1:1">
      <c r="A435" s="508"/>
    </row>
    <row r="436" spans="1:1">
      <c r="A436" s="508"/>
    </row>
    <row r="437" spans="1:1">
      <c r="A437" s="508"/>
    </row>
    <row r="438" spans="1:1">
      <c r="A438" s="508"/>
    </row>
    <row r="439" spans="1:1">
      <c r="A439" s="508"/>
    </row>
    <row r="440" spans="1:1">
      <c r="A440" s="508"/>
    </row>
    <row r="441" spans="1:1">
      <c r="A441" s="508"/>
    </row>
    <row r="442" spans="1:1">
      <c r="A442" s="508"/>
    </row>
    <row r="443" spans="1:1">
      <c r="A443" s="508"/>
    </row>
    <row r="444" spans="1:1">
      <c r="A444" s="508"/>
    </row>
    <row r="445" spans="1:1">
      <c r="A445" s="508"/>
    </row>
    <row r="446" spans="1:1">
      <c r="A446" s="508"/>
    </row>
    <row r="447" spans="1:1">
      <c r="A447" s="508"/>
    </row>
    <row r="448" spans="1:1">
      <c r="A448" s="508"/>
    </row>
    <row r="449" spans="1:1">
      <c r="A449" s="508"/>
    </row>
    <row r="450" spans="1:1">
      <c r="A450" s="508"/>
    </row>
    <row r="451" spans="1:1">
      <c r="A451" s="508"/>
    </row>
    <row r="452" spans="1:1">
      <c r="A452" s="508"/>
    </row>
    <row r="453" spans="1:1">
      <c r="A453" s="508"/>
    </row>
    <row r="454" spans="1:1">
      <c r="A454" s="508"/>
    </row>
    <row r="455" spans="1:1">
      <c r="A455" s="508"/>
    </row>
    <row r="456" spans="1:1">
      <c r="A456" s="508"/>
    </row>
    <row r="457" spans="1:1">
      <c r="A457" s="508"/>
    </row>
    <row r="458" spans="1:1">
      <c r="A458" s="508"/>
    </row>
    <row r="459" spans="1:1">
      <c r="A459" s="508"/>
    </row>
    <row r="460" spans="1:1">
      <c r="A460" s="508"/>
    </row>
    <row r="461" spans="1:1">
      <c r="A461" s="508"/>
    </row>
    <row r="462" spans="1:1">
      <c r="A462" s="508"/>
    </row>
    <row r="463" spans="1:1">
      <c r="A463" s="508"/>
    </row>
    <row r="464" spans="1:1">
      <c r="A464" s="508"/>
    </row>
    <row r="465" spans="1:1">
      <c r="A465" s="508"/>
    </row>
    <row r="466" spans="1:1">
      <c r="A466" s="508"/>
    </row>
    <row r="467" spans="1:1">
      <c r="A467" s="508"/>
    </row>
    <row r="468" spans="1:1">
      <c r="A468" s="508"/>
    </row>
    <row r="469" spans="1:1">
      <c r="A469" s="508"/>
    </row>
    <row r="470" spans="1:1">
      <c r="A470" s="508"/>
    </row>
    <row r="471" spans="1:1">
      <c r="A471" s="508"/>
    </row>
    <row r="472" spans="1:1">
      <c r="A472" s="508"/>
    </row>
    <row r="473" spans="1:1">
      <c r="A473" s="508"/>
    </row>
    <row r="474" spans="1:1">
      <c r="A474" s="508"/>
    </row>
    <row r="475" spans="1:1">
      <c r="A475" s="508"/>
    </row>
    <row r="476" spans="1:1">
      <c r="A476" s="508"/>
    </row>
    <row r="477" spans="1:1">
      <c r="A477" s="508"/>
    </row>
    <row r="478" spans="1:1">
      <c r="A478" s="508"/>
    </row>
    <row r="479" spans="1:1">
      <c r="A479" s="508"/>
    </row>
    <row r="480" spans="1:1">
      <c r="A480" s="508"/>
    </row>
    <row r="481" spans="1:1">
      <c r="A481" s="508"/>
    </row>
    <row r="482" spans="1:1">
      <c r="A482" s="508"/>
    </row>
    <row r="483" spans="1:1">
      <c r="A483" s="508"/>
    </row>
    <row r="484" spans="1:1">
      <c r="A484" s="508"/>
    </row>
    <row r="485" spans="1:1">
      <c r="A485" s="508"/>
    </row>
    <row r="486" spans="1:1">
      <c r="A486" s="508"/>
    </row>
    <row r="487" spans="1:1">
      <c r="A487" s="508"/>
    </row>
    <row r="488" spans="1:1">
      <c r="A488" s="508"/>
    </row>
    <row r="489" spans="1:1">
      <c r="A489" s="508"/>
    </row>
    <row r="490" spans="1:1">
      <c r="A490" s="508"/>
    </row>
    <row r="491" spans="1:1">
      <c r="A491" s="508"/>
    </row>
    <row r="492" spans="1:1">
      <c r="A492" s="508"/>
    </row>
    <row r="493" spans="1:1">
      <c r="A493" s="508"/>
    </row>
    <row r="494" spans="1:1">
      <c r="A494" s="508"/>
    </row>
    <row r="495" spans="1:1">
      <c r="A495" s="508"/>
    </row>
    <row r="496" spans="1:1">
      <c r="A496" s="508"/>
    </row>
    <row r="497" spans="1:1">
      <c r="A497" s="508"/>
    </row>
    <row r="498" spans="1:1">
      <c r="A498" s="508"/>
    </row>
    <row r="499" spans="1:1">
      <c r="A499" s="508"/>
    </row>
    <row r="500" spans="1:1">
      <c r="A500" s="508"/>
    </row>
    <row r="501" spans="1:1">
      <c r="A501" s="508"/>
    </row>
    <row r="502" spans="1:1">
      <c r="A502" s="508"/>
    </row>
    <row r="503" spans="1:1">
      <c r="A503" s="508"/>
    </row>
    <row r="504" spans="1:1">
      <c r="A504" s="508"/>
    </row>
    <row r="505" spans="1:1">
      <c r="A505" s="508"/>
    </row>
    <row r="506" spans="1:1">
      <c r="A506" s="508"/>
    </row>
    <row r="507" spans="1:1">
      <c r="A507" s="508"/>
    </row>
    <row r="508" spans="1:1">
      <c r="A508" s="508"/>
    </row>
    <row r="509" spans="1:1">
      <c r="A509" s="508"/>
    </row>
    <row r="510" spans="1:1">
      <c r="A510" s="508"/>
    </row>
    <row r="511" spans="1:1">
      <c r="A511" s="508"/>
    </row>
    <row r="512" spans="1:1">
      <c r="A512" s="508"/>
    </row>
    <row r="513" spans="1:1">
      <c r="A513" s="508"/>
    </row>
    <row r="514" spans="1:1">
      <c r="A514" s="508"/>
    </row>
    <row r="515" spans="1:1">
      <c r="A515" s="508"/>
    </row>
    <row r="516" spans="1:1">
      <c r="A516" s="508"/>
    </row>
    <row r="517" spans="1:1">
      <c r="A517" s="508"/>
    </row>
    <row r="518" spans="1:1">
      <c r="A518" s="508"/>
    </row>
    <row r="519" spans="1:1">
      <c r="A519" s="508"/>
    </row>
    <row r="520" spans="1:1">
      <c r="A520" s="508"/>
    </row>
    <row r="521" spans="1:1">
      <c r="A521" s="508"/>
    </row>
    <row r="522" spans="1:1">
      <c r="A522" s="508"/>
    </row>
    <row r="523" spans="1:1">
      <c r="A523" s="508"/>
    </row>
    <row r="524" spans="1:1">
      <c r="A524" s="508"/>
    </row>
    <row r="525" spans="1:1">
      <c r="A525" s="508"/>
    </row>
    <row r="526" spans="1:1">
      <c r="A526" s="508"/>
    </row>
    <row r="527" spans="1:1">
      <c r="A527" s="508"/>
    </row>
    <row r="528" spans="1:1">
      <c r="A528" s="508"/>
    </row>
    <row r="529" spans="1:1">
      <c r="A529" s="508"/>
    </row>
    <row r="530" spans="1:1">
      <c r="A530" s="508"/>
    </row>
    <row r="531" spans="1:1">
      <c r="A531" s="508"/>
    </row>
    <row r="532" spans="1:1">
      <c r="A532" s="508"/>
    </row>
    <row r="533" spans="1:1">
      <c r="A533" s="508"/>
    </row>
    <row r="534" spans="1:1">
      <c r="A534" s="508"/>
    </row>
    <row r="535" spans="1:1">
      <c r="A535" s="508"/>
    </row>
    <row r="536" spans="1:1">
      <c r="A536" s="508"/>
    </row>
    <row r="537" spans="1:1">
      <c r="A537" s="508"/>
    </row>
    <row r="538" spans="1:1">
      <c r="A538" s="508"/>
    </row>
    <row r="539" spans="1:1">
      <c r="A539" s="508"/>
    </row>
    <row r="540" spans="1:1">
      <c r="A540" s="508"/>
    </row>
    <row r="541" spans="1:1">
      <c r="A541" s="508"/>
    </row>
    <row r="542" spans="1:1">
      <c r="A542" s="508"/>
    </row>
    <row r="543" spans="1:1">
      <c r="A543" s="508"/>
    </row>
    <row r="544" spans="1:1">
      <c r="A544" s="508"/>
    </row>
    <row r="545" spans="1:1">
      <c r="A545" s="508"/>
    </row>
    <row r="546" spans="1:1">
      <c r="A546" s="508"/>
    </row>
    <row r="547" spans="1:1">
      <c r="A547" s="508"/>
    </row>
    <row r="548" spans="1:1">
      <c r="A548" s="508"/>
    </row>
    <row r="549" spans="1:1">
      <c r="A549" s="508"/>
    </row>
    <row r="550" spans="1:1">
      <c r="A550" s="508"/>
    </row>
    <row r="551" spans="1:1">
      <c r="A551" s="508"/>
    </row>
    <row r="552" spans="1:1">
      <c r="A552" s="508"/>
    </row>
    <row r="553" spans="1:1">
      <c r="A553" s="508"/>
    </row>
    <row r="554" spans="1:1">
      <c r="A554" s="508"/>
    </row>
    <row r="555" spans="1:1">
      <c r="A555" s="508"/>
    </row>
    <row r="556" spans="1:1">
      <c r="A556" s="508"/>
    </row>
    <row r="557" spans="1:1">
      <c r="A557" s="508"/>
    </row>
    <row r="558" spans="1:1">
      <c r="A558" s="508"/>
    </row>
    <row r="559" spans="1:1">
      <c r="A559" s="508"/>
    </row>
    <row r="560" spans="1:1">
      <c r="A560" s="508"/>
    </row>
    <row r="561" spans="1:1">
      <c r="A561" s="508"/>
    </row>
    <row r="562" spans="1:1">
      <c r="A562" s="508"/>
    </row>
    <row r="563" spans="1:1">
      <c r="A563" s="508"/>
    </row>
    <row r="564" spans="1:1">
      <c r="A564" s="508"/>
    </row>
    <row r="565" spans="1:1">
      <c r="A565" s="508"/>
    </row>
    <row r="566" spans="1:1">
      <c r="A566" s="508"/>
    </row>
    <row r="567" spans="1:1">
      <c r="A567" s="508"/>
    </row>
    <row r="568" spans="1:1">
      <c r="A568" s="508"/>
    </row>
    <row r="569" spans="1:1">
      <c r="A569" s="508"/>
    </row>
    <row r="570" spans="1:1">
      <c r="A570" s="508"/>
    </row>
    <row r="571" spans="1:1">
      <c r="A571" s="508"/>
    </row>
    <row r="572" spans="1:1">
      <c r="A572" s="508"/>
    </row>
    <row r="573" spans="1:1">
      <c r="A573" s="508"/>
    </row>
    <row r="574" spans="1:1">
      <c r="A574" s="508"/>
    </row>
    <row r="575" spans="1:1">
      <c r="A575" s="508"/>
    </row>
    <row r="576" spans="1:1">
      <c r="A576" s="508"/>
    </row>
    <row r="577" spans="1:1">
      <c r="A577" s="508"/>
    </row>
    <row r="578" spans="1:1">
      <c r="A578" s="508"/>
    </row>
    <row r="579" spans="1:1">
      <c r="A579" s="508"/>
    </row>
    <row r="580" spans="1:1">
      <c r="A580" s="508"/>
    </row>
    <row r="581" spans="1:1">
      <c r="A581" s="508"/>
    </row>
    <row r="582" spans="1:1">
      <c r="A582" s="508"/>
    </row>
    <row r="583" spans="1:1">
      <c r="A583" s="508"/>
    </row>
    <row r="584" spans="1:1">
      <c r="A584" s="508"/>
    </row>
    <row r="585" spans="1:1">
      <c r="A585" s="508"/>
    </row>
    <row r="586" spans="1:1">
      <c r="A586" s="508"/>
    </row>
    <row r="587" spans="1:1">
      <c r="A587" s="508"/>
    </row>
    <row r="588" spans="1:1">
      <c r="A588" s="508"/>
    </row>
    <row r="589" spans="1:1">
      <c r="A589" s="508"/>
    </row>
    <row r="590" spans="1:1">
      <c r="A590" s="508"/>
    </row>
    <row r="591" spans="1:1">
      <c r="A591" s="508"/>
    </row>
    <row r="592" spans="1:1">
      <c r="A592" s="508"/>
    </row>
    <row r="593" spans="1:1">
      <c r="A593" s="508"/>
    </row>
    <row r="594" spans="1:1">
      <c r="A594" s="508"/>
    </row>
    <row r="595" spans="1:1">
      <c r="A595" s="508"/>
    </row>
    <row r="596" spans="1:1">
      <c r="A596" s="508"/>
    </row>
    <row r="597" spans="1:1">
      <c r="A597" s="508"/>
    </row>
    <row r="598" spans="1:1">
      <c r="A598" s="508"/>
    </row>
    <row r="599" spans="1:1">
      <c r="A599" s="508"/>
    </row>
    <row r="600" spans="1:1">
      <c r="A600" s="508"/>
    </row>
    <row r="601" spans="1:1">
      <c r="A601" s="508"/>
    </row>
    <row r="602" spans="1:1">
      <c r="A602" s="508"/>
    </row>
    <row r="603" spans="1:1">
      <c r="A603" s="508"/>
    </row>
    <row r="604" spans="1:1">
      <c r="A604" s="508"/>
    </row>
    <row r="605" spans="1:1">
      <c r="A605" s="508"/>
    </row>
    <row r="606" spans="1:1">
      <c r="A606" s="508"/>
    </row>
    <row r="607" spans="1:1">
      <c r="A607" s="508"/>
    </row>
    <row r="608" spans="1:1">
      <c r="A608" s="508"/>
    </row>
    <row r="609" spans="1:1">
      <c r="A609" s="508"/>
    </row>
    <row r="610" spans="1:1">
      <c r="A610" s="508"/>
    </row>
    <row r="611" spans="1:1">
      <c r="A611" s="508"/>
    </row>
    <row r="612" spans="1:1">
      <c r="A612" s="508"/>
    </row>
    <row r="613" spans="1:1">
      <c r="A613" s="508"/>
    </row>
    <row r="614" spans="1:1">
      <c r="A614" s="508"/>
    </row>
    <row r="615" spans="1:1">
      <c r="A615" s="508"/>
    </row>
    <row r="616" spans="1:1">
      <c r="A616" s="508"/>
    </row>
    <row r="617" spans="1:1">
      <c r="A617" s="508"/>
    </row>
    <row r="618" spans="1:1">
      <c r="A618" s="508"/>
    </row>
    <row r="619" spans="1:1">
      <c r="A619" s="508"/>
    </row>
    <row r="620" spans="1:1">
      <c r="A620" s="508"/>
    </row>
    <row r="621" spans="1:1">
      <c r="A621" s="508"/>
    </row>
    <row r="622" spans="1:1">
      <c r="A622" s="508"/>
    </row>
    <row r="623" spans="1:1">
      <c r="A623" s="508"/>
    </row>
    <row r="624" spans="1:1">
      <c r="A624" s="508"/>
    </row>
    <row r="625" spans="1:1">
      <c r="A625" s="508"/>
    </row>
    <row r="626" spans="1:1">
      <c r="A626" s="508"/>
    </row>
    <row r="627" spans="1:1">
      <c r="A627" s="508"/>
    </row>
    <row r="628" spans="1:1">
      <c r="A628" s="508"/>
    </row>
    <row r="629" spans="1:1">
      <c r="A629" s="508"/>
    </row>
    <row r="630" spans="1:1">
      <c r="A630" s="508"/>
    </row>
    <row r="631" spans="1:1">
      <c r="A631" s="508"/>
    </row>
    <row r="632" spans="1:1">
      <c r="A632" s="508"/>
    </row>
    <row r="633" spans="1:1">
      <c r="A633" s="508"/>
    </row>
    <row r="634" spans="1:1">
      <c r="A634" s="508"/>
    </row>
    <row r="635" spans="1:1">
      <c r="A635" s="508"/>
    </row>
    <row r="636" spans="1:1">
      <c r="A636" s="508"/>
    </row>
    <row r="637" spans="1:1">
      <c r="A637" s="508"/>
    </row>
    <row r="638" spans="1:1">
      <c r="A638" s="508"/>
    </row>
    <row r="639" spans="1:1">
      <c r="A639" s="508"/>
    </row>
    <row r="640" spans="1:1">
      <c r="A640" s="508"/>
    </row>
    <row r="641" spans="1:1">
      <c r="A641" s="508"/>
    </row>
    <row r="642" spans="1:1">
      <c r="A642" s="508"/>
    </row>
    <row r="643" spans="1:1">
      <c r="A643" s="508"/>
    </row>
    <row r="644" spans="1:1">
      <c r="A644" s="508"/>
    </row>
    <row r="645" spans="1:1">
      <c r="A645" s="508"/>
    </row>
    <row r="646" spans="1:1">
      <c r="A646" s="508"/>
    </row>
    <row r="647" spans="1:1">
      <c r="A647" s="508"/>
    </row>
    <row r="648" spans="1:1">
      <c r="A648" s="508"/>
    </row>
    <row r="649" spans="1:1">
      <c r="A649" s="508"/>
    </row>
    <row r="650" spans="1:1">
      <c r="A650" s="508"/>
    </row>
    <row r="651" spans="1:1">
      <c r="A651" s="508"/>
    </row>
    <row r="652" spans="1:1">
      <c r="A652" s="508"/>
    </row>
    <row r="653" spans="1:1">
      <c r="A653" s="508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pageSetUpPr fitToPage="1"/>
  </sheetPr>
  <dimension ref="A1:R653"/>
  <sheetViews>
    <sheetView topLeftCell="A2" zoomScale="20" zoomScaleNormal="20" workbookViewId="0">
      <selection activeCell="A2" sqref="A2:Q2"/>
    </sheetView>
  </sheetViews>
  <sheetFormatPr defaultColWidth="11.42578125" defaultRowHeight="60"/>
  <cols>
    <col min="1" max="1" width="255.7109375" style="461" bestFit="1" customWidth="1"/>
    <col min="2" max="2" width="39.42578125" style="462" customWidth="1"/>
    <col min="3" max="3" width="63" style="463" customWidth="1"/>
    <col min="4" max="4" width="41.140625" style="462" customWidth="1"/>
    <col min="5" max="5" width="63" style="462" customWidth="1"/>
    <col min="6" max="6" width="51.140625" style="462" customWidth="1"/>
    <col min="7" max="7" width="63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63" style="462" customWidth="1"/>
    <col min="12" max="12" width="41.140625" style="462" customWidth="1"/>
    <col min="13" max="13" width="63" style="462" customWidth="1"/>
    <col min="14" max="14" width="51.140625" style="462" customWidth="1"/>
    <col min="15" max="15" width="63" style="462" customWidth="1"/>
    <col min="16" max="16" width="64" style="462" customWidth="1"/>
    <col min="17" max="17" width="42.42578125" style="462" customWidth="1"/>
    <col min="18" max="18" width="6.5703125" style="464" customWidth="1"/>
    <col min="19" max="256" width="11.42578125" style="462"/>
    <col min="257" max="257" width="255.7109375" style="462" bestFit="1" customWidth="1"/>
    <col min="258" max="258" width="39.42578125" style="462" customWidth="1"/>
    <col min="259" max="259" width="63" style="462" customWidth="1"/>
    <col min="260" max="260" width="41.140625" style="462" customWidth="1"/>
    <col min="261" max="261" width="63" style="462" customWidth="1"/>
    <col min="262" max="262" width="51.140625" style="462" customWidth="1"/>
    <col min="263" max="263" width="63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63" style="462" customWidth="1"/>
    <col min="268" max="268" width="41.140625" style="462" customWidth="1"/>
    <col min="269" max="269" width="63" style="462" customWidth="1"/>
    <col min="270" max="270" width="51.140625" style="462" customWidth="1"/>
    <col min="271" max="271" width="63" style="462" customWidth="1"/>
    <col min="272" max="272" width="64" style="462" customWidth="1"/>
    <col min="273" max="273" width="42.42578125" style="462" customWidth="1"/>
    <col min="274" max="274" width="6.5703125" style="462" customWidth="1"/>
    <col min="275" max="512" width="11.42578125" style="462"/>
    <col min="513" max="513" width="255.7109375" style="462" bestFit="1" customWidth="1"/>
    <col min="514" max="514" width="39.42578125" style="462" customWidth="1"/>
    <col min="515" max="515" width="63" style="462" customWidth="1"/>
    <col min="516" max="516" width="41.140625" style="462" customWidth="1"/>
    <col min="517" max="517" width="63" style="462" customWidth="1"/>
    <col min="518" max="518" width="51.140625" style="462" customWidth="1"/>
    <col min="519" max="519" width="63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63" style="462" customWidth="1"/>
    <col min="524" max="524" width="41.140625" style="462" customWidth="1"/>
    <col min="525" max="525" width="63" style="462" customWidth="1"/>
    <col min="526" max="526" width="51.140625" style="462" customWidth="1"/>
    <col min="527" max="527" width="63" style="462" customWidth="1"/>
    <col min="528" max="528" width="64" style="462" customWidth="1"/>
    <col min="529" max="529" width="42.42578125" style="462" customWidth="1"/>
    <col min="530" max="530" width="6.5703125" style="462" customWidth="1"/>
    <col min="531" max="768" width="11.42578125" style="462"/>
    <col min="769" max="769" width="255.7109375" style="462" bestFit="1" customWidth="1"/>
    <col min="770" max="770" width="39.42578125" style="462" customWidth="1"/>
    <col min="771" max="771" width="63" style="462" customWidth="1"/>
    <col min="772" max="772" width="41.140625" style="462" customWidth="1"/>
    <col min="773" max="773" width="63" style="462" customWidth="1"/>
    <col min="774" max="774" width="51.140625" style="462" customWidth="1"/>
    <col min="775" max="775" width="63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63" style="462" customWidth="1"/>
    <col min="780" max="780" width="41.140625" style="462" customWidth="1"/>
    <col min="781" max="781" width="63" style="462" customWidth="1"/>
    <col min="782" max="782" width="51.140625" style="462" customWidth="1"/>
    <col min="783" max="783" width="63" style="462" customWidth="1"/>
    <col min="784" max="784" width="64" style="462" customWidth="1"/>
    <col min="785" max="785" width="42.42578125" style="462" customWidth="1"/>
    <col min="786" max="786" width="6.5703125" style="462" customWidth="1"/>
    <col min="787" max="1024" width="11.42578125" style="462"/>
    <col min="1025" max="1025" width="255.7109375" style="462" bestFit="1" customWidth="1"/>
    <col min="1026" max="1026" width="39.42578125" style="462" customWidth="1"/>
    <col min="1027" max="1027" width="63" style="462" customWidth="1"/>
    <col min="1028" max="1028" width="41.140625" style="462" customWidth="1"/>
    <col min="1029" max="1029" width="63" style="462" customWidth="1"/>
    <col min="1030" max="1030" width="51.140625" style="462" customWidth="1"/>
    <col min="1031" max="1031" width="63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63" style="462" customWidth="1"/>
    <col min="1036" max="1036" width="41.140625" style="462" customWidth="1"/>
    <col min="1037" max="1037" width="63" style="462" customWidth="1"/>
    <col min="1038" max="1038" width="51.140625" style="462" customWidth="1"/>
    <col min="1039" max="1039" width="63" style="462" customWidth="1"/>
    <col min="1040" max="1040" width="64" style="462" customWidth="1"/>
    <col min="1041" max="1041" width="42.42578125" style="462" customWidth="1"/>
    <col min="1042" max="1042" width="6.5703125" style="462" customWidth="1"/>
    <col min="1043" max="1280" width="11.42578125" style="462"/>
    <col min="1281" max="1281" width="255.7109375" style="462" bestFit="1" customWidth="1"/>
    <col min="1282" max="1282" width="39.42578125" style="462" customWidth="1"/>
    <col min="1283" max="1283" width="63" style="462" customWidth="1"/>
    <col min="1284" max="1284" width="41.140625" style="462" customWidth="1"/>
    <col min="1285" max="1285" width="63" style="462" customWidth="1"/>
    <col min="1286" max="1286" width="51.140625" style="462" customWidth="1"/>
    <col min="1287" max="1287" width="63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63" style="462" customWidth="1"/>
    <col min="1292" max="1292" width="41.140625" style="462" customWidth="1"/>
    <col min="1293" max="1293" width="63" style="462" customWidth="1"/>
    <col min="1294" max="1294" width="51.140625" style="462" customWidth="1"/>
    <col min="1295" max="1295" width="63" style="462" customWidth="1"/>
    <col min="1296" max="1296" width="64" style="462" customWidth="1"/>
    <col min="1297" max="1297" width="42.42578125" style="462" customWidth="1"/>
    <col min="1298" max="1298" width="6.5703125" style="462" customWidth="1"/>
    <col min="1299" max="1536" width="11.42578125" style="462"/>
    <col min="1537" max="1537" width="255.7109375" style="462" bestFit="1" customWidth="1"/>
    <col min="1538" max="1538" width="39.42578125" style="462" customWidth="1"/>
    <col min="1539" max="1539" width="63" style="462" customWidth="1"/>
    <col min="1540" max="1540" width="41.140625" style="462" customWidth="1"/>
    <col min="1541" max="1541" width="63" style="462" customWidth="1"/>
    <col min="1542" max="1542" width="51.140625" style="462" customWidth="1"/>
    <col min="1543" max="1543" width="63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63" style="462" customWidth="1"/>
    <col min="1548" max="1548" width="41.140625" style="462" customWidth="1"/>
    <col min="1549" max="1549" width="63" style="462" customWidth="1"/>
    <col min="1550" max="1550" width="51.140625" style="462" customWidth="1"/>
    <col min="1551" max="1551" width="63" style="462" customWidth="1"/>
    <col min="1552" max="1552" width="64" style="462" customWidth="1"/>
    <col min="1553" max="1553" width="42.42578125" style="462" customWidth="1"/>
    <col min="1554" max="1554" width="6.5703125" style="462" customWidth="1"/>
    <col min="1555" max="1792" width="11.42578125" style="462"/>
    <col min="1793" max="1793" width="255.7109375" style="462" bestFit="1" customWidth="1"/>
    <col min="1794" max="1794" width="39.42578125" style="462" customWidth="1"/>
    <col min="1795" max="1795" width="63" style="462" customWidth="1"/>
    <col min="1796" max="1796" width="41.140625" style="462" customWidth="1"/>
    <col min="1797" max="1797" width="63" style="462" customWidth="1"/>
    <col min="1798" max="1798" width="51.140625" style="462" customWidth="1"/>
    <col min="1799" max="1799" width="63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63" style="462" customWidth="1"/>
    <col min="1804" max="1804" width="41.140625" style="462" customWidth="1"/>
    <col min="1805" max="1805" width="63" style="462" customWidth="1"/>
    <col min="1806" max="1806" width="51.140625" style="462" customWidth="1"/>
    <col min="1807" max="1807" width="63" style="462" customWidth="1"/>
    <col min="1808" max="1808" width="64" style="462" customWidth="1"/>
    <col min="1809" max="1809" width="42.42578125" style="462" customWidth="1"/>
    <col min="1810" max="1810" width="6.5703125" style="462" customWidth="1"/>
    <col min="1811" max="2048" width="11.42578125" style="462"/>
    <col min="2049" max="2049" width="255.7109375" style="462" bestFit="1" customWidth="1"/>
    <col min="2050" max="2050" width="39.42578125" style="462" customWidth="1"/>
    <col min="2051" max="2051" width="63" style="462" customWidth="1"/>
    <col min="2052" max="2052" width="41.140625" style="462" customWidth="1"/>
    <col min="2053" max="2053" width="63" style="462" customWidth="1"/>
    <col min="2054" max="2054" width="51.140625" style="462" customWidth="1"/>
    <col min="2055" max="2055" width="63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63" style="462" customWidth="1"/>
    <col min="2060" max="2060" width="41.140625" style="462" customWidth="1"/>
    <col min="2061" max="2061" width="63" style="462" customWidth="1"/>
    <col min="2062" max="2062" width="51.140625" style="462" customWidth="1"/>
    <col min="2063" max="2063" width="63" style="462" customWidth="1"/>
    <col min="2064" max="2064" width="64" style="462" customWidth="1"/>
    <col min="2065" max="2065" width="42.42578125" style="462" customWidth="1"/>
    <col min="2066" max="2066" width="6.5703125" style="462" customWidth="1"/>
    <col min="2067" max="2304" width="11.42578125" style="462"/>
    <col min="2305" max="2305" width="255.7109375" style="462" bestFit="1" customWidth="1"/>
    <col min="2306" max="2306" width="39.42578125" style="462" customWidth="1"/>
    <col min="2307" max="2307" width="63" style="462" customWidth="1"/>
    <col min="2308" max="2308" width="41.140625" style="462" customWidth="1"/>
    <col min="2309" max="2309" width="63" style="462" customWidth="1"/>
    <col min="2310" max="2310" width="51.140625" style="462" customWidth="1"/>
    <col min="2311" max="2311" width="63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63" style="462" customWidth="1"/>
    <col min="2316" max="2316" width="41.140625" style="462" customWidth="1"/>
    <col min="2317" max="2317" width="63" style="462" customWidth="1"/>
    <col min="2318" max="2318" width="51.140625" style="462" customWidth="1"/>
    <col min="2319" max="2319" width="63" style="462" customWidth="1"/>
    <col min="2320" max="2320" width="64" style="462" customWidth="1"/>
    <col min="2321" max="2321" width="42.42578125" style="462" customWidth="1"/>
    <col min="2322" max="2322" width="6.5703125" style="462" customWidth="1"/>
    <col min="2323" max="2560" width="11.42578125" style="462"/>
    <col min="2561" max="2561" width="255.7109375" style="462" bestFit="1" customWidth="1"/>
    <col min="2562" max="2562" width="39.42578125" style="462" customWidth="1"/>
    <col min="2563" max="2563" width="63" style="462" customWidth="1"/>
    <col min="2564" max="2564" width="41.140625" style="462" customWidth="1"/>
    <col min="2565" max="2565" width="63" style="462" customWidth="1"/>
    <col min="2566" max="2566" width="51.140625" style="462" customWidth="1"/>
    <col min="2567" max="2567" width="63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63" style="462" customWidth="1"/>
    <col min="2572" max="2572" width="41.140625" style="462" customWidth="1"/>
    <col min="2573" max="2573" width="63" style="462" customWidth="1"/>
    <col min="2574" max="2574" width="51.140625" style="462" customWidth="1"/>
    <col min="2575" max="2575" width="63" style="462" customWidth="1"/>
    <col min="2576" max="2576" width="64" style="462" customWidth="1"/>
    <col min="2577" max="2577" width="42.42578125" style="462" customWidth="1"/>
    <col min="2578" max="2578" width="6.5703125" style="462" customWidth="1"/>
    <col min="2579" max="2816" width="11.42578125" style="462"/>
    <col min="2817" max="2817" width="255.7109375" style="462" bestFit="1" customWidth="1"/>
    <col min="2818" max="2818" width="39.42578125" style="462" customWidth="1"/>
    <col min="2819" max="2819" width="63" style="462" customWidth="1"/>
    <col min="2820" max="2820" width="41.140625" style="462" customWidth="1"/>
    <col min="2821" max="2821" width="63" style="462" customWidth="1"/>
    <col min="2822" max="2822" width="51.140625" style="462" customWidth="1"/>
    <col min="2823" max="2823" width="63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63" style="462" customWidth="1"/>
    <col min="2828" max="2828" width="41.140625" style="462" customWidth="1"/>
    <col min="2829" max="2829" width="63" style="462" customWidth="1"/>
    <col min="2830" max="2830" width="51.140625" style="462" customWidth="1"/>
    <col min="2831" max="2831" width="63" style="462" customWidth="1"/>
    <col min="2832" max="2832" width="64" style="462" customWidth="1"/>
    <col min="2833" max="2833" width="42.42578125" style="462" customWidth="1"/>
    <col min="2834" max="2834" width="6.5703125" style="462" customWidth="1"/>
    <col min="2835" max="3072" width="11.42578125" style="462"/>
    <col min="3073" max="3073" width="255.7109375" style="462" bestFit="1" customWidth="1"/>
    <col min="3074" max="3074" width="39.42578125" style="462" customWidth="1"/>
    <col min="3075" max="3075" width="63" style="462" customWidth="1"/>
    <col min="3076" max="3076" width="41.140625" style="462" customWidth="1"/>
    <col min="3077" max="3077" width="63" style="462" customWidth="1"/>
    <col min="3078" max="3078" width="51.140625" style="462" customWidth="1"/>
    <col min="3079" max="3079" width="63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63" style="462" customWidth="1"/>
    <col min="3084" max="3084" width="41.140625" style="462" customWidth="1"/>
    <col min="3085" max="3085" width="63" style="462" customWidth="1"/>
    <col min="3086" max="3086" width="51.140625" style="462" customWidth="1"/>
    <col min="3087" max="3087" width="63" style="462" customWidth="1"/>
    <col min="3088" max="3088" width="64" style="462" customWidth="1"/>
    <col min="3089" max="3089" width="42.42578125" style="462" customWidth="1"/>
    <col min="3090" max="3090" width="6.5703125" style="462" customWidth="1"/>
    <col min="3091" max="3328" width="11.42578125" style="462"/>
    <col min="3329" max="3329" width="255.7109375" style="462" bestFit="1" customWidth="1"/>
    <col min="3330" max="3330" width="39.42578125" style="462" customWidth="1"/>
    <col min="3331" max="3331" width="63" style="462" customWidth="1"/>
    <col min="3332" max="3332" width="41.140625" style="462" customWidth="1"/>
    <col min="3333" max="3333" width="63" style="462" customWidth="1"/>
    <col min="3334" max="3334" width="51.140625" style="462" customWidth="1"/>
    <col min="3335" max="3335" width="63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63" style="462" customWidth="1"/>
    <col min="3340" max="3340" width="41.140625" style="462" customWidth="1"/>
    <col min="3341" max="3341" width="63" style="462" customWidth="1"/>
    <col min="3342" max="3342" width="51.140625" style="462" customWidth="1"/>
    <col min="3343" max="3343" width="63" style="462" customWidth="1"/>
    <col min="3344" max="3344" width="64" style="462" customWidth="1"/>
    <col min="3345" max="3345" width="42.42578125" style="462" customWidth="1"/>
    <col min="3346" max="3346" width="6.5703125" style="462" customWidth="1"/>
    <col min="3347" max="3584" width="11.42578125" style="462"/>
    <col min="3585" max="3585" width="255.7109375" style="462" bestFit="1" customWidth="1"/>
    <col min="3586" max="3586" width="39.42578125" style="462" customWidth="1"/>
    <col min="3587" max="3587" width="63" style="462" customWidth="1"/>
    <col min="3588" max="3588" width="41.140625" style="462" customWidth="1"/>
    <col min="3589" max="3589" width="63" style="462" customWidth="1"/>
    <col min="3590" max="3590" width="51.140625" style="462" customWidth="1"/>
    <col min="3591" max="3591" width="63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63" style="462" customWidth="1"/>
    <col min="3596" max="3596" width="41.140625" style="462" customWidth="1"/>
    <col min="3597" max="3597" width="63" style="462" customWidth="1"/>
    <col min="3598" max="3598" width="51.140625" style="462" customWidth="1"/>
    <col min="3599" max="3599" width="63" style="462" customWidth="1"/>
    <col min="3600" max="3600" width="64" style="462" customWidth="1"/>
    <col min="3601" max="3601" width="42.42578125" style="462" customWidth="1"/>
    <col min="3602" max="3602" width="6.5703125" style="462" customWidth="1"/>
    <col min="3603" max="3840" width="11.42578125" style="462"/>
    <col min="3841" max="3841" width="255.7109375" style="462" bestFit="1" customWidth="1"/>
    <col min="3842" max="3842" width="39.42578125" style="462" customWidth="1"/>
    <col min="3843" max="3843" width="63" style="462" customWidth="1"/>
    <col min="3844" max="3844" width="41.140625" style="462" customWidth="1"/>
    <col min="3845" max="3845" width="63" style="462" customWidth="1"/>
    <col min="3846" max="3846" width="51.140625" style="462" customWidth="1"/>
    <col min="3847" max="3847" width="63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63" style="462" customWidth="1"/>
    <col min="3852" max="3852" width="41.140625" style="462" customWidth="1"/>
    <col min="3853" max="3853" width="63" style="462" customWidth="1"/>
    <col min="3854" max="3854" width="51.140625" style="462" customWidth="1"/>
    <col min="3855" max="3855" width="63" style="462" customWidth="1"/>
    <col min="3856" max="3856" width="64" style="462" customWidth="1"/>
    <col min="3857" max="3857" width="42.42578125" style="462" customWidth="1"/>
    <col min="3858" max="3858" width="6.5703125" style="462" customWidth="1"/>
    <col min="3859" max="4096" width="11.42578125" style="462"/>
    <col min="4097" max="4097" width="255.7109375" style="462" bestFit="1" customWidth="1"/>
    <col min="4098" max="4098" width="39.42578125" style="462" customWidth="1"/>
    <col min="4099" max="4099" width="63" style="462" customWidth="1"/>
    <col min="4100" max="4100" width="41.140625" style="462" customWidth="1"/>
    <col min="4101" max="4101" width="63" style="462" customWidth="1"/>
    <col min="4102" max="4102" width="51.140625" style="462" customWidth="1"/>
    <col min="4103" max="4103" width="63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63" style="462" customWidth="1"/>
    <col min="4108" max="4108" width="41.140625" style="462" customWidth="1"/>
    <col min="4109" max="4109" width="63" style="462" customWidth="1"/>
    <col min="4110" max="4110" width="51.140625" style="462" customWidth="1"/>
    <col min="4111" max="4111" width="63" style="462" customWidth="1"/>
    <col min="4112" max="4112" width="64" style="462" customWidth="1"/>
    <col min="4113" max="4113" width="42.42578125" style="462" customWidth="1"/>
    <col min="4114" max="4114" width="6.5703125" style="462" customWidth="1"/>
    <col min="4115" max="4352" width="11.42578125" style="462"/>
    <col min="4353" max="4353" width="255.7109375" style="462" bestFit="1" customWidth="1"/>
    <col min="4354" max="4354" width="39.42578125" style="462" customWidth="1"/>
    <col min="4355" max="4355" width="63" style="462" customWidth="1"/>
    <col min="4356" max="4356" width="41.140625" style="462" customWidth="1"/>
    <col min="4357" max="4357" width="63" style="462" customWidth="1"/>
    <col min="4358" max="4358" width="51.140625" style="462" customWidth="1"/>
    <col min="4359" max="4359" width="63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63" style="462" customWidth="1"/>
    <col min="4364" max="4364" width="41.140625" style="462" customWidth="1"/>
    <col min="4365" max="4365" width="63" style="462" customWidth="1"/>
    <col min="4366" max="4366" width="51.140625" style="462" customWidth="1"/>
    <col min="4367" max="4367" width="63" style="462" customWidth="1"/>
    <col min="4368" max="4368" width="64" style="462" customWidth="1"/>
    <col min="4369" max="4369" width="42.42578125" style="462" customWidth="1"/>
    <col min="4370" max="4370" width="6.5703125" style="462" customWidth="1"/>
    <col min="4371" max="4608" width="11.42578125" style="462"/>
    <col min="4609" max="4609" width="255.7109375" style="462" bestFit="1" customWidth="1"/>
    <col min="4610" max="4610" width="39.42578125" style="462" customWidth="1"/>
    <col min="4611" max="4611" width="63" style="462" customWidth="1"/>
    <col min="4612" max="4612" width="41.140625" style="462" customWidth="1"/>
    <col min="4613" max="4613" width="63" style="462" customWidth="1"/>
    <col min="4614" max="4614" width="51.140625" style="462" customWidth="1"/>
    <col min="4615" max="4615" width="63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63" style="462" customWidth="1"/>
    <col min="4620" max="4620" width="41.140625" style="462" customWidth="1"/>
    <col min="4621" max="4621" width="63" style="462" customWidth="1"/>
    <col min="4622" max="4622" width="51.140625" style="462" customWidth="1"/>
    <col min="4623" max="4623" width="63" style="462" customWidth="1"/>
    <col min="4624" max="4624" width="64" style="462" customWidth="1"/>
    <col min="4625" max="4625" width="42.42578125" style="462" customWidth="1"/>
    <col min="4626" max="4626" width="6.5703125" style="462" customWidth="1"/>
    <col min="4627" max="4864" width="11.42578125" style="462"/>
    <col min="4865" max="4865" width="255.7109375" style="462" bestFit="1" customWidth="1"/>
    <col min="4866" max="4866" width="39.42578125" style="462" customWidth="1"/>
    <col min="4867" max="4867" width="63" style="462" customWidth="1"/>
    <col min="4868" max="4868" width="41.140625" style="462" customWidth="1"/>
    <col min="4869" max="4869" width="63" style="462" customWidth="1"/>
    <col min="4870" max="4870" width="51.140625" style="462" customWidth="1"/>
    <col min="4871" max="4871" width="63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63" style="462" customWidth="1"/>
    <col min="4876" max="4876" width="41.140625" style="462" customWidth="1"/>
    <col min="4877" max="4877" width="63" style="462" customWidth="1"/>
    <col min="4878" max="4878" width="51.140625" style="462" customWidth="1"/>
    <col min="4879" max="4879" width="63" style="462" customWidth="1"/>
    <col min="4880" max="4880" width="64" style="462" customWidth="1"/>
    <col min="4881" max="4881" width="42.42578125" style="462" customWidth="1"/>
    <col min="4882" max="4882" width="6.5703125" style="462" customWidth="1"/>
    <col min="4883" max="5120" width="11.42578125" style="462"/>
    <col min="5121" max="5121" width="255.7109375" style="462" bestFit="1" customWidth="1"/>
    <col min="5122" max="5122" width="39.42578125" style="462" customWidth="1"/>
    <col min="5123" max="5123" width="63" style="462" customWidth="1"/>
    <col min="5124" max="5124" width="41.140625" style="462" customWidth="1"/>
    <col min="5125" max="5125" width="63" style="462" customWidth="1"/>
    <col min="5126" max="5126" width="51.140625" style="462" customWidth="1"/>
    <col min="5127" max="5127" width="63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63" style="462" customWidth="1"/>
    <col min="5132" max="5132" width="41.140625" style="462" customWidth="1"/>
    <col min="5133" max="5133" width="63" style="462" customWidth="1"/>
    <col min="5134" max="5134" width="51.140625" style="462" customWidth="1"/>
    <col min="5135" max="5135" width="63" style="462" customWidth="1"/>
    <col min="5136" max="5136" width="64" style="462" customWidth="1"/>
    <col min="5137" max="5137" width="42.42578125" style="462" customWidth="1"/>
    <col min="5138" max="5138" width="6.5703125" style="462" customWidth="1"/>
    <col min="5139" max="5376" width="11.42578125" style="462"/>
    <col min="5377" max="5377" width="255.7109375" style="462" bestFit="1" customWidth="1"/>
    <col min="5378" max="5378" width="39.42578125" style="462" customWidth="1"/>
    <col min="5379" max="5379" width="63" style="462" customWidth="1"/>
    <col min="5380" max="5380" width="41.140625" style="462" customWidth="1"/>
    <col min="5381" max="5381" width="63" style="462" customWidth="1"/>
    <col min="5382" max="5382" width="51.140625" style="462" customWidth="1"/>
    <col min="5383" max="5383" width="63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63" style="462" customWidth="1"/>
    <col min="5388" max="5388" width="41.140625" style="462" customWidth="1"/>
    <col min="5389" max="5389" width="63" style="462" customWidth="1"/>
    <col min="5390" max="5390" width="51.140625" style="462" customWidth="1"/>
    <col min="5391" max="5391" width="63" style="462" customWidth="1"/>
    <col min="5392" max="5392" width="64" style="462" customWidth="1"/>
    <col min="5393" max="5393" width="42.42578125" style="462" customWidth="1"/>
    <col min="5394" max="5394" width="6.5703125" style="462" customWidth="1"/>
    <col min="5395" max="5632" width="11.42578125" style="462"/>
    <col min="5633" max="5633" width="255.7109375" style="462" bestFit="1" customWidth="1"/>
    <col min="5634" max="5634" width="39.42578125" style="462" customWidth="1"/>
    <col min="5635" max="5635" width="63" style="462" customWidth="1"/>
    <col min="5636" max="5636" width="41.140625" style="462" customWidth="1"/>
    <col min="5637" max="5637" width="63" style="462" customWidth="1"/>
    <col min="5638" max="5638" width="51.140625" style="462" customWidth="1"/>
    <col min="5639" max="5639" width="63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63" style="462" customWidth="1"/>
    <col min="5644" max="5644" width="41.140625" style="462" customWidth="1"/>
    <col min="5645" max="5645" width="63" style="462" customWidth="1"/>
    <col min="5646" max="5646" width="51.140625" style="462" customWidth="1"/>
    <col min="5647" max="5647" width="63" style="462" customWidth="1"/>
    <col min="5648" max="5648" width="64" style="462" customWidth="1"/>
    <col min="5649" max="5649" width="42.42578125" style="462" customWidth="1"/>
    <col min="5650" max="5650" width="6.5703125" style="462" customWidth="1"/>
    <col min="5651" max="5888" width="11.42578125" style="462"/>
    <col min="5889" max="5889" width="255.7109375" style="462" bestFit="1" customWidth="1"/>
    <col min="5890" max="5890" width="39.42578125" style="462" customWidth="1"/>
    <col min="5891" max="5891" width="63" style="462" customWidth="1"/>
    <col min="5892" max="5892" width="41.140625" style="462" customWidth="1"/>
    <col min="5893" max="5893" width="63" style="462" customWidth="1"/>
    <col min="5894" max="5894" width="51.140625" style="462" customWidth="1"/>
    <col min="5895" max="5895" width="63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63" style="462" customWidth="1"/>
    <col min="5900" max="5900" width="41.140625" style="462" customWidth="1"/>
    <col min="5901" max="5901" width="63" style="462" customWidth="1"/>
    <col min="5902" max="5902" width="51.140625" style="462" customWidth="1"/>
    <col min="5903" max="5903" width="63" style="462" customWidth="1"/>
    <col min="5904" max="5904" width="64" style="462" customWidth="1"/>
    <col min="5905" max="5905" width="42.42578125" style="462" customWidth="1"/>
    <col min="5906" max="5906" width="6.5703125" style="462" customWidth="1"/>
    <col min="5907" max="6144" width="11.42578125" style="462"/>
    <col min="6145" max="6145" width="255.7109375" style="462" bestFit="1" customWidth="1"/>
    <col min="6146" max="6146" width="39.42578125" style="462" customWidth="1"/>
    <col min="6147" max="6147" width="63" style="462" customWidth="1"/>
    <col min="6148" max="6148" width="41.140625" style="462" customWidth="1"/>
    <col min="6149" max="6149" width="63" style="462" customWidth="1"/>
    <col min="6150" max="6150" width="51.140625" style="462" customWidth="1"/>
    <col min="6151" max="6151" width="63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63" style="462" customWidth="1"/>
    <col min="6156" max="6156" width="41.140625" style="462" customWidth="1"/>
    <col min="6157" max="6157" width="63" style="462" customWidth="1"/>
    <col min="6158" max="6158" width="51.140625" style="462" customWidth="1"/>
    <col min="6159" max="6159" width="63" style="462" customWidth="1"/>
    <col min="6160" max="6160" width="64" style="462" customWidth="1"/>
    <col min="6161" max="6161" width="42.42578125" style="462" customWidth="1"/>
    <col min="6162" max="6162" width="6.5703125" style="462" customWidth="1"/>
    <col min="6163" max="6400" width="11.42578125" style="462"/>
    <col min="6401" max="6401" width="255.7109375" style="462" bestFit="1" customWidth="1"/>
    <col min="6402" max="6402" width="39.42578125" style="462" customWidth="1"/>
    <col min="6403" max="6403" width="63" style="462" customWidth="1"/>
    <col min="6404" max="6404" width="41.140625" style="462" customWidth="1"/>
    <col min="6405" max="6405" width="63" style="462" customWidth="1"/>
    <col min="6406" max="6406" width="51.140625" style="462" customWidth="1"/>
    <col min="6407" max="6407" width="63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63" style="462" customWidth="1"/>
    <col min="6412" max="6412" width="41.140625" style="462" customWidth="1"/>
    <col min="6413" max="6413" width="63" style="462" customWidth="1"/>
    <col min="6414" max="6414" width="51.140625" style="462" customWidth="1"/>
    <col min="6415" max="6415" width="63" style="462" customWidth="1"/>
    <col min="6416" max="6416" width="64" style="462" customWidth="1"/>
    <col min="6417" max="6417" width="42.42578125" style="462" customWidth="1"/>
    <col min="6418" max="6418" width="6.5703125" style="462" customWidth="1"/>
    <col min="6419" max="6656" width="11.42578125" style="462"/>
    <col min="6657" max="6657" width="255.7109375" style="462" bestFit="1" customWidth="1"/>
    <col min="6658" max="6658" width="39.42578125" style="462" customWidth="1"/>
    <col min="6659" max="6659" width="63" style="462" customWidth="1"/>
    <col min="6660" max="6660" width="41.140625" style="462" customWidth="1"/>
    <col min="6661" max="6661" width="63" style="462" customWidth="1"/>
    <col min="6662" max="6662" width="51.140625" style="462" customWidth="1"/>
    <col min="6663" max="6663" width="63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63" style="462" customWidth="1"/>
    <col min="6668" max="6668" width="41.140625" style="462" customWidth="1"/>
    <col min="6669" max="6669" width="63" style="462" customWidth="1"/>
    <col min="6670" max="6670" width="51.140625" style="462" customWidth="1"/>
    <col min="6671" max="6671" width="63" style="462" customWidth="1"/>
    <col min="6672" max="6672" width="64" style="462" customWidth="1"/>
    <col min="6673" max="6673" width="42.42578125" style="462" customWidth="1"/>
    <col min="6674" max="6674" width="6.5703125" style="462" customWidth="1"/>
    <col min="6675" max="6912" width="11.42578125" style="462"/>
    <col min="6913" max="6913" width="255.7109375" style="462" bestFit="1" customWidth="1"/>
    <col min="6914" max="6914" width="39.42578125" style="462" customWidth="1"/>
    <col min="6915" max="6915" width="63" style="462" customWidth="1"/>
    <col min="6916" max="6916" width="41.140625" style="462" customWidth="1"/>
    <col min="6917" max="6917" width="63" style="462" customWidth="1"/>
    <col min="6918" max="6918" width="51.140625" style="462" customWidth="1"/>
    <col min="6919" max="6919" width="63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63" style="462" customWidth="1"/>
    <col min="6924" max="6924" width="41.140625" style="462" customWidth="1"/>
    <col min="6925" max="6925" width="63" style="462" customWidth="1"/>
    <col min="6926" max="6926" width="51.140625" style="462" customWidth="1"/>
    <col min="6927" max="6927" width="63" style="462" customWidth="1"/>
    <col min="6928" max="6928" width="64" style="462" customWidth="1"/>
    <col min="6929" max="6929" width="42.42578125" style="462" customWidth="1"/>
    <col min="6930" max="6930" width="6.5703125" style="462" customWidth="1"/>
    <col min="6931" max="7168" width="11.42578125" style="462"/>
    <col min="7169" max="7169" width="255.7109375" style="462" bestFit="1" customWidth="1"/>
    <col min="7170" max="7170" width="39.42578125" style="462" customWidth="1"/>
    <col min="7171" max="7171" width="63" style="462" customWidth="1"/>
    <col min="7172" max="7172" width="41.140625" style="462" customWidth="1"/>
    <col min="7173" max="7173" width="63" style="462" customWidth="1"/>
    <col min="7174" max="7174" width="51.140625" style="462" customWidth="1"/>
    <col min="7175" max="7175" width="63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63" style="462" customWidth="1"/>
    <col min="7180" max="7180" width="41.140625" style="462" customWidth="1"/>
    <col min="7181" max="7181" width="63" style="462" customWidth="1"/>
    <col min="7182" max="7182" width="51.140625" style="462" customWidth="1"/>
    <col min="7183" max="7183" width="63" style="462" customWidth="1"/>
    <col min="7184" max="7184" width="64" style="462" customWidth="1"/>
    <col min="7185" max="7185" width="42.42578125" style="462" customWidth="1"/>
    <col min="7186" max="7186" width="6.5703125" style="462" customWidth="1"/>
    <col min="7187" max="7424" width="11.42578125" style="462"/>
    <col min="7425" max="7425" width="255.7109375" style="462" bestFit="1" customWidth="1"/>
    <col min="7426" max="7426" width="39.42578125" style="462" customWidth="1"/>
    <col min="7427" max="7427" width="63" style="462" customWidth="1"/>
    <col min="7428" max="7428" width="41.140625" style="462" customWidth="1"/>
    <col min="7429" max="7429" width="63" style="462" customWidth="1"/>
    <col min="7430" max="7430" width="51.140625" style="462" customWidth="1"/>
    <col min="7431" max="7431" width="63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63" style="462" customWidth="1"/>
    <col min="7436" max="7436" width="41.140625" style="462" customWidth="1"/>
    <col min="7437" max="7437" width="63" style="462" customWidth="1"/>
    <col min="7438" max="7438" width="51.140625" style="462" customWidth="1"/>
    <col min="7439" max="7439" width="63" style="462" customWidth="1"/>
    <col min="7440" max="7440" width="64" style="462" customWidth="1"/>
    <col min="7441" max="7441" width="42.42578125" style="462" customWidth="1"/>
    <col min="7442" max="7442" width="6.5703125" style="462" customWidth="1"/>
    <col min="7443" max="7680" width="11.42578125" style="462"/>
    <col min="7681" max="7681" width="255.7109375" style="462" bestFit="1" customWidth="1"/>
    <col min="7682" max="7682" width="39.42578125" style="462" customWidth="1"/>
    <col min="7683" max="7683" width="63" style="462" customWidth="1"/>
    <col min="7684" max="7684" width="41.140625" style="462" customWidth="1"/>
    <col min="7685" max="7685" width="63" style="462" customWidth="1"/>
    <col min="7686" max="7686" width="51.140625" style="462" customWidth="1"/>
    <col min="7687" max="7687" width="63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63" style="462" customWidth="1"/>
    <col min="7692" max="7692" width="41.140625" style="462" customWidth="1"/>
    <col min="7693" max="7693" width="63" style="462" customWidth="1"/>
    <col min="7694" max="7694" width="51.140625" style="462" customWidth="1"/>
    <col min="7695" max="7695" width="63" style="462" customWidth="1"/>
    <col min="7696" max="7696" width="64" style="462" customWidth="1"/>
    <col min="7697" max="7697" width="42.42578125" style="462" customWidth="1"/>
    <col min="7698" max="7698" width="6.5703125" style="462" customWidth="1"/>
    <col min="7699" max="7936" width="11.42578125" style="462"/>
    <col min="7937" max="7937" width="255.7109375" style="462" bestFit="1" customWidth="1"/>
    <col min="7938" max="7938" width="39.42578125" style="462" customWidth="1"/>
    <col min="7939" max="7939" width="63" style="462" customWidth="1"/>
    <col min="7940" max="7940" width="41.140625" style="462" customWidth="1"/>
    <col min="7941" max="7941" width="63" style="462" customWidth="1"/>
    <col min="7942" max="7942" width="51.140625" style="462" customWidth="1"/>
    <col min="7943" max="7943" width="63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63" style="462" customWidth="1"/>
    <col min="7948" max="7948" width="41.140625" style="462" customWidth="1"/>
    <col min="7949" max="7949" width="63" style="462" customWidth="1"/>
    <col min="7950" max="7950" width="51.140625" style="462" customWidth="1"/>
    <col min="7951" max="7951" width="63" style="462" customWidth="1"/>
    <col min="7952" max="7952" width="64" style="462" customWidth="1"/>
    <col min="7953" max="7953" width="42.42578125" style="462" customWidth="1"/>
    <col min="7954" max="7954" width="6.5703125" style="462" customWidth="1"/>
    <col min="7955" max="8192" width="11.42578125" style="462"/>
    <col min="8193" max="8193" width="255.7109375" style="462" bestFit="1" customWidth="1"/>
    <col min="8194" max="8194" width="39.42578125" style="462" customWidth="1"/>
    <col min="8195" max="8195" width="63" style="462" customWidth="1"/>
    <col min="8196" max="8196" width="41.140625" style="462" customWidth="1"/>
    <col min="8197" max="8197" width="63" style="462" customWidth="1"/>
    <col min="8198" max="8198" width="51.140625" style="462" customWidth="1"/>
    <col min="8199" max="8199" width="63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63" style="462" customWidth="1"/>
    <col min="8204" max="8204" width="41.140625" style="462" customWidth="1"/>
    <col min="8205" max="8205" width="63" style="462" customWidth="1"/>
    <col min="8206" max="8206" width="51.140625" style="462" customWidth="1"/>
    <col min="8207" max="8207" width="63" style="462" customWidth="1"/>
    <col min="8208" max="8208" width="64" style="462" customWidth="1"/>
    <col min="8209" max="8209" width="42.42578125" style="462" customWidth="1"/>
    <col min="8210" max="8210" width="6.5703125" style="462" customWidth="1"/>
    <col min="8211" max="8448" width="11.42578125" style="462"/>
    <col min="8449" max="8449" width="255.7109375" style="462" bestFit="1" customWidth="1"/>
    <col min="8450" max="8450" width="39.42578125" style="462" customWidth="1"/>
    <col min="8451" max="8451" width="63" style="462" customWidth="1"/>
    <col min="8452" max="8452" width="41.140625" style="462" customWidth="1"/>
    <col min="8453" max="8453" width="63" style="462" customWidth="1"/>
    <col min="8454" max="8454" width="51.140625" style="462" customWidth="1"/>
    <col min="8455" max="8455" width="63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63" style="462" customWidth="1"/>
    <col min="8460" max="8460" width="41.140625" style="462" customWidth="1"/>
    <col min="8461" max="8461" width="63" style="462" customWidth="1"/>
    <col min="8462" max="8462" width="51.140625" style="462" customWidth="1"/>
    <col min="8463" max="8463" width="63" style="462" customWidth="1"/>
    <col min="8464" max="8464" width="64" style="462" customWidth="1"/>
    <col min="8465" max="8465" width="42.42578125" style="462" customWidth="1"/>
    <col min="8466" max="8466" width="6.5703125" style="462" customWidth="1"/>
    <col min="8467" max="8704" width="11.42578125" style="462"/>
    <col min="8705" max="8705" width="255.7109375" style="462" bestFit="1" customWidth="1"/>
    <col min="8706" max="8706" width="39.42578125" style="462" customWidth="1"/>
    <col min="8707" max="8707" width="63" style="462" customWidth="1"/>
    <col min="8708" max="8708" width="41.140625" style="462" customWidth="1"/>
    <col min="8709" max="8709" width="63" style="462" customWidth="1"/>
    <col min="8710" max="8710" width="51.140625" style="462" customWidth="1"/>
    <col min="8711" max="8711" width="63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63" style="462" customWidth="1"/>
    <col min="8716" max="8716" width="41.140625" style="462" customWidth="1"/>
    <col min="8717" max="8717" width="63" style="462" customWidth="1"/>
    <col min="8718" max="8718" width="51.140625" style="462" customWidth="1"/>
    <col min="8719" max="8719" width="63" style="462" customWidth="1"/>
    <col min="8720" max="8720" width="64" style="462" customWidth="1"/>
    <col min="8721" max="8721" width="42.42578125" style="462" customWidth="1"/>
    <col min="8722" max="8722" width="6.5703125" style="462" customWidth="1"/>
    <col min="8723" max="8960" width="11.42578125" style="462"/>
    <col min="8961" max="8961" width="255.7109375" style="462" bestFit="1" customWidth="1"/>
    <col min="8962" max="8962" width="39.42578125" style="462" customWidth="1"/>
    <col min="8963" max="8963" width="63" style="462" customWidth="1"/>
    <col min="8964" max="8964" width="41.140625" style="462" customWidth="1"/>
    <col min="8965" max="8965" width="63" style="462" customWidth="1"/>
    <col min="8966" max="8966" width="51.140625" style="462" customWidth="1"/>
    <col min="8967" max="8967" width="63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63" style="462" customWidth="1"/>
    <col min="8972" max="8972" width="41.140625" style="462" customWidth="1"/>
    <col min="8973" max="8973" width="63" style="462" customWidth="1"/>
    <col min="8974" max="8974" width="51.140625" style="462" customWidth="1"/>
    <col min="8975" max="8975" width="63" style="462" customWidth="1"/>
    <col min="8976" max="8976" width="64" style="462" customWidth="1"/>
    <col min="8977" max="8977" width="42.42578125" style="462" customWidth="1"/>
    <col min="8978" max="8978" width="6.5703125" style="462" customWidth="1"/>
    <col min="8979" max="9216" width="11.42578125" style="462"/>
    <col min="9217" max="9217" width="255.7109375" style="462" bestFit="1" customWidth="1"/>
    <col min="9218" max="9218" width="39.42578125" style="462" customWidth="1"/>
    <col min="9219" max="9219" width="63" style="462" customWidth="1"/>
    <col min="9220" max="9220" width="41.140625" style="462" customWidth="1"/>
    <col min="9221" max="9221" width="63" style="462" customWidth="1"/>
    <col min="9222" max="9222" width="51.140625" style="462" customWidth="1"/>
    <col min="9223" max="9223" width="63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63" style="462" customWidth="1"/>
    <col min="9228" max="9228" width="41.140625" style="462" customWidth="1"/>
    <col min="9229" max="9229" width="63" style="462" customWidth="1"/>
    <col min="9230" max="9230" width="51.140625" style="462" customWidth="1"/>
    <col min="9231" max="9231" width="63" style="462" customWidth="1"/>
    <col min="9232" max="9232" width="64" style="462" customWidth="1"/>
    <col min="9233" max="9233" width="42.42578125" style="462" customWidth="1"/>
    <col min="9234" max="9234" width="6.5703125" style="462" customWidth="1"/>
    <col min="9235" max="9472" width="11.42578125" style="462"/>
    <col min="9473" max="9473" width="255.7109375" style="462" bestFit="1" customWidth="1"/>
    <col min="9474" max="9474" width="39.42578125" style="462" customWidth="1"/>
    <col min="9475" max="9475" width="63" style="462" customWidth="1"/>
    <col min="9476" max="9476" width="41.140625" style="462" customWidth="1"/>
    <col min="9477" max="9477" width="63" style="462" customWidth="1"/>
    <col min="9478" max="9478" width="51.140625" style="462" customWidth="1"/>
    <col min="9479" max="9479" width="63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63" style="462" customWidth="1"/>
    <col min="9484" max="9484" width="41.140625" style="462" customWidth="1"/>
    <col min="9485" max="9485" width="63" style="462" customWidth="1"/>
    <col min="9486" max="9486" width="51.140625" style="462" customWidth="1"/>
    <col min="9487" max="9487" width="63" style="462" customWidth="1"/>
    <col min="9488" max="9488" width="64" style="462" customWidth="1"/>
    <col min="9489" max="9489" width="42.42578125" style="462" customWidth="1"/>
    <col min="9490" max="9490" width="6.5703125" style="462" customWidth="1"/>
    <col min="9491" max="9728" width="11.42578125" style="462"/>
    <col min="9729" max="9729" width="255.7109375" style="462" bestFit="1" customWidth="1"/>
    <col min="9730" max="9730" width="39.42578125" style="462" customWidth="1"/>
    <col min="9731" max="9731" width="63" style="462" customWidth="1"/>
    <col min="9732" max="9732" width="41.140625" style="462" customWidth="1"/>
    <col min="9733" max="9733" width="63" style="462" customWidth="1"/>
    <col min="9734" max="9734" width="51.140625" style="462" customWidth="1"/>
    <col min="9735" max="9735" width="63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63" style="462" customWidth="1"/>
    <col min="9740" max="9740" width="41.140625" style="462" customWidth="1"/>
    <col min="9741" max="9741" width="63" style="462" customWidth="1"/>
    <col min="9742" max="9742" width="51.140625" style="462" customWidth="1"/>
    <col min="9743" max="9743" width="63" style="462" customWidth="1"/>
    <col min="9744" max="9744" width="64" style="462" customWidth="1"/>
    <col min="9745" max="9745" width="42.42578125" style="462" customWidth="1"/>
    <col min="9746" max="9746" width="6.5703125" style="462" customWidth="1"/>
    <col min="9747" max="9984" width="11.42578125" style="462"/>
    <col min="9985" max="9985" width="255.7109375" style="462" bestFit="1" customWidth="1"/>
    <col min="9986" max="9986" width="39.42578125" style="462" customWidth="1"/>
    <col min="9987" max="9987" width="63" style="462" customWidth="1"/>
    <col min="9988" max="9988" width="41.140625" style="462" customWidth="1"/>
    <col min="9989" max="9989" width="63" style="462" customWidth="1"/>
    <col min="9990" max="9990" width="51.140625" style="462" customWidth="1"/>
    <col min="9991" max="9991" width="63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63" style="462" customWidth="1"/>
    <col min="9996" max="9996" width="41.140625" style="462" customWidth="1"/>
    <col min="9997" max="9997" width="63" style="462" customWidth="1"/>
    <col min="9998" max="9998" width="51.140625" style="462" customWidth="1"/>
    <col min="9999" max="9999" width="63" style="462" customWidth="1"/>
    <col min="10000" max="10000" width="64" style="462" customWidth="1"/>
    <col min="10001" max="10001" width="42.42578125" style="462" customWidth="1"/>
    <col min="10002" max="10002" width="6.5703125" style="462" customWidth="1"/>
    <col min="10003" max="10240" width="11.42578125" style="462"/>
    <col min="10241" max="10241" width="255.7109375" style="462" bestFit="1" customWidth="1"/>
    <col min="10242" max="10242" width="39.42578125" style="462" customWidth="1"/>
    <col min="10243" max="10243" width="63" style="462" customWidth="1"/>
    <col min="10244" max="10244" width="41.140625" style="462" customWidth="1"/>
    <col min="10245" max="10245" width="63" style="462" customWidth="1"/>
    <col min="10246" max="10246" width="51.140625" style="462" customWidth="1"/>
    <col min="10247" max="10247" width="63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63" style="462" customWidth="1"/>
    <col min="10252" max="10252" width="41.140625" style="462" customWidth="1"/>
    <col min="10253" max="10253" width="63" style="462" customWidth="1"/>
    <col min="10254" max="10254" width="51.140625" style="462" customWidth="1"/>
    <col min="10255" max="10255" width="63" style="462" customWidth="1"/>
    <col min="10256" max="10256" width="64" style="462" customWidth="1"/>
    <col min="10257" max="10257" width="42.42578125" style="462" customWidth="1"/>
    <col min="10258" max="10258" width="6.5703125" style="462" customWidth="1"/>
    <col min="10259" max="10496" width="11.42578125" style="462"/>
    <col min="10497" max="10497" width="255.7109375" style="462" bestFit="1" customWidth="1"/>
    <col min="10498" max="10498" width="39.42578125" style="462" customWidth="1"/>
    <col min="10499" max="10499" width="63" style="462" customWidth="1"/>
    <col min="10500" max="10500" width="41.140625" style="462" customWidth="1"/>
    <col min="10501" max="10501" width="63" style="462" customWidth="1"/>
    <col min="10502" max="10502" width="51.140625" style="462" customWidth="1"/>
    <col min="10503" max="10503" width="63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63" style="462" customWidth="1"/>
    <col min="10508" max="10508" width="41.140625" style="462" customWidth="1"/>
    <col min="10509" max="10509" width="63" style="462" customWidth="1"/>
    <col min="10510" max="10510" width="51.140625" style="462" customWidth="1"/>
    <col min="10511" max="10511" width="63" style="462" customWidth="1"/>
    <col min="10512" max="10512" width="64" style="462" customWidth="1"/>
    <col min="10513" max="10513" width="42.42578125" style="462" customWidth="1"/>
    <col min="10514" max="10514" width="6.5703125" style="462" customWidth="1"/>
    <col min="10515" max="10752" width="11.42578125" style="462"/>
    <col min="10753" max="10753" width="255.7109375" style="462" bestFit="1" customWidth="1"/>
    <col min="10754" max="10754" width="39.42578125" style="462" customWidth="1"/>
    <col min="10755" max="10755" width="63" style="462" customWidth="1"/>
    <col min="10756" max="10756" width="41.140625" style="462" customWidth="1"/>
    <col min="10757" max="10757" width="63" style="462" customWidth="1"/>
    <col min="10758" max="10758" width="51.140625" style="462" customWidth="1"/>
    <col min="10759" max="10759" width="63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63" style="462" customWidth="1"/>
    <col min="10764" max="10764" width="41.140625" style="462" customWidth="1"/>
    <col min="10765" max="10765" width="63" style="462" customWidth="1"/>
    <col min="10766" max="10766" width="51.140625" style="462" customWidth="1"/>
    <col min="10767" max="10767" width="63" style="462" customWidth="1"/>
    <col min="10768" max="10768" width="64" style="462" customWidth="1"/>
    <col min="10769" max="10769" width="42.42578125" style="462" customWidth="1"/>
    <col min="10770" max="10770" width="6.5703125" style="462" customWidth="1"/>
    <col min="10771" max="11008" width="11.42578125" style="462"/>
    <col min="11009" max="11009" width="255.7109375" style="462" bestFit="1" customWidth="1"/>
    <col min="11010" max="11010" width="39.42578125" style="462" customWidth="1"/>
    <col min="11011" max="11011" width="63" style="462" customWidth="1"/>
    <col min="11012" max="11012" width="41.140625" style="462" customWidth="1"/>
    <col min="11013" max="11013" width="63" style="462" customWidth="1"/>
    <col min="11014" max="11014" width="51.140625" style="462" customWidth="1"/>
    <col min="11015" max="11015" width="63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63" style="462" customWidth="1"/>
    <col min="11020" max="11020" width="41.140625" style="462" customWidth="1"/>
    <col min="11021" max="11021" width="63" style="462" customWidth="1"/>
    <col min="11022" max="11022" width="51.140625" style="462" customWidth="1"/>
    <col min="11023" max="11023" width="63" style="462" customWidth="1"/>
    <col min="11024" max="11024" width="64" style="462" customWidth="1"/>
    <col min="11025" max="11025" width="42.42578125" style="462" customWidth="1"/>
    <col min="11026" max="11026" width="6.5703125" style="462" customWidth="1"/>
    <col min="11027" max="11264" width="11.42578125" style="462"/>
    <col min="11265" max="11265" width="255.7109375" style="462" bestFit="1" customWidth="1"/>
    <col min="11266" max="11266" width="39.42578125" style="462" customWidth="1"/>
    <col min="11267" max="11267" width="63" style="462" customWidth="1"/>
    <col min="11268" max="11268" width="41.140625" style="462" customWidth="1"/>
    <col min="11269" max="11269" width="63" style="462" customWidth="1"/>
    <col min="11270" max="11270" width="51.140625" style="462" customWidth="1"/>
    <col min="11271" max="11271" width="63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63" style="462" customWidth="1"/>
    <col min="11276" max="11276" width="41.140625" style="462" customWidth="1"/>
    <col min="11277" max="11277" width="63" style="462" customWidth="1"/>
    <col min="11278" max="11278" width="51.140625" style="462" customWidth="1"/>
    <col min="11279" max="11279" width="63" style="462" customWidth="1"/>
    <col min="11280" max="11280" width="64" style="462" customWidth="1"/>
    <col min="11281" max="11281" width="42.42578125" style="462" customWidth="1"/>
    <col min="11282" max="11282" width="6.5703125" style="462" customWidth="1"/>
    <col min="11283" max="11520" width="11.42578125" style="462"/>
    <col min="11521" max="11521" width="255.7109375" style="462" bestFit="1" customWidth="1"/>
    <col min="11522" max="11522" width="39.42578125" style="462" customWidth="1"/>
    <col min="11523" max="11523" width="63" style="462" customWidth="1"/>
    <col min="11524" max="11524" width="41.140625" style="462" customWidth="1"/>
    <col min="11525" max="11525" width="63" style="462" customWidth="1"/>
    <col min="11526" max="11526" width="51.140625" style="462" customWidth="1"/>
    <col min="11527" max="11527" width="63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63" style="462" customWidth="1"/>
    <col min="11532" max="11532" width="41.140625" style="462" customWidth="1"/>
    <col min="11533" max="11533" width="63" style="462" customWidth="1"/>
    <col min="11534" max="11534" width="51.140625" style="462" customWidth="1"/>
    <col min="11535" max="11535" width="63" style="462" customWidth="1"/>
    <col min="11536" max="11536" width="64" style="462" customWidth="1"/>
    <col min="11537" max="11537" width="42.42578125" style="462" customWidth="1"/>
    <col min="11538" max="11538" width="6.5703125" style="462" customWidth="1"/>
    <col min="11539" max="11776" width="11.42578125" style="462"/>
    <col min="11777" max="11777" width="255.7109375" style="462" bestFit="1" customWidth="1"/>
    <col min="11778" max="11778" width="39.42578125" style="462" customWidth="1"/>
    <col min="11779" max="11779" width="63" style="462" customWidth="1"/>
    <col min="11780" max="11780" width="41.140625" style="462" customWidth="1"/>
    <col min="11781" max="11781" width="63" style="462" customWidth="1"/>
    <col min="11782" max="11782" width="51.140625" style="462" customWidth="1"/>
    <col min="11783" max="11783" width="63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63" style="462" customWidth="1"/>
    <col min="11788" max="11788" width="41.140625" style="462" customWidth="1"/>
    <col min="11789" max="11789" width="63" style="462" customWidth="1"/>
    <col min="11790" max="11790" width="51.140625" style="462" customWidth="1"/>
    <col min="11791" max="11791" width="63" style="462" customWidth="1"/>
    <col min="11792" max="11792" width="64" style="462" customWidth="1"/>
    <col min="11793" max="11793" width="42.42578125" style="462" customWidth="1"/>
    <col min="11794" max="11794" width="6.5703125" style="462" customWidth="1"/>
    <col min="11795" max="12032" width="11.42578125" style="462"/>
    <col min="12033" max="12033" width="255.7109375" style="462" bestFit="1" customWidth="1"/>
    <col min="12034" max="12034" width="39.42578125" style="462" customWidth="1"/>
    <col min="12035" max="12035" width="63" style="462" customWidth="1"/>
    <col min="12036" max="12036" width="41.140625" style="462" customWidth="1"/>
    <col min="12037" max="12037" width="63" style="462" customWidth="1"/>
    <col min="12038" max="12038" width="51.140625" style="462" customWidth="1"/>
    <col min="12039" max="12039" width="63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63" style="462" customWidth="1"/>
    <col min="12044" max="12044" width="41.140625" style="462" customWidth="1"/>
    <col min="12045" max="12045" width="63" style="462" customWidth="1"/>
    <col min="12046" max="12046" width="51.140625" style="462" customWidth="1"/>
    <col min="12047" max="12047" width="63" style="462" customWidth="1"/>
    <col min="12048" max="12048" width="64" style="462" customWidth="1"/>
    <col min="12049" max="12049" width="42.42578125" style="462" customWidth="1"/>
    <col min="12050" max="12050" width="6.5703125" style="462" customWidth="1"/>
    <col min="12051" max="12288" width="11.42578125" style="462"/>
    <col min="12289" max="12289" width="255.7109375" style="462" bestFit="1" customWidth="1"/>
    <col min="12290" max="12290" width="39.42578125" style="462" customWidth="1"/>
    <col min="12291" max="12291" width="63" style="462" customWidth="1"/>
    <col min="12292" max="12292" width="41.140625" style="462" customWidth="1"/>
    <col min="12293" max="12293" width="63" style="462" customWidth="1"/>
    <col min="12294" max="12294" width="51.140625" style="462" customWidth="1"/>
    <col min="12295" max="12295" width="63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63" style="462" customWidth="1"/>
    <col min="12300" max="12300" width="41.140625" style="462" customWidth="1"/>
    <col min="12301" max="12301" width="63" style="462" customWidth="1"/>
    <col min="12302" max="12302" width="51.140625" style="462" customWidth="1"/>
    <col min="12303" max="12303" width="63" style="462" customWidth="1"/>
    <col min="12304" max="12304" width="64" style="462" customWidth="1"/>
    <col min="12305" max="12305" width="42.42578125" style="462" customWidth="1"/>
    <col min="12306" max="12306" width="6.5703125" style="462" customWidth="1"/>
    <col min="12307" max="12544" width="11.42578125" style="462"/>
    <col min="12545" max="12545" width="255.7109375" style="462" bestFit="1" customWidth="1"/>
    <col min="12546" max="12546" width="39.42578125" style="462" customWidth="1"/>
    <col min="12547" max="12547" width="63" style="462" customWidth="1"/>
    <col min="12548" max="12548" width="41.140625" style="462" customWidth="1"/>
    <col min="12549" max="12549" width="63" style="462" customWidth="1"/>
    <col min="12550" max="12550" width="51.140625" style="462" customWidth="1"/>
    <col min="12551" max="12551" width="63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63" style="462" customWidth="1"/>
    <col min="12556" max="12556" width="41.140625" style="462" customWidth="1"/>
    <col min="12557" max="12557" width="63" style="462" customWidth="1"/>
    <col min="12558" max="12558" width="51.140625" style="462" customWidth="1"/>
    <col min="12559" max="12559" width="63" style="462" customWidth="1"/>
    <col min="12560" max="12560" width="64" style="462" customWidth="1"/>
    <col min="12561" max="12561" width="42.42578125" style="462" customWidth="1"/>
    <col min="12562" max="12562" width="6.5703125" style="462" customWidth="1"/>
    <col min="12563" max="12800" width="11.42578125" style="462"/>
    <col min="12801" max="12801" width="255.7109375" style="462" bestFit="1" customWidth="1"/>
    <col min="12802" max="12802" width="39.42578125" style="462" customWidth="1"/>
    <col min="12803" max="12803" width="63" style="462" customWidth="1"/>
    <col min="12804" max="12804" width="41.140625" style="462" customWidth="1"/>
    <col min="12805" max="12805" width="63" style="462" customWidth="1"/>
    <col min="12806" max="12806" width="51.140625" style="462" customWidth="1"/>
    <col min="12807" max="12807" width="63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63" style="462" customWidth="1"/>
    <col min="12812" max="12812" width="41.140625" style="462" customWidth="1"/>
    <col min="12813" max="12813" width="63" style="462" customWidth="1"/>
    <col min="12814" max="12814" width="51.140625" style="462" customWidth="1"/>
    <col min="12815" max="12815" width="63" style="462" customWidth="1"/>
    <col min="12816" max="12816" width="64" style="462" customWidth="1"/>
    <col min="12817" max="12817" width="42.42578125" style="462" customWidth="1"/>
    <col min="12818" max="12818" width="6.5703125" style="462" customWidth="1"/>
    <col min="12819" max="13056" width="11.42578125" style="462"/>
    <col min="13057" max="13057" width="255.7109375" style="462" bestFit="1" customWidth="1"/>
    <col min="13058" max="13058" width="39.42578125" style="462" customWidth="1"/>
    <col min="13059" max="13059" width="63" style="462" customWidth="1"/>
    <col min="13060" max="13060" width="41.140625" style="462" customWidth="1"/>
    <col min="13061" max="13061" width="63" style="462" customWidth="1"/>
    <col min="13062" max="13062" width="51.140625" style="462" customWidth="1"/>
    <col min="13063" max="13063" width="63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63" style="462" customWidth="1"/>
    <col min="13068" max="13068" width="41.140625" style="462" customWidth="1"/>
    <col min="13069" max="13069" width="63" style="462" customWidth="1"/>
    <col min="13070" max="13070" width="51.140625" style="462" customWidth="1"/>
    <col min="13071" max="13071" width="63" style="462" customWidth="1"/>
    <col min="13072" max="13072" width="64" style="462" customWidth="1"/>
    <col min="13073" max="13073" width="42.42578125" style="462" customWidth="1"/>
    <col min="13074" max="13074" width="6.5703125" style="462" customWidth="1"/>
    <col min="13075" max="13312" width="11.42578125" style="462"/>
    <col min="13313" max="13313" width="255.7109375" style="462" bestFit="1" customWidth="1"/>
    <col min="13314" max="13314" width="39.42578125" style="462" customWidth="1"/>
    <col min="13315" max="13315" width="63" style="462" customWidth="1"/>
    <col min="13316" max="13316" width="41.140625" style="462" customWidth="1"/>
    <col min="13317" max="13317" width="63" style="462" customWidth="1"/>
    <col min="13318" max="13318" width="51.140625" style="462" customWidth="1"/>
    <col min="13319" max="13319" width="63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63" style="462" customWidth="1"/>
    <col min="13324" max="13324" width="41.140625" style="462" customWidth="1"/>
    <col min="13325" max="13325" width="63" style="462" customWidth="1"/>
    <col min="13326" max="13326" width="51.140625" style="462" customWidth="1"/>
    <col min="13327" max="13327" width="63" style="462" customWidth="1"/>
    <col min="13328" max="13328" width="64" style="462" customWidth="1"/>
    <col min="13329" max="13329" width="42.42578125" style="462" customWidth="1"/>
    <col min="13330" max="13330" width="6.5703125" style="462" customWidth="1"/>
    <col min="13331" max="13568" width="11.42578125" style="462"/>
    <col min="13569" max="13569" width="255.7109375" style="462" bestFit="1" customWidth="1"/>
    <col min="13570" max="13570" width="39.42578125" style="462" customWidth="1"/>
    <col min="13571" max="13571" width="63" style="462" customWidth="1"/>
    <col min="13572" max="13572" width="41.140625" style="462" customWidth="1"/>
    <col min="13573" max="13573" width="63" style="462" customWidth="1"/>
    <col min="13574" max="13574" width="51.140625" style="462" customWidth="1"/>
    <col min="13575" max="13575" width="63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63" style="462" customWidth="1"/>
    <col min="13580" max="13580" width="41.140625" style="462" customWidth="1"/>
    <col min="13581" max="13581" width="63" style="462" customWidth="1"/>
    <col min="13582" max="13582" width="51.140625" style="462" customWidth="1"/>
    <col min="13583" max="13583" width="63" style="462" customWidth="1"/>
    <col min="13584" max="13584" width="64" style="462" customWidth="1"/>
    <col min="13585" max="13585" width="42.42578125" style="462" customWidth="1"/>
    <col min="13586" max="13586" width="6.5703125" style="462" customWidth="1"/>
    <col min="13587" max="13824" width="11.42578125" style="462"/>
    <col min="13825" max="13825" width="255.7109375" style="462" bestFit="1" customWidth="1"/>
    <col min="13826" max="13826" width="39.42578125" style="462" customWidth="1"/>
    <col min="13827" max="13827" width="63" style="462" customWidth="1"/>
    <col min="13828" max="13828" width="41.140625" style="462" customWidth="1"/>
    <col min="13829" max="13829" width="63" style="462" customWidth="1"/>
    <col min="13830" max="13830" width="51.140625" style="462" customWidth="1"/>
    <col min="13831" max="13831" width="63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63" style="462" customWidth="1"/>
    <col min="13836" max="13836" width="41.140625" style="462" customWidth="1"/>
    <col min="13837" max="13837" width="63" style="462" customWidth="1"/>
    <col min="13838" max="13838" width="51.140625" style="462" customWidth="1"/>
    <col min="13839" max="13839" width="63" style="462" customWidth="1"/>
    <col min="13840" max="13840" width="64" style="462" customWidth="1"/>
    <col min="13841" max="13841" width="42.42578125" style="462" customWidth="1"/>
    <col min="13842" max="13842" width="6.5703125" style="462" customWidth="1"/>
    <col min="13843" max="14080" width="11.42578125" style="462"/>
    <col min="14081" max="14081" width="255.7109375" style="462" bestFit="1" customWidth="1"/>
    <col min="14082" max="14082" width="39.42578125" style="462" customWidth="1"/>
    <col min="14083" max="14083" width="63" style="462" customWidth="1"/>
    <col min="14084" max="14084" width="41.140625" style="462" customWidth="1"/>
    <col min="14085" max="14085" width="63" style="462" customWidth="1"/>
    <col min="14086" max="14086" width="51.140625" style="462" customWidth="1"/>
    <col min="14087" max="14087" width="63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63" style="462" customWidth="1"/>
    <col min="14092" max="14092" width="41.140625" style="462" customWidth="1"/>
    <col min="14093" max="14093" width="63" style="462" customWidth="1"/>
    <col min="14094" max="14094" width="51.140625" style="462" customWidth="1"/>
    <col min="14095" max="14095" width="63" style="462" customWidth="1"/>
    <col min="14096" max="14096" width="64" style="462" customWidth="1"/>
    <col min="14097" max="14097" width="42.42578125" style="462" customWidth="1"/>
    <col min="14098" max="14098" width="6.5703125" style="462" customWidth="1"/>
    <col min="14099" max="14336" width="11.42578125" style="462"/>
    <col min="14337" max="14337" width="255.7109375" style="462" bestFit="1" customWidth="1"/>
    <col min="14338" max="14338" width="39.42578125" style="462" customWidth="1"/>
    <col min="14339" max="14339" width="63" style="462" customWidth="1"/>
    <col min="14340" max="14340" width="41.140625" style="462" customWidth="1"/>
    <col min="14341" max="14341" width="63" style="462" customWidth="1"/>
    <col min="14342" max="14342" width="51.140625" style="462" customWidth="1"/>
    <col min="14343" max="14343" width="63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63" style="462" customWidth="1"/>
    <col min="14348" max="14348" width="41.140625" style="462" customWidth="1"/>
    <col min="14349" max="14349" width="63" style="462" customWidth="1"/>
    <col min="14350" max="14350" width="51.140625" style="462" customWidth="1"/>
    <col min="14351" max="14351" width="63" style="462" customWidth="1"/>
    <col min="14352" max="14352" width="64" style="462" customWidth="1"/>
    <col min="14353" max="14353" width="42.42578125" style="462" customWidth="1"/>
    <col min="14354" max="14354" width="6.5703125" style="462" customWidth="1"/>
    <col min="14355" max="14592" width="11.42578125" style="462"/>
    <col min="14593" max="14593" width="255.7109375" style="462" bestFit="1" customWidth="1"/>
    <col min="14594" max="14594" width="39.42578125" style="462" customWidth="1"/>
    <col min="14595" max="14595" width="63" style="462" customWidth="1"/>
    <col min="14596" max="14596" width="41.140625" style="462" customWidth="1"/>
    <col min="14597" max="14597" width="63" style="462" customWidth="1"/>
    <col min="14598" max="14598" width="51.140625" style="462" customWidth="1"/>
    <col min="14599" max="14599" width="63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63" style="462" customWidth="1"/>
    <col min="14604" max="14604" width="41.140625" style="462" customWidth="1"/>
    <col min="14605" max="14605" width="63" style="462" customWidth="1"/>
    <col min="14606" max="14606" width="51.140625" style="462" customWidth="1"/>
    <col min="14607" max="14607" width="63" style="462" customWidth="1"/>
    <col min="14608" max="14608" width="64" style="462" customWidth="1"/>
    <col min="14609" max="14609" width="42.42578125" style="462" customWidth="1"/>
    <col min="14610" max="14610" width="6.5703125" style="462" customWidth="1"/>
    <col min="14611" max="14848" width="11.42578125" style="462"/>
    <col min="14849" max="14849" width="255.7109375" style="462" bestFit="1" customWidth="1"/>
    <col min="14850" max="14850" width="39.42578125" style="462" customWidth="1"/>
    <col min="14851" max="14851" width="63" style="462" customWidth="1"/>
    <col min="14852" max="14852" width="41.140625" style="462" customWidth="1"/>
    <col min="14853" max="14853" width="63" style="462" customWidth="1"/>
    <col min="14854" max="14854" width="51.140625" style="462" customWidth="1"/>
    <col min="14855" max="14855" width="63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63" style="462" customWidth="1"/>
    <col min="14860" max="14860" width="41.140625" style="462" customWidth="1"/>
    <col min="14861" max="14861" width="63" style="462" customWidth="1"/>
    <col min="14862" max="14862" width="51.140625" style="462" customWidth="1"/>
    <col min="14863" max="14863" width="63" style="462" customWidth="1"/>
    <col min="14864" max="14864" width="64" style="462" customWidth="1"/>
    <col min="14865" max="14865" width="42.42578125" style="462" customWidth="1"/>
    <col min="14866" max="14866" width="6.5703125" style="462" customWidth="1"/>
    <col min="14867" max="15104" width="11.42578125" style="462"/>
    <col min="15105" max="15105" width="255.7109375" style="462" bestFit="1" customWidth="1"/>
    <col min="15106" max="15106" width="39.42578125" style="462" customWidth="1"/>
    <col min="15107" max="15107" width="63" style="462" customWidth="1"/>
    <col min="15108" max="15108" width="41.140625" style="462" customWidth="1"/>
    <col min="15109" max="15109" width="63" style="462" customWidth="1"/>
    <col min="15110" max="15110" width="51.140625" style="462" customWidth="1"/>
    <col min="15111" max="15111" width="63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63" style="462" customWidth="1"/>
    <col min="15116" max="15116" width="41.140625" style="462" customWidth="1"/>
    <col min="15117" max="15117" width="63" style="462" customWidth="1"/>
    <col min="15118" max="15118" width="51.140625" style="462" customWidth="1"/>
    <col min="15119" max="15119" width="63" style="462" customWidth="1"/>
    <col min="15120" max="15120" width="64" style="462" customWidth="1"/>
    <col min="15121" max="15121" width="42.42578125" style="462" customWidth="1"/>
    <col min="15122" max="15122" width="6.5703125" style="462" customWidth="1"/>
    <col min="15123" max="15360" width="11.42578125" style="462"/>
    <col min="15361" max="15361" width="255.7109375" style="462" bestFit="1" customWidth="1"/>
    <col min="15362" max="15362" width="39.42578125" style="462" customWidth="1"/>
    <col min="15363" max="15363" width="63" style="462" customWidth="1"/>
    <col min="15364" max="15364" width="41.140625" style="462" customWidth="1"/>
    <col min="15365" max="15365" width="63" style="462" customWidth="1"/>
    <col min="15366" max="15366" width="51.140625" style="462" customWidth="1"/>
    <col min="15367" max="15367" width="63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63" style="462" customWidth="1"/>
    <col min="15372" max="15372" width="41.140625" style="462" customWidth="1"/>
    <col min="15373" max="15373" width="63" style="462" customWidth="1"/>
    <col min="15374" max="15374" width="51.140625" style="462" customWidth="1"/>
    <col min="15375" max="15375" width="63" style="462" customWidth="1"/>
    <col min="15376" max="15376" width="64" style="462" customWidth="1"/>
    <col min="15377" max="15377" width="42.42578125" style="462" customWidth="1"/>
    <col min="15378" max="15378" width="6.5703125" style="462" customWidth="1"/>
    <col min="15379" max="15616" width="11.42578125" style="462"/>
    <col min="15617" max="15617" width="255.7109375" style="462" bestFit="1" customWidth="1"/>
    <col min="15618" max="15618" width="39.42578125" style="462" customWidth="1"/>
    <col min="15619" max="15619" width="63" style="462" customWidth="1"/>
    <col min="15620" max="15620" width="41.140625" style="462" customWidth="1"/>
    <col min="15621" max="15621" width="63" style="462" customWidth="1"/>
    <col min="15622" max="15622" width="51.140625" style="462" customWidth="1"/>
    <col min="15623" max="15623" width="63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63" style="462" customWidth="1"/>
    <col min="15628" max="15628" width="41.140625" style="462" customWidth="1"/>
    <col min="15629" max="15629" width="63" style="462" customWidth="1"/>
    <col min="15630" max="15630" width="51.140625" style="462" customWidth="1"/>
    <col min="15631" max="15631" width="63" style="462" customWidth="1"/>
    <col min="15632" max="15632" width="64" style="462" customWidth="1"/>
    <col min="15633" max="15633" width="42.42578125" style="462" customWidth="1"/>
    <col min="15634" max="15634" width="6.5703125" style="462" customWidth="1"/>
    <col min="15635" max="15872" width="11.42578125" style="462"/>
    <col min="15873" max="15873" width="255.7109375" style="462" bestFit="1" customWidth="1"/>
    <col min="15874" max="15874" width="39.42578125" style="462" customWidth="1"/>
    <col min="15875" max="15875" width="63" style="462" customWidth="1"/>
    <col min="15876" max="15876" width="41.140625" style="462" customWidth="1"/>
    <col min="15877" max="15877" width="63" style="462" customWidth="1"/>
    <col min="15878" max="15878" width="51.140625" style="462" customWidth="1"/>
    <col min="15879" max="15879" width="63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63" style="462" customWidth="1"/>
    <col min="15884" max="15884" width="41.140625" style="462" customWidth="1"/>
    <col min="15885" max="15885" width="63" style="462" customWidth="1"/>
    <col min="15886" max="15886" width="51.140625" style="462" customWidth="1"/>
    <col min="15887" max="15887" width="63" style="462" customWidth="1"/>
    <col min="15888" max="15888" width="64" style="462" customWidth="1"/>
    <col min="15889" max="15889" width="42.42578125" style="462" customWidth="1"/>
    <col min="15890" max="15890" width="6.5703125" style="462" customWidth="1"/>
    <col min="15891" max="16128" width="11.42578125" style="462"/>
    <col min="16129" max="16129" width="255.7109375" style="462" bestFit="1" customWidth="1"/>
    <col min="16130" max="16130" width="39.42578125" style="462" customWidth="1"/>
    <col min="16131" max="16131" width="63" style="462" customWidth="1"/>
    <col min="16132" max="16132" width="41.140625" style="462" customWidth="1"/>
    <col min="16133" max="16133" width="63" style="462" customWidth="1"/>
    <col min="16134" max="16134" width="51.140625" style="462" customWidth="1"/>
    <col min="16135" max="16135" width="63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63" style="462" customWidth="1"/>
    <col min="16140" max="16140" width="41.140625" style="462" customWidth="1"/>
    <col min="16141" max="16141" width="63" style="462" customWidth="1"/>
    <col min="16142" max="16142" width="51.140625" style="462" customWidth="1"/>
    <col min="16143" max="16143" width="63" style="462" customWidth="1"/>
    <col min="16144" max="16144" width="64" style="462" customWidth="1"/>
    <col min="16145" max="16145" width="42.42578125" style="462" customWidth="1"/>
    <col min="16146" max="16146" width="6.5703125" style="462" customWidth="1"/>
    <col min="16147" max="16384" width="11.42578125" style="462"/>
  </cols>
  <sheetData>
    <row r="1" spans="1:18" s="457" customFormat="1" ht="5.25" hidden="1" customHeight="1">
      <c r="A1" s="674"/>
      <c r="B1" s="675"/>
      <c r="C1" s="676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  <c r="R1" s="456"/>
    </row>
    <row r="2" spans="1:18" s="458" customFormat="1" ht="145.5" customHeight="1">
      <c r="A2" s="1058" t="s">
        <v>594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  <c r="R2" s="456"/>
    </row>
    <row r="3" spans="1:18" s="458" customFormat="1" ht="75" customHeight="1">
      <c r="A3" s="1058" t="s">
        <v>467</v>
      </c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  <c r="O3" s="1058"/>
      <c r="P3" s="1058"/>
      <c r="Q3" s="1058"/>
      <c r="R3" s="456"/>
    </row>
    <row r="4" spans="1:18" s="458" customFormat="1" ht="63" customHeight="1">
      <c r="A4" s="1058" t="s">
        <v>370</v>
      </c>
      <c r="B4" s="1058"/>
      <c r="C4" s="1058"/>
      <c r="D4" s="1058"/>
      <c r="E4" s="1058"/>
      <c r="F4" s="1058"/>
      <c r="G4" s="1058"/>
      <c r="H4" s="1058"/>
      <c r="I4" s="1058"/>
      <c r="J4" s="1058"/>
      <c r="K4" s="1058"/>
      <c r="L4" s="1058"/>
      <c r="M4" s="1058"/>
      <c r="N4" s="1058"/>
      <c r="O4" s="1058"/>
      <c r="P4" s="1058"/>
      <c r="Q4" s="1058"/>
      <c r="R4" s="456"/>
    </row>
    <row r="5" spans="1:18" s="460" customFormat="1" ht="144.75" customHeight="1">
      <c r="A5" s="1078" t="s">
        <v>59</v>
      </c>
      <c r="B5" s="1078"/>
      <c r="C5" s="1078"/>
      <c r="D5" s="1078"/>
      <c r="E5" s="1078"/>
      <c r="F5" s="1078"/>
      <c r="G5" s="1078"/>
      <c r="H5" s="1078"/>
      <c r="I5" s="1078"/>
      <c r="J5" s="1078"/>
      <c r="K5" s="1078"/>
      <c r="L5" s="1078"/>
      <c r="M5" s="1078"/>
      <c r="N5" s="1078"/>
      <c r="O5" s="1078"/>
      <c r="P5" s="1078"/>
      <c r="Q5" s="1078"/>
      <c r="R5" s="459"/>
    </row>
    <row r="6" spans="1:18" ht="6" customHeight="1"/>
    <row r="7" spans="1:18" ht="73.5" customHeight="1">
      <c r="A7" s="465"/>
      <c r="B7" s="466"/>
      <c r="C7" s="467"/>
      <c r="D7" s="468"/>
      <c r="E7" s="468"/>
      <c r="F7" s="466"/>
      <c r="G7" s="466"/>
      <c r="H7" s="466"/>
      <c r="I7" s="466"/>
      <c r="J7" s="466"/>
      <c r="K7" s="468"/>
      <c r="L7" s="466"/>
      <c r="M7" s="466"/>
      <c r="N7" s="468"/>
      <c r="O7" s="468"/>
      <c r="P7" s="466"/>
      <c r="Q7" s="468"/>
      <c r="R7" s="469"/>
    </row>
    <row r="8" spans="1:18" s="471" customFormat="1" ht="82.5" customHeight="1">
      <c r="A8" s="677"/>
      <c r="B8" s="1060" t="s">
        <v>84</v>
      </c>
      <c r="C8" s="1060"/>
      <c r="D8" s="1060"/>
      <c r="E8" s="1060"/>
      <c r="F8" s="1060"/>
      <c r="G8" s="1060"/>
      <c r="H8" s="1060"/>
      <c r="I8" s="1060"/>
      <c r="J8" s="1060" t="s">
        <v>85</v>
      </c>
      <c r="K8" s="1060"/>
      <c r="L8" s="1060"/>
      <c r="M8" s="1060"/>
      <c r="N8" s="1060"/>
      <c r="O8" s="1060"/>
      <c r="P8" s="1060"/>
      <c r="Q8" s="1060"/>
      <c r="R8" s="469"/>
    </row>
    <row r="9" spans="1:18" s="477" customFormat="1" ht="262.5" customHeight="1">
      <c r="A9" s="472" t="s">
        <v>442</v>
      </c>
      <c r="B9" s="472" t="s">
        <v>78</v>
      </c>
      <c r="C9" s="473" t="s">
        <v>458</v>
      </c>
      <c r="D9" s="472" t="s">
        <v>459</v>
      </c>
      <c r="E9" s="474" t="s">
        <v>460</v>
      </c>
      <c r="F9" s="475" t="s">
        <v>461</v>
      </c>
      <c r="G9" s="474" t="s">
        <v>462</v>
      </c>
      <c r="H9" s="472" t="s">
        <v>463</v>
      </c>
      <c r="I9" s="475" t="s">
        <v>76</v>
      </c>
      <c r="J9" s="472" t="s">
        <v>78</v>
      </c>
      <c r="K9" s="474" t="s">
        <v>458</v>
      </c>
      <c r="L9" s="475" t="s">
        <v>459</v>
      </c>
      <c r="M9" s="474" t="s">
        <v>460</v>
      </c>
      <c r="N9" s="472" t="s">
        <v>461</v>
      </c>
      <c r="O9" s="474" t="s">
        <v>462</v>
      </c>
      <c r="P9" s="472" t="s">
        <v>463</v>
      </c>
      <c r="Q9" s="472" t="s">
        <v>76</v>
      </c>
      <c r="R9" s="476"/>
    </row>
    <row r="10" spans="1:18" ht="168" customHeight="1">
      <c r="A10" s="478" t="s">
        <v>418</v>
      </c>
      <c r="B10" s="479">
        <v>67795.261830000003</v>
      </c>
      <c r="C10" s="479">
        <v>97.76182</v>
      </c>
      <c r="D10" s="479">
        <v>406.93509</v>
      </c>
      <c r="E10" s="479">
        <v>0</v>
      </c>
      <c r="F10" s="479">
        <v>408.27807000000001</v>
      </c>
      <c r="G10" s="479">
        <v>0</v>
      </c>
      <c r="H10" s="479">
        <v>0</v>
      </c>
      <c r="I10" s="479">
        <v>68708.236810000002</v>
      </c>
      <c r="J10" s="479">
        <v>71030.729579999999</v>
      </c>
      <c r="K10" s="479">
        <v>500.14671000000004</v>
      </c>
      <c r="L10" s="479">
        <v>534.96392000000003</v>
      </c>
      <c r="M10" s="479">
        <v>0</v>
      </c>
      <c r="N10" s="479">
        <v>670.94439999999997</v>
      </c>
      <c r="O10" s="479">
        <v>0</v>
      </c>
      <c r="P10" s="479">
        <v>0</v>
      </c>
      <c r="Q10" s="479">
        <v>72736.784610000002</v>
      </c>
      <c r="R10" s="469"/>
    </row>
    <row r="11" spans="1:18" ht="168" customHeight="1">
      <c r="A11" s="478" t="s">
        <v>419</v>
      </c>
      <c r="B11" s="480">
        <v>148.47864000000001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480">
        <v>0</v>
      </c>
      <c r="I11" s="480">
        <v>148.47864000000001</v>
      </c>
      <c r="J11" s="480">
        <v>44.28</v>
      </c>
      <c r="K11" s="480">
        <v>0</v>
      </c>
      <c r="L11" s="479">
        <v>0</v>
      </c>
      <c r="M11" s="479">
        <v>0</v>
      </c>
      <c r="N11" s="479">
        <v>0</v>
      </c>
      <c r="O11" s="479">
        <v>0</v>
      </c>
      <c r="P11" s="479">
        <v>0</v>
      </c>
      <c r="Q11" s="479">
        <v>44.28</v>
      </c>
      <c r="R11" s="469"/>
    </row>
    <row r="12" spans="1:18" ht="168" customHeight="1">
      <c r="A12" s="478" t="s">
        <v>420</v>
      </c>
      <c r="B12" s="480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480">
        <v>0</v>
      </c>
      <c r="I12" s="480">
        <v>0</v>
      </c>
      <c r="J12" s="480">
        <v>0</v>
      </c>
      <c r="K12" s="480">
        <v>0</v>
      </c>
      <c r="L12" s="479">
        <v>0</v>
      </c>
      <c r="M12" s="479">
        <v>0</v>
      </c>
      <c r="N12" s="479">
        <v>0</v>
      </c>
      <c r="O12" s="479">
        <v>0</v>
      </c>
      <c r="P12" s="479">
        <v>0</v>
      </c>
      <c r="Q12" s="479">
        <v>0</v>
      </c>
      <c r="R12" s="469"/>
    </row>
    <row r="13" spans="1:18" ht="168" customHeight="1">
      <c r="A13" s="478" t="s">
        <v>421</v>
      </c>
      <c r="B13" s="479">
        <v>0</v>
      </c>
      <c r="C13" s="479">
        <v>0</v>
      </c>
      <c r="D13" s="479">
        <v>0</v>
      </c>
      <c r="E13" s="479">
        <v>0</v>
      </c>
      <c r="F13" s="479">
        <v>0</v>
      </c>
      <c r="G13" s="479">
        <v>0</v>
      </c>
      <c r="H13" s="479">
        <v>0</v>
      </c>
      <c r="I13" s="479">
        <v>0</v>
      </c>
      <c r="J13" s="479">
        <v>10</v>
      </c>
      <c r="K13" s="479">
        <v>0</v>
      </c>
      <c r="L13" s="479">
        <v>0</v>
      </c>
      <c r="M13" s="479">
        <v>0</v>
      </c>
      <c r="N13" s="479">
        <v>0</v>
      </c>
      <c r="O13" s="479">
        <v>0</v>
      </c>
      <c r="P13" s="479">
        <v>0</v>
      </c>
      <c r="Q13" s="479">
        <v>10</v>
      </c>
      <c r="R13" s="469"/>
    </row>
    <row r="14" spans="1:18" ht="168" customHeight="1">
      <c r="A14" s="478" t="s">
        <v>422</v>
      </c>
      <c r="B14" s="479">
        <v>14807.22839</v>
      </c>
      <c r="C14" s="479">
        <v>15.054829999999999</v>
      </c>
      <c r="D14" s="479">
        <v>271.096</v>
      </c>
      <c r="E14" s="479">
        <v>0</v>
      </c>
      <c r="F14" s="479">
        <v>161.25215</v>
      </c>
      <c r="G14" s="479">
        <v>0</v>
      </c>
      <c r="H14" s="479">
        <v>0</v>
      </c>
      <c r="I14" s="479">
        <v>15254.631369999999</v>
      </c>
      <c r="J14" s="479">
        <v>11402.250769999999</v>
      </c>
      <c r="K14" s="479">
        <v>0</v>
      </c>
      <c r="L14" s="479">
        <v>34.859319999999997</v>
      </c>
      <c r="M14" s="479">
        <v>0</v>
      </c>
      <c r="N14" s="479">
        <v>138.05068</v>
      </c>
      <c r="O14" s="479">
        <v>0</v>
      </c>
      <c r="P14" s="479">
        <v>0</v>
      </c>
      <c r="Q14" s="479">
        <v>11575.16077</v>
      </c>
      <c r="R14" s="469"/>
    </row>
    <row r="15" spans="1:18" ht="168" customHeight="1">
      <c r="A15" s="478" t="s">
        <v>423</v>
      </c>
      <c r="B15" s="479">
        <v>0</v>
      </c>
      <c r="C15" s="479">
        <v>0</v>
      </c>
      <c r="D15" s="479">
        <v>0</v>
      </c>
      <c r="E15" s="479">
        <v>0</v>
      </c>
      <c r="F15" s="479">
        <v>0</v>
      </c>
      <c r="G15" s="479">
        <v>0</v>
      </c>
      <c r="H15" s="479">
        <v>0</v>
      </c>
      <c r="I15" s="479">
        <v>0</v>
      </c>
      <c r="J15" s="479">
        <v>0</v>
      </c>
      <c r="K15" s="479">
        <v>0</v>
      </c>
      <c r="L15" s="479">
        <v>0</v>
      </c>
      <c r="M15" s="479">
        <v>0</v>
      </c>
      <c r="N15" s="479">
        <v>0</v>
      </c>
      <c r="O15" s="479">
        <v>0</v>
      </c>
      <c r="P15" s="479">
        <v>0</v>
      </c>
      <c r="Q15" s="479">
        <v>0</v>
      </c>
      <c r="R15" s="469"/>
    </row>
    <row r="16" spans="1:18" ht="168" customHeight="1">
      <c r="A16" s="478" t="s">
        <v>77</v>
      </c>
      <c r="B16" s="479">
        <v>0</v>
      </c>
      <c r="C16" s="479">
        <v>0</v>
      </c>
      <c r="D16" s="479">
        <v>0</v>
      </c>
      <c r="E16" s="479">
        <v>0</v>
      </c>
      <c r="F16" s="479">
        <v>0</v>
      </c>
      <c r="G16" s="479">
        <v>0</v>
      </c>
      <c r="H16" s="479">
        <v>0</v>
      </c>
      <c r="I16" s="479">
        <v>0</v>
      </c>
      <c r="J16" s="479">
        <v>0</v>
      </c>
      <c r="K16" s="479">
        <v>0</v>
      </c>
      <c r="L16" s="479">
        <v>0</v>
      </c>
      <c r="M16" s="479">
        <v>0</v>
      </c>
      <c r="N16" s="479">
        <v>0</v>
      </c>
      <c r="O16" s="479">
        <v>0</v>
      </c>
      <c r="P16" s="479">
        <v>0</v>
      </c>
      <c r="Q16" s="479">
        <v>0</v>
      </c>
      <c r="R16" s="469"/>
    </row>
    <row r="17" spans="1:18" ht="168" customHeight="1">
      <c r="A17" s="478" t="s">
        <v>424</v>
      </c>
      <c r="B17" s="479">
        <v>0</v>
      </c>
      <c r="C17" s="479">
        <v>0</v>
      </c>
      <c r="D17" s="479">
        <v>0</v>
      </c>
      <c r="E17" s="479">
        <v>0</v>
      </c>
      <c r="F17" s="479">
        <v>0</v>
      </c>
      <c r="G17" s="479">
        <v>0</v>
      </c>
      <c r="H17" s="479">
        <v>0</v>
      </c>
      <c r="I17" s="479">
        <v>0</v>
      </c>
      <c r="J17" s="479">
        <v>0</v>
      </c>
      <c r="K17" s="479">
        <v>0</v>
      </c>
      <c r="L17" s="479">
        <v>0</v>
      </c>
      <c r="M17" s="479">
        <v>0</v>
      </c>
      <c r="N17" s="479">
        <v>0</v>
      </c>
      <c r="O17" s="479">
        <v>0</v>
      </c>
      <c r="P17" s="479">
        <v>0</v>
      </c>
      <c r="Q17" s="479">
        <v>0</v>
      </c>
      <c r="R17" s="469"/>
    </row>
    <row r="18" spans="1:18" ht="168" customHeight="1">
      <c r="A18" s="478" t="s">
        <v>425</v>
      </c>
      <c r="B18" s="479">
        <v>1694.67013</v>
      </c>
      <c r="C18" s="479">
        <v>0</v>
      </c>
      <c r="D18" s="479">
        <v>0</v>
      </c>
      <c r="E18" s="479">
        <v>0</v>
      </c>
      <c r="F18" s="479">
        <v>46.243600000000001</v>
      </c>
      <c r="G18" s="479">
        <v>0</v>
      </c>
      <c r="H18" s="479">
        <v>0</v>
      </c>
      <c r="I18" s="479">
        <v>1740.91373</v>
      </c>
      <c r="J18" s="479">
        <v>154.95459</v>
      </c>
      <c r="K18" s="479">
        <v>0</v>
      </c>
      <c r="L18" s="479">
        <v>0</v>
      </c>
      <c r="M18" s="479">
        <v>0</v>
      </c>
      <c r="N18" s="479">
        <v>0</v>
      </c>
      <c r="O18" s="479">
        <v>0</v>
      </c>
      <c r="P18" s="479">
        <v>0</v>
      </c>
      <c r="Q18" s="479">
        <v>154.95459</v>
      </c>
      <c r="R18" s="469"/>
    </row>
    <row r="19" spans="1:18" ht="168" customHeight="1">
      <c r="A19" s="478" t="s">
        <v>426</v>
      </c>
      <c r="B19" s="479">
        <v>9084.3580099999999</v>
      </c>
      <c r="C19" s="479">
        <v>0</v>
      </c>
      <c r="D19" s="479">
        <v>39.179550000000006</v>
      </c>
      <c r="E19" s="479">
        <v>0</v>
      </c>
      <c r="F19" s="479">
        <v>42.305050000000001</v>
      </c>
      <c r="G19" s="479">
        <v>0</v>
      </c>
      <c r="H19" s="479">
        <v>0</v>
      </c>
      <c r="I19" s="479">
        <v>9165.8426099999997</v>
      </c>
      <c r="J19" s="479">
        <v>144.90993</v>
      </c>
      <c r="K19" s="479">
        <v>0</v>
      </c>
      <c r="L19" s="479">
        <v>0</v>
      </c>
      <c r="M19" s="479">
        <v>0</v>
      </c>
      <c r="N19" s="479">
        <v>0</v>
      </c>
      <c r="O19" s="479">
        <v>0</v>
      </c>
      <c r="P19" s="479">
        <v>0</v>
      </c>
      <c r="Q19" s="479">
        <v>144.90993</v>
      </c>
      <c r="R19" s="469"/>
    </row>
    <row r="20" spans="1:18" ht="168" customHeight="1">
      <c r="A20" s="478" t="s">
        <v>427</v>
      </c>
      <c r="B20" s="479">
        <v>0</v>
      </c>
      <c r="C20" s="479">
        <v>0</v>
      </c>
      <c r="D20" s="479">
        <v>0</v>
      </c>
      <c r="E20" s="479">
        <v>0</v>
      </c>
      <c r="F20" s="479">
        <v>0</v>
      </c>
      <c r="G20" s="479">
        <v>0</v>
      </c>
      <c r="H20" s="479">
        <v>0</v>
      </c>
      <c r="I20" s="479">
        <v>0</v>
      </c>
      <c r="J20" s="479">
        <v>0</v>
      </c>
      <c r="K20" s="479">
        <v>0</v>
      </c>
      <c r="L20" s="479">
        <v>0</v>
      </c>
      <c r="M20" s="479">
        <v>0</v>
      </c>
      <c r="N20" s="479">
        <v>0</v>
      </c>
      <c r="O20" s="479">
        <v>0</v>
      </c>
      <c r="P20" s="479">
        <v>0</v>
      </c>
      <c r="Q20" s="479">
        <v>0</v>
      </c>
      <c r="R20" s="469"/>
    </row>
    <row r="21" spans="1:18" ht="168" customHeight="1">
      <c r="A21" s="478" t="s">
        <v>428</v>
      </c>
      <c r="B21" s="479">
        <v>0</v>
      </c>
      <c r="C21" s="479">
        <v>0</v>
      </c>
      <c r="D21" s="479">
        <v>0</v>
      </c>
      <c r="E21" s="479">
        <v>0</v>
      </c>
      <c r="F21" s="479">
        <v>0</v>
      </c>
      <c r="G21" s="479">
        <v>0</v>
      </c>
      <c r="H21" s="479">
        <v>0</v>
      </c>
      <c r="I21" s="479">
        <v>0</v>
      </c>
      <c r="J21" s="479">
        <v>0</v>
      </c>
      <c r="K21" s="479">
        <v>0</v>
      </c>
      <c r="L21" s="479">
        <v>0</v>
      </c>
      <c r="M21" s="479">
        <v>0</v>
      </c>
      <c r="N21" s="479">
        <v>0</v>
      </c>
      <c r="O21" s="479">
        <v>0</v>
      </c>
      <c r="P21" s="479">
        <v>0</v>
      </c>
      <c r="Q21" s="479">
        <v>0</v>
      </c>
      <c r="R21" s="469"/>
    </row>
    <row r="22" spans="1:18" ht="168" customHeight="1">
      <c r="A22" s="478" t="s">
        <v>429</v>
      </c>
      <c r="B22" s="479">
        <v>0</v>
      </c>
      <c r="C22" s="479">
        <v>0</v>
      </c>
      <c r="D22" s="479">
        <v>0</v>
      </c>
      <c r="E22" s="479">
        <v>0</v>
      </c>
      <c r="F22" s="479">
        <v>0</v>
      </c>
      <c r="G22" s="479">
        <v>0</v>
      </c>
      <c r="H22" s="479">
        <v>0</v>
      </c>
      <c r="I22" s="479">
        <v>0</v>
      </c>
      <c r="J22" s="479">
        <v>0</v>
      </c>
      <c r="K22" s="479">
        <v>0</v>
      </c>
      <c r="L22" s="479">
        <v>0</v>
      </c>
      <c r="M22" s="479">
        <v>0</v>
      </c>
      <c r="N22" s="479">
        <v>0</v>
      </c>
      <c r="O22" s="479">
        <v>0</v>
      </c>
      <c r="P22" s="479">
        <v>0</v>
      </c>
      <c r="Q22" s="479">
        <v>0</v>
      </c>
      <c r="R22" s="469"/>
    </row>
    <row r="23" spans="1:18" ht="168" customHeight="1">
      <c r="A23" s="478" t="s">
        <v>430</v>
      </c>
      <c r="B23" s="479">
        <v>0</v>
      </c>
      <c r="C23" s="479">
        <v>0</v>
      </c>
      <c r="D23" s="479">
        <v>0</v>
      </c>
      <c r="E23" s="479">
        <v>0</v>
      </c>
      <c r="F23" s="479">
        <v>0</v>
      </c>
      <c r="G23" s="479">
        <v>0</v>
      </c>
      <c r="H23" s="479">
        <v>0</v>
      </c>
      <c r="I23" s="479">
        <v>0</v>
      </c>
      <c r="J23" s="479">
        <v>0</v>
      </c>
      <c r="K23" s="479">
        <v>0</v>
      </c>
      <c r="L23" s="479">
        <v>0</v>
      </c>
      <c r="M23" s="479">
        <v>0</v>
      </c>
      <c r="N23" s="479">
        <v>0</v>
      </c>
      <c r="O23" s="479">
        <v>0</v>
      </c>
      <c r="P23" s="479">
        <v>0</v>
      </c>
      <c r="Q23" s="479">
        <v>0</v>
      </c>
      <c r="R23" s="469"/>
    </row>
    <row r="24" spans="1:18" ht="168" customHeight="1">
      <c r="A24" s="478" t="s">
        <v>431</v>
      </c>
      <c r="B24" s="479">
        <v>0</v>
      </c>
      <c r="C24" s="479">
        <v>0</v>
      </c>
      <c r="D24" s="479">
        <v>0</v>
      </c>
      <c r="E24" s="479">
        <v>0</v>
      </c>
      <c r="F24" s="479">
        <v>0</v>
      </c>
      <c r="G24" s="479">
        <v>0</v>
      </c>
      <c r="H24" s="479">
        <v>0</v>
      </c>
      <c r="I24" s="479">
        <v>0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  <c r="R24" s="469"/>
    </row>
    <row r="25" spans="1:18" ht="168" customHeight="1">
      <c r="A25" s="478" t="s">
        <v>432</v>
      </c>
      <c r="B25" s="479">
        <v>0</v>
      </c>
      <c r="C25" s="479">
        <v>0</v>
      </c>
      <c r="D25" s="479">
        <v>0</v>
      </c>
      <c r="E25" s="479">
        <v>0</v>
      </c>
      <c r="F25" s="479">
        <v>0</v>
      </c>
      <c r="G25" s="479">
        <v>0</v>
      </c>
      <c r="H25" s="479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  <c r="R25" s="469"/>
    </row>
    <row r="26" spans="1:18" ht="168" customHeight="1">
      <c r="A26" s="478" t="s">
        <v>433</v>
      </c>
      <c r="B26" s="479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69"/>
    </row>
    <row r="27" spans="1:18" s="484" customFormat="1" ht="297.75" customHeight="1">
      <c r="A27" s="481" t="s">
        <v>434</v>
      </c>
      <c r="B27" s="482">
        <v>0</v>
      </c>
      <c r="C27" s="482">
        <v>0</v>
      </c>
      <c r="D27" s="482">
        <v>0</v>
      </c>
      <c r="E27" s="482">
        <v>0</v>
      </c>
      <c r="F27" s="482">
        <v>0</v>
      </c>
      <c r="G27" s="482">
        <v>0</v>
      </c>
      <c r="H27" s="482">
        <v>0</v>
      </c>
      <c r="I27" s="482">
        <v>0</v>
      </c>
      <c r="J27" s="482">
        <v>0</v>
      </c>
      <c r="K27" s="482">
        <v>0</v>
      </c>
      <c r="L27" s="482">
        <v>0</v>
      </c>
      <c r="M27" s="482">
        <v>0</v>
      </c>
      <c r="N27" s="482">
        <v>0</v>
      </c>
      <c r="O27" s="482">
        <v>0</v>
      </c>
      <c r="P27" s="482">
        <v>0</v>
      </c>
      <c r="Q27" s="482">
        <v>0</v>
      </c>
      <c r="R27" s="483"/>
    </row>
    <row r="28" spans="1:18" s="484" customFormat="1" ht="111.75" customHeight="1">
      <c r="A28" s="678" t="s">
        <v>76</v>
      </c>
      <c r="B28" s="679">
        <f>SUM(B10:B27)</f>
        <v>93529.997000000003</v>
      </c>
      <c r="C28" s="679">
        <f t="shared" ref="C28:Q28" si="0">SUM(C10:C27)</f>
        <v>112.81665</v>
      </c>
      <c r="D28" s="679">
        <f t="shared" si="0"/>
        <v>717.21064000000001</v>
      </c>
      <c r="E28" s="679">
        <f t="shared" si="0"/>
        <v>0</v>
      </c>
      <c r="F28" s="679">
        <f t="shared" si="0"/>
        <v>658.07887000000005</v>
      </c>
      <c r="G28" s="679">
        <f t="shared" si="0"/>
        <v>0</v>
      </c>
      <c r="H28" s="679">
        <f t="shared" si="0"/>
        <v>0</v>
      </c>
      <c r="I28" s="679">
        <f t="shared" si="0"/>
        <v>95018.103159999999</v>
      </c>
      <c r="J28" s="679">
        <f t="shared" si="0"/>
        <v>82787.124869999985</v>
      </c>
      <c r="K28" s="679">
        <f t="shared" si="0"/>
        <v>500.14671000000004</v>
      </c>
      <c r="L28" s="679">
        <f t="shared" si="0"/>
        <v>569.82324000000006</v>
      </c>
      <c r="M28" s="679">
        <f t="shared" si="0"/>
        <v>0</v>
      </c>
      <c r="N28" s="679">
        <f t="shared" si="0"/>
        <v>808.99507999999992</v>
      </c>
      <c r="O28" s="679">
        <f t="shared" si="0"/>
        <v>0</v>
      </c>
      <c r="P28" s="679">
        <f t="shared" si="0"/>
        <v>0</v>
      </c>
      <c r="Q28" s="679">
        <f t="shared" si="0"/>
        <v>84666.089899999992</v>
      </c>
      <c r="R28" s="483"/>
    </row>
    <row r="29" spans="1:18" ht="27.75" customHeight="1" thickBot="1">
      <c r="A29" s="680"/>
      <c r="B29" s="681"/>
      <c r="C29" s="682"/>
      <c r="D29" s="683"/>
      <c r="E29" s="683"/>
      <c r="F29" s="683"/>
      <c r="G29" s="683"/>
      <c r="H29" s="683"/>
      <c r="I29" s="683"/>
      <c r="J29" s="683"/>
      <c r="K29" s="683"/>
      <c r="L29" s="681"/>
      <c r="M29" s="681"/>
      <c r="N29" s="681"/>
      <c r="O29" s="681"/>
      <c r="P29" s="681"/>
      <c r="Q29" s="681"/>
      <c r="R29" s="469"/>
    </row>
    <row r="30" spans="1:18" ht="87" customHeight="1">
      <c r="A30" s="463" t="s">
        <v>437</v>
      </c>
      <c r="B30" s="491"/>
      <c r="C30" s="492"/>
      <c r="D30" s="493"/>
      <c r="E30" s="493"/>
      <c r="F30" s="493"/>
      <c r="G30" s="493"/>
      <c r="H30" s="493"/>
      <c r="I30" s="493"/>
      <c r="J30" s="493"/>
      <c r="K30" s="493"/>
      <c r="L30" s="494"/>
      <c r="M30" s="494"/>
      <c r="N30" s="495"/>
      <c r="O30" s="495"/>
      <c r="P30" s="495"/>
      <c r="Q30" s="495"/>
    </row>
    <row r="31" spans="1:18" ht="13.5" customHeight="1">
      <c r="A31" s="496"/>
      <c r="B31" s="497"/>
      <c r="C31" s="498"/>
      <c r="D31" s="499"/>
      <c r="E31" s="499"/>
      <c r="F31" s="499"/>
      <c r="G31" s="499"/>
      <c r="H31" s="499"/>
      <c r="I31" s="499"/>
      <c r="J31" s="499"/>
      <c r="K31" s="499"/>
      <c r="L31" s="499"/>
      <c r="M31" s="500"/>
      <c r="N31" s="495"/>
      <c r="O31" s="495"/>
      <c r="P31" s="495"/>
      <c r="Q31" s="495"/>
    </row>
    <row r="32" spans="1:18" ht="13.5" customHeight="1">
      <c r="A32" s="496"/>
      <c r="B32" s="497"/>
      <c r="C32" s="498"/>
      <c r="D32" s="499"/>
      <c r="E32" s="499"/>
      <c r="F32" s="499"/>
      <c r="G32" s="499"/>
      <c r="H32" s="499"/>
      <c r="I32" s="499"/>
      <c r="J32" s="499"/>
      <c r="K32" s="499"/>
      <c r="L32" s="499"/>
      <c r="M32" s="500"/>
      <c r="N32" s="495"/>
      <c r="O32" s="495"/>
      <c r="P32" s="495"/>
      <c r="Q32" s="495"/>
    </row>
    <row r="33" spans="1:17" ht="13.5" customHeight="1">
      <c r="A33" s="496"/>
      <c r="B33" s="497"/>
      <c r="C33" s="498"/>
      <c r="D33" s="499"/>
      <c r="E33" s="499"/>
      <c r="F33" s="499"/>
      <c r="G33" s="499"/>
      <c r="H33" s="499"/>
      <c r="I33" s="499"/>
      <c r="J33" s="499"/>
      <c r="K33" s="499"/>
      <c r="L33" s="499"/>
      <c r="M33" s="500"/>
      <c r="N33" s="495"/>
      <c r="O33" s="495"/>
      <c r="P33" s="495"/>
      <c r="Q33" s="495"/>
    </row>
    <row r="34" spans="1:17" ht="13.5" customHeight="1">
      <c r="A34" s="496"/>
      <c r="B34" s="497"/>
      <c r="C34" s="498"/>
      <c r="D34" s="499"/>
      <c r="E34" s="499"/>
      <c r="F34" s="499"/>
      <c r="G34" s="499"/>
      <c r="H34" s="499"/>
      <c r="I34" s="499"/>
      <c r="J34" s="499"/>
      <c r="K34" s="499"/>
      <c r="L34" s="499"/>
      <c r="M34" s="500"/>
      <c r="N34" s="495"/>
      <c r="O34" s="495"/>
      <c r="P34" s="495"/>
      <c r="Q34" s="495"/>
    </row>
    <row r="35" spans="1:17" ht="13.5" customHeight="1">
      <c r="A35" s="496"/>
      <c r="B35" s="497"/>
      <c r="C35" s="498"/>
      <c r="D35" s="499"/>
      <c r="E35" s="499"/>
      <c r="F35" s="499"/>
      <c r="G35" s="499"/>
      <c r="H35" s="499"/>
      <c r="I35" s="499"/>
      <c r="J35" s="499"/>
      <c r="K35" s="499"/>
      <c r="L35" s="499"/>
      <c r="M35" s="500"/>
      <c r="N35" s="495"/>
      <c r="O35" s="495"/>
      <c r="P35" s="495"/>
      <c r="Q35" s="495"/>
    </row>
    <row r="36" spans="1:17" ht="13.5" customHeight="1">
      <c r="A36" s="496"/>
      <c r="B36" s="497"/>
      <c r="C36" s="498"/>
      <c r="D36" s="499"/>
      <c r="E36" s="499"/>
      <c r="F36" s="499"/>
      <c r="G36" s="499"/>
      <c r="H36" s="499"/>
      <c r="I36" s="499"/>
      <c r="J36" s="499"/>
      <c r="K36" s="499"/>
      <c r="L36" s="499"/>
      <c r="M36" s="500"/>
      <c r="N36" s="495"/>
      <c r="O36" s="495"/>
      <c r="P36" s="495"/>
      <c r="Q36" s="495"/>
    </row>
    <row r="37" spans="1:17" ht="13.5" customHeight="1">
      <c r="A37" s="501"/>
      <c r="B37" s="502"/>
      <c r="C37" s="498"/>
      <c r="D37" s="499"/>
      <c r="E37" s="499"/>
      <c r="F37" s="499"/>
      <c r="G37" s="499"/>
      <c r="H37" s="499"/>
      <c r="I37" s="499"/>
      <c r="J37" s="499"/>
      <c r="K37" s="499"/>
      <c r="L37" s="499"/>
      <c r="M37" s="500"/>
      <c r="N37" s="495"/>
      <c r="O37" s="495"/>
      <c r="P37" s="495"/>
      <c r="Q37" s="495"/>
    </row>
    <row r="38" spans="1:17" ht="13.5" customHeight="1">
      <c r="A38" s="496"/>
      <c r="B38" s="502"/>
      <c r="C38" s="498"/>
      <c r="D38" s="499"/>
      <c r="E38" s="499"/>
      <c r="F38" s="499"/>
      <c r="G38" s="499"/>
      <c r="H38" s="499"/>
      <c r="I38" s="499"/>
      <c r="J38" s="499"/>
      <c r="K38" s="499"/>
      <c r="L38" s="499"/>
      <c r="M38" s="500"/>
      <c r="N38" s="495"/>
      <c r="O38" s="495"/>
      <c r="P38" s="495"/>
      <c r="Q38" s="495"/>
    </row>
    <row r="39" spans="1:17" ht="13.5" customHeight="1">
      <c r="A39" s="496"/>
      <c r="B39" s="502"/>
      <c r="C39" s="498"/>
      <c r="D39" s="499"/>
      <c r="E39" s="499"/>
      <c r="F39" s="499"/>
      <c r="G39" s="499"/>
      <c r="H39" s="499"/>
      <c r="I39" s="499"/>
      <c r="J39" s="499"/>
      <c r="K39" s="499"/>
      <c r="L39" s="499"/>
      <c r="M39" s="500"/>
      <c r="N39" s="495"/>
      <c r="O39" s="495"/>
      <c r="P39" s="495"/>
      <c r="Q39" s="495"/>
    </row>
    <row r="40" spans="1:17" ht="13.5" customHeight="1">
      <c r="A40" s="496"/>
      <c r="B40" s="502"/>
      <c r="C40" s="498"/>
      <c r="D40" s="499"/>
      <c r="E40" s="499"/>
      <c r="F40" s="499"/>
      <c r="G40" s="499"/>
      <c r="H40" s="499"/>
      <c r="I40" s="499"/>
      <c r="J40" s="499"/>
      <c r="K40" s="499"/>
      <c r="L40" s="499"/>
      <c r="M40" s="500"/>
      <c r="N40" s="495"/>
      <c r="O40" s="495"/>
      <c r="P40" s="495"/>
      <c r="Q40" s="495"/>
    </row>
    <row r="41" spans="1:17" ht="13.5" customHeight="1">
      <c r="A41" s="496"/>
      <c r="B41" s="502"/>
      <c r="C41" s="498"/>
      <c r="D41" s="499"/>
      <c r="E41" s="499"/>
      <c r="F41" s="499"/>
      <c r="G41" s="499"/>
      <c r="H41" s="499"/>
      <c r="I41" s="499"/>
      <c r="J41" s="499"/>
      <c r="K41" s="499"/>
      <c r="L41" s="499"/>
      <c r="M41" s="500"/>
      <c r="N41" s="495"/>
      <c r="O41" s="495"/>
      <c r="P41" s="495"/>
      <c r="Q41" s="495"/>
    </row>
    <row r="42" spans="1:17" ht="13.5" customHeight="1">
      <c r="A42" s="496"/>
      <c r="B42" s="502"/>
      <c r="C42" s="498"/>
      <c r="D42" s="499"/>
      <c r="E42" s="499"/>
      <c r="F42" s="499"/>
      <c r="G42" s="499"/>
      <c r="H42" s="499"/>
      <c r="I42" s="499"/>
      <c r="J42" s="499"/>
      <c r="K42" s="499"/>
      <c r="L42" s="499"/>
      <c r="M42" s="500"/>
      <c r="N42" s="495"/>
      <c r="O42" s="495"/>
      <c r="P42" s="495"/>
      <c r="Q42" s="495"/>
    </row>
    <row r="43" spans="1:17" ht="13.5" customHeight="1">
      <c r="A43" s="501"/>
      <c r="B43" s="502"/>
      <c r="C43" s="498"/>
      <c r="D43" s="499"/>
      <c r="E43" s="499"/>
      <c r="F43" s="499"/>
      <c r="G43" s="499"/>
      <c r="H43" s="499"/>
      <c r="I43" s="499"/>
      <c r="J43" s="499"/>
      <c r="K43" s="499"/>
      <c r="L43" s="499"/>
      <c r="M43" s="500"/>
      <c r="N43" s="495"/>
      <c r="O43" s="495"/>
      <c r="P43" s="495"/>
      <c r="Q43" s="495"/>
    </row>
    <row r="44" spans="1:17" ht="13.5" customHeight="1">
      <c r="A44" s="496"/>
      <c r="B44" s="497"/>
      <c r="C44" s="498"/>
      <c r="D44" s="499"/>
      <c r="E44" s="499"/>
      <c r="F44" s="499"/>
      <c r="G44" s="499"/>
      <c r="H44" s="499"/>
      <c r="I44" s="499"/>
      <c r="J44" s="499"/>
      <c r="K44" s="499"/>
      <c r="L44" s="499"/>
      <c r="M44" s="500"/>
      <c r="N44" s="495"/>
      <c r="O44" s="495"/>
      <c r="P44" s="495"/>
      <c r="Q44" s="495"/>
    </row>
    <row r="45" spans="1:17" ht="13.5" customHeight="1">
      <c r="A45" s="496"/>
      <c r="B45" s="497"/>
      <c r="C45" s="498"/>
      <c r="D45" s="499"/>
      <c r="E45" s="499"/>
      <c r="F45" s="499"/>
      <c r="G45" s="499"/>
      <c r="H45" s="499"/>
      <c r="I45" s="499"/>
      <c r="J45" s="499"/>
      <c r="K45" s="499"/>
      <c r="L45" s="499"/>
      <c r="M45" s="500"/>
      <c r="N45" s="495"/>
      <c r="O45" s="495"/>
      <c r="P45" s="495"/>
      <c r="Q45" s="495"/>
    </row>
    <row r="46" spans="1:17" ht="13.5" customHeight="1">
      <c r="A46" s="496"/>
      <c r="B46" s="497"/>
      <c r="C46" s="498"/>
      <c r="D46" s="499"/>
      <c r="E46" s="499"/>
      <c r="F46" s="499"/>
      <c r="G46" s="499"/>
      <c r="H46" s="499"/>
      <c r="I46" s="499"/>
      <c r="J46" s="499"/>
      <c r="K46" s="499"/>
      <c r="L46" s="499"/>
      <c r="M46" s="500"/>
      <c r="N46" s="495"/>
      <c r="O46" s="495"/>
      <c r="P46" s="495"/>
      <c r="Q46" s="495"/>
    </row>
    <row r="47" spans="1:17" ht="13.5" customHeight="1">
      <c r="A47" s="501"/>
      <c r="B47" s="497"/>
      <c r="C47" s="498"/>
      <c r="D47" s="499"/>
      <c r="E47" s="499"/>
      <c r="F47" s="499"/>
      <c r="G47" s="499"/>
      <c r="H47" s="499"/>
      <c r="I47" s="499"/>
      <c r="J47" s="499"/>
      <c r="K47" s="499"/>
      <c r="L47" s="499"/>
      <c r="M47" s="500"/>
      <c r="N47" s="495"/>
      <c r="O47" s="495"/>
      <c r="P47" s="495"/>
      <c r="Q47" s="495"/>
    </row>
    <row r="48" spans="1:17" ht="13.5" customHeight="1">
      <c r="A48" s="496"/>
      <c r="B48" s="497"/>
      <c r="C48" s="498"/>
      <c r="D48" s="499"/>
      <c r="E48" s="499"/>
      <c r="F48" s="499"/>
      <c r="G48" s="499"/>
      <c r="H48" s="499"/>
      <c r="I48" s="499"/>
      <c r="J48" s="499"/>
      <c r="K48" s="499"/>
      <c r="L48" s="499"/>
      <c r="M48" s="500"/>
      <c r="N48" s="495"/>
      <c r="O48" s="495"/>
      <c r="P48" s="495"/>
      <c r="Q48" s="495"/>
    </row>
    <row r="49" spans="1:17" ht="13.5" customHeight="1">
      <c r="A49" s="496"/>
      <c r="B49" s="497"/>
      <c r="C49" s="498"/>
      <c r="D49" s="499"/>
      <c r="E49" s="499"/>
      <c r="F49" s="499"/>
      <c r="G49" s="499"/>
      <c r="H49" s="499"/>
      <c r="I49" s="499"/>
      <c r="J49" s="499"/>
      <c r="K49" s="499"/>
      <c r="L49" s="499"/>
      <c r="M49" s="500"/>
      <c r="N49" s="495"/>
      <c r="O49" s="495"/>
      <c r="P49" s="495"/>
      <c r="Q49" s="495"/>
    </row>
    <row r="50" spans="1:17" ht="13.5" customHeight="1">
      <c r="A50" s="496"/>
      <c r="B50" s="497"/>
      <c r="C50" s="498"/>
      <c r="D50" s="499"/>
      <c r="E50" s="499"/>
      <c r="F50" s="499"/>
      <c r="G50" s="499"/>
      <c r="H50" s="499"/>
      <c r="I50" s="499"/>
      <c r="J50" s="499"/>
      <c r="K50" s="499"/>
      <c r="L50" s="499"/>
      <c r="M50" s="500"/>
      <c r="N50" s="495"/>
      <c r="O50" s="495"/>
      <c r="P50" s="495"/>
      <c r="Q50" s="495"/>
    </row>
    <row r="51" spans="1:17" ht="13.5" customHeight="1">
      <c r="A51" s="496"/>
      <c r="B51" s="497"/>
      <c r="C51" s="498"/>
      <c r="D51" s="499"/>
      <c r="E51" s="499"/>
      <c r="F51" s="499"/>
      <c r="G51" s="499"/>
      <c r="H51" s="499"/>
      <c r="I51" s="499"/>
      <c r="J51" s="499"/>
      <c r="K51" s="499"/>
      <c r="L51" s="499"/>
      <c r="M51" s="500"/>
      <c r="N51" s="495"/>
      <c r="O51" s="495"/>
      <c r="P51" s="495"/>
      <c r="Q51" s="495"/>
    </row>
    <row r="52" spans="1:17" ht="13.5" customHeight="1">
      <c r="A52" s="501"/>
      <c r="B52" s="497"/>
      <c r="C52" s="498"/>
      <c r="D52" s="499"/>
      <c r="E52" s="499"/>
      <c r="F52" s="499"/>
      <c r="G52" s="499"/>
      <c r="H52" s="499"/>
      <c r="I52" s="499"/>
      <c r="J52" s="499"/>
      <c r="K52" s="499"/>
      <c r="L52" s="499"/>
      <c r="M52" s="500"/>
      <c r="N52" s="495"/>
      <c r="O52" s="495"/>
      <c r="P52" s="495"/>
      <c r="Q52" s="495"/>
    </row>
    <row r="53" spans="1:17" ht="13.5" customHeight="1">
      <c r="A53" s="496"/>
      <c r="B53" s="497"/>
      <c r="C53" s="498"/>
      <c r="D53" s="499"/>
      <c r="E53" s="499"/>
      <c r="F53" s="499"/>
      <c r="G53" s="499"/>
      <c r="H53" s="499"/>
      <c r="I53" s="499"/>
      <c r="J53" s="499"/>
      <c r="K53" s="499"/>
      <c r="L53" s="499"/>
      <c r="M53" s="500"/>
      <c r="N53" s="495"/>
      <c r="O53" s="495"/>
      <c r="P53" s="495"/>
      <c r="Q53" s="495"/>
    </row>
    <row r="54" spans="1:17" ht="13.5" customHeight="1">
      <c r="A54" s="496"/>
      <c r="B54" s="497"/>
      <c r="C54" s="498"/>
      <c r="D54" s="499"/>
      <c r="E54" s="499"/>
      <c r="F54" s="499"/>
      <c r="G54" s="499"/>
      <c r="H54" s="499"/>
      <c r="I54" s="499"/>
      <c r="J54" s="499"/>
      <c r="K54" s="499"/>
      <c r="L54" s="499"/>
      <c r="M54" s="500"/>
      <c r="N54" s="495"/>
      <c r="O54" s="495"/>
      <c r="P54" s="495"/>
      <c r="Q54" s="495"/>
    </row>
    <row r="55" spans="1:17" ht="13.5" customHeight="1">
      <c r="A55" s="496"/>
      <c r="B55" s="497"/>
      <c r="C55" s="498"/>
      <c r="D55" s="499"/>
      <c r="E55" s="499"/>
      <c r="F55" s="499"/>
      <c r="G55" s="499"/>
      <c r="H55" s="499"/>
      <c r="I55" s="499"/>
      <c r="J55" s="499"/>
      <c r="K55" s="499"/>
      <c r="L55" s="499"/>
      <c r="M55" s="500"/>
      <c r="N55" s="495"/>
      <c r="O55" s="495"/>
      <c r="P55" s="495"/>
      <c r="Q55" s="495"/>
    </row>
    <row r="56" spans="1:17" ht="9" customHeight="1">
      <c r="A56" s="503"/>
      <c r="B56" s="497"/>
      <c r="C56" s="498"/>
      <c r="D56" s="499"/>
      <c r="E56" s="499"/>
      <c r="F56" s="499"/>
      <c r="G56" s="499"/>
      <c r="H56" s="499"/>
      <c r="I56" s="499"/>
      <c r="J56" s="499"/>
      <c r="K56" s="499"/>
      <c r="L56" s="499"/>
      <c r="M56" s="500"/>
      <c r="N56" s="495"/>
      <c r="O56" s="495"/>
      <c r="P56" s="495"/>
      <c r="Q56" s="495"/>
    </row>
    <row r="57" spans="1:17" ht="9" customHeight="1">
      <c r="A57" s="503"/>
      <c r="B57" s="497"/>
      <c r="C57" s="498"/>
      <c r="D57" s="499"/>
      <c r="E57" s="499"/>
      <c r="F57" s="499"/>
      <c r="G57" s="499"/>
      <c r="H57" s="499"/>
      <c r="I57" s="499"/>
      <c r="J57" s="499"/>
      <c r="K57" s="499"/>
      <c r="L57" s="499"/>
      <c r="M57" s="500"/>
      <c r="N57" s="495"/>
      <c r="O57" s="495"/>
      <c r="P57" s="495"/>
      <c r="Q57" s="495"/>
    </row>
    <row r="58" spans="1:17" ht="9" customHeight="1">
      <c r="A58" s="503"/>
      <c r="B58" s="497"/>
      <c r="C58" s="498"/>
      <c r="D58" s="499"/>
      <c r="E58" s="499"/>
      <c r="F58" s="499"/>
      <c r="G58" s="499"/>
      <c r="H58" s="499"/>
      <c r="I58" s="499"/>
      <c r="J58" s="499"/>
      <c r="K58" s="499"/>
      <c r="L58" s="499"/>
      <c r="M58" s="500"/>
      <c r="N58" s="495"/>
      <c r="O58" s="495"/>
      <c r="P58" s="495"/>
      <c r="Q58" s="495"/>
    </row>
    <row r="59" spans="1:17" ht="9" customHeight="1">
      <c r="A59" s="503"/>
      <c r="B59" s="497"/>
      <c r="C59" s="498"/>
      <c r="D59" s="499"/>
      <c r="E59" s="499"/>
      <c r="F59" s="499"/>
      <c r="G59" s="499"/>
      <c r="H59" s="499"/>
      <c r="I59" s="499"/>
      <c r="J59" s="499"/>
      <c r="K59" s="499"/>
      <c r="L59" s="499"/>
      <c r="M59" s="500"/>
      <c r="N59" s="495"/>
      <c r="O59" s="495"/>
      <c r="P59" s="495"/>
      <c r="Q59" s="495"/>
    </row>
    <row r="60" spans="1:17" ht="9" customHeight="1">
      <c r="A60" s="504"/>
      <c r="B60" s="497"/>
      <c r="C60" s="498"/>
      <c r="D60" s="499"/>
      <c r="E60" s="499"/>
      <c r="F60" s="499"/>
      <c r="G60" s="499"/>
      <c r="H60" s="499"/>
      <c r="I60" s="499"/>
      <c r="J60" s="499"/>
      <c r="K60" s="499"/>
      <c r="L60" s="499"/>
      <c r="M60" s="500"/>
      <c r="N60" s="495"/>
      <c r="O60" s="495"/>
      <c r="P60" s="495"/>
      <c r="Q60" s="495"/>
    </row>
    <row r="61" spans="1:17" ht="9" customHeight="1">
      <c r="A61" s="504"/>
      <c r="C61" s="498"/>
      <c r="D61" s="499"/>
      <c r="E61" s="499"/>
      <c r="F61" s="499"/>
      <c r="G61" s="499"/>
      <c r="H61" s="499"/>
      <c r="I61" s="499"/>
      <c r="J61" s="499"/>
      <c r="K61" s="499"/>
      <c r="L61" s="499"/>
      <c r="M61" s="495"/>
      <c r="N61" s="495"/>
      <c r="O61" s="495"/>
      <c r="P61" s="495"/>
      <c r="Q61" s="495"/>
    </row>
    <row r="62" spans="1:17" ht="9" customHeight="1">
      <c r="A62" s="501"/>
      <c r="C62" s="498"/>
      <c r="D62" s="499"/>
      <c r="E62" s="499"/>
      <c r="F62" s="499"/>
      <c r="G62" s="499"/>
      <c r="H62" s="499"/>
      <c r="I62" s="499"/>
      <c r="J62" s="499"/>
      <c r="K62" s="499"/>
      <c r="L62" s="499"/>
      <c r="M62" s="495"/>
      <c r="N62" s="495"/>
      <c r="O62" s="495"/>
      <c r="P62" s="495"/>
      <c r="Q62" s="495"/>
    </row>
    <row r="63" spans="1:17" ht="9" customHeight="1">
      <c r="A63" s="496"/>
      <c r="C63" s="498"/>
      <c r="D63" s="499"/>
      <c r="E63" s="499"/>
      <c r="F63" s="499"/>
      <c r="G63" s="499"/>
      <c r="H63" s="499"/>
      <c r="I63" s="499"/>
      <c r="J63" s="499"/>
      <c r="K63" s="499"/>
      <c r="L63" s="499"/>
      <c r="M63" s="495"/>
      <c r="N63" s="495"/>
      <c r="O63" s="495"/>
      <c r="P63" s="495"/>
      <c r="Q63" s="495"/>
    </row>
    <row r="64" spans="1:17" ht="9" customHeight="1">
      <c r="A64" s="496"/>
      <c r="C64" s="498"/>
      <c r="D64" s="499"/>
      <c r="E64" s="499"/>
      <c r="F64" s="499"/>
      <c r="G64" s="499"/>
      <c r="H64" s="499"/>
      <c r="I64" s="499"/>
      <c r="J64" s="499"/>
      <c r="K64" s="499"/>
      <c r="L64" s="499"/>
      <c r="M64" s="495"/>
      <c r="N64" s="495"/>
      <c r="O64" s="495"/>
      <c r="P64" s="495"/>
      <c r="Q64" s="495"/>
    </row>
    <row r="65" spans="1:17" ht="9" customHeight="1">
      <c r="A65" s="496"/>
      <c r="C65" s="498"/>
      <c r="D65" s="499"/>
      <c r="E65" s="499"/>
      <c r="F65" s="499"/>
      <c r="G65" s="499"/>
      <c r="H65" s="499"/>
      <c r="I65" s="499"/>
      <c r="J65" s="499"/>
      <c r="K65" s="499"/>
      <c r="L65" s="499"/>
      <c r="M65" s="495"/>
      <c r="N65" s="495"/>
      <c r="O65" s="495"/>
      <c r="P65" s="495"/>
      <c r="Q65" s="495"/>
    </row>
    <row r="66" spans="1:17" ht="9" customHeight="1">
      <c r="A66" s="496"/>
      <c r="C66" s="498"/>
      <c r="D66" s="499"/>
      <c r="E66" s="499"/>
      <c r="F66" s="499"/>
      <c r="G66" s="499"/>
      <c r="H66" s="499"/>
      <c r="I66" s="499"/>
      <c r="J66" s="499"/>
      <c r="K66" s="499"/>
      <c r="L66" s="499"/>
      <c r="M66" s="495"/>
      <c r="N66" s="495"/>
      <c r="O66" s="495"/>
      <c r="P66" s="495"/>
      <c r="Q66" s="495"/>
    </row>
    <row r="67" spans="1:17" ht="9" customHeight="1">
      <c r="A67" s="503"/>
      <c r="C67" s="498"/>
      <c r="D67" s="499"/>
      <c r="E67" s="499"/>
      <c r="F67" s="499"/>
      <c r="G67" s="499"/>
      <c r="H67" s="499"/>
      <c r="I67" s="499"/>
      <c r="J67" s="499"/>
      <c r="K67" s="499"/>
      <c r="L67" s="499"/>
      <c r="M67" s="495"/>
      <c r="N67" s="495"/>
      <c r="O67" s="495"/>
      <c r="P67" s="495"/>
      <c r="Q67" s="495"/>
    </row>
    <row r="68" spans="1:17" ht="9" customHeight="1">
      <c r="A68" s="501"/>
      <c r="C68" s="498"/>
      <c r="D68" s="499"/>
      <c r="E68" s="499"/>
      <c r="F68" s="499"/>
      <c r="G68" s="499"/>
      <c r="H68" s="499"/>
      <c r="I68" s="499"/>
      <c r="J68" s="499"/>
      <c r="K68" s="499"/>
      <c r="L68" s="499"/>
      <c r="M68" s="495"/>
      <c r="N68" s="495"/>
      <c r="O68" s="495"/>
      <c r="P68" s="495"/>
      <c r="Q68" s="495"/>
    </row>
    <row r="69" spans="1:17" ht="9" customHeight="1">
      <c r="A69" s="496"/>
      <c r="C69" s="498"/>
      <c r="D69" s="499"/>
      <c r="E69" s="499"/>
      <c r="F69" s="499"/>
      <c r="G69" s="499"/>
      <c r="H69" s="499"/>
      <c r="I69" s="499"/>
      <c r="J69" s="499"/>
      <c r="K69" s="499"/>
      <c r="L69" s="499"/>
      <c r="M69" s="495"/>
      <c r="N69" s="495"/>
      <c r="O69" s="495"/>
      <c r="P69" s="495"/>
      <c r="Q69" s="495"/>
    </row>
    <row r="70" spans="1:17" ht="9" customHeight="1">
      <c r="A70" s="496"/>
      <c r="C70" s="498"/>
      <c r="D70" s="499"/>
      <c r="E70" s="499"/>
      <c r="F70" s="499"/>
      <c r="G70" s="499"/>
      <c r="H70" s="499"/>
      <c r="I70" s="499"/>
      <c r="J70" s="499"/>
      <c r="K70" s="499"/>
      <c r="L70" s="499"/>
      <c r="M70" s="495"/>
      <c r="N70" s="495"/>
      <c r="O70" s="495"/>
      <c r="P70" s="495"/>
      <c r="Q70" s="495"/>
    </row>
    <row r="71" spans="1:17" ht="9" customHeight="1">
      <c r="A71" s="496"/>
      <c r="C71" s="498"/>
      <c r="D71" s="499"/>
      <c r="E71" s="499"/>
      <c r="F71" s="499"/>
      <c r="G71" s="499"/>
      <c r="H71" s="499"/>
      <c r="I71" s="499"/>
      <c r="J71" s="499"/>
      <c r="K71" s="499"/>
      <c r="L71" s="499"/>
      <c r="M71" s="495"/>
      <c r="N71" s="495"/>
      <c r="O71" s="495"/>
      <c r="P71" s="495"/>
      <c r="Q71" s="495"/>
    </row>
    <row r="72" spans="1:17" ht="9" customHeight="1">
      <c r="A72" s="496"/>
      <c r="C72" s="498"/>
      <c r="D72" s="499"/>
      <c r="E72" s="499"/>
      <c r="F72" s="499"/>
      <c r="G72" s="499"/>
      <c r="H72" s="499"/>
      <c r="I72" s="499"/>
      <c r="J72" s="499"/>
      <c r="K72" s="499"/>
      <c r="L72" s="499"/>
      <c r="M72" s="495"/>
      <c r="N72" s="495"/>
      <c r="O72" s="495"/>
      <c r="P72" s="495"/>
      <c r="Q72" s="495"/>
    </row>
    <row r="73" spans="1:17" ht="9" customHeight="1">
      <c r="A73" s="503"/>
      <c r="C73" s="498"/>
      <c r="D73" s="499"/>
      <c r="E73" s="499"/>
      <c r="F73" s="499"/>
      <c r="G73" s="499"/>
      <c r="H73" s="499"/>
      <c r="I73" s="499"/>
      <c r="J73" s="499"/>
      <c r="K73" s="499"/>
      <c r="L73" s="499"/>
      <c r="M73" s="495"/>
      <c r="N73" s="495"/>
      <c r="O73" s="495"/>
      <c r="P73" s="495"/>
      <c r="Q73" s="495"/>
    </row>
    <row r="74" spans="1:17" ht="9" customHeight="1">
      <c r="A74" s="501"/>
      <c r="C74" s="498"/>
      <c r="D74" s="499"/>
      <c r="E74" s="499"/>
      <c r="F74" s="499"/>
      <c r="G74" s="499"/>
      <c r="H74" s="499"/>
      <c r="I74" s="499"/>
      <c r="J74" s="499"/>
      <c r="K74" s="499"/>
      <c r="L74" s="499"/>
      <c r="M74" s="495"/>
      <c r="N74" s="495"/>
      <c r="O74" s="495"/>
      <c r="P74" s="495"/>
      <c r="Q74" s="495"/>
    </row>
    <row r="75" spans="1:17" ht="9" customHeight="1">
      <c r="A75" s="496"/>
      <c r="C75" s="498"/>
      <c r="D75" s="499"/>
      <c r="E75" s="499"/>
      <c r="F75" s="499"/>
      <c r="G75" s="499"/>
      <c r="H75" s="499"/>
      <c r="I75" s="499"/>
      <c r="J75" s="499"/>
      <c r="K75" s="499"/>
      <c r="L75" s="499"/>
      <c r="M75" s="495"/>
      <c r="N75" s="495"/>
      <c r="O75" s="495"/>
      <c r="P75" s="495"/>
      <c r="Q75" s="495"/>
    </row>
    <row r="76" spans="1:17" ht="9" customHeight="1">
      <c r="A76" s="496"/>
      <c r="C76" s="498"/>
      <c r="D76" s="499"/>
      <c r="E76" s="499"/>
      <c r="F76" s="499"/>
      <c r="G76" s="499"/>
      <c r="H76" s="499"/>
      <c r="I76" s="499"/>
      <c r="J76" s="499"/>
      <c r="K76" s="499"/>
      <c r="L76" s="499"/>
      <c r="M76" s="495"/>
      <c r="N76" s="495"/>
      <c r="O76" s="495"/>
      <c r="P76" s="495"/>
      <c r="Q76" s="495"/>
    </row>
    <row r="77" spans="1:17" ht="9" customHeight="1">
      <c r="A77" s="496"/>
      <c r="C77" s="498"/>
      <c r="D77" s="499"/>
      <c r="E77" s="499"/>
      <c r="F77" s="499"/>
      <c r="G77" s="499"/>
      <c r="H77" s="499"/>
      <c r="I77" s="499"/>
      <c r="J77" s="499"/>
      <c r="K77" s="499"/>
      <c r="L77" s="499"/>
      <c r="M77" s="495"/>
      <c r="N77" s="495"/>
      <c r="O77" s="495"/>
      <c r="P77" s="495"/>
      <c r="Q77" s="495"/>
    </row>
    <row r="78" spans="1:17" ht="9" customHeight="1">
      <c r="A78" s="496"/>
      <c r="C78" s="498"/>
      <c r="D78" s="499"/>
      <c r="E78" s="499"/>
      <c r="F78" s="499"/>
      <c r="G78" s="499"/>
      <c r="H78" s="499"/>
      <c r="I78" s="499"/>
      <c r="J78" s="499"/>
      <c r="K78" s="499"/>
      <c r="L78" s="499"/>
      <c r="M78" s="495"/>
      <c r="N78" s="495"/>
      <c r="O78" s="495"/>
      <c r="P78" s="495"/>
      <c r="Q78" s="495"/>
    </row>
    <row r="79" spans="1:17">
      <c r="A79" s="496"/>
      <c r="C79" s="505"/>
      <c r="D79" s="497"/>
      <c r="E79" s="497"/>
      <c r="F79" s="497"/>
      <c r="G79" s="497"/>
      <c r="H79" s="497"/>
      <c r="I79" s="497"/>
      <c r="J79" s="497"/>
      <c r="K79" s="497"/>
      <c r="L79" s="497"/>
    </row>
    <row r="80" spans="1:17">
      <c r="A80" s="496"/>
      <c r="C80" s="505"/>
      <c r="D80" s="497"/>
      <c r="E80" s="497"/>
      <c r="F80" s="497"/>
      <c r="G80" s="497"/>
      <c r="H80" s="497"/>
      <c r="I80" s="497"/>
      <c r="J80" s="497"/>
      <c r="K80" s="497"/>
      <c r="L80" s="497"/>
    </row>
    <row r="81" spans="1:12">
      <c r="A81" s="496"/>
      <c r="C81" s="505"/>
      <c r="D81" s="497"/>
      <c r="E81" s="497"/>
      <c r="F81" s="497"/>
      <c r="G81" s="497"/>
      <c r="H81" s="497"/>
      <c r="I81" s="497"/>
      <c r="J81" s="497"/>
      <c r="K81" s="497"/>
      <c r="L81" s="497"/>
    </row>
    <row r="82" spans="1:12">
      <c r="A82" s="496"/>
      <c r="C82" s="505"/>
      <c r="D82" s="497"/>
      <c r="E82" s="497"/>
      <c r="F82" s="497"/>
      <c r="G82" s="497"/>
      <c r="H82" s="497"/>
      <c r="I82" s="497"/>
      <c r="J82" s="497"/>
      <c r="K82" s="497"/>
      <c r="L82" s="497"/>
    </row>
    <row r="83" spans="1:12">
      <c r="A83" s="503"/>
      <c r="C83" s="505"/>
      <c r="D83" s="497"/>
      <c r="E83" s="497"/>
      <c r="F83" s="497"/>
      <c r="G83" s="497"/>
      <c r="H83" s="497"/>
      <c r="I83" s="497"/>
      <c r="J83" s="497"/>
      <c r="K83" s="497"/>
      <c r="L83" s="497"/>
    </row>
    <row r="84" spans="1:12">
      <c r="A84" s="501"/>
      <c r="C84" s="505"/>
      <c r="D84" s="497"/>
      <c r="E84" s="497"/>
      <c r="F84" s="497"/>
      <c r="G84" s="497"/>
      <c r="H84" s="497"/>
      <c r="I84" s="497"/>
      <c r="J84" s="497"/>
      <c r="K84" s="497"/>
      <c r="L84" s="497"/>
    </row>
    <row r="85" spans="1:12">
      <c r="A85" s="496"/>
      <c r="C85" s="505"/>
      <c r="D85" s="497"/>
      <c r="E85" s="497"/>
      <c r="F85" s="497"/>
      <c r="G85" s="497"/>
      <c r="H85" s="497"/>
      <c r="I85" s="497"/>
      <c r="J85" s="497"/>
      <c r="K85" s="497"/>
      <c r="L85" s="497"/>
    </row>
    <row r="86" spans="1:12">
      <c r="A86" s="496"/>
      <c r="C86" s="505"/>
      <c r="D86" s="497"/>
      <c r="E86" s="497"/>
      <c r="F86" s="497"/>
      <c r="G86" s="497"/>
      <c r="H86" s="497"/>
      <c r="I86" s="497"/>
      <c r="J86" s="497"/>
      <c r="K86" s="497"/>
      <c r="L86" s="497"/>
    </row>
    <row r="87" spans="1:12">
      <c r="A87" s="496"/>
      <c r="C87" s="505"/>
      <c r="D87" s="497"/>
      <c r="E87" s="497"/>
      <c r="F87" s="497"/>
      <c r="G87" s="497"/>
      <c r="H87" s="497"/>
      <c r="I87" s="497"/>
      <c r="J87" s="497"/>
      <c r="K87" s="497"/>
      <c r="L87" s="497"/>
    </row>
    <row r="88" spans="1:12">
      <c r="A88" s="496"/>
      <c r="C88" s="505"/>
      <c r="D88" s="497"/>
      <c r="E88" s="497"/>
      <c r="F88" s="497"/>
      <c r="G88" s="497"/>
      <c r="H88" s="497"/>
      <c r="I88" s="497"/>
      <c r="J88" s="497"/>
      <c r="K88" s="497"/>
      <c r="L88" s="497"/>
    </row>
    <row r="89" spans="1:12">
      <c r="A89" s="496"/>
      <c r="C89" s="505"/>
      <c r="D89" s="497"/>
      <c r="E89" s="497"/>
      <c r="F89" s="497"/>
      <c r="G89" s="497"/>
      <c r="H89" s="497"/>
      <c r="I89" s="497"/>
      <c r="J89" s="497"/>
      <c r="K89" s="497"/>
      <c r="L89" s="497"/>
    </row>
    <row r="90" spans="1:12">
      <c r="A90" s="496"/>
      <c r="C90" s="505"/>
      <c r="D90" s="497"/>
      <c r="E90" s="497"/>
      <c r="F90" s="497"/>
      <c r="G90" s="497"/>
      <c r="H90" s="497"/>
      <c r="I90" s="497"/>
      <c r="J90" s="497"/>
      <c r="K90" s="497"/>
      <c r="L90" s="497"/>
    </row>
    <row r="91" spans="1:12">
      <c r="A91" s="496"/>
      <c r="C91" s="505"/>
      <c r="D91" s="497"/>
      <c r="E91" s="497"/>
      <c r="F91" s="497"/>
      <c r="G91" s="497"/>
      <c r="H91" s="497"/>
      <c r="I91" s="497"/>
      <c r="J91" s="497"/>
      <c r="K91" s="497"/>
      <c r="L91" s="497"/>
    </row>
    <row r="92" spans="1:12">
      <c r="A92" s="496"/>
      <c r="C92" s="505"/>
      <c r="D92" s="497"/>
      <c r="E92" s="497"/>
      <c r="F92" s="497"/>
      <c r="G92" s="497"/>
      <c r="H92" s="497"/>
      <c r="I92" s="497"/>
      <c r="J92" s="497"/>
      <c r="K92" s="497"/>
      <c r="L92" s="497"/>
    </row>
    <row r="93" spans="1:12">
      <c r="A93" s="496"/>
      <c r="C93" s="505"/>
      <c r="D93" s="497"/>
      <c r="E93" s="497"/>
      <c r="F93" s="497"/>
      <c r="G93" s="497"/>
      <c r="H93" s="497"/>
      <c r="I93" s="497"/>
      <c r="J93" s="497"/>
      <c r="K93" s="497"/>
      <c r="L93" s="497"/>
    </row>
    <row r="94" spans="1:12">
      <c r="A94" s="501"/>
      <c r="C94" s="505"/>
      <c r="D94" s="497"/>
      <c r="E94" s="497"/>
      <c r="F94" s="497"/>
      <c r="G94" s="497"/>
      <c r="H94" s="497"/>
      <c r="I94" s="497"/>
      <c r="J94" s="497"/>
      <c r="K94" s="497"/>
      <c r="L94" s="497"/>
    </row>
    <row r="95" spans="1:12">
      <c r="A95" s="496"/>
      <c r="C95" s="505"/>
      <c r="D95" s="497"/>
      <c r="E95" s="497"/>
      <c r="F95" s="497"/>
      <c r="G95" s="497"/>
      <c r="H95" s="497"/>
      <c r="I95" s="497"/>
      <c r="J95" s="497"/>
      <c r="K95" s="497"/>
      <c r="L95" s="497"/>
    </row>
    <row r="96" spans="1:12">
      <c r="A96" s="496"/>
      <c r="C96" s="505"/>
      <c r="D96" s="497"/>
      <c r="E96" s="497"/>
      <c r="F96" s="497"/>
      <c r="G96" s="497"/>
      <c r="H96" s="497"/>
      <c r="I96" s="497"/>
      <c r="J96" s="497"/>
      <c r="K96" s="497"/>
      <c r="L96" s="497"/>
    </row>
    <row r="97" spans="1:12">
      <c r="A97" s="496"/>
      <c r="C97" s="505"/>
      <c r="D97" s="497"/>
      <c r="E97" s="497"/>
      <c r="F97" s="497"/>
      <c r="G97" s="497"/>
      <c r="H97" s="497"/>
      <c r="I97" s="497"/>
      <c r="J97" s="497"/>
      <c r="K97" s="497"/>
      <c r="L97" s="497"/>
    </row>
    <row r="98" spans="1:12">
      <c r="A98" s="506"/>
      <c r="C98" s="505"/>
      <c r="D98" s="497"/>
      <c r="E98" s="497"/>
      <c r="F98" s="497"/>
      <c r="G98" s="497"/>
      <c r="H98" s="497"/>
      <c r="I98" s="497"/>
      <c r="J98" s="497"/>
      <c r="K98" s="497"/>
      <c r="L98" s="497"/>
    </row>
    <row r="99" spans="1:12">
      <c r="A99" s="506"/>
      <c r="C99" s="505"/>
      <c r="D99" s="497"/>
      <c r="E99" s="497"/>
      <c r="F99" s="497"/>
      <c r="G99" s="497"/>
      <c r="H99" s="497"/>
      <c r="I99" s="497"/>
      <c r="J99" s="497"/>
      <c r="K99" s="497"/>
      <c r="L99" s="497"/>
    </row>
    <row r="100" spans="1:12">
      <c r="A100" s="506"/>
      <c r="C100" s="505"/>
      <c r="D100" s="497"/>
      <c r="E100" s="497"/>
      <c r="F100" s="497"/>
      <c r="G100" s="497"/>
      <c r="H100" s="497"/>
      <c r="I100" s="497"/>
      <c r="J100" s="497"/>
      <c r="K100" s="497"/>
      <c r="L100" s="497"/>
    </row>
    <row r="101" spans="1:12">
      <c r="A101" s="506"/>
      <c r="C101" s="505"/>
      <c r="D101" s="497"/>
      <c r="E101" s="497"/>
      <c r="F101" s="497"/>
      <c r="G101" s="497"/>
      <c r="H101" s="497"/>
      <c r="I101" s="497"/>
      <c r="J101" s="497"/>
      <c r="K101" s="497"/>
      <c r="L101" s="497"/>
    </row>
    <row r="102" spans="1:12">
      <c r="A102" s="506"/>
      <c r="C102" s="505"/>
      <c r="D102" s="497"/>
      <c r="E102" s="497"/>
      <c r="F102" s="497"/>
      <c r="G102" s="497"/>
      <c r="H102" s="497"/>
      <c r="I102" s="497"/>
      <c r="J102" s="497"/>
      <c r="K102" s="497"/>
      <c r="L102" s="497"/>
    </row>
    <row r="103" spans="1:12">
      <c r="A103" s="506"/>
      <c r="C103" s="505"/>
      <c r="D103" s="497"/>
      <c r="E103" s="497"/>
      <c r="F103" s="497"/>
      <c r="G103" s="497"/>
      <c r="H103" s="497"/>
      <c r="I103" s="497"/>
      <c r="J103" s="497"/>
      <c r="K103" s="497"/>
      <c r="L103" s="497"/>
    </row>
    <row r="104" spans="1:12">
      <c r="A104" s="506"/>
      <c r="C104" s="505"/>
      <c r="D104" s="497"/>
      <c r="E104" s="497"/>
      <c r="F104" s="497"/>
      <c r="G104" s="497"/>
      <c r="H104" s="497"/>
      <c r="I104" s="497"/>
      <c r="J104" s="497"/>
      <c r="K104" s="497"/>
      <c r="L104" s="497"/>
    </row>
    <row r="105" spans="1:12">
      <c r="A105" s="506"/>
      <c r="C105" s="505"/>
      <c r="D105" s="497"/>
      <c r="E105" s="497"/>
      <c r="F105" s="497"/>
      <c r="G105" s="497"/>
      <c r="H105" s="497"/>
      <c r="I105" s="497"/>
      <c r="J105" s="497"/>
      <c r="K105" s="497"/>
      <c r="L105" s="497"/>
    </row>
    <row r="106" spans="1:12">
      <c r="A106" s="506"/>
      <c r="C106" s="505"/>
      <c r="D106" s="497"/>
      <c r="E106" s="497"/>
      <c r="F106" s="497"/>
      <c r="G106" s="497"/>
      <c r="H106" s="497"/>
      <c r="I106" s="497"/>
      <c r="J106" s="497"/>
      <c r="K106" s="497"/>
      <c r="L106" s="497"/>
    </row>
    <row r="107" spans="1:12">
      <c r="A107" s="507"/>
      <c r="C107" s="505"/>
      <c r="D107" s="497"/>
      <c r="E107" s="497"/>
      <c r="F107" s="497"/>
      <c r="G107" s="497"/>
      <c r="H107" s="497"/>
      <c r="I107" s="497"/>
      <c r="J107" s="497"/>
      <c r="K107" s="497"/>
      <c r="L107" s="497"/>
    </row>
    <row r="108" spans="1:12">
      <c r="A108" s="507"/>
      <c r="C108" s="505"/>
      <c r="D108" s="497"/>
      <c r="E108" s="497"/>
      <c r="F108" s="497"/>
      <c r="G108" s="497"/>
      <c r="H108" s="497"/>
      <c r="I108" s="497"/>
      <c r="J108" s="497"/>
      <c r="K108" s="497"/>
      <c r="L108" s="497"/>
    </row>
    <row r="109" spans="1:12">
      <c r="A109" s="507"/>
      <c r="C109" s="505"/>
      <c r="D109" s="497"/>
      <c r="E109" s="497"/>
      <c r="F109" s="497"/>
      <c r="G109" s="497"/>
      <c r="H109" s="497"/>
      <c r="I109" s="497"/>
      <c r="J109" s="497"/>
      <c r="K109" s="497"/>
      <c r="L109" s="497"/>
    </row>
    <row r="110" spans="1:12">
      <c r="A110" s="507"/>
      <c r="C110" s="505"/>
      <c r="D110" s="497"/>
      <c r="E110" s="497"/>
      <c r="F110" s="497"/>
      <c r="G110" s="497"/>
      <c r="H110" s="497"/>
      <c r="I110" s="497"/>
      <c r="J110" s="497"/>
      <c r="K110" s="497"/>
      <c r="L110" s="497"/>
    </row>
    <row r="111" spans="1:12">
      <c r="A111" s="507"/>
      <c r="C111" s="505"/>
      <c r="D111" s="497"/>
      <c r="E111" s="497"/>
      <c r="F111" s="497"/>
      <c r="G111" s="497"/>
      <c r="H111" s="497"/>
      <c r="I111" s="497"/>
      <c r="J111" s="497"/>
      <c r="K111" s="497"/>
      <c r="L111" s="497"/>
    </row>
    <row r="112" spans="1:12">
      <c r="A112" s="507"/>
      <c r="C112" s="505"/>
      <c r="D112" s="497"/>
      <c r="E112" s="497"/>
      <c r="F112" s="497"/>
      <c r="G112" s="497"/>
      <c r="H112" s="497"/>
      <c r="I112" s="497"/>
      <c r="J112" s="497"/>
      <c r="K112" s="497"/>
      <c r="L112" s="497"/>
    </row>
    <row r="113" spans="1:12">
      <c r="A113" s="507"/>
      <c r="C113" s="505"/>
      <c r="D113" s="497"/>
      <c r="E113" s="497"/>
      <c r="F113" s="497"/>
      <c r="G113" s="497"/>
      <c r="H113" s="497"/>
      <c r="I113" s="497"/>
      <c r="J113" s="497"/>
      <c r="K113" s="497"/>
      <c r="L113" s="497"/>
    </row>
    <row r="114" spans="1:12">
      <c r="A114" s="507"/>
      <c r="C114" s="505"/>
      <c r="D114" s="497"/>
      <c r="E114" s="497"/>
      <c r="F114" s="497"/>
      <c r="G114" s="497"/>
      <c r="H114" s="497"/>
      <c r="I114" s="497"/>
      <c r="J114" s="497"/>
      <c r="K114" s="497"/>
      <c r="L114" s="497"/>
    </row>
    <row r="115" spans="1:12">
      <c r="A115" s="507"/>
      <c r="C115" s="505"/>
      <c r="D115" s="497"/>
      <c r="E115" s="497"/>
      <c r="F115" s="497"/>
      <c r="G115" s="497"/>
      <c r="H115" s="497"/>
      <c r="I115" s="497"/>
      <c r="J115" s="497"/>
      <c r="K115" s="497"/>
      <c r="L115" s="497"/>
    </row>
    <row r="116" spans="1:12">
      <c r="A116" s="507"/>
      <c r="C116" s="505"/>
      <c r="D116" s="497"/>
      <c r="E116" s="497"/>
      <c r="F116" s="497"/>
      <c r="G116" s="497"/>
      <c r="H116" s="497"/>
      <c r="I116" s="497"/>
      <c r="J116" s="497"/>
      <c r="K116" s="497"/>
      <c r="L116" s="497"/>
    </row>
    <row r="117" spans="1:12">
      <c r="A117" s="507"/>
      <c r="C117" s="505"/>
      <c r="D117" s="497"/>
      <c r="E117" s="497"/>
      <c r="F117" s="497"/>
      <c r="G117" s="497"/>
      <c r="H117" s="497"/>
      <c r="I117" s="497"/>
      <c r="J117" s="497"/>
      <c r="K117" s="497"/>
      <c r="L117" s="497"/>
    </row>
    <row r="118" spans="1:12">
      <c r="A118" s="507"/>
      <c r="C118" s="505"/>
      <c r="D118" s="497"/>
      <c r="E118" s="497"/>
      <c r="F118" s="497"/>
      <c r="G118" s="497"/>
      <c r="H118" s="497"/>
      <c r="I118" s="497"/>
      <c r="J118" s="497"/>
      <c r="K118" s="497"/>
      <c r="L118" s="497"/>
    </row>
    <row r="119" spans="1:12">
      <c r="A119" s="507"/>
      <c r="C119" s="505"/>
      <c r="D119" s="497"/>
      <c r="E119" s="497"/>
      <c r="F119" s="497"/>
      <c r="G119" s="497"/>
      <c r="H119" s="497"/>
      <c r="I119" s="497"/>
      <c r="J119" s="497"/>
      <c r="K119" s="497"/>
      <c r="L119" s="497"/>
    </row>
    <row r="120" spans="1:12">
      <c r="A120" s="507"/>
    </row>
    <row r="121" spans="1:12">
      <c r="A121" s="507"/>
    </row>
    <row r="122" spans="1:12">
      <c r="A122" s="507"/>
    </row>
    <row r="123" spans="1:12">
      <c r="A123" s="507"/>
    </row>
    <row r="124" spans="1:12">
      <c r="A124" s="507"/>
    </row>
    <row r="125" spans="1:12">
      <c r="A125" s="507"/>
    </row>
    <row r="126" spans="1:12">
      <c r="A126" s="507"/>
    </row>
    <row r="127" spans="1:12">
      <c r="A127" s="507"/>
    </row>
    <row r="128" spans="1:12">
      <c r="A128" s="507"/>
    </row>
    <row r="129" spans="1:1">
      <c r="A129" s="507"/>
    </row>
    <row r="130" spans="1:1">
      <c r="A130" s="507"/>
    </row>
    <row r="131" spans="1:1">
      <c r="A131" s="507"/>
    </row>
    <row r="132" spans="1:1">
      <c r="A132" s="507"/>
    </row>
    <row r="133" spans="1:1">
      <c r="A133" s="507"/>
    </row>
    <row r="134" spans="1:1">
      <c r="A134" s="507"/>
    </row>
    <row r="135" spans="1:1">
      <c r="A135" s="507"/>
    </row>
    <row r="136" spans="1:1">
      <c r="A136" s="507"/>
    </row>
    <row r="137" spans="1:1">
      <c r="A137" s="507"/>
    </row>
    <row r="138" spans="1:1">
      <c r="A138" s="507"/>
    </row>
    <row r="139" spans="1:1">
      <c r="A139" s="507"/>
    </row>
    <row r="140" spans="1:1">
      <c r="A140" s="507"/>
    </row>
    <row r="141" spans="1:1">
      <c r="A141" s="507"/>
    </row>
    <row r="142" spans="1:1">
      <c r="A142" s="507"/>
    </row>
    <row r="143" spans="1:1">
      <c r="A143" s="507"/>
    </row>
    <row r="144" spans="1:1">
      <c r="A144" s="507"/>
    </row>
    <row r="145" spans="1:1">
      <c r="A145" s="507"/>
    </row>
    <row r="146" spans="1:1">
      <c r="A146" s="507"/>
    </row>
    <row r="147" spans="1:1">
      <c r="A147" s="507"/>
    </row>
    <row r="148" spans="1:1">
      <c r="A148" s="507"/>
    </row>
    <row r="149" spans="1:1">
      <c r="A149" s="507"/>
    </row>
    <row r="150" spans="1:1">
      <c r="A150" s="507"/>
    </row>
    <row r="151" spans="1:1">
      <c r="A151" s="507"/>
    </row>
    <row r="152" spans="1:1">
      <c r="A152" s="507"/>
    </row>
    <row r="153" spans="1:1">
      <c r="A153" s="507"/>
    </row>
    <row r="154" spans="1:1">
      <c r="A154" s="507"/>
    </row>
    <row r="155" spans="1:1">
      <c r="A155" s="507"/>
    </row>
    <row r="156" spans="1:1">
      <c r="A156" s="507"/>
    </row>
    <row r="157" spans="1:1">
      <c r="A157" s="507"/>
    </row>
    <row r="158" spans="1:1">
      <c r="A158" s="507"/>
    </row>
    <row r="159" spans="1:1">
      <c r="A159" s="507"/>
    </row>
    <row r="160" spans="1:1">
      <c r="A160" s="507"/>
    </row>
    <row r="161" spans="1:1">
      <c r="A161" s="507"/>
    </row>
    <row r="162" spans="1:1">
      <c r="A162" s="507"/>
    </row>
    <row r="163" spans="1:1">
      <c r="A163" s="507"/>
    </row>
    <row r="164" spans="1:1">
      <c r="A164" s="507"/>
    </row>
    <row r="165" spans="1:1">
      <c r="A165" s="507"/>
    </row>
    <row r="166" spans="1:1">
      <c r="A166" s="507"/>
    </row>
    <row r="167" spans="1:1">
      <c r="A167" s="507"/>
    </row>
    <row r="168" spans="1:1">
      <c r="A168" s="507"/>
    </row>
    <row r="169" spans="1:1">
      <c r="A169" s="507"/>
    </row>
    <row r="170" spans="1:1">
      <c r="A170" s="507"/>
    </row>
    <row r="171" spans="1:1">
      <c r="A171" s="507"/>
    </row>
    <row r="172" spans="1:1">
      <c r="A172" s="507"/>
    </row>
    <row r="173" spans="1:1">
      <c r="A173" s="507"/>
    </row>
    <row r="174" spans="1:1">
      <c r="A174" s="507"/>
    </row>
    <row r="175" spans="1:1">
      <c r="A175" s="507"/>
    </row>
    <row r="176" spans="1:1">
      <c r="A176" s="507"/>
    </row>
    <row r="177" spans="1:1">
      <c r="A177" s="507"/>
    </row>
    <row r="178" spans="1:1">
      <c r="A178" s="507"/>
    </row>
    <row r="179" spans="1:1">
      <c r="A179" s="507"/>
    </row>
    <row r="180" spans="1:1">
      <c r="A180" s="507"/>
    </row>
    <row r="181" spans="1:1">
      <c r="A181" s="507"/>
    </row>
    <row r="182" spans="1:1">
      <c r="A182" s="507"/>
    </row>
    <row r="183" spans="1:1">
      <c r="A183" s="507"/>
    </row>
    <row r="184" spans="1:1">
      <c r="A184" s="507"/>
    </row>
    <row r="185" spans="1:1">
      <c r="A185" s="507"/>
    </row>
    <row r="186" spans="1:1">
      <c r="A186" s="507"/>
    </row>
    <row r="187" spans="1:1">
      <c r="A187" s="507"/>
    </row>
    <row r="188" spans="1:1">
      <c r="A188" s="507"/>
    </row>
    <row r="189" spans="1:1">
      <c r="A189" s="507"/>
    </row>
    <row r="190" spans="1:1">
      <c r="A190" s="507"/>
    </row>
    <row r="191" spans="1:1">
      <c r="A191" s="507"/>
    </row>
    <row r="192" spans="1:1">
      <c r="A192" s="507"/>
    </row>
    <row r="193" spans="1:1">
      <c r="A193" s="507"/>
    </row>
    <row r="194" spans="1:1">
      <c r="A194" s="507"/>
    </row>
    <row r="195" spans="1:1">
      <c r="A195" s="507"/>
    </row>
    <row r="196" spans="1:1">
      <c r="A196" s="507"/>
    </row>
    <row r="197" spans="1:1">
      <c r="A197" s="507"/>
    </row>
    <row r="198" spans="1:1">
      <c r="A198" s="507"/>
    </row>
    <row r="199" spans="1:1">
      <c r="A199" s="507"/>
    </row>
    <row r="200" spans="1:1">
      <c r="A200" s="507"/>
    </row>
    <row r="201" spans="1:1">
      <c r="A201" s="507"/>
    </row>
    <row r="202" spans="1:1">
      <c r="A202" s="507"/>
    </row>
    <row r="203" spans="1:1">
      <c r="A203" s="507"/>
    </row>
    <row r="204" spans="1:1">
      <c r="A204" s="507"/>
    </row>
    <row r="205" spans="1:1">
      <c r="A205" s="507"/>
    </row>
    <row r="206" spans="1:1">
      <c r="A206" s="507"/>
    </row>
    <row r="207" spans="1:1">
      <c r="A207" s="507"/>
    </row>
    <row r="208" spans="1:1">
      <c r="A208" s="507"/>
    </row>
    <row r="209" spans="1:1">
      <c r="A209" s="507"/>
    </row>
    <row r="210" spans="1:1">
      <c r="A210" s="507"/>
    </row>
    <row r="211" spans="1:1">
      <c r="A211" s="507"/>
    </row>
    <row r="212" spans="1:1">
      <c r="A212" s="507"/>
    </row>
    <row r="213" spans="1:1">
      <c r="A213" s="507"/>
    </row>
    <row r="214" spans="1:1">
      <c r="A214" s="507"/>
    </row>
    <row r="215" spans="1:1">
      <c r="A215" s="507"/>
    </row>
    <row r="216" spans="1:1">
      <c r="A216" s="507"/>
    </row>
    <row r="217" spans="1:1">
      <c r="A217" s="507"/>
    </row>
    <row r="218" spans="1:1">
      <c r="A218" s="507"/>
    </row>
    <row r="219" spans="1:1">
      <c r="A219" s="507"/>
    </row>
    <row r="220" spans="1:1">
      <c r="A220" s="508"/>
    </row>
    <row r="221" spans="1:1">
      <c r="A221" s="508"/>
    </row>
    <row r="222" spans="1:1">
      <c r="A222" s="508"/>
    </row>
    <row r="223" spans="1:1">
      <c r="A223" s="508"/>
    </row>
    <row r="224" spans="1:1">
      <c r="A224" s="508"/>
    </row>
    <row r="225" spans="1:1">
      <c r="A225" s="508"/>
    </row>
    <row r="226" spans="1:1">
      <c r="A226" s="508"/>
    </row>
    <row r="227" spans="1:1">
      <c r="A227" s="508"/>
    </row>
    <row r="228" spans="1:1">
      <c r="A228" s="508"/>
    </row>
    <row r="229" spans="1:1">
      <c r="A229" s="508"/>
    </row>
    <row r="230" spans="1:1">
      <c r="A230" s="508"/>
    </row>
    <row r="231" spans="1:1">
      <c r="A231" s="508"/>
    </row>
    <row r="232" spans="1:1">
      <c r="A232" s="508"/>
    </row>
    <row r="233" spans="1:1">
      <c r="A233" s="508"/>
    </row>
    <row r="234" spans="1:1">
      <c r="A234" s="508"/>
    </row>
    <row r="235" spans="1:1">
      <c r="A235" s="508"/>
    </row>
    <row r="236" spans="1:1">
      <c r="A236" s="508"/>
    </row>
    <row r="237" spans="1:1">
      <c r="A237" s="508"/>
    </row>
    <row r="238" spans="1:1">
      <c r="A238" s="508"/>
    </row>
    <row r="239" spans="1:1">
      <c r="A239" s="508"/>
    </row>
    <row r="240" spans="1:1">
      <c r="A240" s="508"/>
    </row>
    <row r="241" spans="1:1">
      <c r="A241" s="508"/>
    </row>
    <row r="242" spans="1:1">
      <c r="A242" s="508"/>
    </row>
    <row r="243" spans="1:1">
      <c r="A243" s="508"/>
    </row>
    <row r="244" spans="1:1">
      <c r="A244" s="508"/>
    </row>
    <row r="245" spans="1:1">
      <c r="A245" s="508"/>
    </row>
    <row r="246" spans="1:1">
      <c r="A246" s="508"/>
    </row>
    <row r="247" spans="1:1">
      <c r="A247" s="508"/>
    </row>
    <row r="248" spans="1:1">
      <c r="A248" s="508"/>
    </row>
    <row r="249" spans="1:1">
      <c r="A249" s="508"/>
    </row>
    <row r="250" spans="1:1">
      <c r="A250" s="508"/>
    </row>
    <row r="251" spans="1:1">
      <c r="A251" s="508"/>
    </row>
    <row r="252" spans="1:1">
      <c r="A252" s="508"/>
    </row>
    <row r="253" spans="1:1">
      <c r="A253" s="508"/>
    </row>
    <row r="254" spans="1:1">
      <c r="A254" s="508"/>
    </row>
    <row r="255" spans="1:1">
      <c r="A255" s="508"/>
    </row>
    <row r="256" spans="1:1">
      <c r="A256" s="508"/>
    </row>
    <row r="257" spans="1:1">
      <c r="A257" s="508"/>
    </row>
    <row r="258" spans="1:1">
      <c r="A258" s="508"/>
    </row>
    <row r="259" spans="1:1">
      <c r="A259" s="508"/>
    </row>
    <row r="260" spans="1:1">
      <c r="A260" s="508"/>
    </row>
    <row r="261" spans="1:1">
      <c r="A261" s="508"/>
    </row>
    <row r="262" spans="1:1">
      <c r="A262" s="508"/>
    </row>
    <row r="263" spans="1:1">
      <c r="A263" s="508"/>
    </row>
    <row r="264" spans="1:1">
      <c r="A264" s="508"/>
    </row>
    <row r="265" spans="1:1">
      <c r="A265" s="508"/>
    </row>
    <row r="266" spans="1:1">
      <c r="A266" s="508"/>
    </row>
    <row r="267" spans="1:1">
      <c r="A267" s="508"/>
    </row>
    <row r="268" spans="1:1">
      <c r="A268" s="508"/>
    </row>
    <row r="269" spans="1:1">
      <c r="A269" s="508"/>
    </row>
    <row r="270" spans="1:1">
      <c r="A270" s="508"/>
    </row>
    <row r="271" spans="1:1">
      <c r="A271" s="508"/>
    </row>
    <row r="272" spans="1:1">
      <c r="A272" s="508"/>
    </row>
    <row r="273" spans="1:1">
      <c r="A273" s="508"/>
    </row>
    <row r="274" spans="1:1">
      <c r="A274" s="508"/>
    </row>
    <row r="275" spans="1:1">
      <c r="A275" s="508"/>
    </row>
    <row r="276" spans="1:1">
      <c r="A276" s="508"/>
    </row>
    <row r="277" spans="1:1">
      <c r="A277" s="508"/>
    </row>
    <row r="278" spans="1:1">
      <c r="A278" s="508"/>
    </row>
    <row r="279" spans="1:1">
      <c r="A279" s="508"/>
    </row>
    <row r="280" spans="1:1">
      <c r="A280" s="508"/>
    </row>
    <row r="281" spans="1:1">
      <c r="A281" s="508"/>
    </row>
    <row r="282" spans="1:1">
      <c r="A282" s="508"/>
    </row>
    <row r="283" spans="1:1">
      <c r="A283" s="508"/>
    </row>
    <row r="284" spans="1:1">
      <c r="A284" s="508"/>
    </row>
    <row r="285" spans="1:1">
      <c r="A285" s="508"/>
    </row>
    <row r="286" spans="1:1">
      <c r="A286" s="508"/>
    </row>
    <row r="287" spans="1:1">
      <c r="A287" s="508"/>
    </row>
    <row r="288" spans="1:1">
      <c r="A288" s="508"/>
    </row>
    <row r="289" spans="1:1">
      <c r="A289" s="508"/>
    </row>
    <row r="290" spans="1:1">
      <c r="A290" s="508"/>
    </row>
    <row r="291" spans="1:1">
      <c r="A291" s="508"/>
    </row>
    <row r="292" spans="1:1">
      <c r="A292" s="508"/>
    </row>
    <row r="293" spans="1:1">
      <c r="A293" s="508"/>
    </row>
    <row r="294" spans="1:1">
      <c r="A294" s="508"/>
    </row>
    <row r="295" spans="1:1">
      <c r="A295" s="508"/>
    </row>
    <row r="296" spans="1:1">
      <c r="A296" s="508"/>
    </row>
    <row r="297" spans="1:1">
      <c r="A297" s="508"/>
    </row>
    <row r="298" spans="1:1">
      <c r="A298" s="508"/>
    </row>
    <row r="299" spans="1:1">
      <c r="A299" s="508"/>
    </row>
    <row r="300" spans="1:1">
      <c r="A300" s="508"/>
    </row>
    <row r="301" spans="1:1">
      <c r="A301" s="508"/>
    </row>
    <row r="302" spans="1:1">
      <c r="A302" s="508"/>
    </row>
    <row r="303" spans="1:1">
      <c r="A303" s="508"/>
    </row>
    <row r="304" spans="1:1">
      <c r="A304" s="508"/>
    </row>
    <row r="305" spans="1:1">
      <c r="A305" s="508"/>
    </row>
    <row r="306" spans="1:1">
      <c r="A306" s="508"/>
    </row>
    <row r="307" spans="1:1">
      <c r="A307" s="508"/>
    </row>
    <row r="308" spans="1:1">
      <c r="A308" s="508"/>
    </row>
    <row r="309" spans="1:1">
      <c r="A309" s="508"/>
    </row>
    <row r="310" spans="1:1">
      <c r="A310" s="508"/>
    </row>
    <row r="311" spans="1:1">
      <c r="A311" s="508"/>
    </row>
    <row r="312" spans="1:1">
      <c r="A312" s="508"/>
    </row>
    <row r="313" spans="1:1">
      <c r="A313" s="508"/>
    </row>
    <row r="314" spans="1:1">
      <c r="A314" s="508"/>
    </row>
    <row r="315" spans="1:1">
      <c r="A315" s="508"/>
    </row>
    <row r="316" spans="1:1">
      <c r="A316" s="508"/>
    </row>
    <row r="317" spans="1:1">
      <c r="A317" s="508"/>
    </row>
    <row r="318" spans="1:1">
      <c r="A318" s="508"/>
    </row>
    <row r="319" spans="1:1">
      <c r="A319" s="508"/>
    </row>
    <row r="320" spans="1:1">
      <c r="A320" s="508"/>
    </row>
    <row r="321" spans="1:1">
      <c r="A321" s="508"/>
    </row>
    <row r="322" spans="1:1">
      <c r="A322" s="508"/>
    </row>
    <row r="323" spans="1:1">
      <c r="A323" s="508"/>
    </row>
    <row r="324" spans="1:1">
      <c r="A324" s="508"/>
    </row>
    <row r="325" spans="1:1">
      <c r="A325" s="508"/>
    </row>
    <row r="326" spans="1:1">
      <c r="A326" s="508"/>
    </row>
    <row r="327" spans="1:1">
      <c r="A327" s="508"/>
    </row>
    <row r="328" spans="1:1">
      <c r="A328" s="508"/>
    </row>
    <row r="329" spans="1:1">
      <c r="A329" s="508"/>
    </row>
    <row r="330" spans="1:1">
      <c r="A330" s="508"/>
    </row>
    <row r="331" spans="1:1">
      <c r="A331" s="508"/>
    </row>
    <row r="332" spans="1:1">
      <c r="A332" s="508"/>
    </row>
    <row r="333" spans="1:1">
      <c r="A333" s="508"/>
    </row>
    <row r="334" spans="1:1">
      <c r="A334" s="508"/>
    </row>
    <row r="335" spans="1:1">
      <c r="A335" s="508"/>
    </row>
    <row r="336" spans="1:1">
      <c r="A336" s="508"/>
    </row>
    <row r="337" spans="1:1">
      <c r="A337" s="508"/>
    </row>
    <row r="338" spans="1:1">
      <c r="A338" s="508"/>
    </row>
    <row r="339" spans="1:1">
      <c r="A339" s="508"/>
    </row>
    <row r="340" spans="1:1">
      <c r="A340" s="508"/>
    </row>
    <row r="341" spans="1:1">
      <c r="A341" s="508"/>
    </row>
    <row r="342" spans="1:1">
      <c r="A342" s="508"/>
    </row>
    <row r="343" spans="1:1">
      <c r="A343" s="508"/>
    </row>
    <row r="344" spans="1:1">
      <c r="A344" s="508"/>
    </row>
    <row r="345" spans="1:1">
      <c r="A345" s="508"/>
    </row>
    <row r="346" spans="1:1">
      <c r="A346" s="508"/>
    </row>
    <row r="347" spans="1:1">
      <c r="A347" s="508"/>
    </row>
    <row r="348" spans="1:1">
      <c r="A348" s="508"/>
    </row>
    <row r="349" spans="1:1">
      <c r="A349" s="508"/>
    </row>
    <row r="350" spans="1:1">
      <c r="A350" s="508"/>
    </row>
    <row r="351" spans="1:1">
      <c r="A351" s="508"/>
    </row>
    <row r="352" spans="1:1">
      <c r="A352" s="508"/>
    </row>
    <row r="353" spans="1:1">
      <c r="A353" s="508"/>
    </row>
    <row r="354" spans="1:1">
      <c r="A354" s="508"/>
    </row>
    <row r="355" spans="1:1">
      <c r="A355" s="508"/>
    </row>
    <row r="356" spans="1:1">
      <c r="A356" s="508"/>
    </row>
    <row r="357" spans="1:1">
      <c r="A357" s="508"/>
    </row>
    <row r="358" spans="1:1">
      <c r="A358" s="508"/>
    </row>
    <row r="359" spans="1:1">
      <c r="A359" s="508"/>
    </row>
    <row r="360" spans="1:1">
      <c r="A360" s="508"/>
    </row>
    <row r="361" spans="1:1">
      <c r="A361" s="508"/>
    </row>
    <row r="362" spans="1:1">
      <c r="A362" s="508"/>
    </row>
    <row r="363" spans="1:1">
      <c r="A363" s="508"/>
    </row>
    <row r="364" spans="1:1">
      <c r="A364" s="508"/>
    </row>
    <row r="365" spans="1:1">
      <c r="A365" s="508"/>
    </row>
    <row r="366" spans="1:1">
      <c r="A366" s="508"/>
    </row>
    <row r="367" spans="1:1">
      <c r="A367" s="508"/>
    </row>
    <row r="368" spans="1:1">
      <c r="A368" s="508"/>
    </row>
    <row r="369" spans="1:1">
      <c r="A369" s="508"/>
    </row>
    <row r="370" spans="1:1">
      <c r="A370" s="508"/>
    </row>
    <row r="371" spans="1:1">
      <c r="A371" s="508"/>
    </row>
    <row r="372" spans="1:1">
      <c r="A372" s="508"/>
    </row>
    <row r="373" spans="1:1">
      <c r="A373" s="508"/>
    </row>
    <row r="374" spans="1:1">
      <c r="A374" s="508"/>
    </row>
    <row r="375" spans="1:1">
      <c r="A375" s="508"/>
    </row>
    <row r="376" spans="1:1">
      <c r="A376" s="508"/>
    </row>
    <row r="377" spans="1:1">
      <c r="A377" s="508"/>
    </row>
    <row r="378" spans="1:1">
      <c r="A378" s="508"/>
    </row>
    <row r="379" spans="1:1">
      <c r="A379" s="508"/>
    </row>
    <row r="380" spans="1:1">
      <c r="A380" s="508"/>
    </row>
    <row r="381" spans="1:1">
      <c r="A381" s="508"/>
    </row>
    <row r="382" spans="1:1">
      <c r="A382" s="508"/>
    </row>
    <row r="383" spans="1:1">
      <c r="A383" s="508"/>
    </row>
    <row r="384" spans="1:1">
      <c r="A384" s="508"/>
    </row>
    <row r="385" spans="1:1">
      <c r="A385" s="508"/>
    </row>
    <row r="386" spans="1:1">
      <c r="A386" s="508"/>
    </row>
    <row r="387" spans="1:1">
      <c r="A387" s="508"/>
    </row>
    <row r="388" spans="1:1">
      <c r="A388" s="508"/>
    </row>
    <row r="389" spans="1:1">
      <c r="A389" s="508"/>
    </row>
    <row r="390" spans="1:1">
      <c r="A390" s="508"/>
    </row>
    <row r="391" spans="1:1">
      <c r="A391" s="508"/>
    </row>
    <row r="392" spans="1:1">
      <c r="A392" s="508"/>
    </row>
    <row r="393" spans="1:1">
      <c r="A393" s="508"/>
    </row>
    <row r="394" spans="1:1">
      <c r="A394" s="508"/>
    </row>
    <row r="395" spans="1:1">
      <c r="A395" s="508"/>
    </row>
    <row r="396" spans="1:1">
      <c r="A396" s="508"/>
    </row>
    <row r="397" spans="1:1">
      <c r="A397" s="508"/>
    </row>
    <row r="398" spans="1:1">
      <c r="A398" s="508"/>
    </row>
    <row r="399" spans="1:1">
      <c r="A399" s="508"/>
    </row>
    <row r="400" spans="1:1">
      <c r="A400" s="508"/>
    </row>
    <row r="401" spans="1:1">
      <c r="A401" s="508"/>
    </row>
    <row r="402" spans="1:1">
      <c r="A402" s="508"/>
    </row>
    <row r="403" spans="1:1">
      <c r="A403" s="508"/>
    </row>
    <row r="404" spans="1:1">
      <c r="A404" s="508"/>
    </row>
    <row r="405" spans="1:1">
      <c r="A405" s="508"/>
    </row>
    <row r="406" spans="1:1">
      <c r="A406" s="508"/>
    </row>
    <row r="407" spans="1:1">
      <c r="A407" s="508"/>
    </row>
    <row r="408" spans="1:1">
      <c r="A408" s="508"/>
    </row>
    <row r="409" spans="1:1">
      <c r="A409" s="508"/>
    </row>
    <row r="410" spans="1:1">
      <c r="A410" s="508"/>
    </row>
    <row r="411" spans="1:1">
      <c r="A411" s="508"/>
    </row>
    <row r="412" spans="1:1">
      <c r="A412" s="508"/>
    </row>
    <row r="413" spans="1:1">
      <c r="A413" s="508"/>
    </row>
    <row r="414" spans="1:1">
      <c r="A414" s="508"/>
    </row>
    <row r="415" spans="1:1">
      <c r="A415" s="508"/>
    </row>
    <row r="416" spans="1:1">
      <c r="A416" s="508"/>
    </row>
    <row r="417" spans="1:1">
      <c r="A417" s="508"/>
    </row>
    <row r="418" spans="1:1">
      <c r="A418" s="508"/>
    </row>
    <row r="419" spans="1:1">
      <c r="A419" s="508"/>
    </row>
    <row r="420" spans="1:1">
      <c r="A420" s="508"/>
    </row>
    <row r="421" spans="1:1">
      <c r="A421" s="508"/>
    </row>
    <row r="422" spans="1:1">
      <c r="A422" s="508"/>
    </row>
    <row r="423" spans="1:1">
      <c r="A423" s="508"/>
    </row>
    <row r="424" spans="1:1">
      <c r="A424" s="508"/>
    </row>
    <row r="425" spans="1:1">
      <c r="A425" s="508"/>
    </row>
    <row r="426" spans="1:1">
      <c r="A426" s="508"/>
    </row>
    <row r="427" spans="1:1">
      <c r="A427" s="508"/>
    </row>
    <row r="428" spans="1:1">
      <c r="A428" s="508"/>
    </row>
    <row r="429" spans="1:1">
      <c r="A429" s="508"/>
    </row>
    <row r="430" spans="1:1">
      <c r="A430" s="508"/>
    </row>
    <row r="431" spans="1:1">
      <c r="A431" s="508"/>
    </row>
    <row r="432" spans="1:1">
      <c r="A432" s="508"/>
    </row>
    <row r="433" spans="1:1">
      <c r="A433" s="508"/>
    </row>
    <row r="434" spans="1:1">
      <c r="A434" s="508"/>
    </row>
    <row r="435" spans="1:1">
      <c r="A435" s="508"/>
    </row>
    <row r="436" spans="1:1">
      <c r="A436" s="508"/>
    </row>
    <row r="437" spans="1:1">
      <c r="A437" s="508"/>
    </row>
    <row r="438" spans="1:1">
      <c r="A438" s="508"/>
    </row>
    <row r="439" spans="1:1">
      <c r="A439" s="508"/>
    </row>
    <row r="440" spans="1:1">
      <c r="A440" s="508"/>
    </row>
    <row r="441" spans="1:1">
      <c r="A441" s="508"/>
    </row>
    <row r="442" spans="1:1">
      <c r="A442" s="508"/>
    </row>
    <row r="443" spans="1:1">
      <c r="A443" s="508"/>
    </row>
    <row r="444" spans="1:1">
      <c r="A444" s="508"/>
    </row>
    <row r="445" spans="1:1">
      <c r="A445" s="508"/>
    </row>
    <row r="446" spans="1:1">
      <c r="A446" s="508"/>
    </row>
    <row r="447" spans="1:1">
      <c r="A447" s="508"/>
    </row>
    <row r="448" spans="1:1">
      <c r="A448" s="508"/>
    </row>
    <row r="449" spans="1:1">
      <c r="A449" s="508"/>
    </row>
    <row r="450" spans="1:1">
      <c r="A450" s="508"/>
    </row>
    <row r="451" spans="1:1">
      <c r="A451" s="508"/>
    </row>
    <row r="452" spans="1:1">
      <c r="A452" s="508"/>
    </row>
    <row r="453" spans="1:1">
      <c r="A453" s="508"/>
    </row>
    <row r="454" spans="1:1">
      <c r="A454" s="508"/>
    </row>
    <row r="455" spans="1:1">
      <c r="A455" s="508"/>
    </row>
    <row r="456" spans="1:1">
      <c r="A456" s="508"/>
    </row>
    <row r="457" spans="1:1">
      <c r="A457" s="508"/>
    </row>
    <row r="458" spans="1:1">
      <c r="A458" s="508"/>
    </row>
    <row r="459" spans="1:1">
      <c r="A459" s="508"/>
    </row>
    <row r="460" spans="1:1">
      <c r="A460" s="508"/>
    </row>
    <row r="461" spans="1:1">
      <c r="A461" s="508"/>
    </row>
    <row r="462" spans="1:1">
      <c r="A462" s="508"/>
    </row>
    <row r="463" spans="1:1">
      <c r="A463" s="508"/>
    </row>
    <row r="464" spans="1:1">
      <c r="A464" s="508"/>
    </row>
    <row r="465" spans="1:1">
      <c r="A465" s="508"/>
    </row>
    <row r="466" spans="1:1">
      <c r="A466" s="508"/>
    </row>
    <row r="467" spans="1:1">
      <c r="A467" s="508"/>
    </row>
    <row r="468" spans="1:1">
      <c r="A468" s="508"/>
    </row>
    <row r="469" spans="1:1">
      <c r="A469" s="508"/>
    </row>
    <row r="470" spans="1:1">
      <c r="A470" s="508"/>
    </row>
    <row r="471" spans="1:1">
      <c r="A471" s="508"/>
    </row>
    <row r="472" spans="1:1">
      <c r="A472" s="508"/>
    </row>
    <row r="473" spans="1:1">
      <c r="A473" s="508"/>
    </row>
    <row r="474" spans="1:1">
      <c r="A474" s="508"/>
    </row>
    <row r="475" spans="1:1">
      <c r="A475" s="508"/>
    </row>
    <row r="476" spans="1:1">
      <c r="A476" s="508"/>
    </row>
    <row r="477" spans="1:1">
      <c r="A477" s="508"/>
    </row>
    <row r="478" spans="1:1">
      <c r="A478" s="508"/>
    </row>
    <row r="479" spans="1:1">
      <c r="A479" s="508"/>
    </row>
    <row r="480" spans="1:1">
      <c r="A480" s="508"/>
    </row>
    <row r="481" spans="1:1">
      <c r="A481" s="508"/>
    </row>
    <row r="482" spans="1:1">
      <c r="A482" s="508"/>
    </row>
    <row r="483" spans="1:1">
      <c r="A483" s="508"/>
    </row>
    <row r="484" spans="1:1">
      <c r="A484" s="508"/>
    </row>
    <row r="485" spans="1:1">
      <c r="A485" s="508"/>
    </row>
    <row r="486" spans="1:1">
      <c r="A486" s="508"/>
    </row>
    <row r="487" spans="1:1">
      <c r="A487" s="508"/>
    </row>
    <row r="488" spans="1:1">
      <c r="A488" s="508"/>
    </row>
    <row r="489" spans="1:1">
      <c r="A489" s="508"/>
    </row>
    <row r="490" spans="1:1">
      <c r="A490" s="508"/>
    </row>
    <row r="491" spans="1:1">
      <c r="A491" s="508"/>
    </row>
    <row r="492" spans="1:1">
      <c r="A492" s="508"/>
    </row>
    <row r="493" spans="1:1">
      <c r="A493" s="508"/>
    </row>
    <row r="494" spans="1:1">
      <c r="A494" s="508"/>
    </row>
    <row r="495" spans="1:1">
      <c r="A495" s="508"/>
    </row>
    <row r="496" spans="1:1">
      <c r="A496" s="508"/>
    </row>
    <row r="497" spans="1:1">
      <c r="A497" s="508"/>
    </row>
    <row r="498" spans="1:1">
      <c r="A498" s="508"/>
    </row>
    <row r="499" spans="1:1">
      <c r="A499" s="508"/>
    </row>
    <row r="500" spans="1:1">
      <c r="A500" s="508"/>
    </row>
    <row r="501" spans="1:1">
      <c r="A501" s="508"/>
    </row>
    <row r="502" spans="1:1">
      <c r="A502" s="508"/>
    </row>
    <row r="503" spans="1:1">
      <c r="A503" s="508"/>
    </row>
    <row r="504" spans="1:1">
      <c r="A504" s="508"/>
    </row>
    <row r="505" spans="1:1">
      <c r="A505" s="508"/>
    </row>
    <row r="506" spans="1:1">
      <c r="A506" s="508"/>
    </row>
    <row r="507" spans="1:1">
      <c r="A507" s="508"/>
    </row>
    <row r="508" spans="1:1">
      <c r="A508" s="508"/>
    </row>
    <row r="509" spans="1:1">
      <c r="A509" s="508"/>
    </row>
    <row r="510" spans="1:1">
      <c r="A510" s="508"/>
    </row>
    <row r="511" spans="1:1">
      <c r="A511" s="508"/>
    </row>
    <row r="512" spans="1:1">
      <c r="A512" s="508"/>
    </row>
    <row r="513" spans="1:1">
      <c r="A513" s="508"/>
    </row>
    <row r="514" spans="1:1">
      <c r="A514" s="508"/>
    </row>
    <row r="515" spans="1:1">
      <c r="A515" s="508"/>
    </row>
    <row r="516" spans="1:1">
      <c r="A516" s="508"/>
    </row>
    <row r="517" spans="1:1">
      <c r="A517" s="508"/>
    </row>
    <row r="518" spans="1:1">
      <c r="A518" s="508"/>
    </row>
    <row r="519" spans="1:1">
      <c r="A519" s="508"/>
    </row>
    <row r="520" spans="1:1">
      <c r="A520" s="508"/>
    </row>
    <row r="521" spans="1:1">
      <c r="A521" s="508"/>
    </row>
    <row r="522" spans="1:1">
      <c r="A522" s="508"/>
    </row>
    <row r="523" spans="1:1">
      <c r="A523" s="508"/>
    </row>
    <row r="524" spans="1:1">
      <c r="A524" s="508"/>
    </row>
    <row r="525" spans="1:1">
      <c r="A525" s="508"/>
    </row>
    <row r="526" spans="1:1">
      <c r="A526" s="508"/>
    </row>
    <row r="527" spans="1:1">
      <c r="A527" s="508"/>
    </row>
    <row r="528" spans="1:1">
      <c r="A528" s="508"/>
    </row>
    <row r="529" spans="1:1">
      <c r="A529" s="508"/>
    </row>
    <row r="530" spans="1:1">
      <c r="A530" s="508"/>
    </row>
    <row r="531" spans="1:1">
      <c r="A531" s="508"/>
    </row>
    <row r="532" spans="1:1">
      <c r="A532" s="508"/>
    </row>
    <row r="533" spans="1:1">
      <c r="A533" s="508"/>
    </row>
    <row r="534" spans="1:1">
      <c r="A534" s="508"/>
    </row>
    <row r="535" spans="1:1">
      <c r="A535" s="508"/>
    </row>
    <row r="536" spans="1:1">
      <c r="A536" s="508"/>
    </row>
    <row r="537" spans="1:1">
      <c r="A537" s="508"/>
    </row>
    <row r="538" spans="1:1">
      <c r="A538" s="508"/>
    </row>
    <row r="539" spans="1:1">
      <c r="A539" s="508"/>
    </row>
    <row r="540" spans="1:1">
      <c r="A540" s="508"/>
    </row>
    <row r="541" spans="1:1">
      <c r="A541" s="508"/>
    </row>
    <row r="542" spans="1:1">
      <c r="A542" s="508"/>
    </row>
    <row r="543" spans="1:1">
      <c r="A543" s="508"/>
    </row>
    <row r="544" spans="1:1">
      <c r="A544" s="508"/>
    </row>
    <row r="545" spans="1:1">
      <c r="A545" s="508"/>
    </row>
    <row r="546" spans="1:1">
      <c r="A546" s="508"/>
    </row>
    <row r="547" spans="1:1">
      <c r="A547" s="508"/>
    </row>
    <row r="548" spans="1:1">
      <c r="A548" s="508"/>
    </row>
    <row r="549" spans="1:1">
      <c r="A549" s="508"/>
    </row>
    <row r="550" spans="1:1">
      <c r="A550" s="508"/>
    </row>
    <row r="551" spans="1:1">
      <c r="A551" s="508"/>
    </row>
    <row r="552" spans="1:1">
      <c r="A552" s="508"/>
    </row>
    <row r="553" spans="1:1">
      <c r="A553" s="508"/>
    </row>
    <row r="554" spans="1:1">
      <c r="A554" s="508"/>
    </row>
    <row r="555" spans="1:1">
      <c r="A555" s="508"/>
    </row>
    <row r="556" spans="1:1">
      <c r="A556" s="508"/>
    </row>
    <row r="557" spans="1:1">
      <c r="A557" s="508"/>
    </row>
    <row r="558" spans="1:1">
      <c r="A558" s="508"/>
    </row>
    <row r="559" spans="1:1">
      <c r="A559" s="508"/>
    </row>
    <row r="560" spans="1:1">
      <c r="A560" s="508"/>
    </row>
    <row r="561" spans="1:1">
      <c r="A561" s="508"/>
    </row>
    <row r="562" spans="1:1">
      <c r="A562" s="508"/>
    </row>
    <row r="563" spans="1:1">
      <c r="A563" s="508"/>
    </row>
    <row r="564" spans="1:1">
      <c r="A564" s="508"/>
    </row>
    <row r="565" spans="1:1">
      <c r="A565" s="508"/>
    </row>
    <row r="566" spans="1:1">
      <c r="A566" s="508"/>
    </row>
    <row r="567" spans="1:1">
      <c r="A567" s="508"/>
    </row>
    <row r="568" spans="1:1">
      <c r="A568" s="508"/>
    </row>
    <row r="569" spans="1:1">
      <c r="A569" s="508"/>
    </row>
    <row r="570" spans="1:1">
      <c r="A570" s="508"/>
    </row>
    <row r="571" spans="1:1">
      <c r="A571" s="508"/>
    </row>
    <row r="572" spans="1:1">
      <c r="A572" s="508"/>
    </row>
    <row r="573" spans="1:1">
      <c r="A573" s="508"/>
    </row>
    <row r="574" spans="1:1">
      <c r="A574" s="508"/>
    </row>
    <row r="575" spans="1:1">
      <c r="A575" s="508"/>
    </row>
    <row r="576" spans="1:1">
      <c r="A576" s="508"/>
    </row>
    <row r="577" spans="1:1">
      <c r="A577" s="508"/>
    </row>
    <row r="578" spans="1:1">
      <c r="A578" s="508"/>
    </row>
    <row r="579" spans="1:1">
      <c r="A579" s="508"/>
    </row>
    <row r="580" spans="1:1">
      <c r="A580" s="508"/>
    </row>
    <row r="581" spans="1:1">
      <c r="A581" s="508"/>
    </row>
    <row r="582" spans="1:1">
      <c r="A582" s="508"/>
    </row>
    <row r="583" spans="1:1">
      <c r="A583" s="508"/>
    </row>
    <row r="584" spans="1:1">
      <c r="A584" s="508"/>
    </row>
    <row r="585" spans="1:1">
      <c r="A585" s="508"/>
    </row>
    <row r="586" spans="1:1">
      <c r="A586" s="508"/>
    </row>
    <row r="587" spans="1:1">
      <c r="A587" s="508"/>
    </row>
    <row r="588" spans="1:1">
      <c r="A588" s="508"/>
    </row>
    <row r="589" spans="1:1">
      <c r="A589" s="508"/>
    </row>
    <row r="590" spans="1:1">
      <c r="A590" s="508"/>
    </row>
    <row r="591" spans="1:1">
      <c r="A591" s="508"/>
    </row>
    <row r="592" spans="1:1">
      <c r="A592" s="508"/>
    </row>
    <row r="593" spans="1:1">
      <c r="A593" s="508"/>
    </row>
    <row r="594" spans="1:1">
      <c r="A594" s="508"/>
    </row>
    <row r="595" spans="1:1">
      <c r="A595" s="508"/>
    </row>
    <row r="596" spans="1:1">
      <c r="A596" s="508"/>
    </row>
    <row r="597" spans="1:1">
      <c r="A597" s="508"/>
    </row>
    <row r="598" spans="1:1">
      <c r="A598" s="508"/>
    </row>
    <row r="599" spans="1:1">
      <c r="A599" s="508"/>
    </row>
    <row r="600" spans="1:1">
      <c r="A600" s="508"/>
    </row>
    <row r="601" spans="1:1">
      <c r="A601" s="508"/>
    </row>
    <row r="602" spans="1:1">
      <c r="A602" s="508"/>
    </row>
    <row r="603" spans="1:1">
      <c r="A603" s="508"/>
    </row>
    <row r="604" spans="1:1">
      <c r="A604" s="508"/>
    </row>
    <row r="605" spans="1:1">
      <c r="A605" s="508"/>
    </row>
    <row r="606" spans="1:1">
      <c r="A606" s="508"/>
    </row>
    <row r="607" spans="1:1">
      <c r="A607" s="508"/>
    </row>
    <row r="608" spans="1:1">
      <c r="A608" s="508"/>
    </row>
    <row r="609" spans="1:1">
      <c r="A609" s="508"/>
    </row>
    <row r="610" spans="1:1">
      <c r="A610" s="508"/>
    </row>
    <row r="611" spans="1:1">
      <c r="A611" s="508"/>
    </row>
    <row r="612" spans="1:1">
      <c r="A612" s="508"/>
    </row>
    <row r="613" spans="1:1">
      <c r="A613" s="508"/>
    </row>
    <row r="614" spans="1:1">
      <c r="A614" s="508"/>
    </row>
    <row r="615" spans="1:1">
      <c r="A615" s="508"/>
    </row>
    <row r="616" spans="1:1">
      <c r="A616" s="508"/>
    </row>
    <row r="617" spans="1:1">
      <c r="A617" s="508"/>
    </row>
    <row r="618" spans="1:1">
      <c r="A618" s="508"/>
    </row>
    <row r="619" spans="1:1">
      <c r="A619" s="508"/>
    </row>
    <row r="620" spans="1:1">
      <c r="A620" s="508"/>
    </row>
    <row r="621" spans="1:1">
      <c r="A621" s="508"/>
    </row>
    <row r="622" spans="1:1">
      <c r="A622" s="508"/>
    </row>
    <row r="623" spans="1:1">
      <c r="A623" s="508"/>
    </row>
    <row r="624" spans="1:1">
      <c r="A624" s="508"/>
    </row>
    <row r="625" spans="1:1">
      <c r="A625" s="508"/>
    </row>
    <row r="626" spans="1:1">
      <c r="A626" s="508"/>
    </row>
    <row r="627" spans="1:1">
      <c r="A627" s="508"/>
    </row>
    <row r="628" spans="1:1">
      <c r="A628" s="508"/>
    </row>
    <row r="629" spans="1:1">
      <c r="A629" s="508"/>
    </row>
    <row r="630" spans="1:1">
      <c r="A630" s="508"/>
    </row>
    <row r="631" spans="1:1">
      <c r="A631" s="508"/>
    </row>
    <row r="632" spans="1:1">
      <c r="A632" s="508"/>
    </row>
    <row r="633" spans="1:1">
      <c r="A633" s="508"/>
    </row>
    <row r="634" spans="1:1">
      <c r="A634" s="508"/>
    </row>
    <row r="635" spans="1:1">
      <c r="A635" s="508"/>
    </row>
    <row r="636" spans="1:1">
      <c r="A636" s="508"/>
    </row>
    <row r="637" spans="1:1">
      <c r="A637" s="508"/>
    </row>
    <row r="638" spans="1:1">
      <c r="A638" s="508"/>
    </row>
    <row r="639" spans="1:1">
      <c r="A639" s="508"/>
    </row>
    <row r="640" spans="1:1">
      <c r="A640" s="508"/>
    </row>
    <row r="641" spans="1:1">
      <c r="A641" s="508"/>
    </row>
    <row r="642" spans="1:1">
      <c r="A642" s="508"/>
    </row>
    <row r="643" spans="1:1">
      <c r="A643" s="508"/>
    </row>
    <row r="644" spans="1:1">
      <c r="A644" s="508"/>
    </row>
    <row r="645" spans="1:1">
      <c r="A645" s="508"/>
    </row>
    <row r="646" spans="1:1">
      <c r="A646" s="508"/>
    </row>
    <row r="647" spans="1:1">
      <c r="A647" s="508"/>
    </row>
    <row r="648" spans="1:1">
      <c r="A648" s="508"/>
    </row>
    <row r="649" spans="1:1">
      <c r="A649" s="508"/>
    </row>
    <row r="650" spans="1:1">
      <c r="A650" s="508"/>
    </row>
    <row r="651" spans="1:1">
      <c r="A651" s="508"/>
    </row>
    <row r="652" spans="1:1">
      <c r="A652" s="508"/>
    </row>
    <row r="653" spans="1:1">
      <c r="A653" s="508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pageSetUpPr fitToPage="1"/>
  </sheetPr>
  <dimension ref="A1:AC653"/>
  <sheetViews>
    <sheetView topLeftCell="A2" zoomScale="20" zoomScaleNormal="20" workbookViewId="0">
      <selection activeCell="A3" sqref="A3:Y3"/>
    </sheetView>
  </sheetViews>
  <sheetFormatPr defaultColWidth="11.42578125" defaultRowHeight="60"/>
  <cols>
    <col min="1" max="1" width="213.5703125" style="461" customWidth="1"/>
    <col min="2" max="2" width="39.42578125" style="462" customWidth="1"/>
    <col min="3" max="3" width="69.42578125" style="463" customWidth="1"/>
    <col min="4" max="4" width="41.140625" style="462" customWidth="1"/>
    <col min="5" max="5" width="69.42578125" style="462" customWidth="1"/>
    <col min="6" max="6" width="51.140625" style="462" customWidth="1"/>
    <col min="7" max="7" width="69.42578125" style="462" customWidth="1"/>
    <col min="8" max="8" width="64" style="462" customWidth="1"/>
    <col min="9" max="9" width="42.42578125" style="462" customWidth="1"/>
    <col min="10" max="10" width="39.42578125" style="462" customWidth="1"/>
    <col min="11" max="11" width="69.42578125" style="462" customWidth="1"/>
    <col min="12" max="12" width="41.140625" style="462" customWidth="1"/>
    <col min="13" max="13" width="69.42578125" style="462" customWidth="1"/>
    <col min="14" max="14" width="51.140625" style="462" customWidth="1"/>
    <col min="15" max="15" width="69.42578125" style="462" customWidth="1"/>
    <col min="16" max="16" width="64" style="462" customWidth="1"/>
    <col min="17" max="17" width="42.42578125" style="462" customWidth="1"/>
    <col min="18" max="18" width="39.42578125" style="462" customWidth="1"/>
    <col min="19" max="19" width="69.42578125" style="462" customWidth="1"/>
    <col min="20" max="20" width="41.140625" style="462" customWidth="1"/>
    <col min="21" max="21" width="69.42578125" style="462" customWidth="1"/>
    <col min="22" max="22" width="51.140625" style="462" customWidth="1"/>
    <col min="23" max="23" width="69.42578125" style="462" customWidth="1"/>
    <col min="24" max="24" width="64" style="462" customWidth="1"/>
    <col min="25" max="25" width="42.42578125" style="462" customWidth="1"/>
    <col min="26" max="26" width="6.5703125" style="464" customWidth="1"/>
    <col min="27" max="256" width="11.42578125" style="462"/>
    <col min="257" max="257" width="255.7109375" style="462" bestFit="1" customWidth="1"/>
    <col min="258" max="258" width="39.42578125" style="462" customWidth="1"/>
    <col min="259" max="259" width="69.42578125" style="462" customWidth="1"/>
    <col min="260" max="260" width="41.140625" style="462" customWidth="1"/>
    <col min="261" max="261" width="69.42578125" style="462" customWidth="1"/>
    <col min="262" max="262" width="51.140625" style="462" customWidth="1"/>
    <col min="263" max="263" width="69.42578125" style="462" customWidth="1"/>
    <col min="264" max="264" width="64" style="462" customWidth="1"/>
    <col min="265" max="265" width="42.42578125" style="462" customWidth="1"/>
    <col min="266" max="266" width="39.42578125" style="462" customWidth="1"/>
    <col min="267" max="267" width="69.42578125" style="462" customWidth="1"/>
    <col min="268" max="268" width="41.140625" style="462" customWidth="1"/>
    <col min="269" max="269" width="69.42578125" style="462" customWidth="1"/>
    <col min="270" max="270" width="51.140625" style="462" customWidth="1"/>
    <col min="271" max="271" width="69.42578125" style="462" customWidth="1"/>
    <col min="272" max="272" width="64" style="462" customWidth="1"/>
    <col min="273" max="273" width="42.42578125" style="462" customWidth="1"/>
    <col min="274" max="274" width="39.42578125" style="462" customWidth="1"/>
    <col min="275" max="275" width="69.42578125" style="462" customWidth="1"/>
    <col min="276" max="276" width="41.140625" style="462" customWidth="1"/>
    <col min="277" max="277" width="69.42578125" style="462" customWidth="1"/>
    <col min="278" max="278" width="51.140625" style="462" customWidth="1"/>
    <col min="279" max="279" width="69.42578125" style="462" customWidth="1"/>
    <col min="280" max="280" width="64" style="462" customWidth="1"/>
    <col min="281" max="281" width="42.42578125" style="462" customWidth="1"/>
    <col min="282" max="282" width="6.5703125" style="462" customWidth="1"/>
    <col min="283" max="512" width="11.42578125" style="462"/>
    <col min="513" max="513" width="255.7109375" style="462" bestFit="1" customWidth="1"/>
    <col min="514" max="514" width="39.42578125" style="462" customWidth="1"/>
    <col min="515" max="515" width="69.42578125" style="462" customWidth="1"/>
    <col min="516" max="516" width="41.140625" style="462" customWidth="1"/>
    <col min="517" max="517" width="69.42578125" style="462" customWidth="1"/>
    <col min="518" max="518" width="51.140625" style="462" customWidth="1"/>
    <col min="519" max="519" width="69.42578125" style="462" customWidth="1"/>
    <col min="520" max="520" width="64" style="462" customWidth="1"/>
    <col min="521" max="521" width="42.42578125" style="462" customWidth="1"/>
    <col min="522" max="522" width="39.42578125" style="462" customWidth="1"/>
    <col min="523" max="523" width="69.42578125" style="462" customWidth="1"/>
    <col min="524" max="524" width="41.140625" style="462" customWidth="1"/>
    <col min="525" max="525" width="69.42578125" style="462" customWidth="1"/>
    <col min="526" max="526" width="51.140625" style="462" customWidth="1"/>
    <col min="527" max="527" width="69.42578125" style="462" customWidth="1"/>
    <col min="528" max="528" width="64" style="462" customWidth="1"/>
    <col min="529" max="529" width="42.42578125" style="462" customWidth="1"/>
    <col min="530" max="530" width="39.42578125" style="462" customWidth="1"/>
    <col min="531" max="531" width="69.42578125" style="462" customWidth="1"/>
    <col min="532" max="532" width="41.140625" style="462" customWidth="1"/>
    <col min="533" max="533" width="69.42578125" style="462" customWidth="1"/>
    <col min="534" max="534" width="51.140625" style="462" customWidth="1"/>
    <col min="535" max="535" width="69.42578125" style="462" customWidth="1"/>
    <col min="536" max="536" width="64" style="462" customWidth="1"/>
    <col min="537" max="537" width="42.42578125" style="462" customWidth="1"/>
    <col min="538" max="538" width="6.5703125" style="462" customWidth="1"/>
    <col min="539" max="768" width="11.42578125" style="462"/>
    <col min="769" max="769" width="255.7109375" style="462" bestFit="1" customWidth="1"/>
    <col min="770" max="770" width="39.42578125" style="462" customWidth="1"/>
    <col min="771" max="771" width="69.42578125" style="462" customWidth="1"/>
    <col min="772" max="772" width="41.140625" style="462" customWidth="1"/>
    <col min="773" max="773" width="69.42578125" style="462" customWidth="1"/>
    <col min="774" max="774" width="51.140625" style="462" customWidth="1"/>
    <col min="775" max="775" width="69.42578125" style="462" customWidth="1"/>
    <col min="776" max="776" width="64" style="462" customWidth="1"/>
    <col min="777" max="777" width="42.42578125" style="462" customWidth="1"/>
    <col min="778" max="778" width="39.42578125" style="462" customWidth="1"/>
    <col min="779" max="779" width="69.42578125" style="462" customWidth="1"/>
    <col min="780" max="780" width="41.140625" style="462" customWidth="1"/>
    <col min="781" max="781" width="69.42578125" style="462" customWidth="1"/>
    <col min="782" max="782" width="51.140625" style="462" customWidth="1"/>
    <col min="783" max="783" width="69.42578125" style="462" customWidth="1"/>
    <col min="784" max="784" width="64" style="462" customWidth="1"/>
    <col min="785" max="785" width="42.42578125" style="462" customWidth="1"/>
    <col min="786" max="786" width="39.42578125" style="462" customWidth="1"/>
    <col min="787" max="787" width="69.42578125" style="462" customWidth="1"/>
    <col min="788" max="788" width="41.140625" style="462" customWidth="1"/>
    <col min="789" max="789" width="69.42578125" style="462" customWidth="1"/>
    <col min="790" max="790" width="51.140625" style="462" customWidth="1"/>
    <col min="791" max="791" width="69.42578125" style="462" customWidth="1"/>
    <col min="792" max="792" width="64" style="462" customWidth="1"/>
    <col min="793" max="793" width="42.42578125" style="462" customWidth="1"/>
    <col min="794" max="794" width="6.5703125" style="462" customWidth="1"/>
    <col min="795" max="1024" width="11.42578125" style="462"/>
    <col min="1025" max="1025" width="255.7109375" style="462" bestFit="1" customWidth="1"/>
    <col min="1026" max="1026" width="39.42578125" style="462" customWidth="1"/>
    <col min="1027" max="1027" width="69.42578125" style="462" customWidth="1"/>
    <col min="1028" max="1028" width="41.140625" style="462" customWidth="1"/>
    <col min="1029" max="1029" width="69.42578125" style="462" customWidth="1"/>
    <col min="1030" max="1030" width="51.140625" style="462" customWidth="1"/>
    <col min="1031" max="1031" width="69.42578125" style="462" customWidth="1"/>
    <col min="1032" max="1032" width="64" style="462" customWidth="1"/>
    <col min="1033" max="1033" width="42.42578125" style="462" customWidth="1"/>
    <col min="1034" max="1034" width="39.42578125" style="462" customWidth="1"/>
    <col min="1035" max="1035" width="69.42578125" style="462" customWidth="1"/>
    <col min="1036" max="1036" width="41.140625" style="462" customWidth="1"/>
    <col min="1037" max="1037" width="69.42578125" style="462" customWidth="1"/>
    <col min="1038" max="1038" width="51.140625" style="462" customWidth="1"/>
    <col min="1039" max="1039" width="69.42578125" style="462" customWidth="1"/>
    <col min="1040" max="1040" width="64" style="462" customWidth="1"/>
    <col min="1041" max="1041" width="42.42578125" style="462" customWidth="1"/>
    <col min="1042" max="1042" width="39.42578125" style="462" customWidth="1"/>
    <col min="1043" max="1043" width="69.42578125" style="462" customWidth="1"/>
    <col min="1044" max="1044" width="41.140625" style="462" customWidth="1"/>
    <col min="1045" max="1045" width="69.42578125" style="462" customWidth="1"/>
    <col min="1046" max="1046" width="51.140625" style="462" customWidth="1"/>
    <col min="1047" max="1047" width="69.42578125" style="462" customWidth="1"/>
    <col min="1048" max="1048" width="64" style="462" customWidth="1"/>
    <col min="1049" max="1049" width="42.42578125" style="462" customWidth="1"/>
    <col min="1050" max="1050" width="6.5703125" style="462" customWidth="1"/>
    <col min="1051" max="1280" width="11.42578125" style="462"/>
    <col min="1281" max="1281" width="255.7109375" style="462" bestFit="1" customWidth="1"/>
    <col min="1282" max="1282" width="39.42578125" style="462" customWidth="1"/>
    <col min="1283" max="1283" width="69.42578125" style="462" customWidth="1"/>
    <col min="1284" max="1284" width="41.140625" style="462" customWidth="1"/>
    <col min="1285" max="1285" width="69.42578125" style="462" customWidth="1"/>
    <col min="1286" max="1286" width="51.140625" style="462" customWidth="1"/>
    <col min="1287" max="1287" width="69.42578125" style="462" customWidth="1"/>
    <col min="1288" max="1288" width="64" style="462" customWidth="1"/>
    <col min="1289" max="1289" width="42.42578125" style="462" customWidth="1"/>
    <col min="1290" max="1290" width="39.42578125" style="462" customWidth="1"/>
    <col min="1291" max="1291" width="69.42578125" style="462" customWidth="1"/>
    <col min="1292" max="1292" width="41.140625" style="462" customWidth="1"/>
    <col min="1293" max="1293" width="69.42578125" style="462" customWidth="1"/>
    <col min="1294" max="1294" width="51.140625" style="462" customWidth="1"/>
    <col min="1295" max="1295" width="69.42578125" style="462" customWidth="1"/>
    <col min="1296" max="1296" width="64" style="462" customWidth="1"/>
    <col min="1297" max="1297" width="42.42578125" style="462" customWidth="1"/>
    <col min="1298" max="1298" width="39.42578125" style="462" customWidth="1"/>
    <col min="1299" max="1299" width="69.42578125" style="462" customWidth="1"/>
    <col min="1300" max="1300" width="41.140625" style="462" customWidth="1"/>
    <col min="1301" max="1301" width="69.42578125" style="462" customWidth="1"/>
    <col min="1302" max="1302" width="51.140625" style="462" customWidth="1"/>
    <col min="1303" max="1303" width="69.42578125" style="462" customWidth="1"/>
    <col min="1304" max="1304" width="64" style="462" customWidth="1"/>
    <col min="1305" max="1305" width="42.42578125" style="462" customWidth="1"/>
    <col min="1306" max="1306" width="6.5703125" style="462" customWidth="1"/>
    <col min="1307" max="1536" width="11.42578125" style="462"/>
    <col min="1537" max="1537" width="255.7109375" style="462" bestFit="1" customWidth="1"/>
    <col min="1538" max="1538" width="39.42578125" style="462" customWidth="1"/>
    <col min="1539" max="1539" width="69.42578125" style="462" customWidth="1"/>
    <col min="1540" max="1540" width="41.140625" style="462" customWidth="1"/>
    <col min="1541" max="1541" width="69.42578125" style="462" customWidth="1"/>
    <col min="1542" max="1542" width="51.140625" style="462" customWidth="1"/>
    <col min="1543" max="1543" width="69.42578125" style="462" customWidth="1"/>
    <col min="1544" max="1544" width="64" style="462" customWidth="1"/>
    <col min="1545" max="1545" width="42.42578125" style="462" customWidth="1"/>
    <col min="1546" max="1546" width="39.42578125" style="462" customWidth="1"/>
    <col min="1547" max="1547" width="69.42578125" style="462" customWidth="1"/>
    <col min="1548" max="1548" width="41.140625" style="462" customWidth="1"/>
    <col min="1549" max="1549" width="69.42578125" style="462" customWidth="1"/>
    <col min="1550" max="1550" width="51.140625" style="462" customWidth="1"/>
    <col min="1551" max="1551" width="69.42578125" style="462" customWidth="1"/>
    <col min="1552" max="1552" width="64" style="462" customWidth="1"/>
    <col min="1553" max="1553" width="42.42578125" style="462" customWidth="1"/>
    <col min="1554" max="1554" width="39.42578125" style="462" customWidth="1"/>
    <col min="1555" max="1555" width="69.42578125" style="462" customWidth="1"/>
    <col min="1556" max="1556" width="41.140625" style="462" customWidth="1"/>
    <col min="1557" max="1557" width="69.42578125" style="462" customWidth="1"/>
    <col min="1558" max="1558" width="51.140625" style="462" customWidth="1"/>
    <col min="1559" max="1559" width="69.42578125" style="462" customWidth="1"/>
    <col min="1560" max="1560" width="64" style="462" customWidth="1"/>
    <col min="1561" max="1561" width="42.42578125" style="462" customWidth="1"/>
    <col min="1562" max="1562" width="6.5703125" style="462" customWidth="1"/>
    <col min="1563" max="1792" width="11.42578125" style="462"/>
    <col min="1793" max="1793" width="255.7109375" style="462" bestFit="1" customWidth="1"/>
    <col min="1794" max="1794" width="39.42578125" style="462" customWidth="1"/>
    <col min="1795" max="1795" width="69.42578125" style="462" customWidth="1"/>
    <col min="1796" max="1796" width="41.140625" style="462" customWidth="1"/>
    <col min="1797" max="1797" width="69.42578125" style="462" customWidth="1"/>
    <col min="1798" max="1798" width="51.140625" style="462" customWidth="1"/>
    <col min="1799" max="1799" width="69.42578125" style="462" customWidth="1"/>
    <col min="1800" max="1800" width="64" style="462" customWidth="1"/>
    <col min="1801" max="1801" width="42.42578125" style="462" customWidth="1"/>
    <col min="1802" max="1802" width="39.42578125" style="462" customWidth="1"/>
    <col min="1803" max="1803" width="69.42578125" style="462" customWidth="1"/>
    <col min="1804" max="1804" width="41.140625" style="462" customWidth="1"/>
    <col min="1805" max="1805" width="69.42578125" style="462" customWidth="1"/>
    <col min="1806" max="1806" width="51.140625" style="462" customWidth="1"/>
    <col min="1807" max="1807" width="69.42578125" style="462" customWidth="1"/>
    <col min="1808" max="1808" width="64" style="462" customWidth="1"/>
    <col min="1809" max="1809" width="42.42578125" style="462" customWidth="1"/>
    <col min="1810" max="1810" width="39.42578125" style="462" customWidth="1"/>
    <col min="1811" max="1811" width="69.42578125" style="462" customWidth="1"/>
    <col min="1812" max="1812" width="41.140625" style="462" customWidth="1"/>
    <col min="1813" max="1813" width="69.42578125" style="462" customWidth="1"/>
    <col min="1814" max="1814" width="51.140625" style="462" customWidth="1"/>
    <col min="1815" max="1815" width="69.42578125" style="462" customWidth="1"/>
    <col min="1816" max="1816" width="64" style="462" customWidth="1"/>
    <col min="1817" max="1817" width="42.42578125" style="462" customWidth="1"/>
    <col min="1818" max="1818" width="6.5703125" style="462" customWidth="1"/>
    <col min="1819" max="2048" width="11.42578125" style="462"/>
    <col min="2049" max="2049" width="255.7109375" style="462" bestFit="1" customWidth="1"/>
    <col min="2050" max="2050" width="39.42578125" style="462" customWidth="1"/>
    <col min="2051" max="2051" width="69.42578125" style="462" customWidth="1"/>
    <col min="2052" max="2052" width="41.140625" style="462" customWidth="1"/>
    <col min="2053" max="2053" width="69.42578125" style="462" customWidth="1"/>
    <col min="2054" max="2054" width="51.140625" style="462" customWidth="1"/>
    <col min="2055" max="2055" width="69.42578125" style="462" customWidth="1"/>
    <col min="2056" max="2056" width="64" style="462" customWidth="1"/>
    <col min="2057" max="2057" width="42.42578125" style="462" customWidth="1"/>
    <col min="2058" max="2058" width="39.42578125" style="462" customWidth="1"/>
    <col min="2059" max="2059" width="69.42578125" style="462" customWidth="1"/>
    <col min="2060" max="2060" width="41.140625" style="462" customWidth="1"/>
    <col min="2061" max="2061" width="69.42578125" style="462" customWidth="1"/>
    <col min="2062" max="2062" width="51.140625" style="462" customWidth="1"/>
    <col min="2063" max="2063" width="69.42578125" style="462" customWidth="1"/>
    <col min="2064" max="2064" width="64" style="462" customWidth="1"/>
    <col min="2065" max="2065" width="42.42578125" style="462" customWidth="1"/>
    <col min="2066" max="2066" width="39.42578125" style="462" customWidth="1"/>
    <col min="2067" max="2067" width="69.42578125" style="462" customWidth="1"/>
    <col min="2068" max="2068" width="41.140625" style="462" customWidth="1"/>
    <col min="2069" max="2069" width="69.42578125" style="462" customWidth="1"/>
    <col min="2070" max="2070" width="51.140625" style="462" customWidth="1"/>
    <col min="2071" max="2071" width="69.42578125" style="462" customWidth="1"/>
    <col min="2072" max="2072" width="64" style="462" customWidth="1"/>
    <col min="2073" max="2073" width="42.42578125" style="462" customWidth="1"/>
    <col min="2074" max="2074" width="6.5703125" style="462" customWidth="1"/>
    <col min="2075" max="2304" width="11.42578125" style="462"/>
    <col min="2305" max="2305" width="255.7109375" style="462" bestFit="1" customWidth="1"/>
    <col min="2306" max="2306" width="39.42578125" style="462" customWidth="1"/>
    <col min="2307" max="2307" width="69.42578125" style="462" customWidth="1"/>
    <col min="2308" max="2308" width="41.140625" style="462" customWidth="1"/>
    <col min="2309" max="2309" width="69.42578125" style="462" customWidth="1"/>
    <col min="2310" max="2310" width="51.140625" style="462" customWidth="1"/>
    <col min="2311" max="2311" width="69.42578125" style="462" customWidth="1"/>
    <col min="2312" max="2312" width="64" style="462" customWidth="1"/>
    <col min="2313" max="2313" width="42.42578125" style="462" customWidth="1"/>
    <col min="2314" max="2314" width="39.42578125" style="462" customWidth="1"/>
    <col min="2315" max="2315" width="69.42578125" style="462" customWidth="1"/>
    <col min="2316" max="2316" width="41.140625" style="462" customWidth="1"/>
    <col min="2317" max="2317" width="69.42578125" style="462" customWidth="1"/>
    <col min="2318" max="2318" width="51.140625" style="462" customWidth="1"/>
    <col min="2319" max="2319" width="69.42578125" style="462" customWidth="1"/>
    <col min="2320" max="2320" width="64" style="462" customWidth="1"/>
    <col min="2321" max="2321" width="42.42578125" style="462" customWidth="1"/>
    <col min="2322" max="2322" width="39.42578125" style="462" customWidth="1"/>
    <col min="2323" max="2323" width="69.42578125" style="462" customWidth="1"/>
    <col min="2324" max="2324" width="41.140625" style="462" customWidth="1"/>
    <col min="2325" max="2325" width="69.42578125" style="462" customWidth="1"/>
    <col min="2326" max="2326" width="51.140625" style="462" customWidth="1"/>
    <col min="2327" max="2327" width="69.42578125" style="462" customWidth="1"/>
    <col min="2328" max="2328" width="64" style="462" customWidth="1"/>
    <col min="2329" max="2329" width="42.42578125" style="462" customWidth="1"/>
    <col min="2330" max="2330" width="6.5703125" style="462" customWidth="1"/>
    <col min="2331" max="2560" width="11.42578125" style="462"/>
    <col min="2561" max="2561" width="255.7109375" style="462" bestFit="1" customWidth="1"/>
    <col min="2562" max="2562" width="39.42578125" style="462" customWidth="1"/>
    <col min="2563" max="2563" width="69.42578125" style="462" customWidth="1"/>
    <col min="2564" max="2564" width="41.140625" style="462" customWidth="1"/>
    <col min="2565" max="2565" width="69.42578125" style="462" customWidth="1"/>
    <col min="2566" max="2566" width="51.140625" style="462" customWidth="1"/>
    <col min="2567" max="2567" width="69.42578125" style="462" customWidth="1"/>
    <col min="2568" max="2568" width="64" style="462" customWidth="1"/>
    <col min="2569" max="2569" width="42.42578125" style="462" customWidth="1"/>
    <col min="2570" max="2570" width="39.42578125" style="462" customWidth="1"/>
    <col min="2571" max="2571" width="69.42578125" style="462" customWidth="1"/>
    <col min="2572" max="2572" width="41.140625" style="462" customWidth="1"/>
    <col min="2573" max="2573" width="69.42578125" style="462" customWidth="1"/>
    <col min="2574" max="2574" width="51.140625" style="462" customWidth="1"/>
    <col min="2575" max="2575" width="69.42578125" style="462" customWidth="1"/>
    <col min="2576" max="2576" width="64" style="462" customWidth="1"/>
    <col min="2577" max="2577" width="42.42578125" style="462" customWidth="1"/>
    <col min="2578" max="2578" width="39.42578125" style="462" customWidth="1"/>
    <col min="2579" max="2579" width="69.42578125" style="462" customWidth="1"/>
    <col min="2580" max="2580" width="41.140625" style="462" customWidth="1"/>
    <col min="2581" max="2581" width="69.42578125" style="462" customWidth="1"/>
    <col min="2582" max="2582" width="51.140625" style="462" customWidth="1"/>
    <col min="2583" max="2583" width="69.42578125" style="462" customWidth="1"/>
    <col min="2584" max="2584" width="64" style="462" customWidth="1"/>
    <col min="2585" max="2585" width="42.42578125" style="462" customWidth="1"/>
    <col min="2586" max="2586" width="6.5703125" style="462" customWidth="1"/>
    <col min="2587" max="2816" width="11.42578125" style="462"/>
    <col min="2817" max="2817" width="255.7109375" style="462" bestFit="1" customWidth="1"/>
    <col min="2818" max="2818" width="39.42578125" style="462" customWidth="1"/>
    <col min="2819" max="2819" width="69.42578125" style="462" customWidth="1"/>
    <col min="2820" max="2820" width="41.140625" style="462" customWidth="1"/>
    <col min="2821" max="2821" width="69.42578125" style="462" customWidth="1"/>
    <col min="2822" max="2822" width="51.140625" style="462" customWidth="1"/>
    <col min="2823" max="2823" width="69.42578125" style="462" customWidth="1"/>
    <col min="2824" max="2824" width="64" style="462" customWidth="1"/>
    <col min="2825" max="2825" width="42.42578125" style="462" customWidth="1"/>
    <col min="2826" max="2826" width="39.42578125" style="462" customWidth="1"/>
    <col min="2827" max="2827" width="69.42578125" style="462" customWidth="1"/>
    <col min="2828" max="2828" width="41.140625" style="462" customWidth="1"/>
    <col min="2829" max="2829" width="69.42578125" style="462" customWidth="1"/>
    <col min="2830" max="2830" width="51.140625" style="462" customWidth="1"/>
    <col min="2831" max="2831" width="69.42578125" style="462" customWidth="1"/>
    <col min="2832" max="2832" width="64" style="462" customWidth="1"/>
    <col min="2833" max="2833" width="42.42578125" style="462" customWidth="1"/>
    <col min="2834" max="2834" width="39.42578125" style="462" customWidth="1"/>
    <col min="2835" max="2835" width="69.42578125" style="462" customWidth="1"/>
    <col min="2836" max="2836" width="41.140625" style="462" customWidth="1"/>
    <col min="2837" max="2837" width="69.42578125" style="462" customWidth="1"/>
    <col min="2838" max="2838" width="51.140625" style="462" customWidth="1"/>
    <col min="2839" max="2839" width="69.42578125" style="462" customWidth="1"/>
    <col min="2840" max="2840" width="64" style="462" customWidth="1"/>
    <col min="2841" max="2841" width="42.42578125" style="462" customWidth="1"/>
    <col min="2842" max="2842" width="6.5703125" style="462" customWidth="1"/>
    <col min="2843" max="3072" width="11.42578125" style="462"/>
    <col min="3073" max="3073" width="255.7109375" style="462" bestFit="1" customWidth="1"/>
    <col min="3074" max="3074" width="39.42578125" style="462" customWidth="1"/>
    <col min="3075" max="3075" width="69.42578125" style="462" customWidth="1"/>
    <col min="3076" max="3076" width="41.140625" style="462" customWidth="1"/>
    <col min="3077" max="3077" width="69.42578125" style="462" customWidth="1"/>
    <col min="3078" max="3078" width="51.140625" style="462" customWidth="1"/>
    <col min="3079" max="3079" width="69.42578125" style="462" customWidth="1"/>
    <col min="3080" max="3080" width="64" style="462" customWidth="1"/>
    <col min="3081" max="3081" width="42.42578125" style="462" customWidth="1"/>
    <col min="3082" max="3082" width="39.42578125" style="462" customWidth="1"/>
    <col min="3083" max="3083" width="69.42578125" style="462" customWidth="1"/>
    <col min="3084" max="3084" width="41.140625" style="462" customWidth="1"/>
    <col min="3085" max="3085" width="69.42578125" style="462" customWidth="1"/>
    <col min="3086" max="3086" width="51.140625" style="462" customWidth="1"/>
    <col min="3087" max="3087" width="69.42578125" style="462" customWidth="1"/>
    <col min="3088" max="3088" width="64" style="462" customWidth="1"/>
    <col min="3089" max="3089" width="42.42578125" style="462" customWidth="1"/>
    <col min="3090" max="3090" width="39.42578125" style="462" customWidth="1"/>
    <col min="3091" max="3091" width="69.42578125" style="462" customWidth="1"/>
    <col min="3092" max="3092" width="41.140625" style="462" customWidth="1"/>
    <col min="3093" max="3093" width="69.42578125" style="462" customWidth="1"/>
    <col min="3094" max="3094" width="51.140625" style="462" customWidth="1"/>
    <col min="3095" max="3095" width="69.42578125" style="462" customWidth="1"/>
    <col min="3096" max="3096" width="64" style="462" customWidth="1"/>
    <col min="3097" max="3097" width="42.42578125" style="462" customWidth="1"/>
    <col min="3098" max="3098" width="6.5703125" style="462" customWidth="1"/>
    <col min="3099" max="3328" width="11.42578125" style="462"/>
    <col min="3329" max="3329" width="255.7109375" style="462" bestFit="1" customWidth="1"/>
    <col min="3330" max="3330" width="39.42578125" style="462" customWidth="1"/>
    <col min="3331" max="3331" width="69.42578125" style="462" customWidth="1"/>
    <col min="3332" max="3332" width="41.140625" style="462" customWidth="1"/>
    <col min="3333" max="3333" width="69.42578125" style="462" customWidth="1"/>
    <col min="3334" max="3334" width="51.140625" style="462" customWidth="1"/>
    <col min="3335" max="3335" width="69.42578125" style="462" customWidth="1"/>
    <col min="3336" max="3336" width="64" style="462" customWidth="1"/>
    <col min="3337" max="3337" width="42.42578125" style="462" customWidth="1"/>
    <col min="3338" max="3338" width="39.42578125" style="462" customWidth="1"/>
    <col min="3339" max="3339" width="69.42578125" style="462" customWidth="1"/>
    <col min="3340" max="3340" width="41.140625" style="462" customWidth="1"/>
    <col min="3341" max="3341" width="69.42578125" style="462" customWidth="1"/>
    <col min="3342" max="3342" width="51.140625" style="462" customWidth="1"/>
    <col min="3343" max="3343" width="69.42578125" style="462" customWidth="1"/>
    <col min="3344" max="3344" width="64" style="462" customWidth="1"/>
    <col min="3345" max="3345" width="42.42578125" style="462" customWidth="1"/>
    <col min="3346" max="3346" width="39.42578125" style="462" customWidth="1"/>
    <col min="3347" max="3347" width="69.42578125" style="462" customWidth="1"/>
    <col min="3348" max="3348" width="41.140625" style="462" customWidth="1"/>
    <col min="3349" max="3349" width="69.42578125" style="462" customWidth="1"/>
    <col min="3350" max="3350" width="51.140625" style="462" customWidth="1"/>
    <col min="3351" max="3351" width="69.42578125" style="462" customWidth="1"/>
    <col min="3352" max="3352" width="64" style="462" customWidth="1"/>
    <col min="3353" max="3353" width="42.42578125" style="462" customWidth="1"/>
    <col min="3354" max="3354" width="6.5703125" style="462" customWidth="1"/>
    <col min="3355" max="3584" width="11.42578125" style="462"/>
    <col min="3585" max="3585" width="255.7109375" style="462" bestFit="1" customWidth="1"/>
    <col min="3586" max="3586" width="39.42578125" style="462" customWidth="1"/>
    <col min="3587" max="3587" width="69.42578125" style="462" customWidth="1"/>
    <col min="3588" max="3588" width="41.140625" style="462" customWidth="1"/>
    <col min="3589" max="3589" width="69.42578125" style="462" customWidth="1"/>
    <col min="3590" max="3590" width="51.140625" style="462" customWidth="1"/>
    <col min="3591" max="3591" width="69.42578125" style="462" customWidth="1"/>
    <col min="3592" max="3592" width="64" style="462" customWidth="1"/>
    <col min="3593" max="3593" width="42.42578125" style="462" customWidth="1"/>
    <col min="3594" max="3594" width="39.42578125" style="462" customWidth="1"/>
    <col min="3595" max="3595" width="69.42578125" style="462" customWidth="1"/>
    <col min="3596" max="3596" width="41.140625" style="462" customWidth="1"/>
    <col min="3597" max="3597" width="69.42578125" style="462" customWidth="1"/>
    <col min="3598" max="3598" width="51.140625" style="462" customWidth="1"/>
    <col min="3599" max="3599" width="69.42578125" style="462" customWidth="1"/>
    <col min="3600" max="3600" width="64" style="462" customWidth="1"/>
    <col min="3601" max="3601" width="42.42578125" style="462" customWidth="1"/>
    <col min="3602" max="3602" width="39.42578125" style="462" customWidth="1"/>
    <col min="3603" max="3603" width="69.42578125" style="462" customWidth="1"/>
    <col min="3604" max="3604" width="41.140625" style="462" customWidth="1"/>
    <col min="3605" max="3605" width="69.42578125" style="462" customWidth="1"/>
    <col min="3606" max="3606" width="51.140625" style="462" customWidth="1"/>
    <col min="3607" max="3607" width="69.42578125" style="462" customWidth="1"/>
    <col min="3608" max="3608" width="64" style="462" customWidth="1"/>
    <col min="3609" max="3609" width="42.42578125" style="462" customWidth="1"/>
    <col min="3610" max="3610" width="6.5703125" style="462" customWidth="1"/>
    <col min="3611" max="3840" width="11.42578125" style="462"/>
    <col min="3841" max="3841" width="255.7109375" style="462" bestFit="1" customWidth="1"/>
    <col min="3842" max="3842" width="39.42578125" style="462" customWidth="1"/>
    <col min="3843" max="3843" width="69.42578125" style="462" customWidth="1"/>
    <col min="3844" max="3844" width="41.140625" style="462" customWidth="1"/>
    <col min="3845" max="3845" width="69.42578125" style="462" customWidth="1"/>
    <col min="3846" max="3846" width="51.140625" style="462" customWidth="1"/>
    <col min="3847" max="3847" width="69.42578125" style="462" customWidth="1"/>
    <col min="3848" max="3848" width="64" style="462" customWidth="1"/>
    <col min="3849" max="3849" width="42.42578125" style="462" customWidth="1"/>
    <col min="3850" max="3850" width="39.42578125" style="462" customWidth="1"/>
    <col min="3851" max="3851" width="69.42578125" style="462" customWidth="1"/>
    <col min="3852" max="3852" width="41.140625" style="462" customWidth="1"/>
    <col min="3853" max="3853" width="69.42578125" style="462" customWidth="1"/>
    <col min="3854" max="3854" width="51.140625" style="462" customWidth="1"/>
    <col min="3855" max="3855" width="69.42578125" style="462" customWidth="1"/>
    <col min="3856" max="3856" width="64" style="462" customWidth="1"/>
    <col min="3857" max="3857" width="42.42578125" style="462" customWidth="1"/>
    <col min="3858" max="3858" width="39.42578125" style="462" customWidth="1"/>
    <col min="3859" max="3859" width="69.42578125" style="462" customWidth="1"/>
    <col min="3860" max="3860" width="41.140625" style="462" customWidth="1"/>
    <col min="3861" max="3861" width="69.42578125" style="462" customWidth="1"/>
    <col min="3862" max="3862" width="51.140625" style="462" customWidth="1"/>
    <col min="3863" max="3863" width="69.42578125" style="462" customWidth="1"/>
    <col min="3864" max="3864" width="64" style="462" customWidth="1"/>
    <col min="3865" max="3865" width="42.42578125" style="462" customWidth="1"/>
    <col min="3866" max="3866" width="6.5703125" style="462" customWidth="1"/>
    <col min="3867" max="4096" width="11.42578125" style="462"/>
    <col min="4097" max="4097" width="255.7109375" style="462" bestFit="1" customWidth="1"/>
    <col min="4098" max="4098" width="39.42578125" style="462" customWidth="1"/>
    <col min="4099" max="4099" width="69.42578125" style="462" customWidth="1"/>
    <col min="4100" max="4100" width="41.140625" style="462" customWidth="1"/>
    <col min="4101" max="4101" width="69.42578125" style="462" customWidth="1"/>
    <col min="4102" max="4102" width="51.140625" style="462" customWidth="1"/>
    <col min="4103" max="4103" width="69.42578125" style="462" customWidth="1"/>
    <col min="4104" max="4104" width="64" style="462" customWidth="1"/>
    <col min="4105" max="4105" width="42.42578125" style="462" customWidth="1"/>
    <col min="4106" max="4106" width="39.42578125" style="462" customWidth="1"/>
    <col min="4107" max="4107" width="69.42578125" style="462" customWidth="1"/>
    <col min="4108" max="4108" width="41.140625" style="462" customWidth="1"/>
    <col min="4109" max="4109" width="69.42578125" style="462" customWidth="1"/>
    <col min="4110" max="4110" width="51.140625" style="462" customWidth="1"/>
    <col min="4111" max="4111" width="69.42578125" style="462" customWidth="1"/>
    <col min="4112" max="4112" width="64" style="462" customWidth="1"/>
    <col min="4113" max="4113" width="42.42578125" style="462" customWidth="1"/>
    <col min="4114" max="4114" width="39.42578125" style="462" customWidth="1"/>
    <col min="4115" max="4115" width="69.42578125" style="462" customWidth="1"/>
    <col min="4116" max="4116" width="41.140625" style="462" customWidth="1"/>
    <col min="4117" max="4117" width="69.42578125" style="462" customWidth="1"/>
    <col min="4118" max="4118" width="51.140625" style="462" customWidth="1"/>
    <col min="4119" max="4119" width="69.42578125" style="462" customWidth="1"/>
    <col min="4120" max="4120" width="64" style="462" customWidth="1"/>
    <col min="4121" max="4121" width="42.42578125" style="462" customWidth="1"/>
    <col min="4122" max="4122" width="6.5703125" style="462" customWidth="1"/>
    <col min="4123" max="4352" width="11.42578125" style="462"/>
    <col min="4353" max="4353" width="255.7109375" style="462" bestFit="1" customWidth="1"/>
    <col min="4354" max="4354" width="39.42578125" style="462" customWidth="1"/>
    <col min="4355" max="4355" width="69.42578125" style="462" customWidth="1"/>
    <col min="4356" max="4356" width="41.140625" style="462" customWidth="1"/>
    <col min="4357" max="4357" width="69.42578125" style="462" customWidth="1"/>
    <col min="4358" max="4358" width="51.140625" style="462" customWidth="1"/>
    <col min="4359" max="4359" width="69.42578125" style="462" customWidth="1"/>
    <col min="4360" max="4360" width="64" style="462" customWidth="1"/>
    <col min="4361" max="4361" width="42.42578125" style="462" customWidth="1"/>
    <col min="4362" max="4362" width="39.42578125" style="462" customWidth="1"/>
    <col min="4363" max="4363" width="69.42578125" style="462" customWidth="1"/>
    <col min="4364" max="4364" width="41.140625" style="462" customWidth="1"/>
    <col min="4365" max="4365" width="69.42578125" style="462" customWidth="1"/>
    <col min="4366" max="4366" width="51.140625" style="462" customWidth="1"/>
    <col min="4367" max="4367" width="69.42578125" style="462" customWidth="1"/>
    <col min="4368" max="4368" width="64" style="462" customWidth="1"/>
    <col min="4369" max="4369" width="42.42578125" style="462" customWidth="1"/>
    <col min="4370" max="4370" width="39.42578125" style="462" customWidth="1"/>
    <col min="4371" max="4371" width="69.42578125" style="462" customWidth="1"/>
    <col min="4372" max="4372" width="41.140625" style="462" customWidth="1"/>
    <col min="4373" max="4373" width="69.42578125" style="462" customWidth="1"/>
    <col min="4374" max="4374" width="51.140625" style="462" customWidth="1"/>
    <col min="4375" max="4375" width="69.42578125" style="462" customWidth="1"/>
    <col min="4376" max="4376" width="64" style="462" customWidth="1"/>
    <col min="4377" max="4377" width="42.42578125" style="462" customWidth="1"/>
    <col min="4378" max="4378" width="6.5703125" style="462" customWidth="1"/>
    <col min="4379" max="4608" width="11.42578125" style="462"/>
    <col min="4609" max="4609" width="255.7109375" style="462" bestFit="1" customWidth="1"/>
    <col min="4610" max="4610" width="39.42578125" style="462" customWidth="1"/>
    <col min="4611" max="4611" width="69.42578125" style="462" customWidth="1"/>
    <col min="4612" max="4612" width="41.140625" style="462" customWidth="1"/>
    <col min="4613" max="4613" width="69.42578125" style="462" customWidth="1"/>
    <col min="4614" max="4614" width="51.140625" style="462" customWidth="1"/>
    <col min="4615" max="4615" width="69.42578125" style="462" customWidth="1"/>
    <col min="4616" max="4616" width="64" style="462" customWidth="1"/>
    <col min="4617" max="4617" width="42.42578125" style="462" customWidth="1"/>
    <col min="4618" max="4618" width="39.42578125" style="462" customWidth="1"/>
    <col min="4619" max="4619" width="69.42578125" style="462" customWidth="1"/>
    <col min="4620" max="4620" width="41.140625" style="462" customWidth="1"/>
    <col min="4621" max="4621" width="69.42578125" style="462" customWidth="1"/>
    <col min="4622" max="4622" width="51.140625" style="462" customWidth="1"/>
    <col min="4623" max="4623" width="69.42578125" style="462" customWidth="1"/>
    <col min="4624" max="4624" width="64" style="462" customWidth="1"/>
    <col min="4625" max="4625" width="42.42578125" style="462" customWidth="1"/>
    <col min="4626" max="4626" width="39.42578125" style="462" customWidth="1"/>
    <col min="4627" max="4627" width="69.42578125" style="462" customWidth="1"/>
    <col min="4628" max="4628" width="41.140625" style="462" customWidth="1"/>
    <col min="4629" max="4629" width="69.42578125" style="462" customWidth="1"/>
    <col min="4630" max="4630" width="51.140625" style="462" customWidth="1"/>
    <col min="4631" max="4631" width="69.42578125" style="462" customWidth="1"/>
    <col min="4632" max="4632" width="64" style="462" customWidth="1"/>
    <col min="4633" max="4633" width="42.42578125" style="462" customWidth="1"/>
    <col min="4634" max="4634" width="6.5703125" style="462" customWidth="1"/>
    <col min="4635" max="4864" width="11.42578125" style="462"/>
    <col min="4865" max="4865" width="255.7109375" style="462" bestFit="1" customWidth="1"/>
    <col min="4866" max="4866" width="39.42578125" style="462" customWidth="1"/>
    <col min="4867" max="4867" width="69.42578125" style="462" customWidth="1"/>
    <col min="4868" max="4868" width="41.140625" style="462" customWidth="1"/>
    <col min="4869" max="4869" width="69.42578125" style="462" customWidth="1"/>
    <col min="4870" max="4870" width="51.140625" style="462" customWidth="1"/>
    <col min="4871" max="4871" width="69.42578125" style="462" customWidth="1"/>
    <col min="4872" max="4872" width="64" style="462" customWidth="1"/>
    <col min="4873" max="4873" width="42.42578125" style="462" customWidth="1"/>
    <col min="4874" max="4874" width="39.42578125" style="462" customWidth="1"/>
    <col min="4875" max="4875" width="69.42578125" style="462" customWidth="1"/>
    <col min="4876" max="4876" width="41.140625" style="462" customWidth="1"/>
    <col min="4877" max="4877" width="69.42578125" style="462" customWidth="1"/>
    <col min="4878" max="4878" width="51.140625" style="462" customWidth="1"/>
    <col min="4879" max="4879" width="69.42578125" style="462" customWidth="1"/>
    <col min="4880" max="4880" width="64" style="462" customWidth="1"/>
    <col min="4881" max="4881" width="42.42578125" style="462" customWidth="1"/>
    <col min="4882" max="4882" width="39.42578125" style="462" customWidth="1"/>
    <col min="4883" max="4883" width="69.42578125" style="462" customWidth="1"/>
    <col min="4884" max="4884" width="41.140625" style="462" customWidth="1"/>
    <col min="4885" max="4885" width="69.42578125" style="462" customWidth="1"/>
    <col min="4886" max="4886" width="51.140625" style="462" customWidth="1"/>
    <col min="4887" max="4887" width="69.42578125" style="462" customWidth="1"/>
    <col min="4888" max="4888" width="64" style="462" customWidth="1"/>
    <col min="4889" max="4889" width="42.42578125" style="462" customWidth="1"/>
    <col min="4890" max="4890" width="6.5703125" style="462" customWidth="1"/>
    <col min="4891" max="5120" width="11.42578125" style="462"/>
    <col min="5121" max="5121" width="255.7109375" style="462" bestFit="1" customWidth="1"/>
    <col min="5122" max="5122" width="39.42578125" style="462" customWidth="1"/>
    <col min="5123" max="5123" width="69.42578125" style="462" customWidth="1"/>
    <col min="5124" max="5124" width="41.140625" style="462" customWidth="1"/>
    <col min="5125" max="5125" width="69.42578125" style="462" customWidth="1"/>
    <col min="5126" max="5126" width="51.140625" style="462" customWidth="1"/>
    <col min="5127" max="5127" width="69.42578125" style="462" customWidth="1"/>
    <col min="5128" max="5128" width="64" style="462" customWidth="1"/>
    <col min="5129" max="5129" width="42.42578125" style="462" customWidth="1"/>
    <col min="5130" max="5130" width="39.42578125" style="462" customWidth="1"/>
    <col min="5131" max="5131" width="69.42578125" style="462" customWidth="1"/>
    <col min="5132" max="5132" width="41.140625" style="462" customWidth="1"/>
    <col min="5133" max="5133" width="69.42578125" style="462" customWidth="1"/>
    <col min="5134" max="5134" width="51.140625" style="462" customWidth="1"/>
    <col min="5135" max="5135" width="69.42578125" style="462" customWidth="1"/>
    <col min="5136" max="5136" width="64" style="462" customWidth="1"/>
    <col min="5137" max="5137" width="42.42578125" style="462" customWidth="1"/>
    <col min="5138" max="5138" width="39.42578125" style="462" customWidth="1"/>
    <col min="5139" max="5139" width="69.42578125" style="462" customWidth="1"/>
    <col min="5140" max="5140" width="41.140625" style="462" customWidth="1"/>
    <col min="5141" max="5141" width="69.42578125" style="462" customWidth="1"/>
    <col min="5142" max="5142" width="51.140625" style="462" customWidth="1"/>
    <col min="5143" max="5143" width="69.42578125" style="462" customWidth="1"/>
    <col min="5144" max="5144" width="64" style="462" customWidth="1"/>
    <col min="5145" max="5145" width="42.42578125" style="462" customWidth="1"/>
    <col min="5146" max="5146" width="6.5703125" style="462" customWidth="1"/>
    <col min="5147" max="5376" width="11.42578125" style="462"/>
    <col min="5377" max="5377" width="255.7109375" style="462" bestFit="1" customWidth="1"/>
    <col min="5378" max="5378" width="39.42578125" style="462" customWidth="1"/>
    <col min="5379" max="5379" width="69.42578125" style="462" customWidth="1"/>
    <col min="5380" max="5380" width="41.140625" style="462" customWidth="1"/>
    <col min="5381" max="5381" width="69.42578125" style="462" customWidth="1"/>
    <col min="5382" max="5382" width="51.140625" style="462" customWidth="1"/>
    <col min="5383" max="5383" width="69.42578125" style="462" customWidth="1"/>
    <col min="5384" max="5384" width="64" style="462" customWidth="1"/>
    <col min="5385" max="5385" width="42.42578125" style="462" customWidth="1"/>
    <col min="5386" max="5386" width="39.42578125" style="462" customWidth="1"/>
    <col min="5387" max="5387" width="69.42578125" style="462" customWidth="1"/>
    <col min="5388" max="5388" width="41.140625" style="462" customWidth="1"/>
    <col min="5389" max="5389" width="69.42578125" style="462" customWidth="1"/>
    <col min="5390" max="5390" width="51.140625" style="462" customWidth="1"/>
    <col min="5391" max="5391" width="69.42578125" style="462" customWidth="1"/>
    <col min="5392" max="5392" width="64" style="462" customWidth="1"/>
    <col min="5393" max="5393" width="42.42578125" style="462" customWidth="1"/>
    <col min="5394" max="5394" width="39.42578125" style="462" customWidth="1"/>
    <col min="5395" max="5395" width="69.42578125" style="462" customWidth="1"/>
    <col min="5396" max="5396" width="41.140625" style="462" customWidth="1"/>
    <col min="5397" max="5397" width="69.42578125" style="462" customWidth="1"/>
    <col min="5398" max="5398" width="51.140625" style="462" customWidth="1"/>
    <col min="5399" max="5399" width="69.42578125" style="462" customWidth="1"/>
    <col min="5400" max="5400" width="64" style="462" customWidth="1"/>
    <col min="5401" max="5401" width="42.42578125" style="462" customWidth="1"/>
    <col min="5402" max="5402" width="6.5703125" style="462" customWidth="1"/>
    <col min="5403" max="5632" width="11.42578125" style="462"/>
    <col min="5633" max="5633" width="255.7109375" style="462" bestFit="1" customWidth="1"/>
    <col min="5634" max="5634" width="39.42578125" style="462" customWidth="1"/>
    <col min="5635" max="5635" width="69.42578125" style="462" customWidth="1"/>
    <col min="5636" max="5636" width="41.140625" style="462" customWidth="1"/>
    <col min="5637" max="5637" width="69.42578125" style="462" customWidth="1"/>
    <col min="5638" max="5638" width="51.140625" style="462" customWidth="1"/>
    <col min="5639" max="5639" width="69.42578125" style="462" customWidth="1"/>
    <col min="5640" max="5640" width="64" style="462" customWidth="1"/>
    <col min="5641" max="5641" width="42.42578125" style="462" customWidth="1"/>
    <col min="5642" max="5642" width="39.42578125" style="462" customWidth="1"/>
    <col min="5643" max="5643" width="69.42578125" style="462" customWidth="1"/>
    <col min="5644" max="5644" width="41.140625" style="462" customWidth="1"/>
    <col min="5645" max="5645" width="69.42578125" style="462" customWidth="1"/>
    <col min="5646" max="5646" width="51.140625" style="462" customWidth="1"/>
    <col min="5647" max="5647" width="69.42578125" style="462" customWidth="1"/>
    <col min="5648" max="5648" width="64" style="462" customWidth="1"/>
    <col min="5649" max="5649" width="42.42578125" style="462" customWidth="1"/>
    <col min="5650" max="5650" width="39.42578125" style="462" customWidth="1"/>
    <col min="5651" max="5651" width="69.42578125" style="462" customWidth="1"/>
    <col min="5652" max="5652" width="41.140625" style="462" customWidth="1"/>
    <col min="5653" max="5653" width="69.42578125" style="462" customWidth="1"/>
    <col min="5654" max="5654" width="51.140625" style="462" customWidth="1"/>
    <col min="5655" max="5655" width="69.42578125" style="462" customWidth="1"/>
    <col min="5656" max="5656" width="64" style="462" customWidth="1"/>
    <col min="5657" max="5657" width="42.42578125" style="462" customWidth="1"/>
    <col min="5658" max="5658" width="6.5703125" style="462" customWidth="1"/>
    <col min="5659" max="5888" width="11.42578125" style="462"/>
    <col min="5889" max="5889" width="255.7109375" style="462" bestFit="1" customWidth="1"/>
    <col min="5890" max="5890" width="39.42578125" style="462" customWidth="1"/>
    <col min="5891" max="5891" width="69.42578125" style="462" customWidth="1"/>
    <col min="5892" max="5892" width="41.140625" style="462" customWidth="1"/>
    <col min="5893" max="5893" width="69.42578125" style="462" customWidth="1"/>
    <col min="5894" max="5894" width="51.140625" style="462" customWidth="1"/>
    <col min="5895" max="5895" width="69.42578125" style="462" customWidth="1"/>
    <col min="5896" max="5896" width="64" style="462" customWidth="1"/>
    <col min="5897" max="5897" width="42.42578125" style="462" customWidth="1"/>
    <col min="5898" max="5898" width="39.42578125" style="462" customWidth="1"/>
    <col min="5899" max="5899" width="69.42578125" style="462" customWidth="1"/>
    <col min="5900" max="5900" width="41.140625" style="462" customWidth="1"/>
    <col min="5901" max="5901" width="69.42578125" style="462" customWidth="1"/>
    <col min="5902" max="5902" width="51.140625" style="462" customWidth="1"/>
    <col min="5903" max="5903" width="69.42578125" style="462" customWidth="1"/>
    <col min="5904" max="5904" width="64" style="462" customWidth="1"/>
    <col min="5905" max="5905" width="42.42578125" style="462" customWidth="1"/>
    <col min="5906" max="5906" width="39.42578125" style="462" customWidth="1"/>
    <col min="5907" max="5907" width="69.42578125" style="462" customWidth="1"/>
    <col min="5908" max="5908" width="41.140625" style="462" customWidth="1"/>
    <col min="5909" max="5909" width="69.42578125" style="462" customWidth="1"/>
    <col min="5910" max="5910" width="51.140625" style="462" customWidth="1"/>
    <col min="5911" max="5911" width="69.42578125" style="462" customWidth="1"/>
    <col min="5912" max="5912" width="64" style="462" customWidth="1"/>
    <col min="5913" max="5913" width="42.42578125" style="462" customWidth="1"/>
    <col min="5914" max="5914" width="6.5703125" style="462" customWidth="1"/>
    <col min="5915" max="6144" width="11.42578125" style="462"/>
    <col min="6145" max="6145" width="255.7109375" style="462" bestFit="1" customWidth="1"/>
    <col min="6146" max="6146" width="39.42578125" style="462" customWidth="1"/>
    <col min="6147" max="6147" width="69.42578125" style="462" customWidth="1"/>
    <col min="6148" max="6148" width="41.140625" style="462" customWidth="1"/>
    <col min="6149" max="6149" width="69.42578125" style="462" customWidth="1"/>
    <col min="6150" max="6150" width="51.140625" style="462" customWidth="1"/>
    <col min="6151" max="6151" width="69.42578125" style="462" customWidth="1"/>
    <col min="6152" max="6152" width="64" style="462" customWidth="1"/>
    <col min="6153" max="6153" width="42.42578125" style="462" customWidth="1"/>
    <col min="6154" max="6154" width="39.42578125" style="462" customWidth="1"/>
    <col min="6155" max="6155" width="69.42578125" style="462" customWidth="1"/>
    <col min="6156" max="6156" width="41.140625" style="462" customWidth="1"/>
    <col min="6157" max="6157" width="69.42578125" style="462" customWidth="1"/>
    <col min="6158" max="6158" width="51.140625" style="462" customWidth="1"/>
    <col min="6159" max="6159" width="69.42578125" style="462" customWidth="1"/>
    <col min="6160" max="6160" width="64" style="462" customWidth="1"/>
    <col min="6161" max="6161" width="42.42578125" style="462" customWidth="1"/>
    <col min="6162" max="6162" width="39.42578125" style="462" customWidth="1"/>
    <col min="6163" max="6163" width="69.42578125" style="462" customWidth="1"/>
    <col min="6164" max="6164" width="41.140625" style="462" customWidth="1"/>
    <col min="6165" max="6165" width="69.42578125" style="462" customWidth="1"/>
    <col min="6166" max="6166" width="51.140625" style="462" customWidth="1"/>
    <col min="6167" max="6167" width="69.42578125" style="462" customWidth="1"/>
    <col min="6168" max="6168" width="64" style="462" customWidth="1"/>
    <col min="6169" max="6169" width="42.42578125" style="462" customWidth="1"/>
    <col min="6170" max="6170" width="6.5703125" style="462" customWidth="1"/>
    <col min="6171" max="6400" width="11.42578125" style="462"/>
    <col min="6401" max="6401" width="255.7109375" style="462" bestFit="1" customWidth="1"/>
    <col min="6402" max="6402" width="39.42578125" style="462" customWidth="1"/>
    <col min="6403" max="6403" width="69.42578125" style="462" customWidth="1"/>
    <col min="6404" max="6404" width="41.140625" style="462" customWidth="1"/>
    <col min="6405" max="6405" width="69.42578125" style="462" customWidth="1"/>
    <col min="6406" max="6406" width="51.140625" style="462" customWidth="1"/>
    <col min="6407" max="6407" width="69.42578125" style="462" customWidth="1"/>
    <col min="6408" max="6408" width="64" style="462" customWidth="1"/>
    <col min="6409" max="6409" width="42.42578125" style="462" customWidth="1"/>
    <col min="6410" max="6410" width="39.42578125" style="462" customWidth="1"/>
    <col min="6411" max="6411" width="69.42578125" style="462" customWidth="1"/>
    <col min="6412" max="6412" width="41.140625" style="462" customWidth="1"/>
    <col min="6413" max="6413" width="69.42578125" style="462" customWidth="1"/>
    <col min="6414" max="6414" width="51.140625" style="462" customWidth="1"/>
    <col min="6415" max="6415" width="69.42578125" style="462" customWidth="1"/>
    <col min="6416" max="6416" width="64" style="462" customWidth="1"/>
    <col min="6417" max="6417" width="42.42578125" style="462" customWidth="1"/>
    <col min="6418" max="6418" width="39.42578125" style="462" customWidth="1"/>
    <col min="6419" max="6419" width="69.42578125" style="462" customWidth="1"/>
    <col min="6420" max="6420" width="41.140625" style="462" customWidth="1"/>
    <col min="6421" max="6421" width="69.42578125" style="462" customWidth="1"/>
    <col min="6422" max="6422" width="51.140625" style="462" customWidth="1"/>
    <col min="6423" max="6423" width="69.42578125" style="462" customWidth="1"/>
    <col min="6424" max="6424" width="64" style="462" customWidth="1"/>
    <col min="6425" max="6425" width="42.42578125" style="462" customWidth="1"/>
    <col min="6426" max="6426" width="6.5703125" style="462" customWidth="1"/>
    <col min="6427" max="6656" width="11.42578125" style="462"/>
    <col min="6657" max="6657" width="255.7109375" style="462" bestFit="1" customWidth="1"/>
    <col min="6658" max="6658" width="39.42578125" style="462" customWidth="1"/>
    <col min="6659" max="6659" width="69.42578125" style="462" customWidth="1"/>
    <col min="6660" max="6660" width="41.140625" style="462" customWidth="1"/>
    <col min="6661" max="6661" width="69.42578125" style="462" customWidth="1"/>
    <col min="6662" max="6662" width="51.140625" style="462" customWidth="1"/>
    <col min="6663" max="6663" width="69.42578125" style="462" customWidth="1"/>
    <col min="6664" max="6664" width="64" style="462" customWidth="1"/>
    <col min="6665" max="6665" width="42.42578125" style="462" customWidth="1"/>
    <col min="6666" max="6666" width="39.42578125" style="462" customWidth="1"/>
    <col min="6667" max="6667" width="69.42578125" style="462" customWidth="1"/>
    <col min="6668" max="6668" width="41.140625" style="462" customWidth="1"/>
    <col min="6669" max="6669" width="69.42578125" style="462" customWidth="1"/>
    <col min="6670" max="6670" width="51.140625" style="462" customWidth="1"/>
    <col min="6671" max="6671" width="69.42578125" style="462" customWidth="1"/>
    <col min="6672" max="6672" width="64" style="462" customWidth="1"/>
    <col min="6673" max="6673" width="42.42578125" style="462" customWidth="1"/>
    <col min="6674" max="6674" width="39.42578125" style="462" customWidth="1"/>
    <col min="6675" max="6675" width="69.42578125" style="462" customWidth="1"/>
    <col min="6676" max="6676" width="41.140625" style="462" customWidth="1"/>
    <col min="6677" max="6677" width="69.42578125" style="462" customWidth="1"/>
    <col min="6678" max="6678" width="51.140625" style="462" customWidth="1"/>
    <col min="6679" max="6679" width="69.42578125" style="462" customWidth="1"/>
    <col min="6680" max="6680" width="64" style="462" customWidth="1"/>
    <col min="6681" max="6681" width="42.42578125" style="462" customWidth="1"/>
    <col min="6682" max="6682" width="6.5703125" style="462" customWidth="1"/>
    <col min="6683" max="6912" width="11.42578125" style="462"/>
    <col min="6913" max="6913" width="255.7109375" style="462" bestFit="1" customWidth="1"/>
    <col min="6914" max="6914" width="39.42578125" style="462" customWidth="1"/>
    <col min="6915" max="6915" width="69.42578125" style="462" customWidth="1"/>
    <col min="6916" max="6916" width="41.140625" style="462" customWidth="1"/>
    <col min="6917" max="6917" width="69.42578125" style="462" customWidth="1"/>
    <col min="6918" max="6918" width="51.140625" style="462" customWidth="1"/>
    <col min="6919" max="6919" width="69.42578125" style="462" customWidth="1"/>
    <col min="6920" max="6920" width="64" style="462" customWidth="1"/>
    <col min="6921" max="6921" width="42.42578125" style="462" customWidth="1"/>
    <col min="6922" max="6922" width="39.42578125" style="462" customWidth="1"/>
    <col min="6923" max="6923" width="69.42578125" style="462" customWidth="1"/>
    <col min="6924" max="6924" width="41.140625" style="462" customWidth="1"/>
    <col min="6925" max="6925" width="69.42578125" style="462" customWidth="1"/>
    <col min="6926" max="6926" width="51.140625" style="462" customWidth="1"/>
    <col min="6927" max="6927" width="69.42578125" style="462" customWidth="1"/>
    <col min="6928" max="6928" width="64" style="462" customWidth="1"/>
    <col min="6929" max="6929" width="42.42578125" style="462" customWidth="1"/>
    <col min="6930" max="6930" width="39.42578125" style="462" customWidth="1"/>
    <col min="6931" max="6931" width="69.42578125" style="462" customWidth="1"/>
    <col min="6932" max="6932" width="41.140625" style="462" customWidth="1"/>
    <col min="6933" max="6933" width="69.42578125" style="462" customWidth="1"/>
    <col min="6934" max="6934" width="51.140625" style="462" customWidth="1"/>
    <col min="6935" max="6935" width="69.42578125" style="462" customWidth="1"/>
    <col min="6936" max="6936" width="64" style="462" customWidth="1"/>
    <col min="6937" max="6937" width="42.42578125" style="462" customWidth="1"/>
    <col min="6938" max="6938" width="6.5703125" style="462" customWidth="1"/>
    <col min="6939" max="7168" width="11.42578125" style="462"/>
    <col min="7169" max="7169" width="255.7109375" style="462" bestFit="1" customWidth="1"/>
    <col min="7170" max="7170" width="39.42578125" style="462" customWidth="1"/>
    <col min="7171" max="7171" width="69.42578125" style="462" customWidth="1"/>
    <col min="7172" max="7172" width="41.140625" style="462" customWidth="1"/>
    <col min="7173" max="7173" width="69.42578125" style="462" customWidth="1"/>
    <col min="7174" max="7174" width="51.140625" style="462" customWidth="1"/>
    <col min="7175" max="7175" width="69.42578125" style="462" customWidth="1"/>
    <col min="7176" max="7176" width="64" style="462" customWidth="1"/>
    <col min="7177" max="7177" width="42.42578125" style="462" customWidth="1"/>
    <col min="7178" max="7178" width="39.42578125" style="462" customWidth="1"/>
    <col min="7179" max="7179" width="69.42578125" style="462" customWidth="1"/>
    <col min="7180" max="7180" width="41.140625" style="462" customWidth="1"/>
    <col min="7181" max="7181" width="69.42578125" style="462" customWidth="1"/>
    <col min="7182" max="7182" width="51.140625" style="462" customWidth="1"/>
    <col min="7183" max="7183" width="69.42578125" style="462" customWidth="1"/>
    <col min="7184" max="7184" width="64" style="462" customWidth="1"/>
    <col min="7185" max="7185" width="42.42578125" style="462" customWidth="1"/>
    <col min="7186" max="7186" width="39.42578125" style="462" customWidth="1"/>
    <col min="7187" max="7187" width="69.42578125" style="462" customWidth="1"/>
    <col min="7188" max="7188" width="41.140625" style="462" customWidth="1"/>
    <col min="7189" max="7189" width="69.42578125" style="462" customWidth="1"/>
    <col min="7190" max="7190" width="51.140625" style="462" customWidth="1"/>
    <col min="7191" max="7191" width="69.42578125" style="462" customWidth="1"/>
    <col min="7192" max="7192" width="64" style="462" customWidth="1"/>
    <col min="7193" max="7193" width="42.42578125" style="462" customWidth="1"/>
    <col min="7194" max="7194" width="6.5703125" style="462" customWidth="1"/>
    <col min="7195" max="7424" width="11.42578125" style="462"/>
    <col min="7425" max="7425" width="255.7109375" style="462" bestFit="1" customWidth="1"/>
    <col min="7426" max="7426" width="39.42578125" style="462" customWidth="1"/>
    <col min="7427" max="7427" width="69.42578125" style="462" customWidth="1"/>
    <col min="7428" max="7428" width="41.140625" style="462" customWidth="1"/>
    <col min="7429" max="7429" width="69.42578125" style="462" customWidth="1"/>
    <col min="7430" max="7430" width="51.140625" style="462" customWidth="1"/>
    <col min="7431" max="7431" width="69.42578125" style="462" customWidth="1"/>
    <col min="7432" max="7432" width="64" style="462" customWidth="1"/>
    <col min="7433" max="7433" width="42.42578125" style="462" customWidth="1"/>
    <col min="7434" max="7434" width="39.42578125" style="462" customWidth="1"/>
    <col min="7435" max="7435" width="69.42578125" style="462" customWidth="1"/>
    <col min="7436" max="7436" width="41.140625" style="462" customWidth="1"/>
    <col min="7437" max="7437" width="69.42578125" style="462" customWidth="1"/>
    <col min="7438" max="7438" width="51.140625" style="462" customWidth="1"/>
    <col min="7439" max="7439" width="69.42578125" style="462" customWidth="1"/>
    <col min="7440" max="7440" width="64" style="462" customWidth="1"/>
    <col min="7441" max="7441" width="42.42578125" style="462" customWidth="1"/>
    <col min="7442" max="7442" width="39.42578125" style="462" customWidth="1"/>
    <col min="7443" max="7443" width="69.42578125" style="462" customWidth="1"/>
    <col min="7444" max="7444" width="41.140625" style="462" customWidth="1"/>
    <col min="7445" max="7445" width="69.42578125" style="462" customWidth="1"/>
    <col min="7446" max="7446" width="51.140625" style="462" customWidth="1"/>
    <col min="7447" max="7447" width="69.42578125" style="462" customWidth="1"/>
    <col min="7448" max="7448" width="64" style="462" customWidth="1"/>
    <col min="7449" max="7449" width="42.42578125" style="462" customWidth="1"/>
    <col min="7450" max="7450" width="6.5703125" style="462" customWidth="1"/>
    <col min="7451" max="7680" width="11.42578125" style="462"/>
    <col min="7681" max="7681" width="255.7109375" style="462" bestFit="1" customWidth="1"/>
    <col min="7682" max="7682" width="39.42578125" style="462" customWidth="1"/>
    <col min="7683" max="7683" width="69.42578125" style="462" customWidth="1"/>
    <col min="7684" max="7684" width="41.140625" style="462" customWidth="1"/>
    <col min="7685" max="7685" width="69.42578125" style="462" customWidth="1"/>
    <col min="7686" max="7686" width="51.140625" style="462" customWidth="1"/>
    <col min="7687" max="7687" width="69.42578125" style="462" customWidth="1"/>
    <col min="7688" max="7688" width="64" style="462" customWidth="1"/>
    <col min="7689" max="7689" width="42.42578125" style="462" customWidth="1"/>
    <col min="7690" max="7690" width="39.42578125" style="462" customWidth="1"/>
    <col min="7691" max="7691" width="69.42578125" style="462" customWidth="1"/>
    <col min="7692" max="7692" width="41.140625" style="462" customWidth="1"/>
    <col min="7693" max="7693" width="69.42578125" style="462" customWidth="1"/>
    <col min="7694" max="7694" width="51.140625" style="462" customWidth="1"/>
    <col min="7695" max="7695" width="69.42578125" style="462" customWidth="1"/>
    <col min="7696" max="7696" width="64" style="462" customWidth="1"/>
    <col min="7697" max="7697" width="42.42578125" style="462" customWidth="1"/>
    <col min="7698" max="7698" width="39.42578125" style="462" customWidth="1"/>
    <col min="7699" max="7699" width="69.42578125" style="462" customWidth="1"/>
    <col min="7700" max="7700" width="41.140625" style="462" customWidth="1"/>
    <col min="7701" max="7701" width="69.42578125" style="462" customWidth="1"/>
    <col min="7702" max="7702" width="51.140625" style="462" customWidth="1"/>
    <col min="7703" max="7703" width="69.42578125" style="462" customWidth="1"/>
    <col min="7704" max="7704" width="64" style="462" customWidth="1"/>
    <col min="7705" max="7705" width="42.42578125" style="462" customWidth="1"/>
    <col min="7706" max="7706" width="6.5703125" style="462" customWidth="1"/>
    <col min="7707" max="7936" width="11.42578125" style="462"/>
    <col min="7937" max="7937" width="255.7109375" style="462" bestFit="1" customWidth="1"/>
    <col min="7938" max="7938" width="39.42578125" style="462" customWidth="1"/>
    <col min="7939" max="7939" width="69.42578125" style="462" customWidth="1"/>
    <col min="7940" max="7940" width="41.140625" style="462" customWidth="1"/>
    <col min="7941" max="7941" width="69.42578125" style="462" customWidth="1"/>
    <col min="7942" max="7942" width="51.140625" style="462" customWidth="1"/>
    <col min="7943" max="7943" width="69.42578125" style="462" customWidth="1"/>
    <col min="7944" max="7944" width="64" style="462" customWidth="1"/>
    <col min="7945" max="7945" width="42.42578125" style="462" customWidth="1"/>
    <col min="7946" max="7946" width="39.42578125" style="462" customWidth="1"/>
    <col min="7947" max="7947" width="69.42578125" style="462" customWidth="1"/>
    <col min="7948" max="7948" width="41.140625" style="462" customWidth="1"/>
    <col min="7949" max="7949" width="69.42578125" style="462" customWidth="1"/>
    <col min="7950" max="7950" width="51.140625" style="462" customWidth="1"/>
    <col min="7951" max="7951" width="69.42578125" style="462" customWidth="1"/>
    <col min="7952" max="7952" width="64" style="462" customWidth="1"/>
    <col min="7953" max="7953" width="42.42578125" style="462" customWidth="1"/>
    <col min="7954" max="7954" width="39.42578125" style="462" customWidth="1"/>
    <col min="7955" max="7955" width="69.42578125" style="462" customWidth="1"/>
    <col min="7956" max="7956" width="41.140625" style="462" customWidth="1"/>
    <col min="7957" max="7957" width="69.42578125" style="462" customWidth="1"/>
    <col min="7958" max="7958" width="51.140625" style="462" customWidth="1"/>
    <col min="7959" max="7959" width="69.42578125" style="462" customWidth="1"/>
    <col min="7960" max="7960" width="64" style="462" customWidth="1"/>
    <col min="7961" max="7961" width="42.42578125" style="462" customWidth="1"/>
    <col min="7962" max="7962" width="6.5703125" style="462" customWidth="1"/>
    <col min="7963" max="8192" width="11.42578125" style="462"/>
    <col min="8193" max="8193" width="255.7109375" style="462" bestFit="1" customWidth="1"/>
    <col min="8194" max="8194" width="39.42578125" style="462" customWidth="1"/>
    <col min="8195" max="8195" width="69.42578125" style="462" customWidth="1"/>
    <col min="8196" max="8196" width="41.140625" style="462" customWidth="1"/>
    <col min="8197" max="8197" width="69.42578125" style="462" customWidth="1"/>
    <col min="8198" max="8198" width="51.140625" style="462" customWidth="1"/>
    <col min="8199" max="8199" width="69.42578125" style="462" customWidth="1"/>
    <col min="8200" max="8200" width="64" style="462" customWidth="1"/>
    <col min="8201" max="8201" width="42.42578125" style="462" customWidth="1"/>
    <col min="8202" max="8202" width="39.42578125" style="462" customWidth="1"/>
    <col min="8203" max="8203" width="69.42578125" style="462" customWidth="1"/>
    <col min="8204" max="8204" width="41.140625" style="462" customWidth="1"/>
    <col min="8205" max="8205" width="69.42578125" style="462" customWidth="1"/>
    <col min="8206" max="8206" width="51.140625" style="462" customWidth="1"/>
    <col min="8207" max="8207" width="69.42578125" style="462" customWidth="1"/>
    <col min="8208" max="8208" width="64" style="462" customWidth="1"/>
    <col min="8209" max="8209" width="42.42578125" style="462" customWidth="1"/>
    <col min="8210" max="8210" width="39.42578125" style="462" customWidth="1"/>
    <col min="8211" max="8211" width="69.42578125" style="462" customWidth="1"/>
    <col min="8212" max="8212" width="41.140625" style="462" customWidth="1"/>
    <col min="8213" max="8213" width="69.42578125" style="462" customWidth="1"/>
    <col min="8214" max="8214" width="51.140625" style="462" customWidth="1"/>
    <col min="8215" max="8215" width="69.42578125" style="462" customWidth="1"/>
    <col min="8216" max="8216" width="64" style="462" customWidth="1"/>
    <col min="8217" max="8217" width="42.42578125" style="462" customWidth="1"/>
    <col min="8218" max="8218" width="6.5703125" style="462" customWidth="1"/>
    <col min="8219" max="8448" width="11.42578125" style="462"/>
    <col min="8449" max="8449" width="255.7109375" style="462" bestFit="1" customWidth="1"/>
    <col min="8450" max="8450" width="39.42578125" style="462" customWidth="1"/>
    <col min="8451" max="8451" width="69.42578125" style="462" customWidth="1"/>
    <col min="8452" max="8452" width="41.140625" style="462" customWidth="1"/>
    <col min="8453" max="8453" width="69.42578125" style="462" customWidth="1"/>
    <col min="8454" max="8454" width="51.140625" style="462" customWidth="1"/>
    <col min="8455" max="8455" width="69.42578125" style="462" customWidth="1"/>
    <col min="8456" max="8456" width="64" style="462" customWidth="1"/>
    <col min="8457" max="8457" width="42.42578125" style="462" customWidth="1"/>
    <col min="8458" max="8458" width="39.42578125" style="462" customWidth="1"/>
    <col min="8459" max="8459" width="69.42578125" style="462" customWidth="1"/>
    <col min="8460" max="8460" width="41.140625" style="462" customWidth="1"/>
    <col min="8461" max="8461" width="69.42578125" style="462" customWidth="1"/>
    <col min="8462" max="8462" width="51.140625" style="462" customWidth="1"/>
    <col min="8463" max="8463" width="69.42578125" style="462" customWidth="1"/>
    <col min="8464" max="8464" width="64" style="462" customWidth="1"/>
    <col min="8465" max="8465" width="42.42578125" style="462" customWidth="1"/>
    <col min="8466" max="8466" width="39.42578125" style="462" customWidth="1"/>
    <col min="8467" max="8467" width="69.42578125" style="462" customWidth="1"/>
    <col min="8468" max="8468" width="41.140625" style="462" customWidth="1"/>
    <col min="8469" max="8469" width="69.42578125" style="462" customWidth="1"/>
    <col min="8470" max="8470" width="51.140625" style="462" customWidth="1"/>
    <col min="8471" max="8471" width="69.42578125" style="462" customWidth="1"/>
    <col min="8472" max="8472" width="64" style="462" customWidth="1"/>
    <col min="8473" max="8473" width="42.42578125" style="462" customWidth="1"/>
    <col min="8474" max="8474" width="6.5703125" style="462" customWidth="1"/>
    <col min="8475" max="8704" width="11.42578125" style="462"/>
    <col min="8705" max="8705" width="255.7109375" style="462" bestFit="1" customWidth="1"/>
    <col min="8706" max="8706" width="39.42578125" style="462" customWidth="1"/>
    <col min="8707" max="8707" width="69.42578125" style="462" customWidth="1"/>
    <col min="8708" max="8708" width="41.140625" style="462" customWidth="1"/>
    <col min="8709" max="8709" width="69.42578125" style="462" customWidth="1"/>
    <col min="8710" max="8710" width="51.140625" style="462" customWidth="1"/>
    <col min="8711" max="8711" width="69.42578125" style="462" customWidth="1"/>
    <col min="8712" max="8712" width="64" style="462" customWidth="1"/>
    <col min="8713" max="8713" width="42.42578125" style="462" customWidth="1"/>
    <col min="8714" max="8714" width="39.42578125" style="462" customWidth="1"/>
    <col min="8715" max="8715" width="69.42578125" style="462" customWidth="1"/>
    <col min="8716" max="8716" width="41.140625" style="462" customWidth="1"/>
    <col min="8717" max="8717" width="69.42578125" style="462" customWidth="1"/>
    <col min="8718" max="8718" width="51.140625" style="462" customWidth="1"/>
    <col min="8719" max="8719" width="69.42578125" style="462" customWidth="1"/>
    <col min="8720" max="8720" width="64" style="462" customWidth="1"/>
    <col min="8721" max="8721" width="42.42578125" style="462" customWidth="1"/>
    <col min="8722" max="8722" width="39.42578125" style="462" customWidth="1"/>
    <col min="8723" max="8723" width="69.42578125" style="462" customWidth="1"/>
    <col min="8724" max="8724" width="41.140625" style="462" customWidth="1"/>
    <col min="8725" max="8725" width="69.42578125" style="462" customWidth="1"/>
    <col min="8726" max="8726" width="51.140625" style="462" customWidth="1"/>
    <col min="8727" max="8727" width="69.42578125" style="462" customWidth="1"/>
    <col min="8728" max="8728" width="64" style="462" customWidth="1"/>
    <col min="8729" max="8729" width="42.42578125" style="462" customWidth="1"/>
    <col min="8730" max="8730" width="6.5703125" style="462" customWidth="1"/>
    <col min="8731" max="8960" width="11.42578125" style="462"/>
    <col min="8961" max="8961" width="255.7109375" style="462" bestFit="1" customWidth="1"/>
    <col min="8962" max="8962" width="39.42578125" style="462" customWidth="1"/>
    <col min="8963" max="8963" width="69.42578125" style="462" customWidth="1"/>
    <col min="8964" max="8964" width="41.140625" style="462" customWidth="1"/>
    <col min="8965" max="8965" width="69.42578125" style="462" customWidth="1"/>
    <col min="8966" max="8966" width="51.140625" style="462" customWidth="1"/>
    <col min="8967" max="8967" width="69.42578125" style="462" customWidth="1"/>
    <col min="8968" max="8968" width="64" style="462" customWidth="1"/>
    <col min="8969" max="8969" width="42.42578125" style="462" customWidth="1"/>
    <col min="8970" max="8970" width="39.42578125" style="462" customWidth="1"/>
    <col min="8971" max="8971" width="69.42578125" style="462" customWidth="1"/>
    <col min="8972" max="8972" width="41.140625" style="462" customWidth="1"/>
    <col min="8973" max="8973" width="69.42578125" style="462" customWidth="1"/>
    <col min="8974" max="8974" width="51.140625" style="462" customWidth="1"/>
    <col min="8975" max="8975" width="69.42578125" style="462" customWidth="1"/>
    <col min="8976" max="8976" width="64" style="462" customWidth="1"/>
    <col min="8977" max="8977" width="42.42578125" style="462" customWidth="1"/>
    <col min="8978" max="8978" width="39.42578125" style="462" customWidth="1"/>
    <col min="8979" max="8979" width="69.42578125" style="462" customWidth="1"/>
    <col min="8980" max="8980" width="41.140625" style="462" customWidth="1"/>
    <col min="8981" max="8981" width="69.42578125" style="462" customWidth="1"/>
    <col min="8982" max="8982" width="51.140625" style="462" customWidth="1"/>
    <col min="8983" max="8983" width="69.42578125" style="462" customWidth="1"/>
    <col min="8984" max="8984" width="64" style="462" customWidth="1"/>
    <col min="8985" max="8985" width="42.42578125" style="462" customWidth="1"/>
    <col min="8986" max="8986" width="6.5703125" style="462" customWidth="1"/>
    <col min="8987" max="9216" width="11.42578125" style="462"/>
    <col min="9217" max="9217" width="255.7109375" style="462" bestFit="1" customWidth="1"/>
    <col min="9218" max="9218" width="39.42578125" style="462" customWidth="1"/>
    <col min="9219" max="9219" width="69.42578125" style="462" customWidth="1"/>
    <col min="9220" max="9220" width="41.140625" style="462" customWidth="1"/>
    <col min="9221" max="9221" width="69.42578125" style="462" customWidth="1"/>
    <col min="9222" max="9222" width="51.140625" style="462" customWidth="1"/>
    <col min="9223" max="9223" width="69.42578125" style="462" customWidth="1"/>
    <col min="9224" max="9224" width="64" style="462" customWidth="1"/>
    <col min="9225" max="9225" width="42.42578125" style="462" customWidth="1"/>
    <col min="9226" max="9226" width="39.42578125" style="462" customWidth="1"/>
    <col min="9227" max="9227" width="69.42578125" style="462" customWidth="1"/>
    <col min="9228" max="9228" width="41.140625" style="462" customWidth="1"/>
    <col min="9229" max="9229" width="69.42578125" style="462" customWidth="1"/>
    <col min="9230" max="9230" width="51.140625" style="462" customWidth="1"/>
    <col min="9231" max="9231" width="69.42578125" style="462" customWidth="1"/>
    <col min="9232" max="9232" width="64" style="462" customWidth="1"/>
    <col min="9233" max="9233" width="42.42578125" style="462" customWidth="1"/>
    <col min="9234" max="9234" width="39.42578125" style="462" customWidth="1"/>
    <col min="9235" max="9235" width="69.42578125" style="462" customWidth="1"/>
    <col min="9236" max="9236" width="41.140625" style="462" customWidth="1"/>
    <col min="9237" max="9237" width="69.42578125" style="462" customWidth="1"/>
    <col min="9238" max="9238" width="51.140625" style="462" customWidth="1"/>
    <col min="9239" max="9239" width="69.42578125" style="462" customWidth="1"/>
    <col min="9240" max="9240" width="64" style="462" customWidth="1"/>
    <col min="9241" max="9241" width="42.42578125" style="462" customWidth="1"/>
    <col min="9242" max="9242" width="6.5703125" style="462" customWidth="1"/>
    <col min="9243" max="9472" width="11.42578125" style="462"/>
    <col min="9473" max="9473" width="255.7109375" style="462" bestFit="1" customWidth="1"/>
    <col min="9474" max="9474" width="39.42578125" style="462" customWidth="1"/>
    <col min="9475" max="9475" width="69.42578125" style="462" customWidth="1"/>
    <col min="9476" max="9476" width="41.140625" style="462" customWidth="1"/>
    <col min="9477" max="9477" width="69.42578125" style="462" customWidth="1"/>
    <col min="9478" max="9478" width="51.140625" style="462" customWidth="1"/>
    <col min="9479" max="9479" width="69.42578125" style="462" customWidth="1"/>
    <col min="9480" max="9480" width="64" style="462" customWidth="1"/>
    <col min="9481" max="9481" width="42.42578125" style="462" customWidth="1"/>
    <col min="9482" max="9482" width="39.42578125" style="462" customWidth="1"/>
    <col min="9483" max="9483" width="69.42578125" style="462" customWidth="1"/>
    <col min="9484" max="9484" width="41.140625" style="462" customWidth="1"/>
    <col min="9485" max="9485" width="69.42578125" style="462" customWidth="1"/>
    <col min="9486" max="9486" width="51.140625" style="462" customWidth="1"/>
    <col min="9487" max="9487" width="69.42578125" style="462" customWidth="1"/>
    <col min="9488" max="9488" width="64" style="462" customWidth="1"/>
    <col min="9489" max="9489" width="42.42578125" style="462" customWidth="1"/>
    <col min="9490" max="9490" width="39.42578125" style="462" customWidth="1"/>
    <col min="9491" max="9491" width="69.42578125" style="462" customWidth="1"/>
    <col min="9492" max="9492" width="41.140625" style="462" customWidth="1"/>
    <col min="9493" max="9493" width="69.42578125" style="462" customWidth="1"/>
    <col min="9494" max="9494" width="51.140625" style="462" customWidth="1"/>
    <col min="9495" max="9495" width="69.42578125" style="462" customWidth="1"/>
    <col min="9496" max="9496" width="64" style="462" customWidth="1"/>
    <col min="9497" max="9497" width="42.42578125" style="462" customWidth="1"/>
    <col min="9498" max="9498" width="6.5703125" style="462" customWidth="1"/>
    <col min="9499" max="9728" width="11.42578125" style="462"/>
    <col min="9729" max="9729" width="255.7109375" style="462" bestFit="1" customWidth="1"/>
    <col min="9730" max="9730" width="39.42578125" style="462" customWidth="1"/>
    <col min="9731" max="9731" width="69.42578125" style="462" customWidth="1"/>
    <col min="9732" max="9732" width="41.140625" style="462" customWidth="1"/>
    <col min="9733" max="9733" width="69.42578125" style="462" customWidth="1"/>
    <col min="9734" max="9734" width="51.140625" style="462" customWidth="1"/>
    <col min="9735" max="9735" width="69.42578125" style="462" customWidth="1"/>
    <col min="9736" max="9736" width="64" style="462" customWidth="1"/>
    <col min="9737" max="9737" width="42.42578125" style="462" customWidth="1"/>
    <col min="9738" max="9738" width="39.42578125" style="462" customWidth="1"/>
    <col min="9739" max="9739" width="69.42578125" style="462" customWidth="1"/>
    <col min="9740" max="9740" width="41.140625" style="462" customWidth="1"/>
    <col min="9741" max="9741" width="69.42578125" style="462" customWidth="1"/>
    <col min="9742" max="9742" width="51.140625" style="462" customWidth="1"/>
    <col min="9743" max="9743" width="69.42578125" style="462" customWidth="1"/>
    <col min="9744" max="9744" width="64" style="462" customWidth="1"/>
    <col min="9745" max="9745" width="42.42578125" style="462" customWidth="1"/>
    <col min="9746" max="9746" width="39.42578125" style="462" customWidth="1"/>
    <col min="9747" max="9747" width="69.42578125" style="462" customWidth="1"/>
    <col min="9748" max="9748" width="41.140625" style="462" customWidth="1"/>
    <col min="9749" max="9749" width="69.42578125" style="462" customWidth="1"/>
    <col min="9750" max="9750" width="51.140625" style="462" customWidth="1"/>
    <col min="9751" max="9751" width="69.42578125" style="462" customWidth="1"/>
    <col min="9752" max="9752" width="64" style="462" customWidth="1"/>
    <col min="9753" max="9753" width="42.42578125" style="462" customWidth="1"/>
    <col min="9754" max="9754" width="6.5703125" style="462" customWidth="1"/>
    <col min="9755" max="9984" width="11.42578125" style="462"/>
    <col min="9985" max="9985" width="255.7109375" style="462" bestFit="1" customWidth="1"/>
    <col min="9986" max="9986" width="39.42578125" style="462" customWidth="1"/>
    <col min="9987" max="9987" width="69.42578125" style="462" customWidth="1"/>
    <col min="9988" max="9988" width="41.140625" style="462" customWidth="1"/>
    <col min="9989" max="9989" width="69.42578125" style="462" customWidth="1"/>
    <col min="9990" max="9990" width="51.140625" style="462" customWidth="1"/>
    <col min="9991" max="9991" width="69.42578125" style="462" customWidth="1"/>
    <col min="9992" max="9992" width="64" style="462" customWidth="1"/>
    <col min="9993" max="9993" width="42.42578125" style="462" customWidth="1"/>
    <col min="9994" max="9994" width="39.42578125" style="462" customWidth="1"/>
    <col min="9995" max="9995" width="69.42578125" style="462" customWidth="1"/>
    <col min="9996" max="9996" width="41.140625" style="462" customWidth="1"/>
    <col min="9997" max="9997" width="69.42578125" style="462" customWidth="1"/>
    <col min="9998" max="9998" width="51.140625" style="462" customWidth="1"/>
    <col min="9999" max="9999" width="69.42578125" style="462" customWidth="1"/>
    <col min="10000" max="10000" width="64" style="462" customWidth="1"/>
    <col min="10001" max="10001" width="42.42578125" style="462" customWidth="1"/>
    <col min="10002" max="10002" width="39.42578125" style="462" customWidth="1"/>
    <col min="10003" max="10003" width="69.42578125" style="462" customWidth="1"/>
    <col min="10004" max="10004" width="41.140625" style="462" customWidth="1"/>
    <col min="10005" max="10005" width="69.42578125" style="462" customWidth="1"/>
    <col min="10006" max="10006" width="51.140625" style="462" customWidth="1"/>
    <col min="10007" max="10007" width="69.42578125" style="462" customWidth="1"/>
    <col min="10008" max="10008" width="64" style="462" customWidth="1"/>
    <col min="10009" max="10009" width="42.42578125" style="462" customWidth="1"/>
    <col min="10010" max="10010" width="6.5703125" style="462" customWidth="1"/>
    <col min="10011" max="10240" width="11.42578125" style="462"/>
    <col min="10241" max="10241" width="255.7109375" style="462" bestFit="1" customWidth="1"/>
    <col min="10242" max="10242" width="39.42578125" style="462" customWidth="1"/>
    <col min="10243" max="10243" width="69.42578125" style="462" customWidth="1"/>
    <col min="10244" max="10244" width="41.140625" style="462" customWidth="1"/>
    <col min="10245" max="10245" width="69.42578125" style="462" customWidth="1"/>
    <col min="10246" max="10246" width="51.140625" style="462" customWidth="1"/>
    <col min="10247" max="10247" width="69.42578125" style="462" customWidth="1"/>
    <col min="10248" max="10248" width="64" style="462" customWidth="1"/>
    <col min="10249" max="10249" width="42.42578125" style="462" customWidth="1"/>
    <col min="10250" max="10250" width="39.42578125" style="462" customWidth="1"/>
    <col min="10251" max="10251" width="69.42578125" style="462" customWidth="1"/>
    <col min="10252" max="10252" width="41.140625" style="462" customWidth="1"/>
    <col min="10253" max="10253" width="69.42578125" style="462" customWidth="1"/>
    <col min="10254" max="10254" width="51.140625" style="462" customWidth="1"/>
    <col min="10255" max="10255" width="69.42578125" style="462" customWidth="1"/>
    <col min="10256" max="10256" width="64" style="462" customWidth="1"/>
    <col min="10257" max="10257" width="42.42578125" style="462" customWidth="1"/>
    <col min="10258" max="10258" width="39.42578125" style="462" customWidth="1"/>
    <col min="10259" max="10259" width="69.42578125" style="462" customWidth="1"/>
    <col min="10260" max="10260" width="41.140625" style="462" customWidth="1"/>
    <col min="10261" max="10261" width="69.42578125" style="462" customWidth="1"/>
    <col min="10262" max="10262" width="51.140625" style="462" customWidth="1"/>
    <col min="10263" max="10263" width="69.42578125" style="462" customWidth="1"/>
    <col min="10264" max="10264" width="64" style="462" customWidth="1"/>
    <col min="10265" max="10265" width="42.42578125" style="462" customWidth="1"/>
    <col min="10266" max="10266" width="6.5703125" style="462" customWidth="1"/>
    <col min="10267" max="10496" width="11.42578125" style="462"/>
    <col min="10497" max="10497" width="255.7109375" style="462" bestFit="1" customWidth="1"/>
    <col min="10498" max="10498" width="39.42578125" style="462" customWidth="1"/>
    <col min="10499" max="10499" width="69.42578125" style="462" customWidth="1"/>
    <col min="10500" max="10500" width="41.140625" style="462" customWidth="1"/>
    <col min="10501" max="10501" width="69.42578125" style="462" customWidth="1"/>
    <col min="10502" max="10502" width="51.140625" style="462" customWidth="1"/>
    <col min="10503" max="10503" width="69.42578125" style="462" customWidth="1"/>
    <col min="10504" max="10504" width="64" style="462" customWidth="1"/>
    <col min="10505" max="10505" width="42.42578125" style="462" customWidth="1"/>
    <col min="10506" max="10506" width="39.42578125" style="462" customWidth="1"/>
    <col min="10507" max="10507" width="69.42578125" style="462" customWidth="1"/>
    <col min="10508" max="10508" width="41.140625" style="462" customWidth="1"/>
    <col min="10509" max="10509" width="69.42578125" style="462" customWidth="1"/>
    <col min="10510" max="10510" width="51.140625" style="462" customWidth="1"/>
    <col min="10511" max="10511" width="69.42578125" style="462" customWidth="1"/>
    <col min="10512" max="10512" width="64" style="462" customWidth="1"/>
    <col min="10513" max="10513" width="42.42578125" style="462" customWidth="1"/>
    <col min="10514" max="10514" width="39.42578125" style="462" customWidth="1"/>
    <col min="10515" max="10515" width="69.42578125" style="462" customWidth="1"/>
    <col min="10516" max="10516" width="41.140625" style="462" customWidth="1"/>
    <col min="10517" max="10517" width="69.42578125" style="462" customWidth="1"/>
    <col min="10518" max="10518" width="51.140625" style="462" customWidth="1"/>
    <col min="10519" max="10519" width="69.42578125" style="462" customWidth="1"/>
    <col min="10520" max="10520" width="64" style="462" customWidth="1"/>
    <col min="10521" max="10521" width="42.42578125" style="462" customWidth="1"/>
    <col min="10522" max="10522" width="6.5703125" style="462" customWidth="1"/>
    <col min="10523" max="10752" width="11.42578125" style="462"/>
    <col min="10753" max="10753" width="255.7109375" style="462" bestFit="1" customWidth="1"/>
    <col min="10754" max="10754" width="39.42578125" style="462" customWidth="1"/>
    <col min="10755" max="10755" width="69.42578125" style="462" customWidth="1"/>
    <col min="10756" max="10756" width="41.140625" style="462" customWidth="1"/>
    <col min="10757" max="10757" width="69.42578125" style="462" customWidth="1"/>
    <col min="10758" max="10758" width="51.140625" style="462" customWidth="1"/>
    <col min="10759" max="10759" width="69.42578125" style="462" customWidth="1"/>
    <col min="10760" max="10760" width="64" style="462" customWidth="1"/>
    <col min="10761" max="10761" width="42.42578125" style="462" customWidth="1"/>
    <col min="10762" max="10762" width="39.42578125" style="462" customWidth="1"/>
    <col min="10763" max="10763" width="69.42578125" style="462" customWidth="1"/>
    <col min="10764" max="10764" width="41.140625" style="462" customWidth="1"/>
    <col min="10765" max="10765" width="69.42578125" style="462" customWidth="1"/>
    <col min="10766" max="10766" width="51.140625" style="462" customWidth="1"/>
    <col min="10767" max="10767" width="69.42578125" style="462" customWidth="1"/>
    <col min="10768" max="10768" width="64" style="462" customWidth="1"/>
    <col min="10769" max="10769" width="42.42578125" style="462" customWidth="1"/>
    <col min="10770" max="10770" width="39.42578125" style="462" customWidth="1"/>
    <col min="10771" max="10771" width="69.42578125" style="462" customWidth="1"/>
    <col min="10772" max="10772" width="41.140625" style="462" customWidth="1"/>
    <col min="10773" max="10773" width="69.42578125" style="462" customWidth="1"/>
    <col min="10774" max="10774" width="51.140625" style="462" customWidth="1"/>
    <col min="10775" max="10775" width="69.42578125" style="462" customWidth="1"/>
    <col min="10776" max="10776" width="64" style="462" customWidth="1"/>
    <col min="10777" max="10777" width="42.42578125" style="462" customWidth="1"/>
    <col min="10778" max="10778" width="6.5703125" style="462" customWidth="1"/>
    <col min="10779" max="11008" width="11.42578125" style="462"/>
    <col min="11009" max="11009" width="255.7109375" style="462" bestFit="1" customWidth="1"/>
    <col min="11010" max="11010" width="39.42578125" style="462" customWidth="1"/>
    <col min="11011" max="11011" width="69.42578125" style="462" customWidth="1"/>
    <col min="11012" max="11012" width="41.140625" style="462" customWidth="1"/>
    <col min="11013" max="11013" width="69.42578125" style="462" customWidth="1"/>
    <col min="11014" max="11014" width="51.140625" style="462" customWidth="1"/>
    <col min="11015" max="11015" width="69.42578125" style="462" customWidth="1"/>
    <col min="11016" max="11016" width="64" style="462" customWidth="1"/>
    <col min="11017" max="11017" width="42.42578125" style="462" customWidth="1"/>
    <col min="11018" max="11018" width="39.42578125" style="462" customWidth="1"/>
    <col min="11019" max="11019" width="69.42578125" style="462" customWidth="1"/>
    <col min="11020" max="11020" width="41.140625" style="462" customWidth="1"/>
    <col min="11021" max="11021" width="69.42578125" style="462" customWidth="1"/>
    <col min="11022" max="11022" width="51.140625" style="462" customWidth="1"/>
    <col min="11023" max="11023" width="69.42578125" style="462" customWidth="1"/>
    <col min="11024" max="11024" width="64" style="462" customWidth="1"/>
    <col min="11025" max="11025" width="42.42578125" style="462" customWidth="1"/>
    <col min="11026" max="11026" width="39.42578125" style="462" customWidth="1"/>
    <col min="11027" max="11027" width="69.42578125" style="462" customWidth="1"/>
    <col min="11028" max="11028" width="41.140625" style="462" customWidth="1"/>
    <col min="11029" max="11029" width="69.42578125" style="462" customWidth="1"/>
    <col min="11030" max="11030" width="51.140625" style="462" customWidth="1"/>
    <col min="11031" max="11031" width="69.42578125" style="462" customWidth="1"/>
    <col min="11032" max="11032" width="64" style="462" customWidth="1"/>
    <col min="11033" max="11033" width="42.42578125" style="462" customWidth="1"/>
    <col min="11034" max="11034" width="6.5703125" style="462" customWidth="1"/>
    <col min="11035" max="11264" width="11.42578125" style="462"/>
    <col min="11265" max="11265" width="255.7109375" style="462" bestFit="1" customWidth="1"/>
    <col min="11266" max="11266" width="39.42578125" style="462" customWidth="1"/>
    <col min="11267" max="11267" width="69.42578125" style="462" customWidth="1"/>
    <col min="11268" max="11268" width="41.140625" style="462" customWidth="1"/>
    <col min="11269" max="11269" width="69.42578125" style="462" customWidth="1"/>
    <col min="11270" max="11270" width="51.140625" style="462" customWidth="1"/>
    <col min="11271" max="11271" width="69.42578125" style="462" customWidth="1"/>
    <col min="11272" max="11272" width="64" style="462" customWidth="1"/>
    <col min="11273" max="11273" width="42.42578125" style="462" customWidth="1"/>
    <col min="11274" max="11274" width="39.42578125" style="462" customWidth="1"/>
    <col min="11275" max="11275" width="69.42578125" style="462" customWidth="1"/>
    <col min="11276" max="11276" width="41.140625" style="462" customWidth="1"/>
    <col min="11277" max="11277" width="69.42578125" style="462" customWidth="1"/>
    <col min="11278" max="11278" width="51.140625" style="462" customWidth="1"/>
    <col min="11279" max="11279" width="69.42578125" style="462" customWidth="1"/>
    <col min="11280" max="11280" width="64" style="462" customWidth="1"/>
    <col min="11281" max="11281" width="42.42578125" style="462" customWidth="1"/>
    <col min="11282" max="11282" width="39.42578125" style="462" customWidth="1"/>
    <col min="11283" max="11283" width="69.42578125" style="462" customWidth="1"/>
    <col min="11284" max="11284" width="41.140625" style="462" customWidth="1"/>
    <col min="11285" max="11285" width="69.42578125" style="462" customWidth="1"/>
    <col min="11286" max="11286" width="51.140625" style="462" customWidth="1"/>
    <col min="11287" max="11287" width="69.42578125" style="462" customWidth="1"/>
    <col min="11288" max="11288" width="64" style="462" customWidth="1"/>
    <col min="11289" max="11289" width="42.42578125" style="462" customWidth="1"/>
    <col min="11290" max="11290" width="6.5703125" style="462" customWidth="1"/>
    <col min="11291" max="11520" width="11.42578125" style="462"/>
    <col min="11521" max="11521" width="255.7109375" style="462" bestFit="1" customWidth="1"/>
    <col min="11522" max="11522" width="39.42578125" style="462" customWidth="1"/>
    <col min="11523" max="11523" width="69.42578125" style="462" customWidth="1"/>
    <col min="11524" max="11524" width="41.140625" style="462" customWidth="1"/>
    <col min="11525" max="11525" width="69.42578125" style="462" customWidth="1"/>
    <col min="11526" max="11526" width="51.140625" style="462" customWidth="1"/>
    <col min="11527" max="11527" width="69.42578125" style="462" customWidth="1"/>
    <col min="11528" max="11528" width="64" style="462" customWidth="1"/>
    <col min="11529" max="11529" width="42.42578125" style="462" customWidth="1"/>
    <col min="11530" max="11530" width="39.42578125" style="462" customWidth="1"/>
    <col min="11531" max="11531" width="69.42578125" style="462" customWidth="1"/>
    <col min="11532" max="11532" width="41.140625" style="462" customWidth="1"/>
    <col min="11533" max="11533" width="69.42578125" style="462" customWidth="1"/>
    <col min="11534" max="11534" width="51.140625" style="462" customWidth="1"/>
    <col min="11535" max="11535" width="69.42578125" style="462" customWidth="1"/>
    <col min="11536" max="11536" width="64" style="462" customWidth="1"/>
    <col min="11537" max="11537" width="42.42578125" style="462" customWidth="1"/>
    <col min="11538" max="11538" width="39.42578125" style="462" customWidth="1"/>
    <col min="11539" max="11539" width="69.42578125" style="462" customWidth="1"/>
    <col min="11540" max="11540" width="41.140625" style="462" customWidth="1"/>
    <col min="11541" max="11541" width="69.42578125" style="462" customWidth="1"/>
    <col min="11542" max="11542" width="51.140625" style="462" customWidth="1"/>
    <col min="11543" max="11543" width="69.42578125" style="462" customWidth="1"/>
    <col min="11544" max="11544" width="64" style="462" customWidth="1"/>
    <col min="11545" max="11545" width="42.42578125" style="462" customWidth="1"/>
    <col min="11546" max="11546" width="6.5703125" style="462" customWidth="1"/>
    <col min="11547" max="11776" width="11.42578125" style="462"/>
    <col min="11777" max="11777" width="255.7109375" style="462" bestFit="1" customWidth="1"/>
    <col min="11778" max="11778" width="39.42578125" style="462" customWidth="1"/>
    <col min="11779" max="11779" width="69.42578125" style="462" customWidth="1"/>
    <col min="11780" max="11780" width="41.140625" style="462" customWidth="1"/>
    <col min="11781" max="11781" width="69.42578125" style="462" customWidth="1"/>
    <col min="11782" max="11782" width="51.140625" style="462" customWidth="1"/>
    <col min="11783" max="11783" width="69.42578125" style="462" customWidth="1"/>
    <col min="11784" max="11784" width="64" style="462" customWidth="1"/>
    <col min="11785" max="11785" width="42.42578125" style="462" customWidth="1"/>
    <col min="11786" max="11786" width="39.42578125" style="462" customWidth="1"/>
    <col min="11787" max="11787" width="69.42578125" style="462" customWidth="1"/>
    <col min="11788" max="11788" width="41.140625" style="462" customWidth="1"/>
    <col min="11789" max="11789" width="69.42578125" style="462" customWidth="1"/>
    <col min="11790" max="11790" width="51.140625" style="462" customWidth="1"/>
    <col min="11791" max="11791" width="69.42578125" style="462" customWidth="1"/>
    <col min="11792" max="11792" width="64" style="462" customWidth="1"/>
    <col min="11793" max="11793" width="42.42578125" style="462" customWidth="1"/>
    <col min="11794" max="11794" width="39.42578125" style="462" customWidth="1"/>
    <col min="11795" max="11795" width="69.42578125" style="462" customWidth="1"/>
    <col min="11796" max="11796" width="41.140625" style="462" customWidth="1"/>
    <col min="11797" max="11797" width="69.42578125" style="462" customWidth="1"/>
    <col min="11798" max="11798" width="51.140625" style="462" customWidth="1"/>
    <col min="11799" max="11799" width="69.42578125" style="462" customWidth="1"/>
    <col min="11800" max="11800" width="64" style="462" customWidth="1"/>
    <col min="11801" max="11801" width="42.42578125" style="462" customWidth="1"/>
    <col min="11802" max="11802" width="6.5703125" style="462" customWidth="1"/>
    <col min="11803" max="12032" width="11.42578125" style="462"/>
    <col min="12033" max="12033" width="255.7109375" style="462" bestFit="1" customWidth="1"/>
    <col min="12034" max="12034" width="39.42578125" style="462" customWidth="1"/>
    <col min="12035" max="12035" width="69.42578125" style="462" customWidth="1"/>
    <col min="12036" max="12036" width="41.140625" style="462" customWidth="1"/>
    <col min="12037" max="12037" width="69.42578125" style="462" customWidth="1"/>
    <col min="12038" max="12038" width="51.140625" style="462" customWidth="1"/>
    <col min="12039" max="12039" width="69.42578125" style="462" customWidth="1"/>
    <col min="12040" max="12040" width="64" style="462" customWidth="1"/>
    <col min="12041" max="12041" width="42.42578125" style="462" customWidth="1"/>
    <col min="12042" max="12042" width="39.42578125" style="462" customWidth="1"/>
    <col min="12043" max="12043" width="69.42578125" style="462" customWidth="1"/>
    <col min="12044" max="12044" width="41.140625" style="462" customWidth="1"/>
    <col min="12045" max="12045" width="69.42578125" style="462" customWidth="1"/>
    <col min="12046" max="12046" width="51.140625" style="462" customWidth="1"/>
    <col min="12047" max="12047" width="69.42578125" style="462" customWidth="1"/>
    <col min="12048" max="12048" width="64" style="462" customWidth="1"/>
    <col min="12049" max="12049" width="42.42578125" style="462" customWidth="1"/>
    <col min="12050" max="12050" width="39.42578125" style="462" customWidth="1"/>
    <col min="12051" max="12051" width="69.42578125" style="462" customWidth="1"/>
    <col min="12052" max="12052" width="41.140625" style="462" customWidth="1"/>
    <col min="12053" max="12053" width="69.42578125" style="462" customWidth="1"/>
    <col min="12054" max="12054" width="51.140625" style="462" customWidth="1"/>
    <col min="12055" max="12055" width="69.42578125" style="462" customWidth="1"/>
    <col min="12056" max="12056" width="64" style="462" customWidth="1"/>
    <col min="12057" max="12057" width="42.42578125" style="462" customWidth="1"/>
    <col min="12058" max="12058" width="6.5703125" style="462" customWidth="1"/>
    <col min="12059" max="12288" width="11.42578125" style="462"/>
    <col min="12289" max="12289" width="255.7109375" style="462" bestFit="1" customWidth="1"/>
    <col min="12290" max="12290" width="39.42578125" style="462" customWidth="1"/>
    <col min="12291" max="12291" width="69.42578125" style="462" customWidth="1"/>
    <col min="12292" max="12292" width="41.140625" style="462" customWidth="1"/>
    <col min="12293" max="12293" width="69.42578125" style="462" customWidth="1"/>
    <col min="12294" max="12294" width="51.140625" style="462" customWidth="1"/>
    <col min="12295" max="12295" width="69.42578125" style="462" customWidth="1"/>
    <col min="12296" max="12296" width="64" style="462" customWidth="1"/>
    <col min="12297" max="12297" width="42.42578125" style="462" customWidth="1"/>
    <col min="12298" max="12298" width="39.42578125" style="462" customWidth="1"/>
    <col min="12299" max="12299" width="69.42578125" style="462" customWidth="1"/>
    <col min="12300" max="12300" width="41.140625" style="462" customWidth="1"/>
    <col min="12301" max="12301" width="69.42578125" style="462" customWidth="1"/>
    <col min="12302" max="12302" width="51.140625" style="462" customWidth="1"/>
    <col min="12303" max="12303" width="69.42578125" style="462" customWidth="1"/>
    <col min="12304" max="12304" width="64" style="462" customWidth="1"/>
    <col min="12305" max="12305" width="42.42578125" style="462" customWidth="1"/>
    <col min="12306" max="12306" width="39.42578125" style="462" customWidth="1"/>
    <col min="12307" max="12307" width="69.42578125" style="462" customWidth="1"/>
    <col min="12308" max="12308" width="41.140625" style="462" customWidth="1"/>
    <col min="12309" max="12309" width="69.42578125" style="462" customWidth="1"/>
    <col min="12310" max="12310" width="51.140625" style="462" customWidth="1"/>
    <col min="12311" max="12311" width="69.42578125" style="462" customWidth="1"/>
    <col min="12312" max="12312" width="64" style="462" customWidth="1"/>
    <col min="12313" max="12313" width="42.42578125" style="462" customWidth="1"/>
    <col min="12314" max="12314" width="6.5703125" style="462" customWidth="1"/>
    <col min="12315" max="12544" width="11.42578125" style="462"/>
    <col min="12545" max="12545" width="255.7109375" style="462" bestFit="1" customWidth="1"/>
    <col min="12546" max="12546" width="39.42578125" style="462" customWidth="1"/>
    <col min="12547" max="12547" width="69.42578125" style="462" customWidth="1"/>
    <col min="12548" max="12548" width="41.140625" style="462" customWidth="1"/>
    <col min="12549" max="12549" width="69.42578125" style="462" customWidth="1"/>
    <col min="12550" max="12550" width="51.140625" style="462" customWidth="1"/>
    <col min="12551" max="12551" width="69.42578125" style="462" customWidth="1"/>
    <col min="12552" max="12552" width="64" style="462" customWidth="1"/>
    <col min="12553" max="12553" width="42.42578125" style="462" customWidth="1"/>
    <col min="12554" max="12554" width="39.42578125" style="462" customWidth="1"/>
    <col min="12555" max="12555" width="69.42578125" style="462" customWidth="1"/>
    <col min="12556" max="12556" width="41.140625" style="462" customWidth="1"/>
    <col min="12557" max="12557" width="69.42578125" style="462" customWidth="1"/>
    <col min="12558" max="12558" width="51.140625" style="462" customWidth="1"/>
    <col min="12559" max="12559" width="69.42578125" style="462" customWidth="1"/>
    <col min="12560" max="12560" width="64" style="462" customWidth="1"/>
    <col min="12561" max="12561" width="42.42578125" style="462" customWidth="1"/>
    <col min="12562" max="12562" width="39.42578125" style="462" customWidth="1"/>
    <col min="12563" max="12563" width="69.42578125" style="462" customWidth="1"/>
    <col min="12564" max="12564" width="41.140625" style="462" customWidth="1"/>
    <col min="12565" max="12565" width="69.42578125" style="462" customWidth="1"/>
    <col min="12566" max="12566" width="51.140625" style="462" customWidth="1"/>
    <col min="12567" max="12567" width="69.42578125" style="462" customWidth="1"/>
    <col min="12568" max="12568" width="64" style="462" customWidth="1"/>
    <col min="12569" max="12569" width="42.42578125" style="462" customWidth="1"/>
    <col min="12570" max="12570" width="6.5703125" style="462" customWidth="1"/>
    <col min="12571" max="12800" width="11.42578125" style="462"/>
    <col min="12801" max="12801" width="255.7109375" style="462" bestFit="1" customWidth="1"/>
    <col min="12802" max="12802" width="39.42578125" style="462" customWidth="1"/>
    <col min="12803" max="12803" width="69.42578125" style="462" customWidth="1"/>
    <col min="12804" max="12804" width="41.140625" style="462" customWidth="1"/>
    <col min="12805" max="12805" width="69.42578125" style="462" customWidth="1"/>
    <col min="12806" max="12806" width="51.140625" style="462" customWidth="1"/>
    <col min="12807" max="12807" width="69.42578125" style="462" customWidth="1"/>
    <col min="12808" max="12808" width="64" style="462" customWidth="1"/>
    <col min="12809" max="12809" width="42.42578125" style="462" customWidth="1"/>
    <col min="12810" max="12810" width="39.42578125" style="462" customWidth="1"/>
    <col min="12811" max="12811" width="69.42578125" style="462" customWidth="1"/>
    <col min="12812" max="12812" width="41.140625" style="462" customWidth="1"/>
    <col min="12813" max="12813" width="69.42578125" style="462" customWidth="1"/>
    <col min="12814" max="12814" width="51.140625" style="462" customWidth="1"/>
    <col min="12815" max="12815" width="69.42578125" style="462" customWidth="1"/>
    <col min="12816" max="12816" width="64" style="462" customWidth="1"/>
    <col min="12817" max="12817" width="42.42578125" style="462" customWidth="1"/>
    <col min="12818" max="12818" width="39.42578125" style="462" customWidth="1"/>
    <col min="12819" max="12819" width="69.42578125" style="462" customWidth="1"/>
    <col min="12820" max="12820" width="41.140625" style="462" customWidth="1"/>
    <col min="12821" max="12821" width="69.42578125" style="462" customWidth="1"/>
    <col min="12822" max="12822" width="51.140625" style="462" customWidth="1"/>
    <col min="12823" max="12823" width="69.42578125" style="462" customWidth="1"/>
    <col min="12824" max="12824" width="64" style="462" customWidth="1"/>
    <col min="12825" max="12825" width="42.42578125" style="462" customWidth="1"/>
    <col min="12826" max="12826" width="6.5703125" style="462" customWidth="1"/>
    <col min="12827" max="13056" width="11.42578125" style="462"/>
    <col min="13057" max="13057" width="255.7109375" style="462" bestFit="1" customWidth="1"/>
    <col min="13058" max="13058" width="39.42578125" style="462" customWidth="1"/>
    <col min="13059" max="13059" width="69.42578125" style="462" customWidth="1"/>
    <col min="13060" max="13060" width="41.140625" style="462" customWidth="1"/>
    <col min="13061" max="13061" width="69.42578125" style="462" customWidth="1"/>
    <col min="13062" max="13062" width="51.140625" style="462" customWidth="1"/>
    <col min="13063" max="13063" width="69.42578125" style="462" customWidth="1"/>
    <col min="13064" max="13064" width="64" style="462" customWidth="1"/>
    <col min="13065" max="13065" width="42.42578125" style="462" customWidth="1"/>
    <col min="13066" max="13066" width="39.42578125" style="462" customWidth="1"/>
    <col min="13067" max="13067" width="69.42578125" style="462" customWidth="1"/>
    <col min="13068" max="13068" width="41.140625" style="462" customWidth="1"/>
    <col min="13069" max="13069" width="69.42578125" style="462" customWidth="1"/>
    <col min="13070" max="13070" width="51.140625" style="462" customWidth="1"/>
    <col min="13071" max="13071" width="69.42578125" style="462" customWidth="1"/>
    <col min="13072" max="13072" width="64" style="462" customWidth="1"/>
    <col min="13073" max="13073" width="42.42578125" style="462" customWidth="1"/>
    <col min="13074" max="13074" width="39.42578125" style="462" customWidth="1"/>
    <col min="13075" max="13075" width="69.42578125" style="462" customWidth="1"/>
    <col min="13076" max="13076" width="41.140625" style="462" customWidth="1"/>
    <col min="13077" max="13077" width="69.42578125" style="462" customWidth="1"/>
    <col min="13078" max="13078" width="51.140625" style="462" customWidth="1"/>
    <col min="13079" max="13079" width="69.42578125" style="462" customWidth="1"/>
    <col min="13080" max="13080" width="64" style="462" customWidth="1"/>
    <col min="13081" max="13081" width="42.42578125" style="462" customWidth="1"/>
    <col min="13082" max="13082" width="6.5703125" style="462" customWidth="1"/>
    <col min="13083" max="13312" width="11.42578125" style="462"/>
    <col min="13313" max="13313" width="255.7109375" style="462" bestFit="1" customWidth="1"/>
    <col min="13314" max="13314" width="39.42578125" style="462" customWidth="1"/>
    <col min="13315" max="13315" width="69.42578125" style="462" customWidth="1"/>
    <col min="13316" max="13316" width="41.140625" style="462" customWidth="1"/>
    <col min="13317" max="13317" width="69.42578125" style="462" customWidth="1"/>
    <col min="13318" max="13318" width="51.140625" style="462" customWidth="1"/>
    <col min="13319" max="13319" width="69.42578125" style="462" customWidth="1"/>
    <col min="13320" max="13320" width="64" style="462" customWidth="1"/>
    <col min="13321" max="13321" width="42.42578125" style="462" customWidth="1"/>
    <col min="13322" max="13322" width="39.42578125" style="462" customWidth="1"/>
    <col min="13323" max="13323" width="69.42578125" style="462" customWidth="1"/>
    <col min="13324" max="13324" width="41.140625" style="462" customWidth="1"/>
    <col min="13325" max="13325" width="69.42578125" style="462" customWidth="1"/>
    <col min="13326" max="13326" width="51.140625" style="462" customWidth="1"/>
    <col min="13327" max="13327" width="69.42578125" style="462" customWidth="1"/>
    <col min="13328" max="13328" width="64" style="462" customWidth="1"/>
    <col min="13329" max="13329" width="42.42578125" style="462" customWidth="1"/>
    <col min="13330" max="13330" width="39.42578125" style="462" customWidth="1"/>
    <col min="13331" max="13331" width="69.42578125" style="462" customWidth="1"/>
    <col min="13332" max="13332" width="41.140625" style="462" customWidth="1"/>
    <col min="13333" max="13333" width="69.42578125" style="462" customWidth="1"/>
    <col min="13334" max="13334" width="51.140625" style="462" customWidth="1"/>
    <col min="13335" max="13335" width="69.42578125" style="462" customWidth="1"/>
    <col min="13336" max="13336" width="64" style="462" customWidth="1"/>
    <col min="13337" max="13337" width="42.42578125" style="462" customWidth="1"/>
    <col min="13338" max="13338" width="6.5703125" style="462" customWidth="1"/>
    <col min="13339" max="13568" width="11.42578125" style="462"/>
    <col min="13569" max="13569" width="255.7109375" style="462" bestFit="1" customWidth="1"/>
    <col min="13570" max="13570" width="39.42578125" style="462" customWidth="1"/>
    <col min="13571" max="13571" width="69.42578125" style="462" customWidth="1"/>
    <col min="13572" max="13572" width="41.140625" style="462" customWidth="1"/>
    <col min="13573" max="13573" width="69.42578125" style="462" customWidth="1"/>
    <col min="13574" max="13574" width="51.140625" style="462" customWidth="1"/>
    <col min="13575" max="13575" width="69.42578125" style="462" customWidth="1"/>
    <col min="13576" max="13576" width="64" style="462" customWidth="1"/>
    <col min="13577" max="13577" width="42.42578125" style="462" customWidth="1"/>
    <col min="13578" max="13578" width="39.42578125" style="462" customWidth="1"/>
    <col min="13579" max="13579" width="69.42578125" style="462" customWidth="1"/>
    <col min="13580" max="13580" width="41.140625" style="462" customWidth="1"/>
    <col min="13581" max="13581" width="69.42578125" style="462" customWidth="1"/>
    <col min="13582" max="13582" width="51.140625" style="462" customWidth="1"/>
    <col min="13583" max="13583" width="69.42578125" style="462" customWidth="1"/>
    <col min="13584" max="13584" width="64" style="462" customWidth="1"/>
    <col min="13585" max="13585" width="42.42578125" style="462" customWidth="1"/>
    <col min="13586" max="13586" width="39.42578125" style="462" customWidth="1"/>
    <col min="13587" max="13587" width="69.42578125" style="462" customWidth="1"/>
    <col min="13588" max="13588" width="41.140625" style="462" customWidth="1"/>
    <col min="13589" max="13589" width="69.42578125" style="462" customWidth="1"/>
    <col min="13590" max="13590" width="51.140625" style="462" customWidth="1"/>
    <col min="13591" max="13591" width="69.42578125" style="462" customWidth="1"/>
    <col min="13592" max="13592" width="64" style="462" customWidth="1"/>
    <col min="13593" max="13593" width="42.42578125" style="462" customWidth="1"/>
    <col min="13594" max="13594" width="6.5703125" style="462" customWidth="1"/>
    <col min="13595" max="13824" width="11.42578125" style="462"/>
    <col min="13825" max="13825" width="255.7109375" style="462" bestFit="1" customWidth="1"/>
    <col min="13826" max="13826" width="39.42578125" style="462" customWidth="1"/>
    <col min="13827" max="13827" width="69.42578125" style="462" customWidth="1"/>
    <col min="13828" max="13828" width="41.140625" style="462" customWidth="1"/>
    <col min="13829" max="13829" width="69.42578125" style="462" customWidth="1"/>
    <col min="13830" max="13830" width="51.140625" style="462" customWidth="1"/>
    <col min="13831" max="13831" width="69.42578125" style="462" customWidth="1"/>
    <col min="13832" max="13832" width="64" style="462" customWidth="1"/>
    <col min="13833" max="13833" width="42.42578125" style="462" customWidth="1"/>
    <col min="13834" max="13834" width="39.42578125" style="462" customWidth="1"/>
    <col min="13835" max="13835" width="69.42578125" style="462" customWidth="1"/>
    <col min="13836" max="13836" width="41.140625" style="462" customWidth="1"/>
    <col min="13837" max="13837" width="69.42578125" style="462" customWidth="1"/>
    <col min="13838" max="13838" width="51.140625" style="462" customWidth="1"/>
    <col min="13839" max="13839" width="69.42578125" style="462" customWidth="1"/>
    <col min="13840" max="13840" width="64" style="462" customWidth="1"/>
    <col min="13841" max="13841" width="42.42578125" style="462" customWidth="1"/>
    <col min="13842" max="13842" width="39.42578125" style="462" customWidth="1"/>
    <col min="13843" max="13843" width="69.42578125" style="462" customWidth="1"/>
    <col min="13844" max="13844" width="41.140625" style="462" customWidth="1"/>
    <col min="13845" max="13845" width="69.42578125" style="462" customWidth="1"/>
    <col min="13846" max="13846" width="51.140625" style="462" customWidth="1"/>
    <col min="13847" max="13847" width="69.42578125" style="462" customWidth="1"/>
    <col min="13848" max="13848" width="64" style="462" customWidth="1"/>
    <col min="13849" max="13849" width="42.42578125" style="462" customWidth="1"/>
    <col min="13850" max="13850" width="6.5703125" style="462" customWidth="1"/>
    <col min="13851" max="14080" width="11.42578125" style="462"/>
    <col min="14081" max="14081" width="255.7109375" style="462" bestFit="1" customWidth="1"/>
    <col min="14082" max="14082" width="39.42578125" style="462" customWidth="1"/>
    <col min="14083" max="14083" width="69.42578125" style="462" customWidth="1"/>
    <col min="14084" max="14084" width="41.140625" style="462" customWidth="1"/>
    <col min="14085" max="14085" width="69.42578125" style="462" customWidth="1"/>
    <col min="14086" max="14086" width="51.140625" style="462" customWidth="1"/>
    <col min="14087" max="14087" width="69.42578125" style="462" customWidth="1"/>
    <col min="14088" max="14088" width="64" style="462" customWidth="1"/>
    <col min="14089" max="14089" width="42.42578125" style="462" customWidth="1"/>
    <col min="14090" max="14090" width="39.42578125" style="462" customWidth="1"/>
    <col min="14091" max="14091" width="69.42578125" style="462" customWidth="1"/>
    <col min="14092" max="14092" width="41.140625" style="462" customWidth="1"/>
    <col min="14093" max="14093" width="69.42578125" style="462" customWidth="1"/>
    <col min="14094" max="14094" width="51.140625" style="462" customWidth="1"/>
    <col min="14095" max="14095" width="69.42578125" style="462" customWidth="1"/>
    <col min="14096" max="14096" width="64" style="462" customWidth="1"/>
    <col min="14097" max="14097" width="42.42578125" style="462" customWidth="1"/>
    <col min="14098" max="14098" width="39.42578125" style="462" customWidth="1"/>
    <col min="14099" max="14099" width="69.42578125" style="462" customWidth="1"/>
    <col min="14100" max="14100" width="41.140625" style="462" customWidth="1"/>
    <col min="14101" max="14101" width="69.42578125" style="462" customWidth="1"/>
    <col min="14102" max="14102" width="51.140625" style="462" customWidth="1"/>
    <col min="14103" max="14103" width="69.42578125" style="462" customWidth="1"/>
    <col min="14104" max="14104" width="64" style="462" customWidth="1"/>
    <col min="14105" max="14105" width="42.42578125" style="462" customWidth="1"/>
    <col min="14106" max="14106" width="6.5703125" style="462" customWidth="1"/>
    <col min="14107" max="14336" width="11.42578125" style="462"/>
    <col min="14337" max="14337" width="255.7109375" style="462" bestFit="1" customWidth="1"/>
    <col min="14338" max="14338" width="39.42578125" style="462" customWidth="1"/>
    <col min="14339" max="14339" width="69.42578125" style="462" customWidth="1"/>
    <col min="14340" max="14340" width="41.140625" style="462" customWidth="1"/>
    <col min="14341" max="14341" width="69.42578125" style="462" customWidth="1"/>
    <col min="14342" max="14342" width="51.140625" style="462" customWidth="1"/>
    <col min="14343" max="14343" width="69.42578125" style="462" customWidth="1"/>
    <col min="14344" max="14344" width="64" style="462" customWidth="1"/>
    <col min="14345" max="14345" width="42.42578125" style="462" customWidth="1"/>
    <col min="14346" max="14346" width="39.42578125" style="462" customWidth="1"/>
    <col min="14347" max="14347" width="69.42578125" style="462" customWidth="1"/>
    <col min="14348" max="14348" width="41.140625" style="462" customWidth="1"/>
    <col min="14349" max="14349" width="69.42578125" style="462" customWidth="1"/>
    <col min="14350" max="14350" width="51.140625" style="462" customWidth="1"/>
    <col min="14351" max="14351" width="69.42578125" style="462" customWidth="1"/>
    <col min="14352" max="14352" width="64" style="462" customWidth="1"/>
    <col min="14353" max="14353" width="42.42578125" style="462" customWidth="1"/>
    <col min="14354" max="14354" width="39.42578125" style="462" customWidth="1"/>
    <col min="14355" max="14355" width="69.42578125" style="462" customWidth="1"/>
    <col min="14356" max="14356" width="41.140625" style="462" customWidth="1"/>
    <col min="14357" max="14357" width="69.42578125" style="462" customWidth="1"/>
    <col min="14358" max="14358" width="51.140625" style="462" customWidth="1"/>
    <col min="14359" max="14359" width="69.42578125" style="462" customWidth="1"/>
    <col min="14360" max="14360" width="64" style="462" customWidth="1"/>
    <col min="14361" max="14361" width="42.42578125" style="462" customWidth="1"/>
    <col min="14362" max="14362" width="6.5703125" style="462" customWidth="1"/>
    <col min="14363" max="14592" width="11.42578125" style="462"/>
    <col min="14593" max="14593" width="255.7109375" style="462" bestFit="1" customWidth="1"/>
    <col min="14594" max="14594" width="39.42578125" style="462" customWidth="1"/>
    <col min="14595" max="14595" width="69.42578125" style="462" customWidth="1"/>
    <col min="14596" max="14596" width="41.140625" style="462" customWidth="1"/>
    <col min="14597" max="14597" width="69.42578125" style="462" customWidth="1"/>
    <col min="14598" max="14598" width="51.140625" style="462" customWidth="1"/>
    <col min="14599" max="14599" width="69.42578125" style="462" customWidth="1"/>
    <col min="14600" max="14600" width="64" style="462" customWidth="1"/>
    <col min="14601" max="14601" width="42.42578125" style="462" customWidth="1"/>
    <col min="14602" max="14602" width="39.42578125" style="462" customWidth="1"/>
    <col min="14603" max="14603" width="69.42578125" style="462" customWidth="1"/>
    <col min="14604" max="14604" width="41.140625" style="462" customWidth="1"/>
    <col min="14605" max="14605" width="69.42578125" style="462" customWidth="1"/>
    <col min="14606" max="14606" width="51.140625" style="462" customWidth="1"/>
    <col min="14607" max="14607" width="69.42578125" style="462" customWidth="1"/>
    <col min="14608" max="14608" width="64" style="462" customWidth="1"/>
    <col min="14609" max="14609" width="42.42578125" style="462" customWidth="1"/>
    <col min="14610" max="14610" width="39.42578125" style="462" customWidth="1"/>
    <col min="14611" max="14611" width="69.42578125" style="462" customWidth="1"/>
    <col min="14612" max="14612" width="41.140625" style="462" customWidth="1"/>
    <col min="14613" max="14613" width="69.42578125" style="462" customWidth="1"/>
    <col min="14614" max="14614" width="51.140625" style="462" customWidth="1"/>
    <col min="14615" max="14615" width="69.42578125" style="462" customWidth="1"/>
    <col min="14616" max="14616" width="64" style="462" customWidth="1"/>
    <col min="14617" max="14617" width="42.42578125" style="462" customWidth="1"/>
    <col min="14618" max="14618" width="6.5703125" style="462" customWidth="1"/>
    <col min="14619" max="14848" width="11.42578125" style="462"/>
    <col min="14849" max="14849" width="255.7109375" style="462" bestFit="1" customWidth="1"/>
    <col min="14850" max="14850" width="39.42578125" style="462" customWidth="1"/>
    <col min="14851" max="14851" width="69.42578125" style="462" customWidth="1"/>
    <col min="14852" max="14852" width="41.140625" style="462" customWidth="1"/>
    <col min="14853" max="14853" width="69.42578125" style="462" customWidth="1"/>
    <col min="14854" max="14854" width="51.140625" style="462" customWidth="1"/>
    <col min="14855" max="14855" width="69.42578125" style="462" customWidth="1"/>
    <col min="14856" max="14856" width="64" style="462" customWidth="1"/>
    <col min="14857" max="14857" width="42.42578125" style="462" customWidth="1"/>
    <col min="14858" max="14858" width="39.42578125" style="462" customWidth="1"/>
    <col min="14859" max="14859" width="69.42578125" style="462" customWidth="1"/>
    <col min="14860" max="14860" width="41.140625" style="462" customWidth="1"/>
    <col min="14861" max="14861" width="69.42578125" style="462" customWidth="1"/>
    <col min="14862" max="14862" width="51.140625" style="462" customWidth="1"/>
    <col min="14863" max="14863" width="69.42578125" style="462" customWidth="1"/>
    <col min="14864" max="14864" width="64" style="462" customWidth="1"/>
    <col min="14865" max="14865" width="42.42578125" style="462" customWidth="1"/>
    <col min="14866" max="14866" width="39.42578125" style="462" customWidth="1"/>
    <col min="14867" max="14867" width="69.42578125" style="462" customWidth="1"/>
    <col min="14868" max="14868" width="41.140625" style="462" customWidth="1"/>
    <col min="14869" max="14869" width="69.42578125" style="462" customWidth="1"/>
    <col min="14870" max="14870" width="51.140625" style="462" customWidth="1"/>
    <col min="14871" max="14871" width="69.42578125" style="462" customWidth="1"/>
    <col min="14872" max="14872" width="64" style="462" customWidth="1"/>
    <col min="14873" max="14873" width="42.42578125" style="462" customWidth="1"/>
    <col min="14874" max="14874" width="6.5703125" style="462" customWidth="1"/>
    <col min="14875" max="15104" width="11.42578125" style="462"/>
    <col min="15105" max="15105" width="255.7109375" style="462" bestFit="1" customWidth="1"/>
    <col min="15106" max="15106" width="39.42578125" style="462" customWidth="1"/>
    <col min="15107" max="15107" width="69.42578125" style="462" customWidth="1"/>
    <col min="15108" max="15108" width="41.140625" style="462" customWidth="1"/>
    <col min="15109" max="15109" width="69.42578125" style="462" customWidth="1"/>
    <col min="15110" max="15110" width="51.140625" style="462" customWidth="1"/>
    <col min="15111" max="15111" width="69.42578125" style="462" customWidth="1"/>
    <col min="15112" max="15112" width="64" style="462" customWidth="1"/>
    <col min="15113" max="15113" width="42.42578125" style="462" customWidth="1"/>
    <col min="15114" max="15114" width="39.42578125" style="462" customWidth="1"/>
    <col min="15115" max="15115" width="69.42578125" style="462" customWidth="1"/>
    <col min="15116" max="15116" width="41.140625" style="462" customWidth="1"/>
    <col min="15117" max="15117" width="69.42578125" style="462" customWidth="1"/>
    <col min="15118" max="15118" width="51.140625" style="462" customWidth="1"/>
    <col min="15119" max="15119" width="69.42578125" style="462" customWidth="1"/>
    <col min="15120" max="15120" width="64" style="462" customWidth="1"/>
    <col min="15121" max="15121" width="42.42578125" style="462" customWidth="1"/>
    <col min="15122" max="15122" width="39.42578125" style="462" customWidth="1"/>
    <col min="15123" max="15123" width="69.42578125" style="462" customWidth="1"/>
    <col min="15124" max="15124" width="41.140625" style="462" customWidth="1"/>
    <col min="15125" max="15125" width="69.42578125" style="462" customWidth="1"/>
    <col min="15126" max="15126" width="51.140625" style="462" customWidth="1"/>
    <col min="15127" max="15127" width="69.42578125" style="462" customWidth="1"/>
    <col min="15128" max="15128" width="64" style="462" customWidth="1"/>
    <col min="15129" max="15129" width="42.42578125" style="462" customWidth="1"/>
    <col min="15130" max="15130" width="6.5703125" style="462" customWidth="1"/>
    <col min="15131" max="15360" width="11.42578125" style="462"/>
    <col min="15361" max="15361" width="255.7109375" style="462" bestFit="1" customWidth="1"/>
    <col min="15362" max="15362" width="39.42578125" style="462" customWidth="1"/>
    <col min="15363" max="15363" width="69.42578125" style="462" customWidth="1"/>
    <col min="15364" max="15364" width="41.140625" style="462" customWidth="1"/>
    <col min="15365" max="15365" width="69.42578125" style="462" customWidth="1"/>
    <col min="15366" max="15366" width="51.140625" style="462" customWidth="1"/>
    <col min="15367" max="15367" width="69.42578125" style="462" customWidth="1"/>
    <col min="15368" max="15368" width="64" style="462" customWidth="1"/>
    <col min="15369" max="15369" width="42.42578125" style="462" customWidth="1"/>
    <col min="15370" max="15370" width="39.42578125" style="462" customWidth="1"/>
    <col min="15371" max="15371" width="69.42578125" style="462" customWidth="1"/>
    <col min="15372" max="15372" width="41.140625" style="462" customWidth="1"/>
    <col min="15373" max="15373" width="69.42578125" style="462" customWidth="1"/>
    <col min="15374" max="15374" width="51.140625" style="462" customWidth="1"/>
    <col min="15375" max="15375" width="69.42578125" style="462" customWidth="1"/>
    <col min="15376" max="15376" width="64" style="462" customWidth="1"/>
    <col min="15377" max="15377" width="42.42578125" style="462" customWidth="1"/>
    <col min="15378" max="15378" width="39.42578125" style="462" customWidth="1"/>
    <col min="15379" max="15379" width="69.42578125" style="462" customWidth="1"/>
    <col min="15380" max="15380" width="41.140625" style="462" customWidth="1"/>
    <col min="15381" max="15381" width="69.42578125" style="462" customWidth="1"/>
    <col min="15382" max="15382" width="51.140625" style="462" customWidth="1"/>
    <col min="15383" max="15383" width="69.42578125" style="462" customWidth="1"/>
    <col min="15384" max="15384" width="64" style="462" customWidth="1"/>
    <col min="15385" max="15385" width="42.42578125" style="462" customWidth="1"/>
    <col min="15386" max="15386" width="6.5703125" style="462" customWidth="1"/>
    <col min="15387" max="15616" width="11.42578125" style="462"/>
    <col min="15617" max="15617" width="255.7109375" style="462" bestFit="1" customWidth="1"/>
    <col min="15618" max="15618" width="39.42578125" style="462" customWidth="1"/>
    <col min="15619" max="15619" width="69.42578125" style="462" customWidth="1"/>
    <col min="15620" max="15620" width="41.140625" style="462" customWidth="1"/>
    <col min="15621" max="15621" width="69.42578125" style="462" customWidth="1"/>
    <col min="15622" max="15622" width="51.140625" style="462" customWidth="1"/>
    <col min="15623" max="15623" width="69.42578125" style="462" customWidth="1"/>
    <col min="15624" max="15624" width="64" style="462" customWidth="1"/>
    <col min="15625" max="15625" width="42.42578125" style="462" customWidth="1"/>
    <col min="15626" max="15626" width="39.42578125" style="462" customWidth="1"/>
    <col min="15627" max="15627" width="69.42578125" style="462" customWidth="1"/>
    <col min="15628" max="15628" width="41.140625" style="462" customWidth="1"/>
    <col min="15629" max="15629" width="69.42578125" style="462" customWidth="1"/>
    <col min="15630" max="15630" width="51.140625" style="462" customWidth="1"/>
    <col min="15631" max="15631" width="69.42578125" style="462" customWidth="1"/>
    <col min="15632" max="15632" width="64" style="462" customWidth="1"/>
    <col min="15633" max="15633" width="42.42578125" style="462" customWidth="1"/>
    <col min="15634" max="15634" width="39.42578125" style="462" customWidth="1"/>
    <col min="15635" max="15635" width="69.42578125" style="462" customWidth="1"/>
    <col min="15636" max="15636" width="41.140625" style="462" customWidth="1"/>
    <col min="15637" max="15637" width="69.42578125" style="462" customWidth="1"/>
    <col min="15638" max="15638" width="51.140625" style="462" customWidth="1"/>
    <col min="15639" max="15639" width="69.42578125" style="462" customWidth="1"/>
    <col min="15640" max="15640" width="64" style="462" customWidth="1"/>
    <col min="15641" max="15641" width="42.42578125" style="462" customWidth="1"/>
    <col min="15642" max="15642" width="6.5703125" style="462" customWidth="1"/>
    <col min="15643" max="15872" width="11.42578125" style="462"/>
    <col min="15873" max="15873" width="255.7109375" style="462" bestFit="1" customWidth="1"/>
    <col min="15874" max="15874" width="39.42578125" style="462" customWidth="1"/>
    <col min="15875" max="15875" width="69.42578125" style="462" customWidth="1"/>
    <col min="15876" max="15876" width="41.140625" style="462" customWidth="1"/>
    <col min="15877" max="15877" width="69.42578125" style="462" customWidth="1"/>
    <col min="15878" max="15878" width="51.140625" style="462" customWidth="1"/>
    <col min="15879" max="15879" width="69.42578125" style="462" customWidth="1"/>
    <col min="15880" max="15880" width="64" style="462" customWidth="1"/>
    <col min="15881" max="15881" width="42.42578125" style="462" customWidth="1"/>
    <col min="15882" max="15882" width="39.42578125" style="462" customWidth="1"/>
    <col min="15883" max="15883" width="69.42578125" style="462" customWidth="1"/>
    <col min="15884" max="15884" width="41.140625" style="462" customWidth="1"/>
    <col min="15885" max="15885" width="69.42578125" style="462" customWidth="1"/>
    <col min="15886" max="15886" width="51.140625" style="462" customWidth="1"/>
    <col min="15887" max="15887" width="69.42578125" style="462" customWidth="1"/>
    <col min="15888" max="15888" width="64" style="462" customWidth="1"/>
    <col min="15889" max="15889" width="42.42578125" style="462" customWidth="1"/>
    <col min="15890" max="15890" width="39.42578125" style="462" customWidth="1"/>
    <col min="15891" max="15891" width="69.42578125" style="462" customWidth="1"/>
    <col min="15892" max="15892" width="41.140625" style="462" customWidth="1"/>
    <col min="15893" max="15893" width="69.42578125" style="462" customWidth="1"/>
    <col min="15894" max="15894" width="51.140625" style="462" customWidth="1"/>
    <col min="15895" max="15895" width="69.42578125" style="462" customWidth="1"/>
    <col min="15896" max="15896" width="64" style="462" customWidth="1"/>
    <col min="15897" max="15897" width="42.42578125" style="462" customWidth="1"/>
    <col min="15898" max="15898" width="6.5703125" style="462" customWidth="1"/>
    <col min="15899" max="16128" width="11.42578125" style="462"/>
    <col min="16129" max="16129" width="255.7109375" style="462" bestFit="1" customWidth="1"/>
    <col min="16130" max="16130" width="39.42578125" style="462" customWidth="1"/>
    <col min="16131" max="16131" width="69.42578125" style="462" customWidth="1"/>
    <col min="16132" max="16132" width="41.140625" style="462" customWidth="1"/>
    <col min="16133" max="16133" width="69.42578125" style="462" customWidth="1"/>
    <col min="16134" max="16134" width="51.140625" style="462" customWidth="1"/>
    <col min="16135" max="16135" width="69.42578125" style="462" customWidth="1"/>
    <col min="16136" max="16136" width="64" style="462" customWidth="1"/>
    <col min="16137" max="16137" width="42.42578125" style="462" customWidth="1"/>
    <col min="16138" max="16138" width="39.42578125" style="462" customWidth="1"/>
    <col min="16139" max="16139" width="69.42578125" style="462" customWidth="1"/>
    <col min="16140" max="16140" width="41.140625" style="462" customWidth="1"/>
    <col min="16141" max="16141" width="69.42578125" style="462" customWidth="1"/>
    <col min="16142" max="16142" width="51.140625" style="462" customWidth="1"/>
    <col min="16143" max="16143" width="69.42578125" style="462" customWidth="1"/>
    <col min="16144" max="16144" width="64" style="462" customWidth="1"/>
    <col min="16145" max="16145" width="42.42578125" style="462" customWidth="1"/>
    <col min="16146" max="16146" width="39.42578125" style="462" customWidth="1"/>
    <col min="16147" max="16147" width="69.42578125" style="462" customWidth="1"/>
    <col min="16148" max="16148" width="41.140625" style="462" customWidth="1"/>
    <col min="16149" max="16149" width="69.42578125" style="462" customWidth="1"/>
    <col min="16150" max="16150" width="51.140625" style="462" customWidth="1"/>
    <col min="16151" max="16151" width="69.42578125" style="462" customWidth="1"/>
    <col min="16152" max="16152" width="64" style="462" customWidth="1"/>
    <col min="16153" max="16153" width="42.42578125" style="462" customWidth="1"/>
    <col min="16154" max="16154" width="6.5703125" style="462" customWidth="1"/>
    <col min="16155" max="16384" width="11.42578125" style="462"/>
  </cols>
  <sheetData>
    <row r="1" spans="1:29" s="457" customFormat="1" ht="5.25" hidden="1" customHeight="1">
      <c r="A1" s="674"/>
      <c r="B1" s="675"/>
      <c r="C1" s="676"/>
      <c r="D1" s="675"/>
      <c r="E1" s="675"/>
      <c r="F1" s="675"/>
      <c r="G1" s="675"/>
      <c r="H1" s="675"/>
      <c r="I1" s="675"/>
      <c r="J1" s="675"/>
      <c r="K1" s="675"/>
      <c r="L1" s="675"/>
      <c r="M1" s="675"/>
      <c r="N1" s="675"/>
      <c r="O1" s="675"/>
      <c r="P1" s="675"/>
      <c r="Q1" s="675"/>
      <c r="R1" s="675"/>
      <c r="S1" s="675"/>
      <c r="T1" s="675"/>
      <c r="U1" s="675"/>
      <c r="V1" s="675"/>
      <c r="W1" s="675"/>
      <c r="X1" s="675"/>
      <c r="Y1" s="675"/>
      <c r="Z1" s="456"/>
    </row>
    <row r="2" spans="1:29" s="458" customFormat="1" ht="145.5" customHeight="1">
      <c r="A2" s="1058" t="s">
        <v>594</v>
      </c>
      <c r="B2" s="1058"/>
      <c r="C2" s="1058"/>
      <c r="D2" s="1058"/>
      <c r="E2" s="1058"/>
      <c r="F2" s="1058"/>
      <c r="G2" s="1058"/>
      <c r="H2" s="1058"/>
      <c r="I2" s="1058"/>
      <c r="J2" s="1058"/>
      <c r="K2" s="1058"/>
      <c r="L2" s="1058"/>
      <c r="M2" s="1058"/>
      <c r="N2" s="1058"/>
      <c r="O2" s="1058"/>
      <c r="P2" s="1058"/>
      <c r="Q2" s="1058"/>
      <c r="R2" s="1058"/>
      <c r="S2" s="1058"/>
      <c r="T2" s="1058"/>
      <c r="U2" s="1058"/>
      <c r="V2" s="1058"/>
      <c r="W2" s="1058"/>
      <c r="X2" s="1058"/>
      <c r="Y2" s="1058"/>
      <c r="Z2" s="456"/>
    </row>
    <row r="3" spans="1:29" s="458" customFormat="1" ht="75" customHeight="1">
      <c r="A3" s="1058" t="s">
        <v>467</v>
      </c>
      <c r="B3" s="1058"/>
      <c r="C3" s="1058"/>
      <c r="D3" s="1058"/>
      <c r="E3" s="1058"/>
      <c r="F3" s="1058"/>
      <c r="G3" s="1058"/>
      <c r="H3" s="1058"/>
      <c r="I3" s="1058"/>
      <c r="J3" s="1058"/>
      <c r="K3" s="1058"/>
      <c r="L3" s="1058"/>
      <c r="M3" s="1058"/>
      <c r="N3" s="1058"/>
      <c r="O3" s="1058"/>
      <c r="P3" s="1058"/>
      <c r="Q3" s="1058"/>
      <c r="R3" s="1058"/>
      <c r="S3" s="1058"/>
      <c r="T3" s="1058"/>
      <c r="U3" s="1058"/>
      <c r="V3" s="1058"/>
      <c r="W3" s="1058"/>
      <c r="X3" s="1058"/>
      <c r="Y3" s="1058"/>
      <c r="Z3" s="456"/>
    </row>
    <row r="4" spans="1:29" s="458" customFormat="1" ht="63" customHeight="1">
      <c r="A4" s="1058" t="s">
        <v>370</v>
      </c>
      <c r="B4" s="1058"/>
      <c r="C4" s="1058"/>
      <c r="D4" s="1058"/>
      <c r="E4" s="1058"/>
      <c r="F4" s="1058"/>
      <c r="G4" s="1058"/>
      <c r="H4" s="1058"/>
      <c r="I4" s="1058"/>
      <c r="J4" s="1058"/>
      <c r="K4" s="1058"/>
      <c r="L4" s="1058"/>
      <c r="M4" s="1058"/>
      <c r="N4" s="1058"/>
      <c r="O4" s="1058"/>
      <c r="P4" s="1058"/>
      <c r="Q4" s="1058"/>
      <c r="R4" s="1058"/>
      <c r="S4" s="1058"/>
      <c r="T4" s="1058"/>
      <c r="U4" s="1058"/>
      <c r="V4" s="1058"/>
      <c r="W4" s="1058"/>
      <c r="X4" s="1058"/>
      <c r="Y4" s="1058"/>
      <c r="Z4" s="456"/>
    </row>
    <row r="5" spans="1:29" s="460" customFormat="1" ht="144.75" customHeight="1">
      <c r="A5" s="1078" t="s">
        <v>59</v>
      </c>
      <c r="B5" s="1078"/>
      <c r="C5" s="1078"/>
      <c r="D5" s="1078"/>
      <c r="E5" s="1078"/>
      <c r="F5" s="1078"/>
      <c r="G5" s="1078"/>
      <c r="H5" s="1078"/>
      <c r="I5" s="1078"/>
      <c r="J5" s="1078"/>
      <c r="K5" s="1078"/>
      <c r="L5" s="1078"/>
      <c r="M5" s="1078"/>
      <c r="N5" s="1078"/>
      <c r="O5" s="1078"/>
      <c r="P5" s="1078"/>
      <c r="Q5" s="1078"/>
      <c r="R5" s="1078"/>
      <c r="S5" s="1078"/>
      <c r="T5" s="1078"/>
      <c r="U5" s="1078"/>
      <c r="V5" s="1078"/>
      <c r="W5" s="1078"/>
      <c r="X5" s="1078"/>
      <c r="Y5" s="1078"/>
      <c r="Z5" s="459"/>
    </row>
    <row r="6" spans="1:29" ht="6" customHeight="1"/>
    <row r="7" spans="1:29" ht="73.5" customHeight="1">
      <c r="A7" s="465"/>
      <c r="B7" s="466"/>
      <c r="C7" s="467"/>
      <c r="D7" s="468"/>
      <c r="E7" s="468"/>
      <c r="F7" s="466"/>
      <c r="G7" s="466"/>
      <c r="H7" s="466"/>
      <c r="I7" s="466"/>
      <c r="J7" s="466"/>
      <c r="K7" s="468"/>
      <c r="L7" s="466"/>
      <c r="M7" s="466"/>
      <c r="N7" s="468"/>
      <c r="O7" s="468"/>
      <c r="P7" s="466"/>
      <c r="Q7" s="468"/>
      <c r="R7" s="466"/>
      <c r="S7" s="468"/>
      <c r="T7" s="466"/>
      <c r="U7" s="466"/>
      <c r="V7" s="468"/>
      <c r="W7" s="468"/>
      <c r="X7" s="466"/>
      <c r="Y7" s="468"/>
      <c r="Z7" s="469"/>
    </row>
    <row r="8" spans="1:29" s="471" customFormat="1" ht="82.5" customHeight="1">
      <c r="A8" s="677"/>
      <c r="B8" s="1060" t="s">
        <v>86</v>
      </c>
      <c r="C8" s="1060"/>
      <c r="D8" s="1060"/>
      <c r="E8" s="1060"/>
      <c r="F8" s="1060"/>
      <c r="G8" s="1060"/>
      <c r="H8" s="1060"/>
      <c r="I8" s="1060"/>
      <c r="J8" s="1060" t="s">
        <v>87</v>
      </c>
      <c r="K8" s="1060"/>
      <c r="L8" s="1060"/>
      <c r="M8" s="1060"/>
      <c r="N8" s="1060"/>
      <c r="O8" s="1060"/>
      <c r="P8" s="1060"/>
      <c r="Q8" s="1060"/>
      <c r="R8" s="1060" t="s">
        <v>76</v>
      </c>
      <c r="S8" s="1060"/>
      <c r="T8" s="1060"/>
      <c r="U8" s="1060"/>
      <c r="V8" s="1060"/>
      <c r="W8" s="1060"/>
      <c r="X8" s="1060"/>
      <c r="Y8" s="1060"/>
      <c r="Z8" s="469">
        <v>1</v>
      </c>
    </row>
    <row r="9" spans="1:29" s="477" customFormat="1" ht="262.5" customHeight="1">
      <c r="A9" s="472" t="s">
        <v>442</v>
      </c>
      <c r="B9" s="472" t="s">
        <v>78</v>
      </c>
      <c r="C9" s="473" t="s">
        <v>458</v>
      </c>
      <c r="D9" s="472" t="s">
        <v>459</v>
      </c>
      <c r="E9" s="474" t="s">
        <v>460</v>
      </c>
      <c r="F9" s="475" t="s">
        <v>461</v>
      </c>
      <c r="G9" s="474" t="s">
        <v>462</v>
      </c>
      <c r="H9" s="472" t="s">
        <v>463</v>
      </c>
      <c r="I9" s="475" t="s">
        <v>76</v>
      </c>
      <c r="J9" s="472" t="s">
        <v>78</v>
      </c>
      <c r="K9" s="474" t="s">
        <v>458</v>
      </c>
      <c r="L9" s="475" t="s">
        <v>459</v>
      </c>
      <c r="M9" s="474" t="s">
        <v>460</v>
      </c>
      <c r="N9" s="472" t="s">
        <v>461</v>
      </c>
      <c r="O9" s="474" t="s">
        <v>462</v>
      </c>
      <c r="P9" s="472" t="s">
        <v>463</v>
      </c>
      <c r="Q9" s="472" t="s">
        <v>76</v>
      </c>
      <c r="R9" s="472" t="s">
        <v>78</v>
      </c>
      <c r="S9" s="474" t="s">
        <v>458</v>
      </c>
      <c r="T9" s="475" t="s">
        <v>459</v>
      </c>
      <c r="U9" s="474" t="s">
        <v>460</v>
      </c>
      <c r="V9" s="472" t="s">
        <v>461</v>
      </c>
      <c r="W9" s="474" t="s">
        <v>462</v>
      </c>
      <c r="X9" s="472" t="s">
        <v>463</v>
      </c>
      <c r="Y9" s="472" t="s">
        <v>76</v>
      </c>
      <c r="Z9" s="476">
        <v>1</v>
      </c>
      <c r="AA9" s="608"/>
      <c r="AB9" s="608"/>
      <c r="AC9" s="476"/>
    </row>
    <row r="10" spans="1:29" ht="168" customHeight="1">
      <c r="A10" s="478" t="s">
        <v>418</v>
      </c>
      <c r="B10" s="479">
        <v>690528.87646000006</v>
      </c>
      <c r="C10" s="479">
        <v>4434.5549600000004</v>
      </c>
      <c r="D10" s="479">
        <v>2825.9758400000001</v>
      </c>
      <c r="E10" s="479">
        <v>173.12657000000002</v>
      </c>
      <c r="F10" s="479">
        <v>4340.7631300000003</v>
      </c>
      <c r="G10" s="479">
        <v>126.42576</v>
      </c>
      <c r="H10" s="479">
        <v>0</v>
      </c>
      <c r="I10" s="479">
        <v>702429.72272000008</v>
      </c>
      <c r="J10" s="479">
        <v>60323.122029999999</v>
      </c>
      <c r="K10" s="479">
        <v>50</v>
      </c>
      <c r="L10" s="479">
        <v>1473.3311699999999</v>
      </c>
      <c r="M10" s="479">
        <v>0</v>
      </c>
      <c r="N10" s="479">
        <v>321.23765000000003</v>
      </c>
      <c r="O10" s="479">
        <v>0</v>
      </c>
      <c r="P10" s="479">
        <v>0</v>
      </c>
      <c r="Q10" s="479">
        <v>62167.690849999999</v>
      </c>
      <c r="R10" s="479">
        <v>1427269.75602</v>
      </c>
      <c r="S10" s="479">
        <v>5648.7384900000006</v>
      </c>
      <c r="T10" s="479">
        <v>7528.9102000000003</v>
      </c>
      <c r="U10" s="479">
        <v>173.12657000000002</v>
      </c>
      <c r="V10" s="479">
        <v>8623.5476300000009</v>
      </c>
      <c r="W10" s="479">
        <v>126.42576</v>
      </c>
      <c r="X10" s="479">
        <v>0</v>
      </c>
      <c r="Y10" s="479">
        <v>1449370.5046700002</v>
      </c>
      <c r="Z10" s="469"/>
    </row>
    <row r="11" spans="1:29" ht="168" customHeight="1">
      <c r="A11" s="478" t="s">
        <v>419</v>
      </c>
      <c r="B11" s="480">
        <v>8614.3380399999987</v>
      </c>
      <c r="C11" s="480">
        <v>38.799999999999997</v>
      </c>
      <c r="D11" s="480">
        <v>0</v>
      </c>
      <c r="E11" s="480">
        <v>0</v>
      </c>
      <c r="F11" s="480">
        <v>46.826910000000005</v>
      </c>
      <c r="G11" s="480">
        <v>0</v>
      </c>
      <c r="H11" s="480">
        <v>0</v>
      </c>
      <c r="I11" s="480">
        <v>8699.9649499999996</v>
      </c>
      <c r="J11" s="480">
        <v>5700.0740900000001</v>
      </c>
      <c r="K11" s="480">
        <v>0</v>
      </c>
      <c r="L11" s="479">
        <v>363.84323999999998</v>
      </c>
      <c r="M11" s="479">
        <v>0</v>
      </c>
      <c r="N11" s="479">
        <v>0</v>
      </c>
      <c r="O11" s="479">
        <v>0</v>
      </c>
      <c r="P11" s="479">
        <v>0</v>
      </c>
      <c r="Q11" s="479">
        <v>6063.9173300000002</v>
      </c>
      <c r="R11" s="480">
        <v>43704.957200000004</v>
      </c>
      <c r="S11" s="480">
        <v>38.799999999999997</v>
      </c>
      <c r="T11" s="479">
        <v>508.81198000000001</v>
      </c>
      <c r="U11" s="479">
        <v>0</v>
      </c>
      <c r="V11" s="479">
        <v>133.08579</v>
      </c>
      <c r="W11" s="479">
        <v>0</v>
      </c>
      <c r="X11" s="479">
        <v>0</v>
      </c>
      <c r="Y11" s="479">
        <v>44385.654969999996</v>
      </c>
      <c r="Z11" s="469"/>
    </row>
    <row r="12" spans="1:29" ht="168" customHeight="1">
      <c r="A12" s="478" t="s">
        <v>420</v>
      </c>
      <c r="B12" s="480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480">
        <v>0</v>
      </c>
      <c r="I12" s="480">
        <v>0</v>
      </c>
      <c r="J12" s="480">
        <v>0</v>
      </c>
      <c r="K12" s="480">
        <v>0</v>
      </c>
      <c r="L12" s="479">
        <v>0</v>
      </c>
      <c r="M12" s="479">
        <v>0</v>
      </c>
      <c r="N12" s="479">
        <v>0</v>
      </c>
      <c r="O12" s="479">
        <v>0</v>
      </c>
      <c r="P12" s="479">
        <v>0</v>
      </c>
      <c r="Q12" s="479">
        <v>0</v>
      </c>
      <c r="R12" s="480">
        <v>0</v>
      </c>
      <c r="S12" s="480">
        <v>0</v>
      </c>
      <c r="T12" s="479">
        <v>0</v>
      </c>
      <c r="U12" s="479">
        <v>0</v>
      </c>
      <c r="V12" s="479">
        <v>0</v>
      </c>
      <c r="W12" s="479">
        <v>0</v>
      </c>
      <c r="X12" s="479">
        <v>0</v>
      </c>
      <c r="Y12" s="479">
        <v>0</v>
      </c>
      <c r="Z12" s="469"/>
    </row>
    <row r="13" spans="1:29" ht="168" customHeight="1">
      <c r="A13" s="478" t="s">
        <v>421</v>
      </c>
      <c r="B13" s="479">
        <v>0</v>
      </c>
      <c r="C13" s="479">
        <v>0</v>
      </c>
      <c r="D13" s="479">
        <v>0</v>
      </c>
      <c r="E13" s="479">
        <v>0</v>
      </c>
      <c r="F13" s="479">
        <v>0</v>
      </c>
      <c r="G13" s="479">
        <v>0</v>
      </c>
      <c r="H13" s="479">
        <v>0</v>
      </c>
      <c r="I13" s="479">
        <v>0</v>
      </c>
      <c r="J13" s="479">
        <v>0</v>
      </c>
      <c r="K13" s="479">
        <v>0</v>
      </c>
      <c r="L13" s="479">
        <v>0</v>
      </c>
      <c r="M13" s="479">
        <v>0</v>
      </c>
      <c r="N13" s="479">
        <v>0</v>
      </c>
      <c r="O13" s="479">
        <v>0</v>
      </c>
      <c r="P13" s="479">
        <v>0</v>
      </c>
      <c r="Q13" s="479">
        <v>0</v>
      </c>
      <c r="R13" s="479">
        <v>1471.30726</v>
      </c>
      <c r="S13" s="479">
        <v>0</v>
      </c>
      <c r="T13" s="479">
        <v>0</v>
      </c>
      <c r="U13" s="479">
        <v>0</v>
      </c>
      <c r="V13" s="479">
        <v>0</v>
      </c>
      <c r="W13" s="479">
        <v>0</v>
      </c>
      <c r="X13" s="479">
        <v>0</v>
      </c>
      <c r="Y13" s="479">
        <v>1471.30726</v>
      </c>
      <c r="Z13" s="469"/>
    </row>
    <row r="14" spans="1:29" ht="168" customHeight="1">
      <c r="A14" s="478" t="s">
        <v>422</v>
      </c>
      <c r="B14" s="479">
        <v>205307.14791</v>
      </c>
      <c r="C14" s="479">
        <v>447.42887999999999</v>
      </c>
      <c r="D14" s="479">
        <v>1133.4493</v>
      </c>
      <c r="E14" s="479">
        <v>0</v>
      </c>
      <c r="F14" s="479">
        <v>710.48802999999998</v>
      </c>
      <c r="G14" s="479">
        <v>93.315950000000001</v>
      </c>
      <c r="H14" s="479">
        <v>0</v>
      </c>
      <c r="I14" s="479">
        <v>207691.83007</v>
      </c>
      <c r="J14" s="479">
        <v>10611.556060000001</v>
      </c>
      <c r="K14" s="479">
        <v>13.91225</v>
      </c>
      <c r="L14" s="479">
        <v>571.20695000000001</v>
      </c>
      <c r="M14" s="479">
        <v>0</v>
      </c>
      <c r="N14" s="479">
        <v>145.33104</v>
      </c>
      <c r="O14" s="479">
        <v>0</v>
      </c>
      <c r="P14" s="479">
        <v>0</v>
      </c>
      <c r="Q14" s="479">
        <v>11342.006300000001</v>
      </c>
      <c r="R14" s="479">
        <v>426042.04758999997</v>
      </c>
      <c r="S14" s="479">
        <v>888.36129000000005</v>
      </c>
      <c r="T14" s="479">
        <v>2658.1369199999999</v>
      </c>
      <c r="U14" s="479">
        <v>31.226830000000003</v>
      </c>
      <c r="V14" s="479">
        <v>5688.2562800000005</v>
      </c>
      <c r="W14" s="479">
        <v>93.315950000000001</v>
      </c>
      <c r="X14" s="479">
        <v>0</v>
      </c>
      <c r="Y14" s="479">
        <v>435401.34486000001</v>
      </c>
      <c r="Z14" s="469"/>
    </row>
    <row r="15" spans="1:29" ht="168" customHeight="1">
      <c r="A15" s="478" t="s">
        <v>423</v>
      </c>
      <c r="B15" s="479">
        <v>0</v>
      </c>
      <c r="C15" s="479">
        <v>0</v>
      </c>
      <c r="D15" s="479">
        <v>0</v>
      </c>
      <c r="E15" s="479">
        <v>0</v>
      </c>
      <c r="F15" s="479">
        <v>0</v>
      </c>
      <c r="G15" s="479">
        <v>0</v>
      </c>
      <c r="H15" s="479">
        <v>0</v>
      </c>
      <c r="I15" s="479">
        <v>0</v>
      </c>
      <c r="J15" s="479">
        <v>0</v>
      </c>
      <c r="K15" s="479">
        <v>0</v>
      </c>
      <c r="L15" s="479">
        <v>0</v>
      </c>
      <c r="M15" s="479">
        <v>0</v>
      </c>
      <c r="N15" s="479">
        <v>0</v>
      </c>
      <c r="O15" s="479">
        <v>0</v>
      </c>
      <c r="P15" s="479">
        <v>0</v>
      </c>
      <c r="Q15" s="479">
        <v>0</v>
      </c>
      <c r="R15" s="479">
        <v>0</v>
      </c>
      <c r="S15" s="479">
        <v>0</v>
      </c>
      <c r="T15" s="479">
        <v>0</v>
      </c>
      <c r="U15" s="479">
        <v>0</v>
      </c>
      <c r="V15" s="479">
        <v>0</v>
      </c>
      <c r="W15" s="479">
        <v>0</v>
      </c>
      <c r="X15" s="479">
        <v>0</v>
      </c>
      <c r="Y15" s="479">
        <v>0</v>
      </c>
      <c r="Z15" s="469"/>
    </row>
    <row r="16" spans="1:29" ht="168" customHeight="1">
      <c r="A16" s="478" t="s">
        <v>77</v>
      </c>
      <c r="B16" s="479">
        <v>36472.462670000001</v>
      </c>
      <c r="C16" s="479">
        <v>0</v>
      </c>
      <c r="D16" s="479">
        <v>0</v>
      </c>
      <c r="E16" s="479">
        <v>0</v>
      </c>
      <c r="F16" s="479">
        <v>0</v>
      </c>
      <c r="G16" s="479">
        <v>0</v>
      </c>
      <c r="H16" s="479">
        <v>0</v>
      </c>
      <c r="I16" s="479">
        <v>36472.462670000001</v>
      </c>
      <c r="J16" s="479">
        <v>0</v>
      </c>
      <c r="K16" s="479">
        <v>0</v>
      </c>
      <c r="L16" s="479">
        <v>0</v>
      </c>
      <c r="M16" s="479">
        <v>0</v>
      </c>
      <c r="N16" s="479">
        <v>0</v>
      </c>
      <c r="O16" s="479">
        <v>0</v>
      </c>
      <c r="P16" s="479">
        <v>0</v>
      </c>
      <c r="Q16" s="479">
        <v>0</v>
      </c>
      <c r="R16" s="479">
        <v>36472.462670000001</v>
      </c>
      <c r="S16" s="479">
        <v>0</v>
      </c>
      <c r="T16" s="479">
        <v>0</v>
      </c>
      <c r="U16" s="479">
        <v>0</v>
      </c>
      <c r="V16" s="479">
        <v>0</v>
      </c>
      <c r="W16" s="479">
        <v>0</v>
      </c>
      <c r="X16" s="479">
        <v>0</v>
      </c>
      <c r="Y16" s="479">
        <v>36472.462670000001</v>
      </c>
      <c r="Z16" s="469"/>
    </row>
    <row r="17" spans="1:26" ht="168" customHeight="1">
      <c r="A17" s="478" t="s">
        <v>424</v>
      </c>
      <c r="B17" s="479">
        <v>0</v>
      </c>
      <c r="C17" s="479">
        <v>0</v>
      </c>
      <c r="D17" s="479">
        <v>0</v>
      </c>
      <c r="E17" s="479">
        <v>0</v>
      </c>
      <c r="F17" s="479">
        <v>0</v>
      </c>
      <c r="G17" s="479">
        <v>0</v>
      </c>
      <c r="H17" s="479">
        <v>0</v>
      </c>
      <c r="I17" s="479">
        <v>0</v>
      </c>
      <c r="J17" s="479">
        <v>0</v>
      </c>
      <c r="K17" s="479">
        <v>0</v>
      </c>
      <c r="L17" s="479">
        <v>0</v>
      </c>
      <c r="M17" s="479">
        <v>0</v>
      </c>
      <c r="N17" s="479">
        <v>0</v>
      </c>
      <c r="O17" s="479">
        <v>0</v>
      </c>
      <c r="P17" s="479">
        <v>0</v>
      </c>
      <c r="Q17" s="479">
        <v>0</v>
      </c>
      <c r="R17" s="479">
        <v>0</v>
      </c>
      <c r="S17" s="479">
        <v>0</v>
      </c>
      <c r="T17" s="479">
        <v>0</v>
      </c>
      <c r="U17" s="479">
        <v>0</v>
      </c>
      <c r="V17" s="479">
        <v>0</v>
      </c>
      <c r="W17" s="479">
        <v>0</v>
      </c>
      <c r="X17" s="479">
        <v>0</v>
      </c>
      <c r="Y17" s="479">
        <v>0</v>
      </c>
      <c r="Z17" s="469"/>
    </row>
    <row r="18" spans="1:26" ht="168" customHeight="1">
      <c r="A18" s="478" t="s">
        <v>425</v>
      </c>
      <c r="B18" s="479">
        <v>7662.5609999999997</v>
      </c>
      <c r="C18" s="479">
        <v>0</v>
      </c>
      <c r="D18" s="479">
        <v>135.41285999999999</v>
      </c>
      <c r="E18" s="479">
        <v>0</v>
      </c>
      <c r="F18" s="479">
        <v>0</v>
      </c>
      <c r="G18" s="479">
        <v>0</v>
      </c>
      <c r="H18" s="479">
        <v>0</v>
      </c>
      <c r="I18" s="479">
        <v>7797.9738600000001</v>
      </c>
      <c r="J18" s="479">
        <v>8901.0104499999998</v>
      </c>
      <c r="K18" s="479">
        <v>0</v>
      </c>
      <c r="L18" s="479">
        <v>73.637559999999993</v>
      </c>
      <c r="M18" s="479">
        <v>0</v>
      </c>
      <c r="N18" s="479">
        <v>0</v>
      </c>
      <c r="O18" s="479">
        <v>0</v>
      </c>
      <c r="P18" s="479">
        <v>0</v>
      </c>
      <c r="Q18" s="479">
        <v>8974.648009999999</v>
      </c>
      <c r="R18" s="479">
        <v>38640.50821</v>
      </c>
      <c r="S18" s="479">
        <v>0</v>
      </c>
      <c r="T18" s="479">
        <v>209.05042</v>
      </c>
      <c r="U18" s="479">
        <v>0</v>
      </c>
      <c r="V18" s="479">
        <v>46.243600000000001</v>
      </c>
      <c r="W18" s="479">
        <v>0</v>
      </c>
      <c r="X18" s="479">
        <v>0</v>
      </c>
      <c r="Y18" s="479">
        <v>38895.802229999994</v>
      </c>
      <c r="Z18" s="469"/>
    </row>
    <row r="19" spans="1:26" ht="168" customHeight="1">
      <c r="A19" s="478" t="s">
        <v>426</v>
      </c>
      <c r="B19" s="479">
        <v>2457.7073300000002</v>
      </c>
      <c r="C19" s="479">
        <v>368.38134000000002</v>
      </c>
      <c r="D19" s="479">
        <v>0</v>
      </c>
      <c r="E19" s="479">
        <v>0</v>
      </c>
      <c r="F19" s="479">
        <v>0</v>
      </c>
      <c r="G19" s="479">
        <v>0</v>
      </c>
      <c r="H19" s="479">
        <v>0</v>
      </c>
      <c r="I19" s="479">
        <v>2826.0886700000001</v>
      </c>
      <c r="J19" s="479">
        <v>0</v>
      </c>
      <c r="K19" s="479">
        <v>0</v>
      </c>
      <c r="L19" s="479">
        <v>0</v>
      </c>
      <c r="M19" s="479">
        <v>0</v>
      </c>
      <c r="N19" s="479">
        <v>0</v>
      </c>
      <c r="O19" s="479">
        <v>0</v>
      </c>
      <c r="P19" s="479">
        <v>0</v>
      </c>
      <c r="Q19" s="479">
        <v>0</v>
      </c>
      <c r="R19" s="479">
        <v>15775.616330000001</v>
      </c>
      <c r="S19" s="479">
        <v>368.38134000000002</v>
      </c>
      <c r="T19" s="479">
        <v>115.03403</v>
      </c>
      <c r="U19" s="479">
        <v>0</v>
      </c>
      <c r="V19" s="479">
        <v>42.305050000000001</v>
      </c>
      <c r="W19" s="479">
        <v>0</v>
      </c>
      <c r="X19" s="479">
        <v>0</v>
      </c>
      <c r="Y19" s="479">
        <v>16301.33675</v>
      </c>
      <c r="Z19" s="469"/>
    </row>
    <row r="20" spans="1:26" ht="168" customHeight="1">
      <c r="A20" s="478" t="s">
        <v>427</v>
      </c>
      <c r="B20" s="479">
        <v>0</v>
      </c>
      <c r="C20" s="479">
        <v>0</v>
      </c>
      <c r="D20" s="479">
        <v>0</v>
      </c>
      <c r="E20" s="479">
        <v>0</v>
      </c>
      <c r="F20" s="479">
        <v>0</v>
      </c>
      <c r="G20" s="479">
        <v>0</v>
      </c>
      <c r="H20" s="479">
        <v>0</v>
      </c>
      <c r="I20" s="479">
        <v>0</v>
      </c>
      <c r="J20" s="479">
        <v>0</v>
      </c>
      <c r="K20" s="479">
        <v>0</v>
      </c>
      <c r="L20" s="479">
        <v>0</v>
      </c>
      <c r="M20" s="479">
        <v>0</v>
      </c>
      <c r="N20" s="479">
        <v>0</v>
      </c>
      <c r="O20" s="479">
        <v>0</v>
      </c>
      <c r="P20" s="479">
        <v>0</v>
      </c>
      <c r="Q20" s="479">
        <v>0</v>
      </c>
      <c r="R20" s="479">
        <v>1996619.4213740001</v>
      </c>
      <c r="S20" s="479">
        <v>0</v>
      </c>
      <c r="T20" s="479">
        <v>0</v>
      </c>
      <c r="U20" s="479">
        <v>0</v>
      </c>
      <c r="V20" s="479">
        <v>0</v>
      </c>
      <c r="W20" s="479">
        <v>0</v>
      </c>
      <c r="X20" s="479">
        <v>0</v>
      </c>
      <c r="Y20" s="479">
        <v>1996619.4213699999</v>
      </c>
      <c r="Z20" s="469"/>
    </row>
    <row r="21" spans="1:26" ht="168" customHeight="1">
      <c r="A21" s="478" t="s">
        <v>428</v>
      </c>
      <c r="B21" s="479">
        <v>0</v>
      </c>
      <c r="C21" s="479">
        <v>0</v>
      </c>
      <c r="D21" s="479">
        <v>0</v>
      </c>
      <c r="E21" s="479">
        <v>0</v>
      </c>
      <c r="F21" s="479">
        <v>0</v>
      </c>
      <c r="G21" s="479">
        <v>0</v>
      </c>
      <c r="H21" s="479">
        <v>0</v>
      </c>
      <c r="I21" s="479">
        <v>0</v>
      </c>
      <c r="J21" s="479">
        <v>0</v>
      </c>
      <c r="K21" s="479">
        <v>0</v>
      </c>
      <c r="L21" s="479">
        <v>0</v>
      </c>
      <c r="M21" s="479">
        <v>0</v>
      </c>
      <c r="N21" s="479">
        <v>0</v>
      </c>
      <c r="O21" s="479">
        <v>0</v>
      </c>
      <c r="P21" s="479">
        <v>0</v>
      </c>
      <c r="Q21" s="479">
        <v>0</v>
      </c>
      <c r="R21" s="479">
        <v>134.52348000000001</v>
      </c>
      <c r="S21" s="479">
        <v>0</v>
      </c>
      <c r="T21" s="479">
        <v>0</v>
      </c>
      <c r="U21" s="479">
        <v>0</v>
      </c>
      <c r="V21" s="479">
        <v>0</v>
      </c>
      <c r="W21" s="479">
        <v>0</v>
      </c>
      <c r="X21" s="479">
        <v>0</v>
      </c>
      <c r="Y21" s="479">
        <v>134.52348000000001</v>
      </c>
      <c r="Z21" s="469"/>
    </row>
    <row r="22" spans="1:26" ht="168" customHeight="1">
      <c r="A22" s="478" t="s">
        <v>429</v>
      </c>
      <c r="B22" s="479">
        <v>0</v>
      </c>
      <c r="C22" s="479">
        <v>0</v>
      </c>
      <c r="D22" s="479">
        <v>0</v>
      </c>
      <c r="E22" s="479">
        <v>0</v>
      </c>
      <c r="F22" s="479">
        <v>0</v>
      </c>
      <c r="G22" s="479">
        <v>0</v>
      </c>
      <c r="H22" s="479">
        <v>0</v>
      </c>
      <c r="I22" s="479">
        <v>0</v>
      </c>
      <c r="J22" s="479">
        <v>0</v>
      </c>
      <c r="K22" s="479">
        <v>0</v>
      </c>
      <c r="L22" s="479">
        <v>0</v>
      </c>
      <c r="M22" s="479">
        <v>0</v>
      </c>
      <c r="N22" s="479">
        <v>0</v>
      </c>
      <c r="O22" s="479">
        <v>0</v>
      </c>
      <c r="P22" s="479">
        <v>0</v>
      </c>
      <c r="Q22" s="479">
        <v>0</v>
      </c>
      <c r="R22" s="479">
        <v>0</v>
      </c>
      <c r="S22" s="479">
        <v>0</v>
      </c>
      <c r="T22" s="479">
        <v>0</v>
      </c>
      <c r="U22" s="479">
        <v>0</v>
      </c>
      <c r="V22" s="479">
        <v>0</v>
      </c>
      <c r="W22" s="479">
        <v>0</v>
      </c>
      <c r="X22" s="479">
        <v>0</v>
      </c>
      <c r="Y22" s="479">
        <v>0</v>
      </c>
      <c r="Z22" s="469"/>
    </row>
    <row r="23" spans="1:26" ht="168" customHeight="1">
      <c r="A23" s="478" t="s">
        <v>430</v>
      </c>
      <c r="B23" s="479">
        <v>0</v>
      </c>
      <c r="C23" s="479">
        <v>0</v>
      </c>
      <c r="D23" s="479">
        <v>0</v>
      </c>
      <c r="E23" s="479">
        <v>0</v>
      </c>
      <c r="F23" s="479">
        <v>0</v>
      </c>
      <c r="G23" s="479">
        <v>0</v>
      </c>
      <c r="H23" s="479">
        <v>0</v>
      </c>
      <c r="I23" s="479">
        <v>0</v>
      </c>
      <c r="J23" s="479">
        <v>0</v>
      </c>
      <c r="K23" s="479">
        <v>0</v>
      </c>
      <c r="L23" s="479">
        <v>0</v>
      </c>
      <c r="M23" s="479">
        <v>0</v>
      </c>
      <c r="N23" s="479">
        <v>0</v>
      </c>
      <c r="O23" s="479">
        <v>0</v>
      </c>
      <c r="P23" s="479">
        <v>0</v>
      </c>
      <c r="Q23" s="479">
        <v>0</v>
      </c>
      <c r="R23" s="479">
        <v>0</v>
      </c>
      <c r="S23" s="479">
        <v>0</v>
      </c>
      <c r="T23" s="479">
        <v>0</v>
      </c>
      <c r="U23" s="479">
        <v>0</v>
      </c>
      <c r="V23" s="479">
        <v>0</v>
      </c>
      <c r="W23" s="479">
        <v>0</v>
      </c>
      <c r="X23" s="479">
        <v>0</v>
      </c>
      <c r="Y23" s="479">
        <v>0</v>
      </c>
      <c r="Z23" s="469"/>
    </row>
    <row r="24" spans="1:26" ht="168" customHeight="1">
      <c r="A24" s="478" t="s">
        <v>431</v>
      </c>
      <c r="B24" s="479">
        <v>0</v>
      </c>
      <c r="C24" s="479">
        <v>0</v>
      </c>
      <c r="D24" s="479">
        <v>0</v>
      </c>
      <c r="E24" s="479">
        <v>0</v>
      </c>
      <c r="F24" s="479">
        <v>0</v>
      </c>
      <c r="G24" s="479">
        <v>0</v>
      </c>
      <c r="H24" s="479">
        <v>0</v>
      </c>
      <c r="I24" s="479">
        <v>0</v>
      </c>
      <c r="J24" s="479">
        <v>0</v>
      </c>
      <c r="K24" s="479">
        <v>0</v>
      </c>
      <c r="L24" s="479">
        <v>0</v>
      </c>
      <c r="M24" s="479">
        <v>0</v>
      </c>
      <c r="N24" s="479">
        <v>0</v>
      </c>
      <c r="O24" s="479">
        <v>0</v>
      </c>
      <c r="P24" s="479">
        <v>0</v>
      </c>
      <c r="Q24" s="479">
        <v>0</v>
      </c>
      <c r="R24" s="479">
        <v>22.767250000000001</v>
      </c>
      <c r="S24" s="479">
        <v>0</v>
      </c>
      <c r="T24" s="479">
        <v>0</v>
      </c>
      <c r="U24" s="479">
        <v>0</v>
      </c>
      <c r="V24" s="479">
        <v>0</v>
      </c>
      <c r="W24" s="479">
        <v>0</v>
      </c>
      <c r="X24" s="479">
        <v>0</v>
      </c>
      <c r="Y24" s="479">
        <v>22.767250000000001</v>
      </c>
      <c r="Z24" s="469"/>
    </row>
    <row r="25" spans="1:26" ht="168" customHeight="1">
      <c r="A25" s="478" t="s">
        <v>432</v>
      </c>
      <c r="B25" s="479">
        <v>0</v>
      </c>
      <c r="C25" s="479">
        <v>0</v>
      </c>
      <c r="D25" s="479">
        <v>0</v>
      </c>
      <c r="E25" s="479">
        <v>0</v>
      </c>
      <c r="F25" s="479">
        <v>0</v>
      </c>
      <c r="G25" s="479">
        <v>0</v>
      </c>
      <c r="H25" s="479">
        <v>0</v>
      </c>
      <c r="I25" s="479">
        <v>0</v>
      </c>
      <c r="J25" s="479">
        <v>0</v>
      </c>
      <c r="K25" s="479">
        <v>0</v>
      </c>
      <c r="L25" s="479">
        <v>0</v>
      </c>
      <c r="M25" s="479">
        <v>0</v>
      </c>
      <c r="N25" s="479">
        <v>0</v>
      </c>
      <c r="O25" s="479">
        <v>0</v>
      </c>
      <c r="P25" s="479">
        <v>0</v>
      </c>
      <c r="Q25" s="479">
        <v>0</v>
      </c>
      <c r="R25" s="479">
        <v>0</v>
      </c>
      <c r="S25" s="479">
        <v>0</v>
      </c>
      <c r="T25" s="479">
        <v>0</v>
      </c>
      <c r="U25" s="479">
        <v>0</v>
      </c>
      <c r="V25" s="479">
        <v>0</v>
      </c>
      <c r="W25" s="479">
        <v>0</v>
      </c>
      <c r="X25" s="479">
        <v>0</v>
      </c>
      <c r="Y25" s="479">
        <v>0</v>
      </c>
      <c r="Z25" s="469"/>
    </row>
    <row r="26" spans="1:26" ht="168" customHeight="1">
      <c r="A26" s="478" t="s">
        <v>433</v>
      </c>
      <c r="B26" s="479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9">
        <v>0</v>
      </c>
      <c r="I26" s="479">
        <v>0</v>
      </c>
      <c r="J26" s="479">
        <v>0</v>
      </c>
      <c r="K26" s="479">
        <v>0</v>
      </c>
      <c r="L26" s="479">
        <v>0</v>
      </c>
      <c r="M26" s="479">
        <v>0</v>
      </c>
      <c r="N26" s="479">
        <v>0</v>
      </c>
      <c r="O26" s="479">
        <v>0</v>
      </c>
      <c r="P26" s="479">
        <v>0</v>
      </c>
      <c r="Q26" s="479">
        <v>0</v>
      </c>
      <c r="R26" s="479">
        <v>0</v>
      </c>
      <c r="S26" s="479">
        <v>0</v>
      </c>
      <c r="T26" s="479">
        <v>0</v>
      </c>
      <c r="U26" s="479">
        <v>0</v>
      </c>
      <c r="V26" s="479">
        <v>0</v>
      </c>
      <c r="W26" s="479">
        <v>0</v>
      </c>
      <c r="X26" s="479">
        <v>0</v>
      </c>
      <c r="Y26" s="479">
        <v>0</v>
      </c>
      <c r="Z26" s="469"/>
    </row>
    <row r="27" spans="1:26" s="484" customFormat="1" ht="297.75" customHeight="1">
      <c r="A27" s="481" t="s">
        <v>434</v>
      </c>
      <c r="B27" s="482">
        <v>0</v>
      </c>
      <c r="C27" s="482">
        <v>0</v>
      </c>
      <c r="D27" s="482">
        <v>0</v>
      </c>
      <c r="E27" s="482">
        <v>0</v>
      </c>
      <c r="F27" s="482">
        <v>0</v>
      </c>
      <c r="G27" s="482">
        <v>0</v>
      </c>
      <c r="H27" s="482">
        <v>0</v>
      </c>
      <c r="I27" s="482">
        <v>0</v>
      </c>
      <c r="J27" s="482">
        <v>0</v>
      </c>
      <c r="K27" s="482">
        <v>0</v>
      </c>
      <c r="L27" s="482">
        <v>0</v>
      </c>
      <c r="M27" s="482">
        <v>0</v>
      </c>
      <c r="N27" s="482">
        <v>0</v>
      </c>
      <c r="O27" s="482">
        <v>0</v>
      </c>
      <c r="P27" s="482">
        <v>0</v>
      </c>
      <c r="Q27" s="482">
        <v>0</v>
      </c>
      <c r="R27" s="482">
        <v>0</v>
      </c>
      <c r="S27" s="482">
        <v>0</v>
      </c>
      <c r="T27" s="482">
        <v>0</v>
      </c>
      <c r="U27" s="482">
        <v>0</v>
      </c>
      <c r="V27" s="482">
        <v>0</v>
      </c>
      <c r="W27" s="482">
        <v>0</v>
      </c>
      <c r="X27" s="482">
        <v>0</v>
      </c>
      <c r="Y27" s="482">
        <v>0</v>
      </c>
      <c r="Z27" s="483"/>
    </row>
    <row r="28" spans="1:26" s="484" customFormat="1" ht="111.75" customHeight="1">
      <c r="A28" s="678" t="s">
        <v>76</v>
      </c>
      <c r="B28" s="679">
        <f>SUM(B10:B27)</f>
        <v>951043.09341000009</v>
      </c>
      <c r="C28" s="679">
        <f t="shared" ref="C28:Y28" si="0">SUM(C10:C27)</f>
        <v>5289.1651800000009</v>
      </c>
      <c r="D28" s="679">
        <f t="shared" si="0"/>
        <v>4094.8380000000002</v>
      </c>
      <c r="E28" s="679">
        <f t="shared" si="0"/>
        <v>173.12657000000002</v>
      </c>
      <c r="F28" s="679">
        <f t="shared" si="0"/>
        <v>5098.0780699999996</v>
      </c>
      <c r="G28" s="679">
        <f t="shared" si="0"/>
        <v>219.74171000000001</v>
      </c>
      <c r="H28" s="679">
        <f t="shared" si="0"/>
        <v>0</v>
      </c>
      <c r="I28" s="679">
        <f t="shared" si="0"/>
        <v>965918.04294000019</v>
      </c>
      <c r="J28" s="679">
        <f t="shared" si="0"/>
        <v>85535.762629999997</v>
      </c>
      <c r="K28" s="679">
        <f t="shared" si="0"/>
        <v>63.91225</v>
      </c>
      <c r="L28" s="679">
        <f t="shared" si="0"/>
        <v>2482.01892</v>
      </c>
      <c r="M28" s="679">
        <f t="shared" si="0"/>
        <v>0</v>
      </c>
      <c r="N28" s="679">
        <f t="shared" si="0"/>
        <v>466.56869000000006</v>
      </c>
      <c r="O28" s="679">
        <f t="shared" si="0"/>
        <v>0</v>
      </c>
      <c r="P28" s="679">
        <f t="shared" si="0"/>
        <v>0</v>
      </c>
      <c r="Q28" s="679">
        <f t="shared" si="0"/>
        <v>88548.262489999994</v>
      </c>
      <c r="R28" s="679">
        <f t="shared" si="0"/>
        <v>3986153.3673840002</v>
      </c>
      <c r="S28" s="679">
        <f t="shared" si="0"/>
        <v>6944.2811200000006</v>
      </c>
      <c r="T28" s="679">
        <f t="shared" si="0"/>
        <v>11019.943550000002</v>
      </c>
      <c r="U28" s="679">
        <f t="shared" si="0"/>
        <v>204.35340000000002</v>
      </c>
      <c r="V28" s="679">
        <f t="shared" si="0"/>
        <v>14533.43835</v>
      </c>
      <c r="W28" s="679">
        <f t="shared" si="0"/>
        <v>219.74171000000001</v>
      </c>
      <c r="X28" s="679">
        <f t="shared" si="0"/>
        <v>0</v>
      </c>
      <c r="Y28" s="679">
        <f t="shared" si="0"/>
        <v>4019075.1255100002</v>
      </c>
      <c r="Z28" s="483"/>
    </row>
    <row r="29" spans="1:26" ht="27.75" customHeight="1" thickBot="1">
      <c r="A29" s="680"/>
      <c r="B29" s="681"/>
      <c r="C29" s="682"/>
      <c r="D29" s="683"/>
      <c r="E29" s="683"/>
      <c r="F29" s="683"/>
      <c r="G29" s="683"/>
      <c r="H29" s="683"/>
      <c r="I29" s="683"/>
      <c r="J29" s="683"/>
      <c r="K29" s="683"/>
      <c r="L29" s="681"/>
      <c r="M29" s="681"/>
      <c r="N29" s="681"/>
      <c r="O29" s="681"/>
      <c r="P29" s="681"/>
      <c r="Q29" s="681"/>
      <c r="R29" s="683"/>
      <c r="S29" s="683"/>
      <c r="T29" s="681"/>
      <c r="U29" s="681"/>
      <c r="V29" s="681"/>
      <c r="W29" s="681"/>
      <c r="X29" s="681"/>
      <c r="Y29" s="681"/>
      <c r="Z29" s="469"/>
    </row>
    <row r="30" spans="1:26" ht="87" customHeight="1">
      <c r="A30" s="463" t="s">
        <v>437</v>
      </c>
      <c r="B30" s="491"/>
      <c r="C30" s="492"/>
      <c r="D30" s="493"/>
      <c r="E30" s="493"/>
      <c r="F30" s="493"/>
      <c r="G30" s="493"/>
      <c r="H30" s="493"/>
      <c r="I30" s="493"/>
      <c r="J30" s="493"/>
      <c r="K30" s="493"/>
      <c r="L30" s="494"/>
      <c r="M30" s="494"/>
      <c r="N30" s="495"/>
      <c r="O30" s="495"/>
      <c r="P30" s="495"/>
      <c r="Q30" s="495"/>
      <c r="R30" s="493"/>
      <c r="S30" s="493"/>
      <c r="T30" s="494"/>
      <c r="U30" s="494"/>
      <c r="V30" s="495"/>
      <c r="W30" s="495"/>
      <c r="X30" s="495"/>
      <c r="Y30" s="495"/>
    </row>
    <row r="31" spans="1:26" ht="13.5" customHeight="1">
      <c r="A31" s="496"/>
      <c r="B31" s="497"/>
      <c r="C31" s="498"/>
      <c r="D31" s="499"/>
      <c r="E31" s="499"/>
      <c r="F31" s="499"/>
      <c r="G31" s="499"/>
      <c r="H31" s="499"/>
      <c r="I31" s="499"/>
      <c r="J31" s="499"/>
      <c r="K31" s="499"/>
      <c r="L31" s="499"/>
      <c r="M31" s="500"/>
      <c r="N31" s="495"/>
      <c r="O31" s="495"/>
      <c r="P31" s="495"/>
      <c r="Q31" s="495"/>
      <c r="R31" s="499"/>
      <c r="S31" s="499"/>
      <c r="T31" s="499"/>
      <c r="U31" s="500"/>
      <c r="V31" s="495"/>
      <c r="W31" s="495"/>
      <c r="X31" s="495"/>
      <c r="Y31" s="495"/>
    </row>
    <row r="32" spans="1:26" ht="13.5" customHeight="1">
      <c r="A32" s="496"/>
      <c r="B32" s="497"/>
      <c r="C32" s="498"/>
      <c r="D32" s="499"/>
      <c r="E32" s="499"/>
      <c r="F32" s="499"/>
      <c r="G32" s="499"/>
      <c r="H32" s="499"/>
      <c r="I32" s="499"/>
      <c r="J32" s="499"/>
      <c r="K32" s="499"/>
      <c r="L32" s="499"/>
      <c r="M32" s="500"/>
      <c r="N32" s="495"/>
      <c r="O32" s="495"/>
      <c r="P32" s="495"/>
      <c r="Q32" s="495"/>
      <c r="R32" s="499"/>
      <c r="S32" s="499"/>
      <c r="T32" s="499"/>
      <c r="U32" s="500"/>
      <c r="V32" s="495"/>
      <c r="W32" s="495"/>
      <c r="X32" s="495"/>
      <c r="Y32" s="495"/>
    </row>
    <row r="33" spans="1:25" ht="13.5" customHeight="1">
      <c r="A33" s="496"/>
      <c r="B33" s="497"/>
      <c r="C33" s="498"/>
      <c r="D33" s="499"/>
      <c r="E33" s="499"/>
      <c r="F33" s="499"/>
      <c r="G33" s="499"/>
      <c r="H33" s="499"/>
      <c r="I33" s="499"/>
      <c r="J33" s="499"/>
      <c r="K33" s="499"/>
      <c r="L33" s="499"/>
      <c r="M33" s="500"/>
      <c r="N33" s="495"/>
      <c r="O33" s="495"/>
      <c r="P33" s="495"/>
      <c r="Q33" s="495"/>
      <c r="R33" s="499"/>
      <c r="S33" s="499"/>
      <c r="T33" s="499"/>
      <c r="U33" s="500"/>
      <c r="V33" s="495"/>
      <c r="W33" s="495"/>
      <c r="X33" s="495"/>
      <c r="Y33" s="495"/>
    </row>
    <row r="34" spans="1:25" ht="13.5" customHeight="1">
      <c r="A34" s="496"/>
      <c r="B34" s="497"/>
      <c r="C34" s="498"/>
      <c r="D34" s="499"/>
      <c r="E34" s="499"/>
      <c r="F34" s="499"/>
      <c r="G34" s="499"/>
      <c r="H34" s="499"/>
      <c r="I34" s="499"/>
      <c r="J34" s="499"/>
      <c r="K34" s="499"/>
      <c r="L34" s="499"/>
      <c r="M34" s="500"/>
      <c r="N34" s="495"/>
      <c r="O34" s="495"/>
      <c r="P34" s="495"/>
      <c r="Q34" s="495"/>
      <c r="R34" s="499"/>
      <c r="S34" s="499"/>
      <c r="T34" s="499"/>
      <c r="U34" s="500"/>
      <c r="V34" s="495"/>
      <c r="W34" s="495"/>
      <c r="X34" s="495"/>
      <c r="Y34" s="495"/>
    </row>
    <row r="35" spans="1:25" ht="13.5" customHeight="1">
      <c r="A35" s="496"/>
      <c r="B35" s="497"/>
      <c r="C35" s="498"/>
      <c r="D35" s="499"/>
      <c r="E35" s="499"/>
      <c r="F35" s="499"/>
      <c r="G35" s="499"/>
      <c r="H35" s="499"/>
      <c r="I35" s="499"/>
      <c r="J35" s="499"/>
      <c r="K35" s="499"/>
      <c r="L35" s="499"/>
      <c r="M35" s="500"/>
      <c r="N35" s="495"/>
      <c r="O35" s="495"/>
      <c r="P35" s="495"/>
      <c r="Q35" s="495"/>
      <c r="R35" s="499"/>
      <c r="S35" s="499"/>
      <c r="T35" s="499"/>
      <c r="U35" s="500"/>
      <c r="V35" s="495"/>
      <c r="W35" s="495"/>
      <c r="X35" s="495"/>
      <c r="Y35" s="495"/>
    </row>
    <row r="36" spans="1:25" ht="13.5" customHeight="1">
      <c r="A36" s="496"/>
      <c r="B36" s="497"/>
      <c r="C36" s="498"/>
      <c r="D36" s="499"/>
      <c r="E36" s="499"/>
      <c r="F36" s="499"/>
      <c r="G36" s="499"/>
      <c r="H36" s="499"/>
      <c r="I36" s="499"/>
      <c r="J36" s="499"/>
      <c r="K36" s="499"/>
      <c r="L36" s="499"/>
      <c r="M36" s="500"/>
      <c r="N36" s="495"/>
      <c r="O36" s="495"/>
      <c r="P36" s="495"/>
      <c r="Q36" s="495"/>
      <c r="R36" s="499"/>
      <c r="S36" s="499"/>
      <c r="T36" s="499"/>
      <c r="U36" s="500"/>
      <c r="V36" s="495"/>
      <c r="W36" s="495"/>
      <c r="X36" s="495"/>
      <c r="Y36" s="495"/>
    </row>
    <row r="37" spans="1:25" ht="13.5" customHeight="1">
      <c r="A37" s="501"/>
      <c r="B37" s="502"/>
      <c r="C37" s="498"/>
      <c r="D37" s="499"/>
      <c r="E37" s="499"/>
      <c r="F37" s="499"/>
      <c r="G37" s="499"/>
      <c r="H37" s="499"/>
      <c r="I37" s="499"/>
      <c r="J37" s="499"/>
      <c r="K37" s="499"/>
      <c r="L37" s="499"/>
      <c r="M37" s="500"/>
      <c r="N37" s="495"/>
      <c r="O37" s="495"/>
      <c r="P37" s="495"/>
      <c r="Q37" s="495"/>
      <c r="R37" s="499"/>
      <c r="S37" s="499"/>
      <c r="T37" s="499"/>
      <c r="U37" s="500"/>
      <c r="V37" s="495"/>
      <c r="W37" s="495"/>
      <c r="X37" s="495"/>
      <c r="Y37" s="495"/>
    </row>
    <row r="38" spans="1:25" ht="13.5" customHeight="1">
      <c r="A38" s="496"/>
      <c r="B38" s="502"/>
      <c r="C38" s="498"/>
      <c r="D38" s="499"/>
      <c r="E38" s="499"/>
      <c r="F38" s="499"/>
      <c r="G38" s="499"/>
      <c r="H38" s="499"/>
      <c r="I38" s="499"/>
      <c r="J38" s="499"/>
      <c r="K38" s="499"/>
      <c r="L38" s="499"/>
      <c r="M38" s="500"/>
      <c r="N38" s="495"/>
      <c r="O38" s="495"/>
      <c r="P38" s="495"/>
      <c r="Q38" s="495"/>
      <c r="R38" s="499"/>
      <c r="S38" s="499"/>
      <c r="T38" s="499"/>
      <c r="U38" s="500"/>
      <c r="V38" s="495"/>
      <c r="W38" s="495"/>
      <c r="X38" s="495"/>
      <c r="Y38" s="495"/>
    </row>
    <row r="39" spans="1:25" ht="13.5" customHeight="1">
      <c r="A39" s="496"/>
      <c r="B39" s="502"/>
      <c r="C39" s="498"/>
      <c r="D39" s="499"/>
      <c r="E39" s="499"/>
      <c r="F39" s="499"/>
      <c r="G39" s="499"/>
      <c r="H39" s="499"/>
      <c r="I39" s="499"/>
      <c r="J39" s="499"/>
      <c r="K39" s="499"/>
      <c r="L39" s="499"/>
      <c r="M39" s="500"/>
      <c r="N39" s="495"/>
      <c r="O39" s="495"/>
      <c r="P39" s="495"/>
      <c r="Q39" s="495"/>
      <c r="R39" s="499"/>
      <c r="S39" s="499"/>
      <c r="T39" s="499"/>
      <c r="U39" s="500"/>
      <c r="V39" s="495"/>
      <c r="W39" s="495"/>
      <c r="X39" s="495"/>
      <c r="Y39" s="495"/>
    </row>
    <row r="40" spans="1:25" ht="13.5" customHeight="1">
      <c r="A40" s="496"/>
      <c r="B40" s="502"/>
      <c r="C40" s="498"/>
      <c r="D40" s="499"/>
      <c r="E40" s="499"/>
      <c r="F40" s="499"/>
      <c r="G40" s="499"/>
      <c r="H40" s="499"/>
      <c r="I40" s="499"/>
      <c r="J40" s="499"/>
      <c r="K40" s="499"/>
      <c r="L40" s="499"/>
      <c r="M40" s="500"/>
      <c r="N40" s="495"/>
      <c r="O40" s="495"/>
      <c r="P40" s="495"/>
      <c r="Q40" s="495"/>
      <c r="R40" s="499"/>
      <c r="S40" s="499"/>
      <c r="T40" s="499"/>
      <c r="U40" s="500"/>
      <c r="V40" s="495"/>
      <c r="W40" s="495"/>
      <c r="X40" s="495"/>
      <c r="Y40" s="495"/>
    </row>
    <row r="41" spans="1:25" ht="13.5" customHeight="1">
      <c r="A41" s="496"/>
      <c r="B41" s="502"/>
      <c r="C41" s="498"/>
      <c r="D41" s="499"/>
      <c r="E41" s="499"/>
      <c r="F41" s="499"/>
      <c r="G41" s="499"/>
      <c r="H41" s="499"/>
      <c r="I41" s="499"/>
      <c r="J41" s="499"/>
      <c r="K41" s="499"/>
      <c r="L41" s="499"/>
      <c r="M41" s="500"/>
      <c r="N41" s="495"/>
      <c r="O41" s="495"/>
      <c r="P41" s="495"/>
      <c r="Q41" s="495"/>
      <c r="R41" s="499"/>
      <c r="S41" s="499"/>
      <c r="T41" s="499"/>
      <c r="U41" s="500"/>
      <c r="V41" s="495"/>
      <c r="W41" s="495"/>
      <c r="X41" s="495"/>
      <c r="Y41" s="495"/>
    </row>
    <row r="42" spans="1:25" ht="13.5" customHeight="1">
      <c r="A42" s="496"/>
      <c r="B42" s="502"/>
      <c r="C42" s="498"/>
      <c r="D42" s="499"/>
      <c r="E42" s="499"/>
      <c r="F42" s="499"/>
      <c r="G42" s="499"/>
      <c r="H42" s="499"/>
      <c r="I42" s="499"/>
      <c r="J42" s="499"/>
      <c r="K42" s="499"/>
      <c r="L42" s="499"/>
      <c r="M42" s="500"/>
      <c r="N42" s="495"/>
      <c r="O42" s="495"/>
      <c r="P42" s="495"/>
      <c r="Q42" s="495"/>
      <c r="R42" s="499"/>
      <c r="S42" s="499"/>
      <c r="T42" s="499"/>
      <c r="U42" s="500"/>
      <c r="V42" s="495"/>
      <c r="W42" s="495"/>
      <c r="X42" s="495"/>
      <c r="Y42" s="495"/>
    </row>
    <row r="43" spans="1:25" ht="13.5" customHeight="1">
      <c r="A43" s="501"/>
      <c r="B43" s="502"/>
      <c r="C43" s="498"/>
      <c r="D43" s="499"/>
      <c r="E43" s="499"/>
      <c r="F43" s="499"/>
      <c r="G43" s="499"/>
      <c r="H43" s="499"/>
      <c r="I43" s="499"/>
      <c r="J43" s="499"/>
      <c r="K43" s="499"/>
      <c r="L43" s="499"/>
      <c r="M43" s="500"/>
      <c r="N43" s="495"/>
      <c r="O43" s="495"/>
      <c r="P43" s="495"/>
      <c r="Q43" s="495"/>
      <c r="R43" s="499"/>
      <c r="S43" s="499"/>
      <c r="T43" s="499"/>
      <c r="U43" s="500"/>
      <c r="V43" s="495"/>
      <c r="W43" s="495"/>
      <c r="X43" s="495"/>
      <c r="Y43" s="495"/>
    </row>
    <row r="44" spans="1:25" ht="13.5" customHeight="1">
      <c r="A44" s="496"/>
      <c r="B44" s="497"/>
      <c r="C44" s="498"/>
      <c r="D44" s="499"/>
      <c r="E44" s="499"/>
      <c r="F44" s="499"/>
      <c r="G44" s="499"/>
      <c r="H44" s="499"/>
      <c r="I44" s="499"/>
      <c r="J44" s="499"/>
      <c r="K44" s="499"/>
      <c r="L44" s="499"/>
      <c r="M44" s="500"/>
      <c r="N44" s="495"/>
      <c r="O44" s="495"/>
      <c r="P44" s="495"/>
      <c r="Q44" s="495"/>
      <c r="R44" s="499"/>
      <c r="S44" s="499"/>
      <c r="T44" s="499"/>
      <c r="U44" s="500"/>
      <c r="V44" s="495"/>
      <c r="W44" s="495"/>
      <c r="X44" s="495"/>
      <c r="Y44" s="495"/>
    </row>
    <row r="45" spans="1:25" ht="13.5" customHeight="1">
      <c r="A45" s="496"/>
      <c r="B45" s="497"/>
      <c r="C45" s="498"/>
      <c r="D45" s="499"/>
      <c r="E45" s="499"/>
      <c r="F45" s="499"/>
      <c r="G45" s="499"/>
      <c r="H45" s="499"/>
      <c r="I45" s="499"/>
      <c r="J45" s="499"/>
      <c r="K45" s="499"/>
      <c r="L45" s="499"/>
      <c r="M45" s="500"/>
      <c r="N45" s="495"/>
      <c r="O45" s="495"/>
      <c r="P45" s="495"/>
      <c r="Q45" s="495"/>
      <c r="R45" s="499"/>
      <c r="S45" s="499"/>
      <c r="T45" s="499"/>
      <c r="U45" s="500"/>
      <c r="V45" s="495"/>
      <c r="W45" s="495"/>
      <c r="X45" s="495"/>
      <c r="Y45" s="495"/>
    </row>
    <row r="46" spans="1:25" ht="13.5" customHeight="1">
      <c r="A46" s="496"/>
      <c r="B46" s="497"/>
      <c r="C46" s="498"/>
      <c r="D46" s="499"/>
      <c r="E46" s="499"/>
      <c r="F46" s="499"/>
      <c r="G46" s="499"/>
      <c r="H46" s="499"/>
      <c r="I46" s="499"/>
      <c r="J46" s="499"/>
      <c r="K46" s="499"/>
      <c r="L46" s="499"/>
      <c r="M46" s="500"/>
      <c r="N46" s="495"/>
      <c r="O46" s="495"/>
      <c r="P46" s="495"/>
      <c r="Q46" s="495"/>
      <c r="R46" s="499"/>
      <c r="S46" s="499"/>
      <c r="T46" s="499"/>
      <c r="U46" s="500"/>
      <c r="V46" s="495"/>
      <c r="W46" s="495"/>
      <c r="X46" s="495"/>
      <c r="Y46" s="495"/>
    </row>
    <row r="47" spans="1:25" ht="13.5" customHeight="1">
      <c r="A47" s="501"/>
      <c r="B47" s="497"/>
      <c r="C47" s="498"/>
      <c r="D47" s="499"/>
      <c r="E47" s="499"/>
      <c r="F47" s="499"/>
      <c r="G47" s="499"/>
      <c r="H47" s="499"/>
      <c r="I47" s="499"/>
      <c r="J47" s="499"/>
      <c r="K47" s="499"/>
      <c r="L47" s="499"/>
      <c r="M47" s="500"/>
      <c r="N47" s="495"/>
      <c r="O47" s="495"/>
      <c r="P47" s="495"/>
      <c r="Q47" s="495"/>
      <c r="R47" s="499"/>
      <c r="S47" s="499"/>
      <c r="T47" s="499"/>
      <c r="U47" s="500"/>
      <c r="V47" s="495"/>
      <c r="W47" s="495"/>
      <c r="X47" s="495"/>
      <c r="Y47" s="495"/>
    </row>
    <row r="48" spans="1:25" ht="13.5" customHeight="1">
      <c r="A48" s="496"/>
      <c r="B48" s="497"/>
      <c r="C48" s="498"/>
      <c r="D48" s="499"/>
      <c r="E48" s="499"/>
      <c r="F48" s="499"/>
      <c r="G48" s="499"/>
      <c r="H48" s="499"/>
      <c r="I48" s="499"/>
      <c r="J48" s="499"/>
      <c r="K48" s="499"/>
      <c r="L48" s="499"/>
      <c r="M48" s="500"/>
      <c r="N48" s="495"/>
      <c r="O48" s="495"/>
      <c r="P48" s="495"/>
      <c r="Q48" s="495"/>
      <c r="R48" s="499"/>
      <c r="S48" s="499"/>
      <c r="T48" s="499"/>
      <c r="U48" s="500"/>
      <c r="V48" s="495"/>
      <c r="W48" s="495"/>
      <c r="X48" s="495"/>
      <c r="Y48" s="495"/>
    </row>
    <row r="49" spans="1:25" ht="13.5" customHeight="1">
      <c r="A49" s="496"/>
      <c r="B49" s="497"/>
      <c r="C49" s="498"/>
      <c r="D49" s="499"/>
      <c r="E49" s="499"/>
      <c r="F49" s="499"/>
      <c r="G49" s="499"/>
      <c r="H49" s="499"/>
      <c r="I49" s="499"/>
      <c r="J49" s="499"/>
      <c r="K49" s="499"/>
      <c r="L49" s="499"/>
      <c r="M49" s="500"/>
      <c r="N49" s="495"/>
      <c r="O49" s="495"/>
      <c r="P49" s="495"/>
      <c r="Q49" s="495"/>
      <c r="R49" s="499"/>
      <c r="S49" s="499"/>
      <c r="T49" s="499"/>
      <c r="U49" s="500"/>
      <c r="V49" s="495"/>
      <c r="W49" s="495"/>
      <c r="X49" s="495"/>
      <c r="Y49" s="495"/>
    </row>
    <row r="50" spans="1:25" ht="13.5" customHeight="1">
      <c r="A50" s="496"/>
      <c r="B50" s="497"/>
      <c r="C50" s="498"/>
      <c r="D50" s="499"/>
      <c r="E50" s="499"/>
      <c r="F50" s="499"/>
      <c r="G50" s="499"/>
      <c r="H50" s="499"/>
      <c r="I50" s="499"/>
      <c r="J50" s="499"/>
      <c r="K50" s="499"/>
      <c r="L50" s="499"/>
      <c r="M50" s="500"/>
      <c r="N50" s="495"/>
      <c r="O50" s="495"/>
      <c r="P50" s="495"/>
      <c r="Q50" s="495"/>
      <c r="R50" s="499"/>
      <c r="S50" s="499"/>
      <c r="T50" s="499"/>
      <c r="U50" s="500"/>
      <c r="V50" s="495"/>
      <c r="W50" s="495"/>
      <c r="X50" s="495"/>
      <c r="Y50" s="495"/>
    </row>
    <row r="51" spans="1:25" ht="13.5" customHeight="1">
      <c r="A51" s="496"/>
      <c r="B51" s="497"/>
      <c r="C51" s="498"/>
      <c r="D51" s="499"/>
      <c r="E51" s="499"/>
      <c r="F51" s="499"/>
      <c r="G51" s="499"/>
      <c r="H51" s="499"/>
      <c r="I51" s="499"/>
      <c r="J51" s="499"/>
      <c r="K51" s="499"/>
      <c r="L51" s="499"/>
      <c r="M51" s="500"/>
      <c r="N51" s="495"/>
      <c r="O51" s="495"/>
      <c r="P51" s="495"/>
      <c r="Q51" s="495"/>
      <c r="R51" s="499"/>
      <c r="S51" s="499"/>
      <c r="T51" s="499"/>
      <c r="U51" s="500"/>
      <c r="V51" s="495"/>
      <c r="W51" s="495"/>
      <c r="X51" s="495"/>
      <c r="Y51" s="495"/>
    </row>
    <row r="52" spans="1:25" ht="13.5" customHeight="1">
      <c r="A52" s="501"/>
      <c r="B52" s="497"/>
      <c r="C52" s="498"/>
      <c r="D52" s="499"/>
      <c r="E52" s="499"/>
      <c r="F52" s="499"/>
      <c r="G52" s="499"/>
      <c r="H52" s="499"/>
      <c r="I52" s="499"/>
      <c r="J52" s="499"/>
      <c r="K52" s="499"/>
      <c r="L52" s="499"/>
      <c r="M52" s="500"/>
      <c r="N52" s="495"/>
      <c r="O52" s="495"/>
      <c r="P52" s="495"/>
      <c r="Q52" s="495"/>
      <c r="R52" s="499"/>
      <c r="S52" s="499"/>
      <c r="T52" s="499"/>
      <c r="U52" s="500"/>
      <c r="V52" s="495"/>
      <c r="W52" s="495"/>
      <c r="X52" s="495"/>
      <c r="Y52" s="495"/>
    </row>
    <row r="53" spans="1:25" ht="13.5" customHeight="1">
      <c r="A53" s="496"/>
      <c r="B53" s="497"/>
      <c r="C53" s="498"/>
      <c r="D53" s="499"/>
      <c r="E53" s="499"/>
      <c r="F53" s="499"/>
      <c r="G53" s="499"/>
      <c r="H53" s="499"/>
      <c r="I53" s="499"/>
      <c r="J53" s="499"/>
      <c r="K53" s="499"/>
      <c r="L53" s="499"/>
      <c r="M53" s="500"/>
      <c r="N53" s="495"/>
      <c r="O53" s="495"/>
      <c r="P53" s="495"/>
      <c r="Q53" s="495"/>
      <c r="R53" s="499"/>
      <c r="S53" s="499"/>
      <c r="T53" s="499"/>
      <c r="U53" s="500"/>
      <c r="V53" s="495"/>
      <c r="W53" s="495"/>
      <c r="X53" s="495"/>
      <c r="Y53" s="495"/>
    </row>
    <row r="54" spans="1:25" ht="13.5" customHeight="1">
      <c r="A54" s="496"/>
      <c r="B54" s="497"/>
      <c r="C54" s="498"/>
      <c r="D54" s="499"/>
      <c r="E54" s="499"/>
      <c r="F54" s="499"/>
      <c r="G54" s="499"/>
      <c r="H54" s="499"/>
      <c r="I54" s="499"/>
      <c r="J54" s="499"/>
      <c r="K54" s="499"/>
      <c r="L54" s="499"/>
      <c r="M54" s="500"/>
      <c r="N54" s="495"/>
      <c r="O54" s="495"/>
      <c r="P54" s="495"/>
      <c r="Q54" s="495"/>
      <c r="R54" s="499"/>
      <c r="S54" s="499"/>
      <c r="T54" s="499"/>
      <c r="U54" s="500"/>
      <c r="V54" s="495"/>
      <c r="W54" s="495"/>
      <c r="X54" s="495"/>
      <c r="Y54" s="495"/>
    </row>
    <row r="55" spans="1:25" ht="13.5" customHeight="1">
      <c r="A55" s="496"/>
      <c r="B55" s="497"/>
      <c r="C55" s="498"/>
      <c r="D55" s="499"/>
      <c r="E55" s="499"/>
      <c r="F55" s="499"/>
      <c r="G55" s="499"/>
      <c r="H55" s="499"/>
      <c r="I55" s="499"/>
      <c r="J55" s="499"/>
      <c r="K55" s="499"/>
      <c r="L55" s="499"/>
      <c r="M55" s="500"/>
      <c r="N55" s="495"/>
      <c r="O55" s="495"/>
      <c r="P55" s="495"/>
      <c r="Q55" s="495"/>
      <c r="R55" s="499"/>
      <c r="S55" s="499"/>
      <c r="T55" s="499"/>
      <c r="U55" s="500"/>
      <c r="V55" s="495"/>
      <c r="W55" s="495"/>
      <c r="X55" s="495"/>
      <c r="Y55" s="495"/>
    </row>
    <row r="56" spans="1:25" ht="9" customHeight="1">
      <c r="A56" s="503"/>
      <c r="B56" s="497"/>
      <c r="C56" s="498"/>
      <c r="D56" s="499"/>
      <c r="E56" s="499"/>
      <c r="F56" s="499"/>
      <c r="G56" s="499"/>
      <c r="H56" s="499"/>
      <c r="I56" s="499"/>
      <c r="J56" s="499"/>
      <c r="K56" s="499"/>
      <c r="L56" s="499"/>
      <c r="M56" s="500"/>
      <c r="N56" s="495"/>
      <c r="O56" s="495"/>
      <c r="P56" s="495"/>
      <c r="Q56" s="495"/>
      <c r="R56" s="499"/>
      <c r="S56" s="499"/>
      <c r="T56" s="499"/>
      <c r="U56" s="500"/>
      <c r="V56" s="495"/>
      <c r="W56" s="495"/>
      <c r="X56" s="495"/>
      <c r="Y56" s="495"/>
    </row>
    <row r="57" spans="1:25" ht="9" customHeight="1">
      <c r="A57" s="503"/>
      <c r="B57" s="497"/>
      <c r="C57" s="498"/>
      <c r="D57" s="499"/>
      <c r="E57" s="499"/>
      <c r="F57" s="499"/>
      <c r="G57" s="499"/>
      <c r="H57" s="499"/>
      <c r="I57" s="499"/>
      <c r="J57" s="499"/>
      <c r="K57" s="499"/>
      <c r="L57" s="499"/>
      <c r="M57" s="500"/>
      <c r="N57" s="495"/>
      <c r="O57" s="495"/>
      <c r="P57" s="495"/>
      <c r="Q57" s="495"/>
      <c r="R57" s="499"/>
      <c r="S57" s="499"/>
      <c r="T57" s="499"/>
      <c r="U57" s="500"/>
      <c r="V57" s="495"/>
      <c r="W57" s="495"/>
      <c r="X57" s="495"/>
      <c r="Y57" s="495"/>
    </row>
    <row r="58" spans="1:25" ht="9" customHeight="1">
      <c r="A58" s="503"/>
      <c r="B58" s="497"/>
      <c r="C58" s="498"/>
      <c r="D58" s="499"/>
      <c r="E58" s="499"/>
      <c r="F58" s="499"/>
      <c r="G58" s="499"/>
      <c r="H58" s="499"/>
      <c r="I58" s="499"/>
      <c r="J58" s="499"/>
      <c r="K58" s="499"/>
      <c r="L58" s="499"/>
      <c r="M58" s="500"/>
      <c r="N58" s="495"/>
      <c r="O58" s="495"/>
      <c r="P58" s="495"/>
      <c r="Q58" s="495"/>
      <c r="R58" s="499"/>
      <c r="S58" s="499"/>
      <c r="T58" s="499"/>
      <c r="U58" s="500"/>
      <c r="V58" s="495"/>
      <c r="W58" s="495"/>
      <c r="X58" s="495"/>
      <c r="Y58" s="495"/>
    </row>
    <row r="59" spans="1:25" ht="9" customHeight="1">
      <c r="A59" s="503"/>
      <c r="B59" s="497"/>
      <c r="C59" s="498"/>
      <c r="D59" s="499"/>
      <c r="E59" s="499"/>
      <c r="F59" s="499"/>
      <c r="G59" s="499"/>
      <c r="H59" s="499"/>
      <c r="I59" s="499"/>
      <c r="J59" s="499"/>
      <c r="K59" s="499"/>
      <c r="L59" s="499"/>
      <c r="M59" s="500"/>
      <c r="N59" s="495"/>
      <c r="O59" s="495"/>
      <c r="P59" s="495"/>
      <c r="Q59" s="495"/>
      <c r="R59" s="499"/>
      <c r="S59" s="499"/>
      <c r="T59" s="499"/>
      <c r="U59" s="500"/>
      <c r="V59" s="495"/>
      <c r="W59" s="495"/>
      <c r="X59" s="495"/>
      <c r="Y59" s="495"/>
    </row>
    <row r="60" spans="1:25" ht="9" customHeight="1">
      <c r="A60" s="504"/>
      <c r="B60" s="497"/>
      <c r="C60" s="498"/>
      <c r="D60" s="499"/>
      <c r="E60" s="499"/>
      <c r="F60" s="499"/>
      <c r="G60" s="499"/>
      <c r="H60" s="499"/>
      <c r="I60" s="499"/>
      <c r="J60" s="499"/>
      <c r="K60" s="499"/>
      <c r="L60" s="499"/>
      <c r="M60" s="500"/>
      <c r="N60" s="495"/>
      <c r="O60" s="495"/>
      <c r="P60" s="495"/>
      <c r="Q60" s="495"/>
      <c r="R60" s="499"/>
      <c r="S60" s="499"/>
      <c r="T60" s="499"/>
      <c r="U60" s="500"/>
      <c r="V60" s="495"/>
      <c r="W60" s="495"/>
      <c r="X60" s="495"/>
      <c r="Y60" s="495"/>
    </row>
    <row r="61" spans="1:25" ht="9" customHeight="1">
      <c r="A61" s="504"/>
      <c r="C61" s="498"/>
      <c r="D61" s="499"/>
      <c r="E61" s="499"/>
      <c r="F61" s="499"/>
      <c r="G61" s="499"/>
      <c r="H61" s="499"/>
      <c r="I61" s="499"/>
      <c r="J61" s="499"/>
      <c r="K61" s="499"/>
      <c r="L61" s="499"/>
      <c r="M61" s="495"/>
      <c r="N61" s="495"/>
      <c r="O61" s="495"/>
      <c r="P61" s="495"/>
      <c r="Q61" s="495"/>
      <c r="R61" s="499"/>
      <c r="S61" s="499"/>
      <c r="T61" s="499"/>
      <c r="U61" s="495"/>
      <c r="V61" s="495"/>
      <c r="W61" s="495"/>
      <c r="X61" s="495"/>
      <c r="Y61" s="495"/>
    </row>
    <row r="62" spans="1:25" ht="9" customHeight="1">
      <c r="A62" s="501"/>
      <c r="C62" s="498"/>
      <c r="D62" s="499"/>
      <c r="E62" s="499"/>
      <c r="F62" s="499"/>
      <c r="G62" s="499"/>
      <c r="H62" s="499"/>
      <c r="I62" s="499"/>
      <c r="J62" s="499"/>
      <c r="K62" s="499"/>
      <c r="L62" s="499"/>
      <c r="M62" s="495"/>
      <c r="N62" s="495"/>
      <c r="O62" s="495"/>
      <c r="P62" s="495"/>
      <c r="Q62" s="495"/>
      <c r="R62" s="499"/>
      <c r="S62" s="499"/>
      <c r="T62" s="499"/>
      <c r="U62" s="495"/>
      <c r="V62" s="495"/>
      <c r="W62" s="495"/>
      <c r="X62" s="495"/>
      <c r="Y62" s="495"/>
    </row>
    <row r="63" spans="1:25" ht="9" customHeight="1">
      <c r="A63" s="496"/>
      <c r="C63" s="498"/>
      <c r="D63" s="499"/>
      <c r="E63" s="499"/>
      <c r="F63" s="499"/>
      <c r="G63" s="499"/>
      <c r="H63" s="499"/>
      <c r="I63" s="499"/>
      <c r="J63" s="499"/>
      <c r="K63" s="499"/>
      <c r="L63" s="499"/>
      <c r="M63" s="495"/>
      <c r="N63" s="495"/>
      <c r="O63" s="495"/>
      <c r="P63" s="495"/>
      <c r="Q63" s="495"/>
      <c r="R63" s="499"/>
      <c r="S63" s="499"/>
      <c r="T63" s="499"/>
      <c r="U63" s="495"/>
      <c r="V63" s="495"/>
      <c r="W63" s="495"/>
      <c r="X63" s="495"/>
      <c r="Y63" s="495"/>
    </row>
    <row r="64" spans="1:25" ht="9" customHeight="1">
      <c r="A64" s="496"/>
      <c r="C64" s="498"/>
      <c r="D64" s="499"/>
      <c r="E64" s="499"/>
      <c r="F64" s="499"/>
      <c r="G64" s="499"/>
      <c r="H64" s="499"/>
      <c r="I64" s="499"/>
      <c r="J64" s="499"/>
      <c r="K64" s="499"/>
      <c r="L64" s="499"/>
      <c r="M64" s="495"/>
      <c r="N64" s="495"/>
      <c r="O64" s="495"/>
      <c r="P64" s="495"/>
      <c r="Q64" s="495"/>
      <c r="R64" s="499"/>
      <c r="S64" s="499"/>
      <c r="T64" s="499"/>
      <c r="U64" s="495"/>
      <c r="V64" s="495"/>
      <c r="W64" s="495"/>
      <c r="X64" s="495"/>
      <c r="Y64" s="495"/>
    </row>
    <row r="65" spans="1:25" ht="9" customHeight="1">
      <c r="A65" s="496"/>
      <c r="C65" s="498"/>
      <c r="D65" s="499"/>
      <c r="E65" s="499"/>
      <c r="F65" s="499"/>
      <c r="G65" s="499"/>
      <c r="H65" s="499"/>
      <c r="I65" s="499"/>
      <c r="J65" s="499"/>
      <c r="K65" s="499"/>
      <c r="L65" s="499"/>
      <c r="M65" s="495"/>
      <c r="N65" s="495"/>
      <c r="O65" s="495"/>
      <c r="P65" s="495"/>
      <c r="Q65" s="495"/>
      <c r="R65" s="499"/>
      <c r="S65" s="499"/>
      <c r="T65" s="499"/>
      <c r="U65" s="495"/>
      <c r="V65" s="495"/>
      <c r="W65" s="495"/>
      <c r="X65" s="495"/>
      <c r="Y65" s="495"/>
    </row>
    <row r="66" spans="1:25" ht="9" customHeight="1">
      <c r="A66" s="496"/>
      <c r="C66" s="498"/>
      <c r="D66" s="499"/>
      <c r="E66" s="499"/>
      <c r="F66" s="499"/>
      <c r="G66" s="499"/>
      <c r="H66" s="499"/>
      <c r="I66" s="499"/>
      <c r="J66" s="499"/>
      <c r="K66" s="499"/>
      <c r="L66" s="499"/>
      <c r="M66" s="495"/>
      <c r="N66" s="495"/>
      <c r="O66" s="495"/>
      <c r="P66" s="495"/>
      <c r="Q66" s="495"/>
      <c r="R66" s="499"/>
      <c r="S66" s="499"/>
      <c r="T66" s="499"/>
      <c r="U66" s="495"/>
      <c r="V66" s="495"/>
      <c r="W66" s="495"/>
      <c r="X66" s="495"/>
      <c r="Y66" s="495"/>
    </row>
    <row r="67" spans="1:25" ht="9" customHeight="1">
      <c r="A67" s="503"/>
      <c r="C67" s="498"/>
      <c r="D67" s="499"/>
      <c r="E67" s="499"/>
      <c r="F67" s="499"/>
      <c r="G67" s="499"/>
      <c r="H67" s="499"/>
      <c r="I67" s="499"/>
      <c r="J67" s="499"/>
      <c r="K67" s="499"/>
      <c r="L67" s="499"/>
      <c r="M67" s="495"/>
      <c r="N67" s="495"/>
      <c r="O67" s="495"/>
      <c r="P67" s="495"/>
      <c r="Q67" s="495"/>
      <c r="R67" s="499"/>
      <c r="S67" s="499"/>
      <c r="T67" s="499"/>
      <c r="U67" s="495"/>
      <c r="V67" s="495"/>
      <c r="W67" s="495"/>
      <c r="X67" s="495"/>
      <c r="Y67" s="495"/>
    </row>
    <row r="68" spans="1:25" ht="9" customHeight="1">
      <c r="A68" s="501"/>
      <c r="C68" s="498"/>
      <c r="D68" s="499"/>
      <c r="E68" s="499"/>
      <c r="F68" s="499"/>
      <c r="G68" s="499"/>
      <c r="H68" s="499"/>
      <c r="I68" s="499"/>
      <c r="J68" s="499"/>
      <c r="K68" s="499"/>
      <c r="L68" s="499"/>
      <c r="M68" s="495"/>
      <c r="N68" s="495"/>
      <c r="O68" s="495"/>
      <c r="P68" s="495"/>
      <c r="Q68" s="495"/>
      <c r="R68" s="499"/>
      <c r="S68" s="499"/>
      <c r="T68" s="499"/>
      <c r="U68" s="495"/>
      <c r="V68" s="495"/>
      <c r="W68" s="495"/>
      <c r="X68" s="495"/>
      <c r="Y68" s="495"/>
    </row>
    <row r="69" spans="1:25" ht="9" customHeight="1">
      <c r="A69" s="496"/>
      <c r="C69" s="498"/>
      <c r="D69" s="499"/>
      <c r="E69" s="499"/>
      <c r="F69" s="499"/>
      <c r="G69" s="499"/>
      <c r="H69" s="499"/>
      <c r="I69" s="499"/>
      <c r="J69" s="499"/>
      <c r="K69" s="499"/>
      <c r="L69" s="499"/>
      <c r="M69" s="495"/>
      <c r="N69" s="495"/>
      <c r="O69" s="495"/>
      <c r="P69" s="495"/>
      <c r="Q69" s="495"/>
      <c r="R69" s="499"/>
      <c r="S69" s="499"/>
      <c r="T69" s="499"/>
      <c r="U69" s="495"/>
      <c r="V69" s="495"/>
      <c r="W69" s="495"/>
      <c r="X69" s="495"/>
      <c r="Y69" s="495"/>
    </row>
    <row r="70" spans="1:25" ht="9" customHeight="1">
      <c r="A70" s="496"/>
      <c r="C70" s="498"/>
      <c r="D70" s="499"/>
      <c r="E70" s="499"/>
      <c r="F70" s="499"/>
      <c r="G70" s="499"/>
      <c r="H70" s="499"/>
      <c r="I70" s="499"/>
      <c r="J70" s="499"/>
      <c r="K70" s="499"/>
      <c r="L70" s="499"/>
      <c r="M70" s="495"/>
      <c r="N70" s="495"/>
      <c r="O70" s="495"/>
      <c r="P70" s="495"/>
      <c r="Q70" s="495"/>
      <c r="R70" s="499"/>
      <c r="S70" s="499"/>
      <c r="T70" s="499"/>
      <c r="U70" s="495"/>
      <c r="V70" s="495"/>
      <c r="W70" s="495"/>
      <c r="X70" s="495"/>
      <c r="Y70" s="495"/>
    </row>
    <row r="71" spans="1:25" ht="9" customHeight="1">
      <c r="A71" s="496"/>
      <c r="C71" s="498"/>
      <c r="D71" s="499"/>
      <c r="E71" s="499"/>
      <c r="F71" s="499"/>
      <c r="G71" s="499"/>
      <c r="H71" s="499"/>
      <c r="I71" s="499"/>
      <c r="J71" s="499"/>
      <c r="K71" s="499"/>
      <c r="L71" s="499"/>
      <c r="M71" s="495"/>
      <c r="N71" s="495"/>
      <c r="O71" s="495"/>
      <c r="P71" s="495"/>
      <c r="Q71" s="495"/>
      <c r="R71" s="499"/>
      <c r="S71" s="499"/>
      <c r="T71" s="499"/>
      <c r="U71" s="495"/>
      <c r="V71" s="495"/>
      <c r="W71" s="495"/>
      <c r="X71" s="495"/>
      <c r="Y71" s="495"/>
    </row>
    <row r="72" spans="1:25" ht="9" customHeight="1">
      <c r="A72" s="496"/>
      <c r="C72" s="498"/>
      <c r="D72" s="499"/>
      <c r="E72" s="499"/>
      <c r="F72" s="499"/>
      <c r="G72" s="499"/>
      <c r="H72" s="499"/>
      <c r="I72" s="499"/>
      <c r="J72" s="499"/>
      <c r="K72" s="499"/>
      <c r="L72" s="499"/>
      <c r="M72" s="495"/>
      <c r="N72" s="495"/>
      <c r="O72" s="495"/>
      <c r="P72" s="495"/>
      <c r="Q72" s="495"/>
      <c r="R72" s="499"/>
      <c r="S72" s="499"/>
      <c r="T72" s="499"/>
      <c r="U72" s="495"/>
      <c r="V72" s="495"/>
      <c r="W72" s="495"/>
      <c r="X72" s="495"/>
      <c r="Y72" s="495"/>
    </row>
    <row r="73" spans="1:25" ht="9" customHeight="1">
      <c r="A73" s="503"/>
      <c r="C73" s="498"/>
      <c r="D73" s="499"/>
      <c r="E73" s="499"/>
      <c r="F73" s="499"/>
      <c r="G73" s="499"/>
      <c r="H73" s="499"/>
      <c r="I73" s="499"/>
      <c r="J73" s="499"/>
      <c r="K73" s="499"/>
      <c r="L73" s="499"/>
      <c r="M73" s="495"/>
      <c r="N73" s="495"/>
      <c r="O73" s="495"/>
      <c r="P73" s="495"/>
      <c r="Q73" s="495"/>
      <c r="R73" s="499"/>
      <c r="S73" s="499"/>
      <c r="T73" s="499"/>
      <c r="U73" s="495"/>
      <c r="V73" s="495"/>
      <c r="W73" s="495"/>
      <c r="X73" s="495"/>
      <c r="Y73" s="495"/>
    </row>
    <row r="74" spans="1:25" ht="9" customHeight="1">
      <c r="A74" s="501"/>
      <c r="C74" s="498"/>
      <c r="D74" s="499"/>
      <c r="E74" s="499"/>
      <c r="F74" s="499"/>
      <c r="G74" s="499"/>
      <c r="H74" s="499"/>
      <c r="I74" s="499"/>
      <c r="J74" s="499"/>
      <c r="K74" s="499"/>
      <c r="L74" s="499"/>
      <c r="M74" s="495"/>
      <c r="N74" s="495"/>
      <c r="O74" s="495"/>
      <c r="P74" s="495"/>
      <c r="Q74" s="495"/>
      <c r="R74" s="499"/>
      <c r="S74" s="499"/>
      <c r="T74" s="499"/>
      <c r="U74" s="495"/>
      <c r="V74" s="495"/>
      <c r="W74" s="495"/>
      <c r="X74" s="495"/>
      <c r="Y74" s="495"/>
    </row>
    <row r="75" spans="1:25" ht="9" customHeight="1">
      <c r="A75" s="496"/>
      <c r="C75" s="498"/>
      <c r="D75" s="499"/>
      <c r="E75" s="499"/>
      <c r="F75" s="499"/>
      <c r="G75" s="499"/>
      <c r="H75" s="499"/>
      <c r="I75" s="499"/>
      <c r="J75" s="499"/>
      <c r="K75" s="499"/>
      <c r="L75" s="499"/>
      <c r="M75" s="495"/>
      <c r="N75" s="495"/>
      <c r="O75" s="495"/>
      <c r="P75" s="495"/>
      <c r="Q75" s="495"/>
      <c r="R75" s="499"/>
      <c r="S75" s="499"/>
      <c r="T75" s="499"/>
      <c r="U75" s="495"/>
      <c r="V75" s="495"/>
      <c r="W75" s="495"/>
      <c r="X75" s="495"/>
      <c r="Y75" s="495"/>
    </row>
    <row r="76" spans="1:25" ht="9" customHeight="1">
      <c r="A76" s="496"/>
      <c r="C76" s="498"/>
      <c r="D76" s="499"/>
      <c r="E76" s="499"/>
      <c r="F76" s="499"/>
      <c r="G76" s="499"/>
      <c r="H76" s="499"/>
      <c r="I76" s="499"/>
      <c r="J76" s="499"/>
      <c r="K76" s="499"/>
      <c r="L76" s="499"/>
      <c r="M76" s="495"/>
      <c r="N76" s="495"/>
      <c r="O76" s="495"/>
      <c r="P76" s="495"/>
      <c r="Q76" s="495"/>
      <c r="R76" s="499"/>
      <c r="S76" s="499"/>
      <c r="T76" s="499"/>
      <c r="U76" s="495"/>
      <c r="V76" s="495"/>
      <c r="W76" s="495"/>
      <c r="X76" s="495"/>
      <c r="Y76" s="495"/>
    </row>
    <row r="77" spans="1:25" ht="9" customHeight="1">
      <c r="A77" s="496"/>
      <c r="C77" s="498"/>
      <c r="D77" s="499"/>
      <c r="E77" s="499"/>
      <c r="F77" s="499"/>
      <c r="G77" s="499"/>
      <c r="H77" s="499"/>
      <c r="I77" s="499"/>
      <c r="J77" s="499"/>
      <c r="K77" s="499"/>
      <c r="L77" s="499"/>
      <c r="M77" s="495"/>
      <c r="N77" s="495"/>
      <c r="O77" s="495"/>
      <c r="P77" s="495"/>
      <c r="Q77" s="495"/>
      <c r="R77" s="499"/>
      <c r="S77" s="499"/>
      <c r="T77" s="499"/>
      <c r="U77" s="495"/>
      <c r="V77" s="495"/>
      <c r="W77" s="495"/>
      <c r="X77" s="495"/>
      <c r="Y77" s="495"/>
    </row>
    <row r="78" spans="1:25" ht="9" customHeight="1">
      <c r="A78" s="496"/>
      <c r="C78" s="498"/>
      <c r="D78" s="499"/>
      <c r="E78" s="499"/>
      <c r="F78" s="499"/>
      <c r="G78" s="499"/>
      <c r="H78" s="499"/>
      <c r="I78" s="499"/>
      <c r="J78" s="499"/>
      <c r="K78" s="499"/>
      <c r="L78" s="499"/>
      <c r="M78" s="495"/>
      <c r="N78" s="495"/>
      <c r="O78" s="495"/>
      <c r="P78" s="495"/>
      <c r="Q78" s="495"/>
      <c r="R78" s="499"/>
      <c r="S78" s="499"/>
      <c r="T78" s="499"/>
      <c r="U78" s="495"/>
      <c r="V78" s="495"/>
      <c r="W78" s="495"/>
      <c r="X78" s="495"/>
      <c r="Y78" s="495"/>
    </row>
    <row r="79" spans="1:25">
      <c r="A79" s="496"/>
      <c r="C79" s="505"/>
      <c r="D79" s="497"/>
      <c r="E79" s="497"/>
      <c r="F79" s="497"/>
      <c r="G79" s="497"/>
      <c r="H79" s="497"/>
      <c r="I79" s="497"/>
      <c r="J79" s="497"/>
      <c r="K79" s="497"/>
      <c r="L79" s="497"/>
      <c r="R79" s="497"/>
      <c r="S79" s="497"/>
      <c r="T79" s="497"/>
    </row>
    <row r="80" spans="1:25">
      <c r="A80" s="496"/>
      <c r="C80" s="505"/>
      <c r="D80" s="497"/>
      <c r="E80" s="497"/>
      <c r="F80" s="497"/>
      <c r="G80" s="497"/>
      <c r="H80" s="497"/>
      <c r="I80" s="497"/>
      <c r="J80" s="497"/>
      <c r="K80" s="497"/>
      <c r="L80" s="497"/>
      <c r="R80" s="497"/>
      <c r="S80" s="497"/>
      <c r="T80" s="497"/>
    </row>
    <row r="81" spans="1:20">
      <c r="A81" s="496"/>
      <c r="C81" s="505"/>
      <c r="D81" s="497"/>
      <c r="E81" s="497"/>
      <c r="F81" s="497"/>
      <c r="G81" s="497"/>
      <c r="H81" s="497"/>
      <c r="I81" s="497"/>
      <c r="J81" s="497"/>
      <c r="K81" s="497"/>
      <c r="L81" s="497"/>
      <c r="R81" s="497"/>
      <c r="S81" s="497"/>
      <c r="T81" s="497"/>
    </row>
    <row r="82" spans="1:20">
      <c r="A82" s="496"/>
      <c r="C82" s="505"/>
      <c r="D82" s="497"/>
      <c r="E82" s="497"/>
      <c r="F82" s="497"/>
      <c r="G82" s="497"/>
      <c r="H82" s="497"/>
      <c r="I82" s="497"/>
      <c r="J82" s="497"/>
      <c r="K82" s="497"/>
      <c r="L82" s="497"/>
      <c r="R82" s="497"/>
      <c r="S82" s="497"/>
      <c r="T82" s="497"/>
    </row>
    <row r="83" spans="1:20">
      <c r="A83" s="503"/>
      <c r="C83" s="505"/>
      <c r="D83" s="497"/>
      <c r="E83" s="497"/>
      <c r="F83" s="497"/>
      <c r="G83" s="497"/>
      <c r="H83" s="497"/>
      <c r="I83" s="497"/>
      <c r="J83" s="497"/>
      <c r="K83" s="497"/>
      <c r="L83" s="497"/>
      <c r="R83" s="497"/>
      <c r="S83" s="497"/>
      <c r="T83" s="497"/>
    </row>
    <row r="84" spans="1:20">
      <c r="A84" s="501"/>
      <c r="C84" s="505"/>
      <c r="D84" s="497"/>
      <c r="E84" s="497"/>
      <c r="F84" s="497"/>
      <c r="G84" s="497"/>
      <c r="H84" s="497"/>
      <c r="I84" s="497"/>
      <c r="J84" s="497"/>
      <c r="K84" s="497"/>
      <c r="L84" s="497"/>
      <c r="R84" s="497"/>
      <c r="S84" s="497"/>
      <c r="T84" s="497"/>
    </row>
    <row r="85" spans="1:20">
      <c r="A85" s="496"/>
      <c r="C85" s="505"/>
      <c r="D85" s="497"/>
      <c r="E85" s="497"/>
      <c r="F85" s="497"/>
      <c r="G85" s="497"/>
      <c r="H85" s="497"/>
      <c r="I85" s="497"/>
      <c r="J85" s="497"/>
      <c r="K85" s="497"/>
      <c r="L85" s="497"/>
      <c r="R85" s="497"/>
      <c r="S85" s="497"/>
      <c r="T85" s="497"/>
    </row>
    <row r="86" spans="1:20">
      <c r="A86" s="496"/>
      <c r="C86" s="505"/>
      <c r="D86" s="497"/>
      <c r="E86" s="497"/>
      <c r="F86" s="497"/>
      <c r="G86" s="497"/>
      <c r="H86" s="497"/>
      <c r="I86" s="497"/>
      <c r="J86" s="497"/>
      <c r="K86" s="497"/>
      <c r="L86" s="497"/>
      <c r="R86" s="497"/>
      <c r="S86" s="497"/>
      <c r="T86" s="497"/>
    </row>
    <row r="87" spans="1:20">
      <c r="A87" s="496"/>
      <c r="C87" s="505"/>
      <c r="D87" s="497"/>
      <c r="E87" s="497"/>
      <c r="F87" s="497"/>
      <c r="G87" s="497"/>
      <c r="H87" s="497"/>
      <c r="I87" s="497"/>
      <c r="J87" s="497"/>
      <c r="K87" s="497"/>
      <c r="L87" s="497"/>
      <c r="R87" s="497"/>
      <c r="S87" s="497"/>
      <c r="T87" s="497"/>
    </row>
    <row r="88" spans="1:20">
      <c r="A88" s="496"/>
      <c r="C88" s="505"/>
      <c r="D88" s="497"/>
      <c r="E88" s="497"/>
      <c r="F88" s="497"/>
      <c r="G88" s="497"/>
      <c r="H88" s="497"/>
      <c r="I88" s="497"/>
      <c r="J88" s="497"/>
      <c r="K88" s="497"/>
      <c r="L88" s="497"/>
      <c r="R88" s="497"/>
      <c r="S88" s="497"/>
      <c r="T88" s="497"/>
    </row>
    <row r="89" spans="1:20">
      <c r="A89" s="496"/>
      <c r="C89" s="505"/>
      <c r="D89" s="497"/>
      <c r="E89" s="497"/>
      <c r="F89" s="497"/>
      <c r="G89" s="497"/>
      <c r="H89" s="497"/>
      <c r="I89" s="497"/>
      <c r="J89" s="497"/>
      <c r="K89" s="497"/>
      <c r="L89" s="497"/>
      <c r="R89" s="497"/>
      <c r="S89" s="497"/>
      <c r="T89" s="497"/>
    </row>
    <row r="90" spans="1:20">
      <c r="A90" s="496"/>
      <c r="C90" s="505"/>
      <c r="D90" s="497"/>
      <c r="E90" s="497"/>
      <c r="F90" s="497"/>
      <c r="G90" s="497"/>
      <c r="H90" s="497"/>
      <c r="I90" s="497"/>
      <c r="J90" s="497"/>
      <c r="K90" s="497"/>
      <c r="L90" s="497"/>
      <c r="R90" s="497"/>
      <c r="S90" s="497"/>
      <c r="T90" s="497"/>
    </row>
    <row r="91" spans="1:20">
      <c r="A91" s="496"/>
      <c r="C91" s="505"/>
      <c r="D91" s="497"/>
      <c r="E91" s="497"/>
      <c r="F91" s="497"/>
      <c r="G91" s="497"/>
      <c r="H91" s="497"/>
      <c r="I91" s="497"/>
      <c r="J91" s="497"/>
      <c r="K91" s="497"/>
      <c r="L91" s="497"/>
      <c r="R91" s="497"/>
      <c r="S91" s="497"/>
      <c r="T91" s="497"/>
    </row>
    <row r="92" spans="1:20">
      <c r="A92" s="496"/>
      <c r="C92" s="505"/>
      <c r="D92" s="497"/>
      <c r="E92" s="497"/>
      <c r="F92" s="497"/>
      <c r="G92" s="497"/>
      <c r="H92" s="497"/>
      <c r="I92" s="497"/>
      <c r="J92" s="497"/>
      <c r="K92" s="497"/>
      <c r="L92" s="497"/>
      <c r="R92" s="497"/>
      <c r="S92" s="497"/>
      <c r="T92" s="497"/>
    </row>
    <row r="93" spans="1:20">
      <c r="A93" s="496"/>
      <c r="C93" s="505"/>
      <c r="D93" s="497"/>
      <c r="E93" s="497"/>
      <c r="F93" s="497"/>
      <c r="G93" s="497"/>
      <c r="H93" s="497"/>
      <c r="I93" s="497"/>
      <c r="J93" s="497"/>
      <c r="K93" s="497"/>
      <c r="L93" s="497"/>
      <c r="R93" s="497"/>
      <c r="S93" s="497"/>
      <c r="T93" s="497"/>
    </row>
    <row r="94" spans="1:20">
      <c r="A94" s="501"/>
      <c r="C94" s="505"/>
      <c r="D94" s="497"/>
      <c r="E94" s="497"/>
      <c r="F94" s="497"/>
      <c r="G94" s="497"/>
      <c r="H94" s="497"/>
      <c r="I94" s="497"/>
      <c r="J94" s="497"/>
      <c r="K94" s="497"/>
      <c r="L94" s="497"/>
      <c r="R94" s="497"/>
      <c r="S94" s="497"/>
      <c r="T94" s="497"/>
    </row>
    <row r="95" spans="1:20">
      <c r="A95" s="496"/>
      <c r="C95" s="505"/>
      <c r="D95" s="497"/>
      <c r="E95" s="497"/>
      <c r="F95" s="497"/>
      <c r="G95" s="497"/>
      <c r="H95" s="497"/>
      <c r="I95" s="497"/>
      <c r="J95" s="497"/>
      <c r="K95" s="497"/>
      <c r="L95" s="497"/>
      <c r="R95" s="497"/>
      <c r="S95" s="497"/>
      <c r="T95" s="497"/>
    </row>
    <row r="96" spans="1:20">
      <c r="A96" s="496"/>
      <c r="C96" s="505"/>
      <c r="D96" s="497"/>
      <c r="E96" s="497"/>
      <c r="F96" s="497"/>
      <c r="G96" s="497"/>
      <c r="H96" s="497"/>
      <c r="I96" s="497"/>
      <c r="J96" s="497"/>
      <c r="K96" s="497"/>
      <c r="L96" s="497"/>
      <c r="R96" s="497"/>
      <c r="S96" s="497"/>
      <c r="T96" s="497"/>
    </row>
    <row r="97" spans="1:20">
      <c r="A97" s="496"/>
      <c r="C97" s="505"/>
      <c r="D97" s="497"/>
      <c r="E97" s="497"/>
      <c r="F97" s="497"/>
      <c r="G97" s="497"/>
      <c r="H97" s="497"/>
      <c r="I97" s="497"/>
      <c r="J97" s="497"/>
      <c r="K97" s="497"/>
      <c r="L97" s="497"/>
      <c r="R97" s="497"/>
      <c r="S97" s="497"/>
      <c r="T97" s="497"/>
    </row>
    <row r="98" spans="1:20">
      <c r="A98" s="506"/>
      <c r="C98" s="505"/>
      <c r="D98" s="497"/>
      <c r="E98" s="497"/>
      <c r="F98" s="497"/>
      <c r="G98" s="497"/>
      <c r="H98" s="497"/>
      <c r="I98" s="497"/>
      <c r="J98" s="497"/>
      <c r="K98" s="497"/>
      <c r="L98" s="497"/>
      <c r="R98" s="497"/>
      <c r="S98" s="497"/>
      <c r="T98" s="497"/>
    </row>
    <row r="99" spans="1:20">
      <c r="A99" s="506"/>
      <c r="C99" s="505"/>
      <c r="D99" s="497"/>
      <c r="E99" s="497"/>
      <c r="F99" s="497"/>
      <c r="G99" s="497"/>
      <c r="H99" s="497"/>
      <c r="I99" s="497"/>
      <c r="J99" s="497"/>
      <c r="K99" s="497"/>
      <c r="L99" s="497"/>
      <c r="R99" s="497"/>
      <c r="S99" s="497"/>
      <c r="T99" s="497"/>
    </row>
    <row r="100" spans="1:20">
      <c r="A100" s="506"/>
      <c r="C100" s="505"/>
      <c r="D100" s="497"/>
      <c r="E100" s="497"/>
      <c r="F100" s="497"/>
      <c r="G100" s="497"/>
      <c r="H100" s="497"/>
      <c r="I100" s="497"/>
      <c r="J100" s="497"/>
      <c r="K100" s="497"/>
      <c r="L100" s="497"/>
      <c r="R100" s="497"/>
      <c r="S100" s="497"/>
      <c r="T100" s="497"/>
    </row>
    <row r="101" spans="1:20">
      <c r="A101" s="506"/>
      <c r="C101" s="505"/>
      <c r="D101" s="497"/>
      <c r="E101" s="497"/>
      <c r="F101" s="497"/>
      <c r="G101" s="497"/>
      <c r="H101" s="497"/>
      <c r="I101" s="497"/>
      <c r="J101" s="497"/>
      <c r="K101" s="497"/>
      <c r="L101" s="497"/>
      <c r="R101" s="497"/>
      <c r="S101" s="497"/>
      <c r="T101" s="497"/>
    </row>
    <row r="102" spans="1:20">
      <c r="A102" s="506"/>
      <c r="C102" s="505"/>
      <c r="D102" s="497"/>
      <c r="E102" s="497"/>
      <c r="F102" s="497"/>
      <c r="G102" s="497"/>
      <c r="H102" s="497"/>
      <c r="I102" s="497"/>
      <c r="J102" s="497"/>
      <c r="K102" s="497"/>
      <c r="L102" s="497"/>
      <c r="R102" s="497"/>
      <c r="S102" s="497"/>
      <c r="T102" s="497"/>
    </row>
    <row r="103" spans="1:20">
      <c r="A103" s="506"/>
      <c r="C103" s="505"/>
      <c r="D103" s="497"/>
      <c r="E103" s="497"/>
      <c r="F103" s="497"/>
      <c r="G103" s="497"/>
      <c r="H103" s="497"/>
      <c r="I103" s="497"/>
      <c r="J103" s="497"/>
      <c r="K103" s="497"/>
      <c r="L103" s="497"/>
      <c r="R103" s="497"/>
      <c r="S103" s="497"/>
      <c r="T103" s="497"/>
    </row>
    <row r="104" spans="1:20">
      <c r="A104" s="506"/>
      <c r="C104" s="505"/>
      <c r="D104" s="497"/>
      <c r="E104" s="497"/>
      <c r="F104" s="497"/>
      <c r="G104" s="497"/>
      <c r="H104" s="497"/>
      <c r="I104" s="497"/>
      <c r="J104" s="497"/>
      <c r="K104" s="497"/>
      <c r="L104" s="497"/>
      <c r="R104" s="497"/>
      <c r="S104" s="497"/>
      <c r="T104" s="497"/>
    </row>
    <row r="105" spans="1:20">
      <c r="A105" s="506"/>
      <c r="C105" s="505"/>
      <c r="D105" s="497"/>
      <c r="E105" s="497"/>
      <c r="F105" s="497"/>
      <c r="G105" s="497"/>
      <c r="H105" s="497"/>
      <c r="I105" s="497"/>
      <c r="J105" s="497"/>
      <c r="K105" s="497"/>
      <c r="L105" s="497"/>
      <c r="R105" s="497"/>
      <c r="S105" s="497"/>
      <c r="T105" s="497"/>
    </row>
    <row r="106" spans="1:20">
      <c r="A106" s="506"/>
      <c r="C106" s="505"/>
      <c r="D106" s="497"/>
      <c r="E106" s="497"/>
      <c r="F106" s="497"/>
      <c r="G106" s="497"/>
      <c r="H106" s="497"/>
      <c r="I106" s="497"/>
      <c r="J106" s="497"/>
      <c r="K106" s="497"/>
      <c r="L106" s="497"/>
      <c r="R106" s="497"/>
      <c r="S106" s="497"/>
      <c r="T106" s="497"/>
    </row>
    <row r="107" spans="1:20">
      <c r="A107" s="507"/>
      <c r="C107" s="505"/>
      <c r="D107" s="497"/>
      <c r="E107" s="497"/>
      <c r="F107" s="497"/>
      <c r="G107" s="497"/>
      <c r="H107" s="497"/>
      <c r="I107" s="497"/>
      <c r="J107" s="497"/>
      <c r="K107" s="497"/>
      <c r="L107" s="497"/>
      <c r="R107" s="497"/>
      <c r="S107" s="497"/>
      <c r="T107" s="497"/>
    </row>
    <row r="108" spans="1:20">
      <c r="A108" s="507"/>
      <c r="C108" s="505"/>
      <c r="D108" s="497"/>
      <c r="E108" s="497"/>
      <c r="F108" s="497"/>
      <c r="G108" s="497"/>
      <c r="H108" s="497"/>
      <c r="I108" s="497"/>
      <c r="J108" s="497"/>
      <c r="K108" s="497"/>
      <c r="L108" s="497"/>
      <c r="R108" s="497"/>
      <c r="S108" s="497"/>
      <c r="T108" s="497"/>
    </row>
    <row r="109" spans="1:20">
      <c r="A109" s="507"/>
      <c r="C109" s="505"/>
      <c r="D109" s="497"/>
      <c r="E109" s="497"/>
      <c r="F109" s="497"/>
      <c r="G109" s="497"/>
      <c r="H109" s="497"/>
      <c r="I109" s="497"/>
      <c r="J109" s="497"/>
      <c r="K109" s="497"/>
      <c r="L109" s="497"/>
      <c r="R109" s="497"/>
      <c r="S109" s="497"/>
      <c r="T109" s="497"/>
    </row>
    <row r="110" spans="1:20">
      <c r="A110" s="507"/>
      <c r="C110" s="505"/>
      <c r="D110" s="497"/>
      <c r="E110" s="497"/>
      <c r="F110" s="497"/>
      <c r="G110" s="497"/>
      <c r="H110" s="497"/>
      <c r="I110" s="497"/>
      <c r="J110" s="497"/>
      <c r="K110" s="497"/>
      <c r="L110" s="497"/>
      <c r="R110" s="497"/>
      <c r="S110" s="497"/>
      <c r="T110" s="497"/>
    </row>
    <row r="111" spans="1:20">
      <c r="A111" s="507"/>
      <c r="C111" s="505"/>
      <c r="D111" s="497"/>
      <c r="E111" s="497"/>
      <c r="F111" s="497"/>
      <c r="G111" s="497"/>
      <c r="H111" s="497"/>
      <c r="I111" s="497"/>
      <c r="J111" s="497"/>
      <c r="K111" s="497"/>
      <c r="L111" s="497"/>
      <c r="R111" s="497"/>
      <c r="S111" s="497"/>
      <c r="T111" s="497"/>
    </row>
    <row r="112" spans="1:20">
      <c r="A112" s="507"/>
      <c r="C112" s="505"/>
      <c r="D112" s="497"/>
      <c r="E112" s="497"/>
      <c r="F112" s="497"/>
      <c r="G112" s="497"/>
      <c r="H112" s="497"/>
      <c r="I112" s="497"/>
      <c r="J112" s="497"/>
      <c r="K112" s="497"/>
      <c r="L112" s="497"/>
      <c r="R112" s="497"/>
      <c r="S112" s="497"/>
      <c r="T112" s="497"/>
    </row>
    <row r="113" spans="1:20">
      <c r="A113" s="507"/>
      <c r="C113" s="505"/>
      <c r="D113" s="497"/>
      <c r="E113" s="497"/>
      <c r="F113" s="497"/>
      <c r="G113" s="497"/>
      <c r="H113" s="497"/>
      <c r="I113" s="497"/>
      <c r="J113" s="497"/>
      <c r="K113" s="497"/>
      <c r="L113" s="497"/>
      <c r="R113" s="497"/>
      <c r="S113" s="497"/>
      <c r="T113" s="497"/>
    </row>
    <row r="114" spans="1:20">
      <c r="A114" s="507"/>
      <c r="C114" s="505"/>
      <c r="D114" s="497"/>
      <c r="E114" s="497"/>
      <c r="F114" s="497"/>
      <c r="G114" s="497"/>
      <c r="H114" s="497"/>
      <c r="I114" s="497"/>
      <c r="J114" s="497"/>
      <c r="K114" s="497"/>
      <c r="L114" s="497"/>
      <c r="R114" s="497"/>
      <c r="S114" s="497"/>
      <c r="T114" s="497"/>
    </row>
    <row r="115" spans="1:20">
      <c r="A115" s="507"/>
      <c r="C115" s="505"/>
      <c r="D115" s="497"/>
      <c r="E115" s="497"/>
      <c r="F115" s="497"/>
      <c r="G115" s="497"/>
      <c r="H115" s="497"/>
      <c r="I115" s="497"/>
      <c r="J115" s="497"/>
      <c r="K115" s="497"/>
      <c r="L115" s="497"/>
      <c r="R115" s="497"/>
      <c r="S115" s="497"/>
      <c r="T115" s="497"/>
    </row>
    <row r="116" spans="1:20">
      <c r="A116" s="507"/>
      <c r="C116" s="505"/>
      <c r="D116" s="497"/>
      <c r="E116" s="497"/>
      <c r="F116" s="497"/>
      <c r="G116" s="497"/>
      <c r="H116" s="497"/>
      <c r="I116" s="497"/>
      <c r="J116" s="497"/>
      <c r="K116" s="497"/>
      <c r="L116" s="497"/>
      <c r="R116" s="497"/>
      <c r="S116" s="497"/>
      <c r="T116" s="497"/>
    </row>
    <row r="117" spans="1:20">
      <c r="A117" s="507"/>
      <c r="C117" s="505"/>
      <c r="D117" s="497"/>
      <c r="E117" s="497"/>
      <c r="F117" s="497"/>
      <c r="G117" s="497"/>
      <c r="H117" s="497"/>
      <c r="I117" s="497"/>
      <c r="J117" s="497"/>
      <c r="K117" s="497"/>
      <c r="L117" s="497"/>
      <c r="R117" s="497"/>
      <c r="S117" s="497"/>
      <c r="T117" s="497"/>
    </row>
    <row r="118" spans="1:20">
      <c r="A118" s="507"/>
      <c r="C118" s="505"/>
      <c r="D118" s="497"/>
      <c r="E118" s="497"/>
      <c r="F118" s="497"/>
      <c r="G118" s="497"/>
      <c r="H118" s="497"/>
      <c r="I118" s="497"/>
      <c r="J118" s="497"/>
      <c r="K118" s="497"/>
      <c r="L118" s="497"/>
      <c r="R118" s="497"/>
      <c r="S118" s="497"/>
      <c r="T118" s="497"/>
    </row>
    <row r="119" spans="1:20">
      <c r="A119" s="507"/>
      <c r="C119" s="505"/>
      <c r="D119" s="497"/>
      <c r="E119" s="497"/>
      <c r="F119" s="497"/>
      <c r="G119" s="497"/>
      <c r="H119" s="497"/>
      <c r="I119" s="497"/>
      <c r="J119" s="497"/>
      <c r="K119" s="497"/>
      <c r="L119" s="497"/>
      <c r="R119" s="497"/>
      <c r="S119" s="497"/>
      <c r="T119" s="497"/>
    </row>
    <row r="120" spans="1:20">
      <c r="A120" s="507"/>
    </row>
    <row r="121" spans="1:20">
      <c r="A121" s="507"/>
    </row>
    <row r="122" spans="1:20">
      <c r="A122" s="507"/>
    </row>
    <row r="123" spans="1:20">
      <c r="A123" s="507"/>
    </row>
    <row r="124" spans="1:20">
      <c r="A124" s="507"/>
    </row>
    <row r="125" spans="1:20">
      <c r="A125" s="507"/>
    </row>
    <row r="126" spans="1:20">
      <c r="A126" s="507"/>
    </row>
    <row r="127" spans="1:20">
      <c r="A127" s="507"/>
    </row>
    <row r="128" spans="1:20">
      <c r="A128" s="507"/>
    </row>
    <row r="129" spans="1:1">
      <c r="A129" s="507"/>
    </row>
    <row r="130" spans="1:1">
      <c r="A130" s="507"/>
    </row>
    <row r="131" spans="1:1">
      <c r="A131" s="507"/>
    </row>
    <row r="132" spans="1:1">
      <c r="A132" s="507"/>
    </row>
    <row r="133" spans="1:1">
      <c r="A133" s="507"/>
    </row>
    <row r="134" spans="1:1">
      <c r="A134" s="507"/>
    </row>
    <row r="135" spans="1:1">
      <c r="A135" s="507"/>
    </row>
    <row r="136" spans="1:1">
      <c r="A136" s="507"/>
    </row>
    <row r="137" spans="1:1">
      <c r="A137" s="507"/>
    </row>
    <row r="138" spans="1:1">
      <c r="A138" s="507"/>
    </row>
    <row r="139" spans="1:1">
      <c r="A139" s="507"/>
    </row>
    <row r="140" spans="1:1">
      <c r="A140" s="507"/>
    </row>
    <row r="141" spans="1:1">
      <c r="A141" s="507"/>
    </row>
    <row r="142" spans="1:1">
      <c r="A142" s="507"/>
    </row>
    <row r="143" spans="1:1">
      <c r="A143" s="507"/>
    </row>
    <row r="144" spans="1:1">
      <c r="A144" s="507"/>
    </row>
    <row r="145" spans="1:1">
      <c r="A145" s="507"/>
    </row>
    <row r="146" spans="1:1">
      <c r="A146" s="507"/>
    </row>
    <row r="147" spans="1:1">
      <c r="A147" s="507"/>
    </row>
    <row r="148" spans="1:1">
      <c r="A148" s="507"/>
    </row>
    <row r="149" spans="1:1">
      <c r="A149" s="507"/>
    </row>
    <row r="150" spans="1:1">
      <c r="A150" s="507"/>
    </row>
    <row r="151" spans="1:1">
      <c r="A151" s="507"/>
    </row>
    <row r="152" spans="1:1">
      <c r="A152" s="507"/>
    </row>
    <row r="153" spans="1:1">
      <c r="A153" s="507"/>
    </row>
    <row r="154" spans="1:1">
      <c r="A154" s="507"/>
    </row>
    <row r="155" spans="1:1">
      <c r="A155" s="507"/>
    </row>
    <row r="156" spans="1:1">
      <c r="A156" s="507"/>
    </row>
    <row r="157" spans="1:1">
      <c r="A157" s="507"/>
    </row>
    <row r="158" spans="1:1">
      <c r="A158" s="507"/>
    </row>
    <row r="159" spans="1:1">
      <c r="A159" s="507"/>
    </row>
    <row r="160" spans="1:1">
      <c r="A160" s="507"/>
    </row>
    <row r="161" spans="1:1">
      <c r="A161" s="507"/>
    </row>
    <row r="162" spans="1:1">
      <c r="A162" s="507"/>
    </row>
    <row r="163" spans="1:1">
      <c r="A163" s="507"/>
    </row>
    <row r="164" spans="1:1">
      <c r="A164" s="507"/>
    </row>
    <row r="165" spans="1:1">
      <c r="A165" s="507"/>
    </row>
    <row r="166" spans="1:1">
      <c r="A166" s="507"/>
    </row>
    <row r="167" spans="1:1">
      <c r="A167" s="507"/>
    </row>
    <row r="168" spans="1:1">
      <c r="A168" s="507"/>
    </row>
    <row r="169" spans="1:1">
      <c r="A169" s="507"/>
    </row>
    <row r="170" spans="1:1">
      <c r="A170" s="507"/>
    </row>
    <row r="171" spans="1:1">
      <c r="A171" s="507"/>
    </row>
    <row r="172" spans="1:1">
      <c r="A172" s="507"/>
    </row>
    <row r="173" spans="1:1">
      <c r="A173" s="507"/>
    </row>
    <row r="174" spans="1:1">
      <c r="A174" s="507"/>
    </row>
    <row r="175" spans="1:1">
      <c r="A175" s="507"/>
    </row>
    <row r="176" spans="1:1">
      <c r="A176" s="507"/>
    </row>
    <row r="177" spans="1:1">
      <c r="A177" s="507"/>
    </row>
    <row r="178" spans="1:1">
      <c r="A178" s="507"/>
    </row>
    <row r="179" spans="1:1">
      <c r="A179" s="507"/>
    </row>
    <row r="180" spans="1:1">
      <c r="A180" s="507"/>
    </row>
    <row r="181" spans="1:1">
      <c r="A181" s="507"/>
    </row>
    <row r="182" spans="1:1">
      <c r="A182" s="507"/>
    </row>
    <row r="183" spans="1:1">
      <c r="A183" s="507"/>
    </row>
    <row r="184" spans="1:1">
      <c r="A184" s="507"/>
    </row>
    <row r="185" spans="1:1">
      <c r="A185" s="507"/>
    </row>
    <row r="186" spans="1:1">
      <c r="A186" s="507"/>
    </row>
    <row r="187" spans="1:1">
      <c r="A187" s="507"/>
    </row>
    <row r="188" spans="1:1">
      <c r="A188" s="507"/>
    </row>
    <row r="189" spans="1:1">
      <c r="A189" s="507"/>
    </row>
    <row r="190" spans="1:1">
      <c r="A190" s="507"/>
    </row>
    <row r="191" spans="1:1">
      <c r="A191" s="507"/>
    </row>
    <row r="192" spans="1:1">
      <c r="A192" s="507"/>
    </row>
    <row r="193" spans="1:1">
      <c r="A193" s="507"/>
    </row>
    <row r="194" spans="1:1">
      <c r="A194" s="507"/>
    </row>
    <row r="195" spans="1:1">
      <c r="A195" s="507"/>
    </row>
    <row r="196" spans="1:1">
      <c r="A196" s="507"/>
    </row>
    <row r="197" spans="1:1">
      <c r="A197" s="507"/>
    </row>
    <row r="198" spans="1:1">
      <c r="A198" s="507"/>
    </row>
    <row r="199" spans="1:1">
      <c r="A199" s="507"/>
    </row>
    <row r="200" spans="1:1">
      <c r="A200" s="507"/>
    </row>
    <row r="201" spans="1:1">
      <c r="A201" s="507"/>
    </row>
    <row r="202" spans="1:1">
      <c r="A202" s="507"/>
    </row>
    <row r="203" spans="1:1">
      <c r="A203" s="507"/>
    </row>
    <row r="204" spans="1:1">
      <c r="A204" s="507"/>
    </row>
    <row r="205" spans="1:1">
      <c r="A205" s="507"/>
    </row>
    <row r="206" spans="1:1">
      <c r="A206" s="507"/>
    </row>
    <row r="207" spans="1:1">
      <c r="A207" s="507"/>
    </row>
    <row r="208" spans="1:1">
      <c r="A208" s="507"/>
    </row>
    <row r="209" spans="1:1">
      <c r="A209" s="507"/>
    </row>
    <row r="210" spans="1:1">
      <c r="A210" s="507"/>
    </row>
    <row r="211" spans="1:1">
      <c r="A211" s="507"/>
    </row>
    <row r="212" spans="1:1">
      <c r="A212" s="507"/>
    </row>
    <row r="213" spans="1:1">
      <c r="A213" s="507"/>
    </row>
    <row r="214" spans="1:1">
      <c r="A214" s="507"/>
    </row>
    <row r="215" spans="1:1">
      <c r="A215" s="507"/>
    </row>
    <row r="216" spans="1:1">
      <c r="A216" s="507"/>
    </row>
    <row r="217" spans="1:1">
      <c r="A217" s="507"/>
    </row>
    <row r="218" spans="1:1">
      <c r="A218" s="507"/>
    </row>
    <row r="219" spans="1:1">
      <c r="A219" s="507"/>
    </row>
    <row r="220" spans="1:1">
      <c r="A220" s="508"/>
    </row>
    <row r="221" spans="1:1">
      <c r="A221" s="508"/>
    </row>
    <row r="222" spans="1:1">
      <c r="A222" s="508"/>
    </row>
    <row r="223" spans="1:1">
      <c r="A223" s="508"/>
    </row>
    <row r="224" spans="1:1">
      <c r="A224" s="508"/>
    </row>
    <row r="225" spans="1:1">
      <c r="A225" s="508"/>
    </row>
    <row r="226" spans="1:1">
      <c r="A226" s="508"/>
    </row>
    <row r="227" spans="1:1">
      <c r="A227" s="508"/>
    </row>
    <row r="228" spans="1:1">
      <c r="A228" s="508"/>
    </row>
    <row r="229" spans="1:1">
      <c r="A229" s="508"/>
    </row>
    <row r="230" spans="1:1">
      <c r="A230" s="508"/>
    </row>
    <row r="231" spans="1:1">
      <c r="A231" s="508"/>
    </row>
    <row r="232" spans="1:1">
      <c r="A232" s="508"/>
    </row>
    <row r="233" spans="1:1">
      <c r="A233" s="508"/>
    </row>
    <row r="234" spans="1:1">
      <c r="A234" s="508"/>
    </row>
    <row r="235" spans="1:1">
      <c r="A235" s="508"/>
    </row>
    <row r="236" spans="1:1">
      <c r="A236" s="508"/>
    </row>
    <row r="237" spans="1:1">
      <c r="A237" s="508"/>
    </row>
    <row r="238" spans="1:1">
      <c r="A238" s="508"/>
    </row>
    <row r="239" spans="1:1">
      <c r="A239" s="508"/>
    </row>
    <row r="240" spans="1:1">
      <c r="A240" s="508"/>
    </row>
    <row r="241" spans="1:1">
      <c r="A241" s="508"/>
    </row>
    <row r="242" spans="1:1">
      <c r="A242" s="508"/>
    </row>
    <row r="243" spans="1:1">
      <c r="A243" s="508"/>
    </row>
    <row r="244" spans="1:1">
      <c r="A244" s="508"/>
    </row>
    <row r="245" spans="1:1">
      <c r="A245" s="508"/>
    </row>
    <row r="246" spans="1:1">
      <c r="A246" s="508"/>
    </row>
    <row r="247" spans="1:1">
      <c r="A247" s="508"/>
    </row>
    <row r="248" spans="1:1">
      <c r="A248" s="508"/>
    </row>
    <row r="249" spans="1:1">
      <c r="A249" s="508"/>
    </row>
    <row r="250" spans="1:1">
      <c r="A250" s="508"/>
    </row>
    <row r="251" spans="1:1">
      <c r="A251" s="508"/>
    </row>
    <row r="252" spans="1:1">
      <c r="A252" s="508"/>
    </row>
    <row r="253" spans="1:1">
      <c r="A253" s="508"/>
    </row>
    <row r="254" spans="1:1">
      <c r="A254" s="508"/>
    </row>
    <row r="255" spans="1:1">
      <c r="A255" s="508"/>
    </row>
    <row r="256" spans="1:1">
      <c r="A256" s="508"/>
    </row>
    <row r="257" spans="1:1">
      <c r="A257" s="508"/>
    </row>
    <row r="258" spans="1:1">
      <c r="A258" s="508"/>
    </row>
    <row r="259" spans="1:1">
      <c r="A259" s="508"/>
    </row>
    <row r="260" spans="1:1">
      <c r="A260" s="508"/>
    </row>
    <row r="261" spans="1:1">
      <c r="A261" s="508"/>
    </row>
    <row r="262" spans="1:1">
      <c r="A262" s="508"/>
    </row>
    <row r="263" spans="1:1">
      <c r="A263" s="508"/>
    </row>
    <row r="264" spans="1:1">
      <c r="A264" s="508"/>
    </row>
    <row r="265" spans="1:1">
      <c r="A265" s="508"/>
    </row>
    <row r="266" spans="1:1">
      <c r="A266" s="508"/>
    </row>
    <row r="267" spans="1:1">
      <c r="A267" s="508"/>
    </row>
    <row r="268" spans="1:1">
      <c r="A268" s="508"/>
    </row>
    <row r="269" spans="1:1">
      <c r="A269" s="508"/>
    </row>
    <row r="270" spans="1:1">
      <c r="A270" s="508"/>
    </row>
    <row r="271" spans="1:1">
      <c r="A271" s="508"/>
    </row>
    <row r="272" spans="1:1">
      <c r="A272" s="508"/>
    </row>
    <row r="273" spans="1:1">
      <c r="A273" s="508"/>
    </row>
    <row r="274" spans="1:1">
      <c r="A274" s="508"/>
    </row>
    <row r="275" spans="1:1">
      <c r="A275" s="508"/>
    </row>
    <row r="276" spans="1:1">
      <c r="A276" s="508"/>
    </row>
    <row r="277" spans="1:1">
      <c r="A277" s="508"/>
    </row>
    <row r="278" spans="1:1">
      <c r="A278" s="508"/>
    </row>
    <row r="279" spans="1:1">
      <c r="A279" s="508"/>
    </row>
    <row r="280" spans="1:1">
      <c r="A280" s="508"/>
    </row>
    <row r="281" spans="1:1">
      <c r="A281" s="508"/>
    </row>
    <row r="282" spans="1:1">
      <c r="A282" s="508"/>
    </row>
    <row r="283" spans="1:1">
      <c r="A283" s="508"/>
    </row>
    <row r="284" spans="1:1">
      <c r="A284" s="508"/>
    </row>
    <row r="285" spans="1:1">
      <c r="A285" s="508"/>
    </row>
    <row r="286" spans="1:1">
      <c r="A286" s="508"/>
    </row>
    <row r="287" spans="1:1">
      <c r="A287" s="508"/>
    </row>
    <row r="288" spans="1:1">
      <c r="A288" s="508"/>
    </row>
    <row r="289" spans="1:1">
      <c r="A289" s="508"/>
    </row>
    <row r="290" spans="1:1">
      <c r="A290" s="508"/>
    </row>
    <row r="291" spans="1:1">
      <c r="A291" s="508"/>
    </row>
    <row r="292" spans="1:1">
      <c r="A292" s="508"/>
    </row>
    <row r="293" spans="1:1">
      <c r="A293" s="508"/>
    </row>
    <row r="294" spans="1:1">
      <c r="A294" s="508"/>
    </row>
    <row r="295" spans="1:1">
      <c r="A295" s="508"/>
    </row>
    <row r="296" spans="1:1">
      <c r="A296" s="508"/>
    </row>
    <row r="297" spans="1:1">
      <c r="A297" s="508"/>
    </row>
    <row r="298" spans="1:1">
      <c r="A298" s="508"/>
    </row>
    <row r="299" spans="1:1">
      <c r="A299" s="508"/>
    </row>
    <row r="300" spans="1:1">
      <c r="A300" s="508"/>
    </row>
    <row r="301" spans="1:1">
      <c r="A301" s="508"/>
    </row>
    <row r="302" spans="1:1">
      <c r="A302" s="508"/>
    </row>
    <row r="303" spans="1:1">
      <c r="A303" s="508"/>
    </row>
    <row r="304" spans="1:1">
      <c r="A304" s="508"/>
    </row>
    <row r="305" spans="1:1">
      <c r="A305" s="508"/>
    </row>
    <row r="306" spans="1:1">
      <c r="A306" s="508"/>
    </row>
    <row r="307" spans="1:1">
      <c r="A307" s="508"/>
    </row>
    <row r="308" spans="1:1">
      <c r="A308" s="508"/>
    </row>
    <row r="309" spans="1:1">
      <c r="A309" s="508"/>
    </row>
    <row r="310" spans="1:1">
      <c r="A310" s="508"/>
    </row>
    <row r="311" spans="1:1">
      <c r="A311" s="508"/>
    </row>
    <row r="312" spans="1:1">
      <c r="A312" s="508"/>
    </row>
    <row r="313" spans="1:1">
      <c r="A313" s="508"/>
    </row>
    <row r="314" spans="1:1">
      <c r="A314" s="508"/>
    </row>
    <row r="315" spans="1:1">
      <c r="A315" s="508"/>
    </row>
    <row r="316" spans="1:1">
      <c r="A316" s="508"/>
    </row>
    <row r="317" spans="1:1">
      <c r="A317" s="508"/>
    </row>
    <row r="318" spans="1:1">
      <c r="A318" s="508"/>
    </row>
    <row r="319" spans="1:1">
      <c r="A319" s="508"/>
    </row>
    <row r="320" spans="1:1">
      <c r="A320" s="508"/>
    </row>
    <row r="321" spans="1:1">
      <c r="A321" s="508"/>
    </row>
    <row r="322" spans="1:1">
      <c r="A322" s="508"/>
    </row>
    <row r="323" spans="1:1">
      <c r="A323" s="508"/>
    </row>
    <row r="324" spans="1:1">
      <c r="A324" s="508"/>
    </row>
    <row r="325" spans="1:1">
      <c r="A325" s="508"/>
    </row>
    <row r="326" spans="1:1">
      <c r="A326" s="508"/>
    </row>
    <row r="327" spans="1:1">
      <c r="A327" s="508"/>
    </row>
    <row r="328" spans="1:1">
      <c r="A328" s="508"/>
    </row>
    <row r="329" spans="1:1">
      <c r="A329" s="508"/>
    </row>
    <row r="330" spans="1:1">
      <c r="A330" s="508"/>
    </row>
    <row r="331" spans="1:1">
      <c r="A331" s="508"/>
    </row>
    <row r="332" spans="1:1">
      <c r="A332" s="508"/>
    </row>
    <row r="333" spans="1:1">
      <c r="A333" s="508"/>
    </row>
    <row r="334" spans="1:1">
      <c r="A334" s="508"/>
    </row>
    <row r="335" spans="1:1">
      <c r="A335" s="508"/>
    </row>
    <row r="336" spans="1:1">
      <c r="A336" s="508"/>
    </row>
    <row r="337" spans="1:1">
      <c r="A337" s="508"/>
    </row>
    <row r="338" spans="1:1">
      <c r="A338" s="508"/>
    </row>
    <row r="339" spans="1:1">
      <c r="A339" s="508"/>
    </row>
    <row r="340" spans="1:1">
      <c r="A340" s="508"/>
    </row>
    <row r="341" spans="1:1">
      <c r="A341" s="508"/>
    </row>
    <row r="342" spans="1:1">
      <c r="A342" s="508"/>
    </row>
    <row r="343" spans="1:1">
      <c r="A343" s="508"/>
    </row>
    <row r="344" spans="1:1">
      <c r="A344" s="508"/>
    </row>
    <row r="345" spans="1:1">
      <c r="A345" s="508"/>
    </row>
    <row r="346" spans="1:1">
      <c r="A346" s="508"/>
    </row>
    <row r="347" spans="1:1">
      <c r="A347" s="508"/>
    </row>
    <row r="348" spans="1:1">
      <c r="A348" s="508"/>
    </row>
    <row r="349" spans="1:1">
      <c r="A349" s="508"/>
    </row>
    <row r="350" spans="1:1">
      <c r="A350" s="508"/>
    </row>
    <row r="351" spans="1:1">
      <c r="A351" s="508"/>
    </row>
    <row r="352" spans="1:1">
      <c r="A352" s="508"/>
    </row>
    <row r="353" spans="1:1">
      <c r="A353" s="508"/>
    </row>
    <row r="354" spans="1:1">
      <c r="A354" s="508"/>
    </row>
    <row r="355" spans="1:1">
      <c r="A355" s="508"/>
    </row>
    <row r="356" spans="1:1">
      <c r="A356" s="508"/>
    </row>
    <row r="357" spans="1:1">
      <c r="A357" s="508"/>
    </row>
    <row r="358" spans="1:1">
      <c r="A358" s="508"/>
    </row>
    <row r="359" spans="1:1">
      <c r="A359" s="508"/>
    </row>
    <row r="360" spans="1:1">
      <c r="A360" s="508"/>
    </row>
    <row r="361" spans="1:1">
      <c r="A361" s="508"/>
    </row>
    <row r="362" spans="1:1">
      <c r="A362" s="508"/>
    </row>
    <row r="363" spans="1:1">
      <c r="A363" s="508"/>
    </row>
    <row r="364" spans="1:1">
      <c r="A364" s="508"/>
    </row>
    <row r="365" spans="1:1">
      <c r="A365" s="508"/>
    </row>
    <row r="366" spans="1:1">
      <c r="A366" s="508"/>
    </row>
    <row r="367" spans="1:1">
      <c r="A367" s="508"/>
    </row>
    <row r="368" spans="1:1">
      <c r="A368" s="508"/>
    </row>
    <row r="369" spans="1:1">
      <c r="A369" s="508"/>
    </row>
    <row r="370" spans="1:1">
      <c r="A370" s="508"/>
    </row>
    <row r="371" spans="1:1">
      <c r="A371" s="508"/>
    </row>
    <row r="372" spans="1:1">
      <c r="A372" s="508"/>
    </row>
    <row r="373" spans="1:1">
      <c r="A373" s="508"/>
    </row>
    <row r="374" spans="1:1">
      <c r="A374" s="508"/>
    </row>
    <row r="375" spans="1:1">
      <c r="A375" s="508"/>
    </row>
    <row r="376" spans="1:1">
      <c r="A376" s="508"/>
    </row>
    <row r="377" spans="1:1">
      <c r="A377" s="508"/>
    </row>
    <row r="378" spans="1:1">
      <c r="A378" s="508"/>
    </row>
    <row r="379" spans="1:1">
      <c r="A379" s="508"/>
    </row>
    <row r="380" spans="1:1">
      <c r="A380" s="508"/>
    </row>
    <row r="381" spans="1:1">
      <c r="A381" s="508"/>
    </row>
    <row r="382" spans="1:1">
      <c r="A382" s="508"/>
    </row>
    <row r="383" spans="1:1">
      <c r="A383" s="508"/>
    </row>
    <row r="384" spans="1:1">
      <c r="A384" s="508"/>
    </row>
    <row r="385" spans="1:1">
      <c r="A385" s="508"/>
    </row>
    <row r="386" spans="1:1">
      <c r="A386" s="508"/>
    </row>
    <row r="387" spans="1:1">
      <c r="A387" s="508"/>
    </row>
    <row r="388" spans="1:1">
      <c r="A388" s="508"/>
    </row>
    <row r="389" spans="1:1">
      <c r="A389" s="508"/>
    </row>
    <row r="390" spans="1:1">
      <c r="A390" s="508"/>
    </row>
    <row r="391" spans="1:1">
      <c r="A391" s="508"/>
    </row>
    <row r="392" spans="1:1">
      <c r="A392" s="508"/>
    </row>
    <row r="393" spans="1:1">
      <c r="A393" s="508"/>
    </row>
    <row r="394" spans="1:1">
      <c r="A394" s="508"/>
    </row>
    <row r="395" spans="1:1">
      <c r="A395" s="508"/>
    </row>
    <row r="396" spans="1:1">
      <c r="A396" s="508"/>
    </row>
    <row r="397" spans="1:1">
      <c r="A397" s="508"/>
    </row>
    <row r="398" spans="1:1">
      <c r="A398" s="508"/>
    </row>
    <row r="399" spans="1:1">
      <c r="A399" s="508"/>
    </row>
    <row r="400" spans="1:1">
      <c r="A400" s="508"/>
    </row>
    <row r="401" spans="1:1">
      <c r="A401" s="508"/>
    </row>
    <row r="402" spans="1:1">
      <c r="A402" s="508"/>
    </row>
    <row r="403" spans="1:1">
      <c r="A403" s="508"/>
    </row>
    <row r="404" spans="1:1">
      <c r="A404" s="508"/>
    </row>
    <row r="405" spans="1:1">
      <c r="A405" s="508"/>
    </row>
    <row r="406" spans="1:1">
      <c r="A406" s="508"/>
    </row>
    <row r="407" spans="1:1">
      <c r="A407" s="508"/>
    </row>
    <row r="408" spans="1:1">
      <c r="A408" s="508"/>
    </row>
    <row r="409" spans="1:1">
      <c r="A409" s="508"/>
    </row>
    <row r="410" spans="1:1">
      <c r="A410" s="508"/>
    </row>
    <row r="411" spans="1:1">
      <c r="A411" s="508"/>
    </row>
    <row r="412" spans="1:1">
      <c r="A412" s="508"/>
    </row>
    <row r="413" spans="1:1">
      <c r="A413" s="508"/>
    </row>
    <row r="414" spans="1:1">
      <c r="A414" s="508"/>
    </row>
    <row r="415" spans="1:1">
      <c r="A415" s="508"/>
    </row>
    <row r="416" spans="1:1">
      <c r="A416" s="508"/>
    </row>
    <row r="417" spans="1:1">
      <c r="A417" s="508"/>
    </row>
    <row r="418" spans="1:1">
      <c r="A418" s="508"/>
    </row>
    <row r="419" spans="1:1">
      <c r="A419" s="508"/>
    </row>
    <row r="420" spans="1:1">
      <c r="A420" s="508"/>
    </row>
    <row r="421" spans="1:1">
      <c r="A421" s="508"/>
    </row>
    <row r="422" spans="1:1">
      <c r="A422" s="508"/>
    </row>
    <row r="423" spans="1:1">
      <c r="A423" s="508"/>
    </row>
    <row r="424" spans="1:1">
      <c r="A424" s="508"/>
    </row>
    <row r="425" spans="1:1">
      <c r="A425" s="508"/>
    </row>
    <row r="426" spans="1:1">
      <c r="A426" s="508"/>
    </row>
    <row r="427" spans="1:1">
      <c r="A427" s="508"/>
    </row>
    <row r="428" spans="1:1">
      <c r="A428" s="508"/>
    </row>
    <row r="429" spans="1:1">
      <c r="A429" s="508"/>
    </row>
    <row r="430" spans="1:1">
      <c r="A430" s="508"/>
    </row>
    <row r="431" spans="1:1">
      <c r="A431" s="508"/>
    </row>
    <row r="432" spans="1:1">
      <c r="A432" s="508"/>
    </row>
    <row r="433" spans="1:1">
      <c r="A433" s="508"/>
    </row>
    <row r="434" spans="1:1">
      <c r="A434" s="508"/>
    </row>
    <row r="435" spans="1:1">
      <c r="A435" s="508"/>
    </row>
    <row r="436" spans="1:1">
      <c r="A436" s="508"/>
    </row>
    <row r="437" spans="1:1">
      <c r="A437" s="508"/>
    </row>
    <row r="438" spans="1:1">
      <c r="A438" s="508"/>
    </row>
    <row r="439" spans="1:1">
      <c r="A439" s="508"/>
    </row>
    <row r="440" spans="1:1">
      <c r="A440" s="508"/>
    </row>
    <row r="441" spans="1:1">
      <c r="A441" s="508"/>
    </row>
    <row r="442" spans="1:1">
      <c r="A442" s="508"/>
    </row>
    <row r="443" spans="1:1">
      <c r="A443" s="508"/>
    </row>
    <row r="444" spans="1:1">
      <c r="A444" s="508"/>
    </row>
    <row r="445" spans="1:1">
      <c r="A445" s="508"/>
    </row>
    <row r="446" spans="1:1">
      <c r="A446" s="508"/>
    </row>
    <row r="447" spans="1:1">
      <c r="A447" s="508"/>
    </row>
    <row r="448" spans="1:1">
      <c r="A448" s="508"/>
    </row>
    <row r="449" spans="1:1">
      <c r="A449" s="508"/>
    </row>
    <row r="450" spans="1:1">
      <c r="A450" s="508"/>
    </row>
    <row r="451" spans="1:1">
      <c r="A451" s="508"/>
    </row>
    <row r="452" spans="1:1">
      <c r="A452" s="508"/>
    </row>
    <row r="453" spans="1:1">
      <c r="A453" s="508"/>
    </row>
    <row r="454" spans="1:1">
      <c r="A454" s="508"/>
    </row>
    <row r="455" spans="1:1">
      <c r="A455" s="508"/>
    </row>
    <row r="456" spans="1:1">
      <c r="A456" s="508"/>
    </row>
    <row r="457" spans="1:1">
      <c r="A457" s="508"/>
    </row>
    <row r="458" spans="1:1">
      <c r="A458" s="508"/>
    </row>
    <row r="459" spans="1:1">
      <c r="A459" s="508"/>
    </row>
    <row r="460" spans="1:1">
      <c r="A460" s="508"/>
    </row>
    <row r="461" spans="1:1">
      <c r="A461" s="508"/>
    </row>
    <row r="462" spans="1:1">
      <c r="A462" s="508"/>
    </row>
    <row r="463" spans="1:1">
      <c r="A463" s="508"/>
    </row>
    <row r="464" spans="1:1">
      <c r="A464" s="508"/>
    </row>
    <row r="465" spans="1:1">
      <c r="A465" s="508"/>
    </row>
    <row r="466" spans="1:1">
      <c r="A466" s="508"/>
    </row>
    <row r="467" spans="1:1">
      <c r="A467" s="508"/>
    </row>
    <row r="468" spans="1:1">
      <c r="A468" s="508"/>
    </row>
    <row r="469" spans="1:1">
      <c r="A469" s="508"/>
    </row>
    <row r="470" spans="1:1">
      <c r="A470" s="508"/>
    </row>
    <row r="471" spans="1:1">
      <c r="A471" s="508"/>
    </row>
    <row r="472" spans="1:1">
      <c r="A472" s="508"/>
    </row>
    <row r="473" spans="1:1">
      <c r="A473" s="508"/>
    </row>
    <row r="474" spans="1:1">
      <c r="A474" s="508"/>
    </row>
    <row r="475" spans="1:1">
      <c r="A475" s="508"/>
    </row>
    <row r="476" spans="1:1">
      <c r="A476" s="508"/>
    </row>
    <row r="477" spans="1:1">
      <c r="A477" s="508"/>
    </row>
    <row r="478" spans="1:1">
      <c r="A478" s="508"/>
    </row>
    <row r="479" spans="1:1">
      <c r="A479" s="508"/>
    </row>
    <row r="480" spans="1:1">
      <c r="A480" s="508"/>
    </row>
    <row r="481" spans="1:1">
      <c r="A481" s="508"/>
    </row>
    <row r="482" spans="1:1">
      <c r="A482" s="508"/>
    </row>
    <row r="483" spans="1:1">
      <c r="A483" s="508"/>
    </row>
    <row r="484" spans="1:1">
      <c r="A484" s="508"/>
    </row>
    <row r="485" spans="1:1">
      <c r="A485" s="508"/>
    </row>
    <row r="486" spans="1:1">
      <c r="A486" s="508"/>
    </row>
    <row r="487" spans="1:1">
      <c r="A487" s="508"/>
    </row>
    <row r="488" spans="1:1">
      <c r="A488" s="508"/>
    </row>
    <row r="489" spans="1:1">
      <c r="A489" s="508"/>
    </row>
    <row r="490" spans="1:1">
      <c r="A490" s="508"/>
    </row>
    <row r="491" spans="1:1">
      <c r="A491" s="508"/>
    </row>
    <row r="492" spans="1:1">
      <c r="A492" s="508"/>
    </row>
    <row r="493" spans="1:1">
      <c r="A493" s="508"/>
    </row>
    <row r="494" spans="1:1">
      <c r="A494" s="508"/>
    </row>
    <row r="495" spans="1:1">
      <c r="A495" s="508"/>
    </row>
    <row r="496" spans="1:1">
      <c r="A496" s="508"/>
    </row>
    <row r="497" spans="1:1">
      <c r="A497" s="508"/>
    </row>
    <row r="498" spans="1:1">
      <c r="A498" s="508"/>
    </row>
    <row r="499" spans="1:1">
      <c r="A499" s="508"/>
    </row>
    <row r="500" spans="1:1">
      <c r="A500" s="508"/>
    </row>
    <row r="501" spans="1:1">
      <c r="A501" s="508"/>
    </row>
    <row r="502" spans="1:1">
      <c r="A502" s="508"/>
    </row>
    <row r="503" spans="1:1">
      <c r="A503" s="508"/>
    </row>
    <row r="504" spans="1:1">
      <c r="A504" s="508"/>
    </row>
    <row r="505" spans="1:1">
      <c r="A505" s="508"/>
    </row>
    <row r="506" spans="1:1">
      <c r="A506" s="508"/>
    </row>
    <row r="507" spans="1:1">
      <c r="A507" s="508"/>
    </row>
    <row r="508" spans="1:1">
      <c r="A508" s="508"/>
    </row>
    <row r="509" spans="1:1">
      <c r="A509" s="508"/>
    </row>
    <row r="510" spans="1:1">
      <c r="A510" s="508"/>
    </row>
    <row r="511" spans="1:1">
      <c r="A511" s="508"/>
    </row>
    <row r="512" spans="1:1">
      <c r="A512" s="508"/>
    </row>
    <row r="513" spans="1:1">
      <c r="A513" s="508"/>
    </row>
    <row r="514" spans="1:1">
      <c r="A514" s="508"/>
    </row>
    <row r="515" spans="1:1">
      <c r="A515" s="508"/>
    </row>
    <row r="516" spans="1:1">
      <c r="A516" s="508"/>
    </row>
    <row r="517" spans="1:1">
      <c r="A517" s="508"/>
    </row>
    <row r="518" spans="1:1">
      <c r="A518" s="508"/>
    </row>
    <row r="519" spans="1:1">
      <c r="A519" s="508"/>
    </row>
    <row r="520" spans="1:1">
      <c r="A520" s="508"/>
    </row>
    <row r="521" spans="1:1">
      <c r="A521" s="508"/>
    </row>
    <row r="522" spans="1:1">
      <c r="A522" s="508"/>
    </row>
    <row r="523" spans="1:1">
      <c r="A523" s="508"/>
    </row>
    <row r="524" spans="1:1">
      <c r="A524" s="508"/>
    </row>
    <row r="525" spans="1:1">
      <c r="A525" s="508"/>
    </row>
    <row r="526" spans="1:1">
      <c r="A526" s="508"/>
    </row>
    <row r="527" spans="1:1">
      <c r="A527" s="508"/>
    </row>
    <row r="528" spans="1:1">
      <c r="A528" s="508"/>
    </row>
    <row r="529" spans="1:1">
      <c r="A529" s="508"/>
    </row>
    <row r="530" spans="1:1">
      <c r="A530" s="508"/>
    </row>
    <row r="531" spans="1:1">
      <c r="A531" s="508"/>
    </row>
    <row r="532" spans="1:1">
      <c r="A532" s="508"/>
    </row>
    <row r="533" spans="1:1">
      <c r="A533" s="508"/>
    </row>
    <row r="534" spans="1:1">
      <c r="A534" s="508"/>
    </row>
    <row r="535" spans="1:1">
      <c r="A535" s="508"/>
    </row>
    <row r="536" spans="1:1">
      <c r="A536" s="508"/>
    </row>
    <row r="537" spans="1:1">
      <c r="A537" s="508"/>
    </row>
    <row r="538" spans="1:1">
      <c r="A538" s="508"/>
    </row>
    <row r="539" spans="1:1">
      <c r="A539" s="508"/>
    </row>
    <row r="540" spans="1:1">
      <c r="A540" s="508"/>
    </row>
    <row r="541" spans="1:1">
      <c r="A541" s="508"/>
    </row>
    <row r="542" spans="1:1">
      <c r="A542" s="508"/>
    </row>
    <row r="543" spans="1:1">
      <c r="A543" s="508"/>
    </row>
    <row r="544" spans="1:1">
      <c r="A544" s="508"/>
    </row>
    <row r="545" spans="1:1">
      <c r="A545" s="508"/>
    </row>
    <row r="546" spans="1:1">
      <c r="A546" s="508"/>
    </row>
    <row r="547" spans="1:1">
      <c r="A547" s="508"/>
    </row>
    <row r="548" spans="1:1">
      <c r="A548" s="508"/>
    </row>
    <row r="549" spans="1:1">
      <c r="A549" s="508"/>
    </row>
    <row r="550" spans="1:1">
      <c r="A550" s="508"/>
    </row>
    <row r="551" spans="1:1">
      <c r="A551" s="508"/>
    </row>
    <row r="552" spans="1:1">
      <c r="A552" s="508"/>
    </row>
    <row r="553" spans="1:1">
      <c r="A553" s="508"/>
    </row>
    <row r="554" spans="1:1">
      <c r="A554" s="508"/>
    </row>
    <row r="555" spans="1:1">
      <c r="A555" s="508"/>
    </row>
    <row r="556" spans="1:1">
      <c r="A556" s="508"/>
    </row>
    <row r="557" spans="1:1">
      <c r="A557" s="508"/>
    </row>
    <row r="558" spans="1:1">
      <c r="A558" s="508"/>
    </row>
    <row r="559" spans="1:1">
      <c r="A559" s="508"/>
    </row>
    <row r="560" spans="1:1">
      <c r="A560" s="508"/>
    </row>
    <row r="561" spans="1:1">
      <c r="A561" s="508"/>
    </row>
    <row r="562" spans="1:1">
      <c r="A562" s="508"/>
    </row>
    <row r="563" spans="1:1">
      <c r="A563" s="508"/>
    </row>
    <row r="564" spans="1:1">
      <c r="A564" s="508"/>
    </row>
    <row r="565" spans="1:1">
      <c r="A565" s="508"/>
    </row>
    <row r="566" spans="1:1">
      <c r="A566" s="508"/>
    </row>
    <row r="567" spans="1:1">
      <c r="A567" s="508"/>
    </row>
    <row r="568" spans="1:1">
      <c r="A568" s="508"/>
    </row>
    <row r="569" spans="1:1">
      <c r="A569" s="508"/>
    </row>
    <row r="570" spans="1:1">
      <c r="A570" s="508"/>
    </row>
    <row r="571" spans="1:1">
      <c r="A571" s="508"/>
    </row>
    <row r="572" spans="1:1">
      <c r="A572" s="508"/>
    </row>
    <row r="573" spans="1:1">
      <c r="A573" s="508"/>
    </row>
    <row r="574" spans="1:1">
      <c r="A574" s="508"/>
    </row>
    <row r="575" spans="1:1">
      <c r="A575" s="508"/>
    </row>
    <row r="576" spans="1:1">
      <c r="A576" s="508"/>
    </row>
    <row r="577" spans="1:1">
      <c r="A577" s="508"/>
    </row>
    <row r="578" spans="1:1">
      <c r="A578" s="508"/>
    </row>
    <row r="579" spans="1:1">
      <c r="A579" s="508"/>
    </row>
    <row r="580" spans="1:1">
      <c r="A580" s="508"/>
    </row>
    <row r="581" spans="1:1">
      <c r="A581" s="508"/>
    </row>
    <row r="582" spans="1:1">
      <c r="A582" s="508"/>
    </row>
    <row r="583" spans="1:1">
      <c r="A583" s="508"/>
    </row>
    <row r="584" spans="1:1">
      <c r="A584" s="508"/>
    </row>
    <row r="585" spans="1:1">
      <c r="A585" s="508"/>
    </row>
    <row r="586" spans="1:1">
      <c r="A586" s="508"/>
    </row>
    <row r="587" spans="1:1">
      <c r="A587" s="508"/>
    </row>
    <row r="588" spans="1:1">
      <c r="A588" s="508"/>
    </row>
    <row r="589" spans="1:1">
      <c r="A589" s="508"/>
    </row>
    <row r="590" spans="1:1">
      <c r="A590" s="508"/>
    </row>
    <row r="591" spans="1:1">
      <c r="A591" s="508"/>
    </row>
    <row r="592" spans="1:1">
      <c r="A592" s="508"/>
    </row>
    <row r="593" spans="1:1">
      <c r="A593" s="508"/>
    </row>
    <row r="594" spans="1:1">
      <c r="A594" s="508"/>
    </row>
    <row r="595" spans="1:1">
      <c r="A595" s="508"/>
    </row>
    <row r="596" spans="1:1">
      <c r="A596" s="508"/>
    </row>
    <row r="597" spans="1:1">
      <c r="A597" s="508"/>
    </row>
    <row r="598" spans="1:1">
      <c r="A598" s="508"/>
    </row>
    <row r="599" spans="1:1">
      <c r="A599" s="508"/>
    </row>
    <row r="600" spans="1:1">
      <c r="A600" s="508"/>
    </row>
    <row r="601" spans="1:1">
      <c r="A601" s="508"/>
    </row>
    <row r="602" spans="1:1">
      <c r="A602" s="508"/>
    </row>
    <row r="603" spans="1:1">
      <c r="A603" s="508"/>
    </row>
    <row r="604" spans="1:1">
      <c r="A604" s="508"/>
    </row>
    <row r="605" spans="1:1">
      <c r="A605" s="508"/>
    </row>
    <row r="606" spans="1:1">
      <c r="A606" s="508"/>
    </row>
    <row r="607" spans="1:1">
      <c r="A607" s="508"/>
    </row>
    <row r="608" spans="1:1">
      <c r="A608" s="508"/>
    </row>
    <row r="609" spans="1:1">
      <c r="A609" s="508"/>
    </row>
    <row r="610" spans="1:1">
      <c r="A610" s="508"/>
    </row>
    <row r="611" spans="1:1">
      <c r="A611" s="508"/>
    </row>
    <row r="612" spans="1:1">
      <c r="A612" s="508"/>
    </row>
    <row r="613" spans="1:1">
      <c r="A613" s="508"/>
    </row>
    <row r="614" spans="1:1">
      <c r="A614" s="508"/>
    </row>
    <row r="615" spans="1:1">
      <c r="A615" s="508"/>
    </row>
    <row r="616" spans="1:1">
      <c r="A616" s="508"/>
    </row>
    <row r="617" spans="1:1">
      <c r="A617" s="508"/>
    </row>
    <row r="618" spans="1:1">
      <c r="A618" s="508"/>
    </row>
    <row r="619" spans="1:1">
      <c r="A619" s="508"/>
    </row>
    <row r="620" spans="1:1">
      <c r="A620" s="508"/>
    </row>
    <row r="621" spans="1:1">
      <c r="A621" s="508"/>
    </row>
    <row r="622" spans="1:1">
      <c r="A622" s="508"/>
    </row>
    <row r="623" spans="1:1">
      <c r="A623" s="508"/>
    </row>
    <row r="624" spans="1:1">
      <c r="A624" s="508"/>
    </row>
    <row r="625" spans="1:1">
      <c r="A625" s="508"/>
    </row>
    <row r="626" spans="1:1">
      <c r="A626" s="508"/>
    </row>
    <row r="627" spans="1:1">
      <c r="A627" s="508"/>
    </row>
    <row r="628" spans="1:1">
      <c r="A628" s="508"/>
    </row>
    <row r="629" spans="1:1">
      <c r="A629" s="508"/>
    </row>
    <row r="630" spans="1:1">
      <c r="A630" s="508"/>
    </row>
    <row r="631" spans="1:1">
      <c r="A631" s="508"/>
    </row>
    <row r="632" spans="1:1">
      <c r="A632" s="508"/>
    </row>
    <row r="633" spans="1:1">
      <c r="A633" s="508"/>
    </row>
    <row r="634" spans="1:1">
      <c r="A634" s="508"/>
    </row>
    <row r="635" spans="1:1">
      <c r="A635" s="508"/>
    </row>
    <row r="636" spans="1:1">
      <c r="A636" s="508"/>
    </row>
    <row r="637" spans="1:1">
      <c r="A637" s="508"/>
    </row>
    <row r="638" spans="1:1">
      <c r="A638" s="508"/>
    </row>
    <row r="639" spans="1:1">
      <c r="A639" s="508"/>
    </row>
    <row r="640" spans="1:1">
      <c r="A640" s="508"/>
    </row>
    <row r="641" spans="1:1">
      <c r="A641" s="508"/>
    </row>
    <row r="642" spans="1:1">
      <c r="A642" s="508"/>
    </row>
    <row r="643" spans="1:1">
      <c r="A643" s="508"/>
    </row>
    <row r="644" spans="1:1">
      <c r="A644" s="508"/>
    </row>
    <row r="645" spans="1:1">
      <c r="A645" s="508"/>
    </row>
    <row r="646" spans="1:1">
      <c r="A646" s="508"/>
    </row>
    <row r="647" spans="1:1">
      <c r="A647" s="508"/>
    </row>
    <row r="648" spans="1:1">
      <c r="A648" s="508"/>
    </row>
    <row r="649" spans="1:1">
      <c r="A649" s="508"/>
    </row>
    <row r="650" spans="1:1">
      <c r="A650" s="508"/>
    </row>
    <row r="651" spans="1:1">
      <c r="A651" s="508"/>
    </row>
    <row r="652" spans="1:1">
      <c r="A652" s="508"/>
    </row>
    <row r="653" spans="1:1">
      <c r="A653" s="508"/>
    </row>
  </sheetData>
  <mergeCells count="7">
    <mergeCell ref="A2:Y2"/>
    <mergeCell ref="A3:Y3"/>
    <mergeCell ref="A4:Y4"/>
    <mergeCell ref="A5:Y5"/>
    <mergeCell ref="B8:I8"/>
    <mergeCell ref="J8:Q8"/>
    <mergeCell ref="R8:Y8"/>
  </mergeCells>
  <pageMargins left="0.94" right="0.75" top="0.61" bottom="0.67" header="0.5" footer="0.5"/>
  <pageSetup scale="12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J646"/>
  <sheetViews>
    <sheetView zoomScale="85" zoomScaleNormal="85" workbookViewId="0">
      <selection activeCell="A4" sqref="A4:H4"/>
    </sheetView>
  </sheetViews>
  <sheetFormatPr defaultColWidth="9.140625" defaultRowHeight="12.75"/>
  <cols>
    <col min="1" max="1" width="46.42578125" style="461" bestFit="1" customWidth="1"/>
    <col min="2" max="5" width="16.42578125" style="462" customWidth="1"/>
    <col min="6" max="6" width="15.5703125" style="462" customWidth="1"/>
    <col min="7" max="7" width="9.28515625" style="462" hidden="1" customWidth="1"/>
    <col min="8" max="8" width="10.42578125" style="462" hidden="1" customWidth="1"/>
    <col min="9" max="9" width="2.5703125" style="514" customWidth="1"/>
    <col min="10" max="10" width="12.7109375" style="514" customWidth="1"/>
    <col min="11" max="256" width="9.140625" style="462"/>
    <col min="257" max="257" width="46.42578125" style="462" bestFit="1" customWidth="1"/>
    <col min="258" max="261" width="16.42578125" style="462" customWidth="1"/>
    <col min="262" max="262" width="15.5703125" style="462" customWidth="1"/>
    <col min="263" max="264" width="0" style="462" hidden="1" customWidth="1"/>
    <col min="265" max="265" width="2.5703125" style="462" customWidth="1"/>
    <col min="266" max="266" width="12.7109375" style="462" customWidth="1"/>
    <col min="267" max="512" width="9.140625" style="462"/>
    <col min="513" max="513" width="46.42578125" style="462" bestFit="1" customWidth="1"/>
    <col min="514" max="517" width="16.42578125" style="462" customWidth="1"/>
    <col min="518" max="518" width="15.5703125" style="462" customWidth="1"/>
    <col min="519" max="520" width="0" style="462" hidden="1" customWidth="1"/>
    <col min="521" max="521" width="2.5703125" style="462" customWidth="1"/>
    <col min="522" max="522" width="12.7109375" style="462" customWidth="1"/>
    <col min="523" max="768" width="9.140625" style="462"/>
    <col min="769" max="769" width="46.42578125" style="462" bestFit="1" customWidth="1"/>
    <col min="770" max="773" width="16.42578125" style="462" customWidth="1"/>
    <col min="774" max="774" width="15.5703125" style="462" customWidth="1"/>
    <col min="775" max="776" width="0" style="462" hidden="1" customWidth="1"/>
    <col min="777" max="777" width="2.5703125" style="462" customWidth="1"/>
    <col min="778" max="778" width="12.7109375" style="462" customWidth="1"/>
    <col min="779" max="1024" width="9.140625" style="462"/>
    <col min="1025" max="1025" width="46.42578125" style="462" bestFit="1" customWidth="1"/>
    <col min="1026" max="1029" width="16.42578125" style="462" customWidth="1"/>
    <col min="1030" max="1030" width="15.5703125" style="462" customWidth="1"/>
    <col min="1031" max="1032" width="0" style="462" hidden="1" customWidth="1"/>
    <col min="1033" max="1033" width="2.5703125" style="462" customWidth="1"/>
    <col min="1034" max="1034" width="12.7109375" style="462" customWidth="1"/>
    <col min="1035" max="1280" width="9.140625" style="462"/>
    <col min="1281" max="1281" width="46.42578125" style="462" bestFit="1" customWidth="1"/>
    <col min="1282" max="1285" width="16.42578125" style="462" customWidth="1"/>
    <col min="1286" max="1286" width="15.5703125" style="462" customWidth="1"/>
    <col min="1287" max="1288" width="0" style="462" hidden="1" customWidth="1"/>
    <col min="1289" max="1289" width="2.5703125" style="462" customWidth="1"/>
    <col min="1290" max="1290" width="12.7109375" style="462" customWidth="1"/>
    <col min="1291" max="1536" width="9.140625" style="462"/>
    <col min="1537" max="1537" width="46.42578125" style="462" bestFit="1" customWidth="1"/>
    <col min="1538" max="1541" width="16.42578125" style="462" customWidth="1"/>
    <col min="1542" max="1542" width="15.5703125" style="462" customWidth="1"/>
    <col min="1543" max="1544" width="0" style="462" hidden="1" customWidth="1"/>
    <col min="1545" max="1545" width="2.5703125" style="462" customWidth="1"/>
    <col min="1546" max="1546" width="12.7109375" style="462" customWidth="1"/>
    <col min="1547" max="1792" width="9.140625" style="462"/>
    <col min="1793" max="1793" width="46.42578125" style="462" bestFit="1" customWidth="1"/>
    <col min="1794" max="1797" width="16.42578125" style="462" customWidth="1"/>
    <col min="1798" max="1798" width="15.5703125" style="462" customWidth="1"/>
    <col min="1799" max="1800" width="0" style="462" hidden="1" customWidth="1"/>
    <col min="1801" max="1801" width="2.5703125" style="462" customWidth="1"/>
    <col min="1802" max="1802" width="12.7109375" style="462" customWidth="1"/>
    <col min="1803" max="2048" width="9.140625" style="462"/>
    <col min="2049" max="2049" width="46.42578125" style="462" bestFit="1" customWidth="1"/>
    <col min="2050" max="2053" width="16.42578125" style="462" customWidth="1"/>
    <col min="2054" max="2054" width="15.5703125" style="462" customWidth="1"/>
    <col min="2055" max="2056" width="0" style="462" hidden="1" customWidth="1"/>
    <col min="2057" max="2057" width="2.5703125" style="462" customWidth="1"/>
    <col min="2058" max="2058" width="12.7109375" style="462" customWidth="1"/>
    <col min="2059" max="2304" width="9.140625" style="462"/>
    <col min="2305" max="2305" width="46.42578125" style="462" bestFit="1" customWidth="1"/>
    <col min="2306" max="2309" width="16.42578125" style="462" customWidth="1"/>
    <col min="2310" max="2310" width="15.5703125" style="462" customWidth="1"/>
    <col min="2311" max="2312" width="0" style="462" hidden="1" customWidth="1"/>
    <col min="2313" max="2313" width="2.5703125" style="462" customWidth="1"/>
    <col min="2314" max="2314" width="12.7109375" style="462" customWidth="1"/>
    <col min="2315" max="2560" width="9.140625" style="462"/>
    <col min="2561" max="2561" width="46.42578125" style="462" bestFit="1" customWidth="1"/>
    <col min="2562" max="2565" width="16.42578125" style="462" customWidth="1"/>
    <col min="2566" max="2566" width="15.5703125" style="462" customWidth="1"/>
    <col min="2567" max="2568" width="0" style="462" hidden="1" customWidth="1"/>
    <col min="2569" max="2569" width="2.5703125" style="462" customWidth="1"/>
    <col min="2570" max="2570" width="12.7109375" style="462" customWidth="1"/>
    <col min="2571" max="2816" width="9.140625" style="462"/>
    <col min="2817" max="2817" width="46.42578125" style="462" bestFit="1" customWidth="1"/>
    <col min="2818" max="2821" width="16.42578125" style="462" customWidth="1"/>
    <col min="2822" max="2822" width="15.5703125" style="462" customWidth="1"/>
    <col min="2823" max="2824" width="0" style="462" hidden="1" customWidth="1"/>
    <col min="2825" max="2825" width="2.5703125" style="462" customWidth="1"/>
    <col min="2826" max="2826" width="12.7109375" style="462" customWidth="1"/>
    <col min="2827" max="3072" width="9.140625" style="462"/>
    <col min="3073" max="3073" width="46.42578125" style="462" bestFit="1" customWidth="1"/>
    <col min="3074" max="3077" width="16.42578125" style="462" customWidth="1"/>
    <col min="3078" max="3078" width="15.5703125" style="462" customWidth="1"/>
    <col min="3079" max="3080" width="0" style="462" hidden="1" customWidth="1"/>
    <col min="3081" max="3081" width="2.5703125" style="462" customWidth="1"/>
    <col min="3082" max="3082" width="12.7109375" style="462" customWidth="1"/>
    <col min="3083" max="3328" width="9.140625" style="462"/>
    <col min="3329" max="3329" width="46.42578125" style="462" bestFit="1" customWidth="1"/>
    <col min="3330" max="3333" width="16.42578125" style="462" customWidth="1"/>
    <col min="3334" max="3334" width="15.5703125" style="462" customWidth="1"/>
    <col min="3335" max="3336" width="0" style="462" hidden="1" customWidth="1"/>
    <col min="3337" max="3337" width="2.5703125" style="462" customWidth="1"/>
    <col min="3338" max="3338" width="12.7109375" style="462" customWidth="1"/>
    <col min="3339" max="3584" width="9.140625" style="462"/>
    <col min="3585" max="3585" width="46.42578125" style="462" bestFit="1" customWidth="1"/>
    <col min="3586" max="3589" width="16.42578125" style="462" customWidth="1"/>
    <col min="3590" max="3590" width="15.5703125" style="462" customWidth="1"/>
    <col min="3591" max="3592" width="0" style="462" hidden="1" customWidth="1"/>
    <col min="3593" max="3593" width="2.5703125" style="462" customWidth="1"/>
    <col min="3594" max="3594" width="12.7109375" style="462" customWidth="1"/>
    <col min="3595" max="3840" width="9.140625" style="462"/>
    <col min="3841" max="3841" width="46.42578125" style="462" bestFit="1" customWidth="1"/>
    <col min="3842" max="3845" width="16.42578125" style="462" customWidth="1"/>
    <col min="3846" max="3846" width="15.5703125" style="462" customWidth="1"/>
    <col min="3847" max="3848" width="0" style="462" hidden="1" customWidth="1"/>
    <col min="3849" max="3849" width="2.5703125" style="462" customWidth="1"/>
    <col min="3850" max="3850" width="12.7109375" style="462" customWidth="1"/>
    <col min="3851" max="4096" width="9.140625" style="462"/>
    <col min="4097" max="4097" width="46.42578125" style="462" bestFit="1" customWidth="1"/>
    <col min="4098" max="4101" width="16.42578125" style="462" customWidth="1"/>
    <col min="4102" max="4102" width="15.5703125" style="462" customWidth="1"/>
    <col min="4103" max="4104" width="0" style="462" hidden="1" customWidth="1"/>
    <col min="4105" max="4105" width="2.5703125" style="462" customWidth="1"/>
    <col min="4106" max="4106" width="12.7109375" style="462" customWidth="1"/>
    <col min="4107" max="4352" width="9.140625" style="462"/>
    <col min="4353" max="4353" width="46.42578125" style="462" bestFit="1" customWidth="1"/>
    <col min="4354" max="4357" width="16.42578125" style="462" customWidth="1"/>
    <col min="4358" max="4358" width="15.5703125" style="462" customWidth="1"/>
    <col min="4359" max="4360" width="0" style="462" hidden="1" customWidth="1"/>
    <col min="4361" max="4361" width="2.5703125" style="462" customWidth="1"/>
    <col min="4362" max="4362" width="12.7109375" style="462" customWidth="1"/>
    <col min="4363" max="4608" width="9.140625" style="462"/>
    <col min="4609" max="4609" width="46.42578125" style="462" bestFit="1" customWidth="1"/>
    <col min="4610" max="4613" width="16.42578125" style="462" customWidth="1"/>
    <col min="4614" max="4614" width="15.5703125" style="462" customWidth="1"/>
    <col min="4615" max="4616" width="0" style="462" hidden="1" customWidth="1"/>
    <col min="4617" max="4617" width="2.5703125" style="462" customWidth="1"/>
    <col min="4618" max="4618" width="12.7109375" style="462" customWidth="1"/>
    <col min="4619" max="4864" width="9.140625" style="462"/>
    <col min="4865" max="4865" width="46.42578125" style="462" bestFit="1" customWidth="1"/>
    <col min="4866" max="4869" width="16.42578125" style="462" customWidth="1"/>
    <col min="4870" max="4870" width="15.5703125" style="462" customWidth="1"/>
    <col min="4871" max="4872" width="0" style="462" hidden="1" customWidth="1"/>
    <col min="4873" max="4873" width="2.5703125" style="462" customWidth="1"/>
    <col min="4874" max="4874" width="12.7109375" style="462" customWidth="1"/>
    <col min="4875" max="5120" width="9.140625" style="462"/>
    <col min="5121" max="5121" width="46.42578125" style="462" bestFit="1" customWidth="1"/>
    <col min="5122" max="5125" width="16.42578125" style="462" customWidth="1"/>
    <col min="5126" max="5126" width="15.5703125" style="462" customWidth="1"/>
    <col min="5127" max="5128" width="0" style="462" hidden="1" customWidth="1"/>
    <col min="5129" max="5129" width="2.5703125" style="462" customWidth="1"/>
    <col min="5130" max="5130" width="12.7109375" style="462" customWidth="1"/>
    <col min="5131" max="5376" width="9.140625" style="462"/>
    <col min="5377" max="5377" width="46.42578125" style="462" bestFit="1" customWidth="1"/>
    <col min="5378" max="5381" width="16.42578125" style="462" customWidth="1"/>
    <col min="5382" max="5382" width="15.5703125" style="462" customWidth="1"/>
    <col min="5383" max="5384" width="0" style="462" hidden="1" customWidth="1"/>
    <col min="5385" max="5385" width="2.5703125" style="462" customWidth="1"/>
    <col min="5386" max="5386" width="12.7109375" style="462" customWidth="1"/>
    <col min="5387" max="5632" width="9.140625" style="462"/>
    <col min="5633" max="5633" width="46.42578125" style="462" bestFit="1" customWidth="1"/>
    <col min="5634" max="5637" width="16.42578125" style="462" customWidth="1"/>
    <col min="5638" max="5638" width="15.5703125" style="462" customWidth="1"/>
    <col min="5639" max="5640" width="0" style="462" hidden="1" customWidth="1"/>
    <col min="5641" max="5641" width="2.5703125" style="462" customWidth="1"/>
    <col min="5642" max="5642" width="12.7109375" style="462" customWidth="1"/>
    <col min="5643" max="5888" width="9.140625" style="462"/>
    <col min="5889" max="5889" width="46.42578125" style="462" bestFit="1" customWidth="1"/>
    <col min="5890" max="5893" width="16.42578125" style="462" customWidth="1"/>
    <col min="5894" max="5894" width="15.5703125" style="462" customWidth="1"/>
    <col min="5895" max="5896" width="0" style="462" hidden="1" customWidth="1"/>
    <col min="5897" max="5897" width="2.5703125" style="462" customWidth="1"/>
    <col min="5898" max="5898" width="12.7109375" style="462" customWidth="1"/>
    <col min="5899" max="6144" width="9.140625" style="462"/>
    <col min="6145" max="6145" width="46.42578125" style="462" bestFit="1" customWidth="1"/>
    <col min="6146" max="6149" width="16.42578125" style="462" customWidth="1"/>
    <col min="6150" max="6150" width="15.5703125" style="462" customWidth="1"/>
    <col min="6151" max="6152" width="0" style="462" hidden="1" customWidth="1"/>
    <col min="6153" max="6153" width="2.5703125" style="462" customWidth="1"/>
    <col min="6154" max="6154" width="12.7109375" style="462" customWidth="1"/>
    <col min="6155" max="6400" width="9.140625" style="462"/>
    <col min="6401" max="6401" width="46.42578125" style="462" bestFit="1" customWidth="1"/>
    <col min="6402" max="6405" width="16.42578125" style="462" customWidth="1"/>
    <col min="6406" max="6406" width="15.5703125" style="462" customWidth="1"/>
    <col min="6407" max="6408" width="0" style="462" hidden="1" customWidth="1"/>
    <col min="6409" max="6409" width="2.5703125" style="462" customWidth="1"/>
    <col min="6410" max="6410" width="12.7109375" style="462" customWidth="1"/>
    <col min="6411" max="6656" width="9.140625" style="462"/>
    <col min="6657" max="6657" width="46.42578125" style="462" bestFit="1" customWidth="1"/>
    <col min="6658" max="6661" width="16.42578125" style="462" customWidth="1"/>
    <col min="6662" max="6662" width="15.5703125" style="462" customWidth="1"/>
    <col min="6663" max="6664" width="0" style="462" hidden="1" customWidth="1"/>
    <col min="6665" max="6665" width="2.5703125" style="462" customWidth="1"/>
    <col min="6666" max="6666" width="12.7109375" style="462" customWidth="1"/>
    <col min="6667" max="6912" width="9.140625" style="462"/>
    <col min="6913" max="6913" width="46.42578125" style="462" bestFit="1" customWidth="1"/>
    <col min="6914" max="6917" width="16.42578125" style="462" customWidth="1"/>
    <col min="6918" max="6918" width="15.5703125" style="462" customWidth="1"/>
    <col min="6919" max="6920" width="0" style="462" hidden="1" customWidth="1"/>
    <col min="6921" max="6921" width="2.5703125" style="462" customWidth="1"/>
    <col min="6922" max="6922" width="12.7109375" style="462" customWidth="1"/>
    <col min="6923" max="7168" width="9.140625" style="462"/>
    <col min="7169" max="7169" width="46.42578125" style="462" bestFit="1" customWidth="1"/>
    <col min="7170" max="7173" width="16.42578125" style="462" customWidth="1"/>
    <col min="7174" max="7174" width="15.5703125" style="462" customWidth="1"/>
    <col min="7175" max="7176" width="0" style="462" hidden="1" customWidth="1"/>
    <col min="7177" max="7177" width="2.5703125" style="462" customWidth="1"/>
    <col min="7178" max="7178" width="12.7109375" style="462" customWidth="1"/>
    <col min="7179" max="7424" width="9.140625" style="462"/>
    <col min="7425" max="7425" width="46.42578125" style="462" bestFit="1" customWidth="1"/>
    <col min="7426" max="7429" width="16.42578125" style="462" customWidth="1"/>
    <col min="7430" max="7430" width="15.5703125" style="462" customWidth="1"/>
    <col min="7431" max="7432" width="0" style="462" hidden="1" customWidth="1"/>
    <col min="7433" max="7433" width="2.5703125" style="462" customWidth="1"/>
    <col min="7434" max="7434" width="12.7109375" style="462" customWidth="1"/>
    <col min="7435" max="7680" width="9.140625" style="462"/>
    <col min="7681" max="7681" width="46.42578125" style="462" bestFit="1" customWidth="1"/>
    <col min="7682" max="7685" width="16.42578125" style="462" customWidth="1"/>
    <col min="7686" max="7686" width="15.5703125" style="462" customWidth="1"/>
    <col min="7687" max="7688" width="0" style="462" hidden="1" customWidth="1"/>
    <col min="7689" max="7689" width="2.5703125" style="462" customWidth="1"/>
    <col min="7690" max="7690" width="12.7109375" style="462" customWidth="1"/>
    <col min="7691" max="7936" width="9.140625" style="462"/>
    <col min="7937" max="7937" width="46.42578125" style="462" bestFit="1" customWidth="1"/>
    <col min="7938" max="7941" width="16.42578125" style="462" customWidth="1"/>
    <col min="7942" max="7942" width="15.5703125" style="462" customWidth="1"/>
    <col min="7943" max="7944" width="0" style="462" hidden="1" customWidth="1"/>
    <col min="7945" max="7945" width="2.5703125" style="462" customWidth="1"/>
    <col min="7946" max="7946" width="12.7109375" style="462" customWidth="1"/>
    <col min="7947" max="8192" width="9.140625" style="462"/>
    <col min="8193" max="8193" width="46.42578125" style="462" bestFit="1" customWidth="1"/>
    <col min="8194" max="8197" width="16.42578125" style="462" customWidth="1"/>
    <col min="8198" max="8198" width="15.5703125" style="462" customWidth="1"/>
    <col min="8199" max="8200" width="0" style="462" hidden="1" customWidth="1"/>
    <col min="8201" max="8201" width="2.5703125" style="462" customWidth="1"/>
    <col min="8202" max="8202" width="12.7109375" style="462" customWidth="1"/>
    <col min="8203" max="8448" width="9.140625" style="462"/>
    <col min="8449" max="8449" width="46.42578125" style="462" bestFit="1" customWidth="1"/>
    <col min="8450" max="8453" width="16.42578125" style="462" customWidth="1"/>
    <col min="8454" max="8454" width="15.5703125" style="462" customWidth="1"/>
    <col min="8455" max="8456" width="0" style="462" hidden="1" customWidth="1"/>
    <col min="8457" max="8457" width="2.5703125" style="462" customWidth="1"/>
    <col min="8458" max="8458" width="12.7109375" style="462" customWidth="1"/>
    <col min="8459" max="8704" width="9.140625" style="462"/>
    <col min="8705" max="8705" width="46.42578125" style="462" bestFit="1" customWidth="1"/>
    <col min="8706" max="8709" width="16.42578125" style="462" customWidth="1"/>
    <col min="8710" max="8710" width="15.5703125" style="462" customWidth="1"/>
    <col min="8711" max="8712" width="0" style="462" hidden="1" customWidth="1"/>
    <col min="8713" max="8713" width="2.5703125" style="462" customWidth="1"/>
    <col min="8714" max="8714" width="12.7109375" style="462" customWidth="1"/>
    <col min="8715" max="8960" width="9.140625" style="462"/>
    <col min="8961" max="8961" width="46.42578125" style="462" bestFit="1" customWidth="1"/>
    <col min="8962" max="8965" width="16.42578125" style="462" customWidth="1"/>
    <col min="8966" max="8966" width="15.5703125" style="462" customWidth="1"/>
    <col min="8967" max="8968" width="0" style="462" hidden="1" customWidth="1"/>
    <col min="8969" max="8969" width="2.5703125" style="462" customWidth="1"/>
    <col min="8970" max="8970" width="12.7109375" style="462" customWidth="1"/>
    <col min="8971" max="9216" width="9.140625" style="462"/>
    <col min="9217" max="9217" width="46.42578125" style="462" bestFit="1" customWidth="1"/>
    <col min="9218" max="9221" width="16.42578125" style="462" customWidth="1"/>
    <col min="9222" max="9222" width="15.5703125" style="462" customWidth="1"/>
    <col min="9223" max="9224" width="0" style="462" hidden="1" customWidth="1"/>
    <col min="9225" max="9225" width="2.5703125" style="462" customWidth="1"/>
    <col min="9226" max="9226" width="12.7109375" style="462" customWidth="1"/>
    <col min="9227" max="9472" width="9.140625" style="462"/>
    <col min="9473" max="9473" width="46.42578125" style="462" bestFit="1" customWidth="1"/>
    <col min="9474" max="9477" width="16.42578125" style="462" customWidth="1"/>
    <col min="9478" max="9478" width="15.5703125" style="462" customWidth="1"/>
    <col min="9479" max="9480" width="0" style="462" hidden="1" customWidth="1"/>
    <col min="9481" max="9481" width="2.5703125" style="462" customWidth="1"/>
    <col min="9482" max="9482" width="12.7109375" style="462" customWidth="1"/>
    <col min="9483" max="9728" width="9.140625" style="462"/>
    <col min="9729" max="9729" width="46.42578125" style="462" bestFit="1" customWidth="1"/>
    <col min="9730" max="9733" width="16.42578125" style="462" customWidth="1"/>
    <col min="9734" max="9734" width="15.5703125" style="462" customWidth="1"/>
    <col min="9735" max="9736" width="0" style="462" hidden="1" customWidth="1"/>
    <col min="9737" max="9737" width="2.5703125" style="462" customWidth="1"/>
    <col min="9738" max="9738" width="12.7109375" style="462" customWidth="1"/>
    <col min="9739" max="9984" width="9.140625" style="462"/>
    <col min="9985" max="9985" width="46.42578125" style="462" bestFit="1" customWidth="1"/>
    <col min="9986" max="9989" width="16.42578125" style="462" customWidth="1"/>
    <col min="9990" max="9990" width="15.5703125" style="462" customWidth="1"/>
    <col min="9991" max="9992" width="0" style="462" hidden="1" customWidth="1"/>
    <col min="9993" max="9993" width="2.5703125" style="462" customWidth="1"/>
    <col min="9994" max="9994" width="12.7109375" style="462" customWidth="1"/>
    <col min="9995" max="10240" width="9.140625" style="462"/>
    <col min="10241" max="10241" width="46.42578125" style="462" bestFit="1" customWidth="1"/>
    <col min="10242" max="10245" width="16.42578125" style="462" customWidth="1"/>
    <col min="10246" max="10246" width="15.5703125" style="462" customWidth="1"/>
    <col min="10247" max="10248" width="0" style="462" hidden="1" customWidth="1"/>
    <col min="10249" max="10249" width="2.5703125" style="462" customWidth="1"/>
    <col min="10250" max="10250" width="12.7109375" style="462" customWidth="1"/>
    <col min="10251" max="10496" width="9.140625" style="462"/>
    <col min="10497" max="10497" width="46.42578125" style="462" bestFit="1" customWidth="1"/>
    <col min="10498" max="10501" width="16.42578125" style="462" customWidth="1"/>
    <col min="10502" max="10502" width="15.5703125" style="462" customWidth="1"/>
    <col min="10503" max="10504" width="0" style="462" hidden="1" customWidth="1"/>
    <col min="10505" max="10505" width="2.5703125" style="462" customWidth="1"/>
    <col min="10506" max="10506" width="12.7109375" style="462" customWidth="1"/>
    <col min="10507" max="10752" width="9.140625" style="462"/>
    <col min="10753" max="10753" width="46.42578125" style="462" bestFit="1" customWidth="1"/>
    <col min="10754" max="10757" width="16.42578125" style="462" customWidth="1"/>
    <col min="10758" max="10758" width="15.5703125" style="462" customWidth="1"/>
    <col min="10759" max="10760" width="0" style="462" hidden="1" customWidth="1"/>
    <col min="10761" max="10761" width="2.5703125" style="462" customWidth="1"/>
    <col min="10762" max="10762" width="12.7109375" style="462" customWidth="1"/>
    <col min="10763" max="11008" width="9.140625" style="462"/>
    <col min="11009" max="11009" width="46.42578125" style="462" bestFit="1" customWidth="1"/>
    <col min="11010" max="11013" width="16.42578125" style="462" customWidth="1"/>
    <col min="11014" max="11014" width="15.5703125" style="462" customWidth="1"/>
    <col min="11015" max="11016" width="0" style="462" hidden="1" customWidth="1"/>
    <col min="11017" max="11017" width="2.5703125" style="462" customWidth="1"/>
    <col min="11018" max="11018" width="12.7109375" style="462" customWidth="1"/>
    <col min="11019" max="11264" width="9.140625" style="462"/>
    <col min="11265" max="11265" width="46.42578125" style="462" bestFit="1" customWidth="1"/>
    <col min="11266" max="11269" width="16.42578125" style="462" customWidth="1"/>
    <col min="11270" max="11270" width="15.5703125" style="462" customWidth="1"/>
    <col min="11271" max="11272" width="0" style="462" hidden="1" customWidth="1"/>
    <col min="11273" max="11273" width="2.5703125" style="462" customWidth="1"/>
    <col min="11274" max="11274" width="12.7109375" style="462" customWidth="1"/>
    <col min="11275" max="11520" width="9.140625" style="462"/>
    <col min="11521" max="11521" width="46.42578125" style="462" bestFit="1" customWidth="1"/>
    <col min="11522" max="11525" width="16.42578125" style="462" customWidth="1"/>
    <col min="11526" max="11526" width="15.5703125" style="462" customWidth="1"/>
    <col min="11527" max="11528" width="0" style="462" hidden="1" customWidth="1"/>
    <col min="11529" max="11529" width="2.5703125" style="462" customWidth="1"/>
    <col min="11530" max="11530" width="12.7109375" style="462" customWidth="1"/>
    <col min="11531" max="11776" width="9.140625" style="462"/>
    <col min="11777" max="11777" width="46.42578125" style="462" bestFit="1" customWidth="1"/>
    <col min="11778" max="11781" width="16.42578125" style="462" customWidth="1"/>
    <col min="11782" max="11782" width="15.5703125" style="462" customWidth="1"/>
    <col min="11783" max="11784" width="0" style="462" hidden="1" customWidth="1"/>
    <col min="11785" max="11785" width="2.5703125" style="462" customWidth="1"/>
    <col min="11786" max="11786" width="12.7109375" style="462" customWidth="1"/>
    <col min="11787" max="12032" width="9.140625" style="462"/>
    <col min="12033" max="12033" width="46.42578125" style="462" bestFit="1" customWidth="1"/>
    <col min="12034" max="12037" width="16.42578125" style="462" customWidth="1"/>
    <col min="12038" max="12038" width="15.5703125" style="462" customWidth="1"/>
    <col min="12039" max="12040" width="0" style="462" hidden="1" customWidth="1"/>
    <col min="12041" max="12041" width="2.5703125" style="462" customWidth="1"/>
    <col min="12042" max="12042" width="12.7109375" style="462" customWidth="1"/>
    <col min="12043" max="12288" width="9.140625" style="462"/>
    <col min="12289" max="12289" width="46.42578125" style="462" bestFit="1" customWidth="1"/>
    <col min="12290" max="12293" width="16.42578125" style="462" customWidth="1"/>
    <col min="12294" max="12294" width="15.5703125" style="462" customWidth="1"/>
    <col min="12295" max="12296" width="0" style="462" hidden="1" customWidth="1"/>
    <col min="12297" max="12297" width="2.5703125" style="462" customWidth="1"/>
    <col min="12298" max="12298" width="12.7109375" style="462" customWidth="1"/>
    <col min="12299" max="12544" width="9.140625" style="462"/>
    <col min="12545" max="12545" width="46.42578125" style="462" bestFit="1" customWidth="1"/>
    <col min="12546" max="12549" width="16.42578125" style="462" customWidth="1"/>
    <col min="12550" max="12550" width="15.5703125" style="462" customWidth="1"/>
    <col min="12551" max="12552" width="0" style="462" hidden="1" customWidth="1"/>
    <col min="12553" max="12553" width="2.5703125" style="462" customWidth="1"/>
    <col min="12554" max="12554" width="12.7109375" style="462" customWidth="1"/>
    <col min="12555" max="12800" width="9.140625" style="462"/>
    <col min="12801" max="12801" width="46.42578125" style="462" bestFit="1" customWidth="1"/>
    <col min="12802" max="12805" width="16.42578125" style="462" customWidth="1"/>
    <col min="12806" max="12806" width="15.5703125" style="462" customWidth="1"/>
    <col min="12807" max="12808" width="0" style="462" hidden="1" customWidth="1"/>
    <col min="12809" max="12809" width="2.5703125" style="462" customWidth="1"/>
    <col min="12810" max="12810" width="12.7109375" style="462" customWidth="1"/>
    <col min="12811" max="13056" width="9.140625" style="462"/>
    <col min="13057" max="13057" width="46.42578125" style="462" bestFit="1" customWidth="1"/>
    <col min="13058" max="13061" width="16.42578125" style="462" customWidth="1"/>
    <col min="13062" max="13062" width="15.5703125" style="462" customWidth="1"/>
    <col min="13063" max="13064" width="0" style="462" hidden="1" customWidth="1"/>
    <col min="13065" max="13065" width="2.5703125" style="462" customWidth="1"/>
    <col min="13066" max="13066" width="12.7109375" style="462" customWidth="1"/>
    <col min="13067" max="13312" width="9.140625" style="462"/>
    <col min="13313" max="13313" width="46.42578125" style="462" bestFit="1" customWidth="1"/>
    <col min="13314" max="13317" width="16.42578125" style="462" customWidth="1"/>
    <col min="13318" max="13318" width="15.5703125" style="462" customWidth="1"/>
    <col min="13319" max="13320" width="0" style="462" hidden="1" customWidth="1"/>
    <col min="13321" max="13321" width="2.5703125" style="462" customWidth="1"/>
    <col min="13322" max="13322" width="12.7109375" style="462" customWidth="1"/>
    <col min="13323" max="13568" width="9.140625" style="462"/>
    <col min="13569" max="13569" width="46.42578125" style="462" bestFit="1" customWidth="1"/>
    <col min="13570" max="13573" width="16.42578125" style="462" customWidth="1"/>
    <col min="13574" max="13574" width="15.5703125" style="462" customWidth="1"/>
    <col min="13575" max="13576" width="0" style="462" hidden="1" customWidth="1"/>
    <col min="13577" max="13577" width="2.5703125" style="462" customWidth="1"/>
    <col min="13578" max="13578" width="12.7109375" style="462" customWidth="1"/>
    <col min="13579" max="13824" width="9.140625" style="462"/>
    <col min="13825" max="13825" width="46.42578125" style="462" bestFit="1" customWidth="1"/>
    <col min="13826" max="13829" width="16.42578125" style="462" customWidth="1"/>
    <col min="13830" max="13830" width="15.5703125" style="462" customWidth="1"/>
    <col min="13831" max="13832" width="0" style="462" hidden="1" customWidth="1"/>
    <col min="13833" max="13833" width="2.5703125" style="462" customWidth="1"/>
    <col min="13834" max="13834" width="12.7109375" style="462" customWidth="1"/>
    <col min="13835" max="14080" width="9.140625" style="462"/>
    <col min="14081" max="14081" width="46.42578125" style="462" bestFit="1" customWidth="1"/>
    <col min="14082" max="14085" width="16.42578125" style="462" customWidth="1"/>
    <col min="14086" max="14086" width="15.5703125" style="462" customWidth="1"/>
    <col min="14087" max="14088" width="0" style="462" hidden="1" customWidth="1"/>
    <col min="14089" max="14089" width="2.5703125" style="462" customWidth="1"/>
    <col min="14090" max="14090" width="12.7109375" style="462" customWidth="1"/>
    <col min="14091" max="14336" width="9.140625" style="462"/>
    <col min="14337" max="14337" width="46.42578125" style="462" bestFit="1" customWidth="1"/>
    <col min="14338" max="14341" width="16.42578125" style="462" customWidth="1"/>
    <col min="14342" max="14342" width="15.5703125" style="462" customWidth="1"/>
    <col min="14343" max="14344" width="0" style="462" hidden="1" customWidth="1"/>
    <col min="14345" max="14345" width="2.5703125" style="462" customWidth="1"/>
    <col min="14346" max="14346" width="12.7109375" style="462" customWidth="1"/>
    <col min="14347" max="14592" width="9.140625" style="462"/>
    <col min="14593" max="14593" width="46.42578125" style="462" bestFit="1" customWidth="1"/>
    <col min="14594" max="14597" width="16.42578125" style="462" customWidth="1"/>
    <col min="14598" max="14598" width="15.5703125" style="462" customWidth="1"/>
    <col min="14599" max="14600" width="0" style="462" hidden="1" customWidth="1"/>
    <col min="14601" max="14601" width="2.5703125" style="462" customWidth="1"/>
    <col min="14602" max="14602" width="12.7109375" style="462" customWidth="1"/>
    <col min="14603" max="14848" width="9.140625" style="462"/>
    <col min="14849" max="14849" width="46.42578125" style="462" bestFit="1" customWidth="1"/>
    <col min="14850" max="14853" width="16.42578125" style="462" customWidth="1"/>
    <col min="14854" max="14854" width="15.5703125" style="462" customWidth="1"/>
    <col min="14855" max="14856" width="0" style="462" hidden="1" customWidth="1"/>
    <col min="14857" max="14857" width="2.5703125" style="462" customWidth="1"/>
    <col min="14858" max="14858" width="12.7109375" style="462" customWidth="1"/>
    <col min="14859" max="15104" width="9.140625" style="462"/>
    <col min="15105" max="15105" width="46.42578125" style="462" bestFit="1" customWidth="1"/>
    <col min="15106" max="15109" width="16.42578125" style="462" customWidth="1"/>
    <col min="15110" max="15110" width="15.5703125" style="462" customWidth="1"/>
    <col min="15111" max="15112" width="0" style="462" hidden="1" customWidth="1"/>
    <col min="15113" max="15113" width="2.5703125" style="462" customWidth="1"/>
    <col min="15114" max="15114" width="12.7109375" style="462" customWidth="1"/>
    <col min="15115" max="15360" width="9.140625" style="462"/>
    <col min="15361" max="15361" width="46.42578125" style="462" bestFit="1" customWidth="1"/>
    <col min="15362" max="15365" width="16.42578125" style="462" customWidth="1"/>
    <col min="15366" max="15366" width="15.5703125" style="462" customWidth="1"/>
    <col min="15367" max="15368" width="0" style="462" hidden="1" customWidth="1"/>
    <col min="15369" max="15369" width="2.5703125" style="462" customWidth="1"/>
    <col min="15370" max="15370" width="12.7109375" style="462" customWidth="1"/>
    <col min="15371" max="15616" width="9.140625" style="462"/>
    <col min="15617" max="15617" width="46.42578125" style="462" bestFit="1" customWidth="1"/>
    <col min="15618" max="15621" width="16.42578125" style="462" customWidth="1"/>
    <col min="15622" max="15622" width="15.5703125" style="462" customWidth="1"/>
    <col min="15623" max="15624" width="0" style="462" hidden="1" customWidth="1"/>
    <col min="15625" max="15625" width="2.5703125" style="462" customWidth="1"/>
    <col min="15626" max="15626" width="12.7109375" style="462" customWidth="1"/>
    <col min="15627" max="15872" width="9.140625" style="462"/>
    <col min="15873" max="15873" width="46.42578125" style="462" bestFit="1" customWidth="1"/>
    <col min="15874" max="15877" width="16.42578125" style="462" customWidth="1"/>
    <col min="15878" max="15878" width="15.5703125" style="462" customWidth="1"/>
    <col min="15879" max="15880" width="0" style="462" hidden="1" customWidth="1"/>
    <col min="15881" max="15881" width="2.5703125" style="462" customWidth="1"/>
    <col min="15882" max="15882" width="12.7109375" style="462" customWidth="1"/>
    <col min="15883" max="16128" width="9.140625" style="462"/>
    <col min="16129" max="16129" width="46.42578125" style="462" bestFit="1" customWidth="1"/>
    <col min="16130" max="16133" width="16.42578125" style="462" customWidth="1"/>
    <col min="16134" max="16134" width="15.5703125" style="462" customWidth="1"/>
    <col min="16135" max="16136" width="0" style="462" hidden="1" customWidth="1"/>
    <col min="16137" max="16137" width="2.5703125" style="462" customWidth="1"/>
    <col min="16138" max="16138" width="12.7109375" style="462" customWidth="1"/>
    <col min="16139" max="16384" width="9.140625" style="462"/>
  </cols>
  <sheetData>
    <row r="1" spans="1:10" s="457" customFormat="1" ht="3.75" customHeight="1">
      <c r="A1" s="684"/>
      <c r="B1" s="685"/>
      <c r="C1" s="685"/>
      <c r="D1" s="685"/>
      <c r="E1" s="685"/>
      <c r="F1" s="685"/>
      <c r="G1" s="685"/>
      <c r="H1" s="685"/>
    </row>
    <row r="2" spans="1:10" s="457" customFormat="1" ht="39" customHeight="1">
      <c r="A2" s="1079" t="s">
        <v>596</v>
      </c>
      <c r="B2" s="1079"/>
      <c r="C2" s="1079"/>
      <c r="D2" s="1079"/>
      <c r="E2" s="1079"/>
      <c r="F2" s="1079"/>
      <c r="G2" s="1079"/>
      <c r="H2" s="1079"/>
    </row>
    <row r="3" spans="1:10" s="457" customFormat="1" ht="20.25" customHeight="1">
      <c r="A3" s="1079" t="s">
        <v>566</v>
      </c>
      <c r="B3" s="1079"/>
      <c r="C3" s="1079"/>
      <c r="D3" s="1079"/>
      <c r="E3" s="1079"/>
      <c r="F3" s="1079"/>
      <c r="G3" s="1079"/>
      <c r="H3" s="1079"/>
    </row>
    <row r="4" spans="1:10" s="457" customFormat="1" ht="20.25" customHeight="1">
      <c r="A4" s="1079" t="s">
        <v>370</v>
      </c>
      <c r="B4" s="1079"/>
      <c r="C4" s="1079"/>
      <c r="D4" s="1079"/>
      <c r="E4" s="1079"/>
      <c r="F4" s="1079"/>
      <c r="G4" s="1079"/>
      <c r="H4" s="1079"/>
    </row>
    <row r="5" spans="1:10" s="579" customFormat="1" ht="39" customHeight="1">
      <c r="A5" s="1080" t="s">
        <v>59</v>
      </c>
      <c r="B5" s="1080"/>
      <c r="C5" s="1080"/>
      <c r="D5" s="1080"/>
      <c r="E5" s="1080"/>
      <c r="F5" s="1080"/>
      <c r="G5" s="1080"/>
      <c r="H5" s="1080"/>
    </row>
    <row r="6" spans="1:10" ht="10.5" customHeight="1">
      <c r="A6" s="515"/>
      <c r="B6" s="516"/>
      <c r="C6" s="517"/>
      <c r="D6" s="517"/>
      <c r="E6" s="518"/>
      <c r="F6" s="580"/>
      <c r="G6" s="518"/>
      <c r="H6" s="518"/>
      <c r="I6" s="462"/>
      <c r="J6" s="462"/>
    </row>
    <row r="7" spans="1:10" ht="51" customHeight="1">
      <c r="A7" s="686"/>
      <c r="B7" s="687" t="s">
        <v>145</v>
      </c>
      <c r="C7" s="687" t="s">
        <v>146</v>
      </c>
      <c r="D7" s="687" t="s">
        <v>147</v>
      </c>
      <c r="E7" s="688" t="s">
        <v>456</v>
      </c>
      <c r="F7" s="688" t="s">
        <v>75</v>
      </c>
      <c r="G7" s="689"/>
      <c r="H7" s="690"/>
      <c r="I7" s="462"/>
      <c r="J7" s="462"/>
    </row>
    <row r="8" spans="1:10" ht="42.75" customHeight="1">
      <c r="A8" s="691" t="s">
        <v>567</v>
      </c>
      <c r="B8" s="691">
        <v>1825147.3213800001</v>
      </c>
      <c r="C8" s="692">
        <v>774798.00361000001</v>
      </c>
      <c r="D8" s="692">
        <v>227548.99225000001</v>
      </c>
      <c r="E8" s="691">
        <v>2827494.3172399998</v>
      </c>
      <c r="F8" s="693">
        <f>E8/$E$20</f>
        <v>0.96733479520023402</v>
      </c>
      <c r="G8" s="694"/>
      <c r="H8" s="691"/>
      <c r="I8" s="462"/>
      <c r="J8" s="462"/>
    </row>
    <row r="9" spans="1:10" ht="27" customHeight="1">
      <c r="A9" s="691" t="s">
        <v>568</v>
      </c>
      <c r="B9" s="691">
        <v>4073.3227200000001</v>
      </c>
      <c r="C9" s="692">
        <v>3627.8980799999999</v>
      </c>
      <c r="D9" s="692">
        <v>3944.16291</v>
      </c>
      <c r="E9" s="691">
        <v>11645.38371</v>
      </c>
      <c r="F9" s="693">
        <f t="shared" ref="F9:F20" si="0">E9/$E$20</f>
        <v>3.984087535545279E-3</v>
      </c>
      <c r="G9" s="694"/>
      <c r="H9" s="691"/>
      <c r="I9" s="462"/>
      <c r="J9" s="462"/>
    </row>
    <row r="10" spans="1:10" ht="42.75" customHeight="1">
      <c r="A10" s="691" t="s">
        <v>569</v>
      </c>
      <c r="B10" s="691">
        <v>5859.5052699999997</v>
      </c>
      <c r="C10" s="692">
        <v>4695.0413799999997</v>
      </c>
      <c r="D10" s="692">
        <v>13183.73027</v>
      </c>
      <c r="E10" s="691">
        <v>23738.27692</v>
      </c>
      <c r="F10" s="693">
        <f t="shared" si="0"/>
        <v>8.1212758246069147E-3</v>
      </c>
      <c r="G10" s="694"/>
      <c r="H10" s="691"/>
      <c r="I10" s="462"/>
      <c r="J10" s="462"/>
    </row>
    <row r="11" spans="1:10" ht="27" customHeight="1">
      <c r="A11" s="691" t="s">
        <v>570</v>
      </c>
      <c r="B11" s="691">
        <v>154.32481000000001</v>
      </c>
      <c r="C11" s="692">
        <v>117.48278000000001</v>
      </c>
      <c r="D11" s="692">
        <v>479.17554999999999</v>
      </c>
      <c r="E11" s="691">
        <v>750.98314000000005</v>
      </c>
      <c r="F11" s="693">
        <f t="shared" si="0"/>
        <v>2.5692434375600799E-4</v>
      </c>
      <c r="G11" s="694"/>
      <c r="H11" s="691"/>
      <c r="I11" s="462"/>
      <c r="J11" s="462"/>
    </row>
    <row r="12" spans="1:10" ht="42.75" customHeight="1">
      <c r="A12" s="691" t="s">
        <v>571</v>
      </c>
      <c r="B12" s="691">
        <v>4618.9386399999994</v>
      </c>
      <c r="C12" s="692">
        <v>2886.2989700000003</v>
      </c>
      <c r="D12" s="692">
        <v>3948.1734799999999</v>
      </c>
      <c r="E12" s="691">
        <v>11453.41109</v>
      </c>
      <c r="F12" s="693">
        <f t="shared" si="0"/>
        <v>3.9184103761184755E-3</v>
      </c>
      <c r="G12" s="694"/>
      <c r="H12" s="691"/>
      <c r="I12" s="462"/>
      <c r="J12" s="462"/>
    </row>
    <row r="13" spans="1:10" ht="27" customHeight="1">
      <c r="A13" s="691" t="s">
        <v>572</v>
      </c>
      <c r="B13" s="691">
        <v>458.00797999999998</v>
      </c>
      <c r="C13" s="692">
        <v>294.92894999999999</v>
      </c>
      <c r="D13" s="692">
        <v>403.78163999999998</v>
      </c>
      <c r="E13" s="691">
        <v>1156.71857</v>
      </c>
      <c r="F13" s="693">
        <f t="shared" si="0"/>
        <v>3.9573346414626293E-4</v>
      </c>
      <c r="G13" s="694"/>
      <c r="H13" s="691"/>
      <c r="I13" s="462"/>
      <c r="J13" s="462"/>
    </row>
    <row r="14" spans="1:10" ht="42.75" customHeight="1">
      <c r="A14" s="691" t="s">
        <v>573</v>
      </c>
      <c r="B14" s="691">
        <v>3823.61274</v>
      </c>
      <c r="C14" s="692">
        <v>2502.9360000000001</v>
      </c>
      <c r="D14" s="692">
        <v>1072.31845</v>
      </c>
      <c r="E14" s="691">
        <v>7398.8671900000008</v>
      </c>
      <c r="F14" s="693">
        <f t="shared" si="0"/>
        <v>2.5312806587490218E-3</v>
      </c>
      <c r="G14" s="694"/>
      <c r="H14" s="691"/>
      <c r="I14" s="462"/>
      <c r="J14" s="462"/>
    </row>
    <row r="15" spans="1:10" ht="27" customHeight="1">
      <c r="A15" s="691" t="s">
        <v>574</v>
      </c>
      <c r="B15" s="691">
        <v>954.36765000000003</v>
      </c>
      <c r="C15" s="692">
        <v>637.16243999999995</v>
      </c>
      <c r="D15" s="692">
        <v>268.07961999999998</v>
      </c>
      <c r="E15" s="691">
        <v>1859.60971</v>
      </c>
      <c r="F15" s="693">
        <f t="shared" si="0"/>
        <v>6.3620470145847781E-4</v>
      </c>
      <c r="G15" s="694"/>
      <c r="H15" s="691"/>
      <c r="I15" s="462"/>
      <c r="J15" s="462"/>
    </row>
    <row r="16" spans="1:10" ht="42.75" customHeight="1">
      <c r="A16" s="691" t="s">
        <v>575</v>
      </c>
      <c r="B16" s="691">
        <v>1212.0155</v>
      </c>
      <c r="C16" s="692">
        <v>1243.03601</v>
      </c>
      <c r="D16" s="692">
        <v>121.30892999999999</v>
      </c>
      <c r="E16" s="691">
        <v>2576.3604399999999</v>
      </c>
      <c r="F16" s="693">
        <f t="shared" si="0"/>
        <v>8.8141754464146811E-4</v>
      </c>
      <c r="G16" s="694"/>
      <c r="H16" s="691"/>
      <c r="I16" s="462"/>
      <c r="J16" s="462"/>
    </row>
    <row r="17" spans="1:10" ht="27" customHeight="1">
      <c r="A17" s="691" t="s">
        <v>576</v>
      </c>
      <c r="B17" s="691">
        <v>487.77238999999997</v>
      </c>
      <c r="C17" s="692">
        <v>497.21440999999999</v>
      </c>
      <c r="D17" s="692">
        <v>48.523569999999999</v>
      </c>
      <c r="E17" s="691">
        <v>1033.51037</v>
      </c>
      <c r="F17" s="693">
        <f t="shared" si="0"/>
        <v>3.5358180421637557E-4</v>
      </c>
      <c r="G17" s="694"/>
      <c r="H17" s="691"/>
      <c r="I17" s="462"/>
      <c r="J17" s="462"/>
    </row>
    <row r="18" spans="1:10" ht="42.75" customHeight="1">
      <c r="A18" s="691" t="s">
        <v>577</v>
      </c>
      <c r="B18" s="691">
        <v>24038.499629999998</v>
      </c>
      <c r="C18" s="692">
        <v>16455.66561</v>
      </c>
      <c r="D18" s="692">
        <v>9818.458779999999</v>
      </c>
      <c r="E18" s="691">
        <v>50312.624020000003</v>
      </c>
      <c r="F18" s="693">
        <f t="shared" si="0"/>
        <v>1.7212820395649978E-2</v>
      </c>
      <c r="G18" s="694"/>
      <c r="H18" s="691"/>
      <c r="I18" s="462"/>
      <c r="J18" s="462"/>
    </row>
    <row r="19" spans="1:10" ht="27" customHeight="1">
      <c r="A19" s="691" t="s">
        <v>578</v>
      </c>
      <c r="B19" s="691">
        <v>12608.95552</v>
      </c>
      <c r="C19" s="692">
        <v>8231.0411600000007</v>
      </c>
      <c r="D19" s="692">
        <v>6799.51692</v>
      </c>
      <c r="E19" s="691">
        <v>27639.513599999998</v>
      </c>
      <c r="F19" s="693">
        <f t="shared" si="0"/>
        <v>9.4559564858077323E-3</v>
      </c>
      <c r="G19" s="694"/>
      <c r="H19" s="691"/>
      <c r="I19" s="462"/>
      <c r="J19" s="462"/>
    </row>
    <row r="20" spans="1:10" ht="46.5" customHeight="1">
      <c r="A20" s="695" t="s">
        <v>579</v>
      </c>
      <c r="B20" s="696">
        <f t="shared" ref="B20:E21" si="1">B8+B10+B12+B14+B16+B18</f>
        <v>1864699.8931600002</v>
      </c>
      <c r="C20" s="696">
        <f t="shared" si="1"/>
        <v>802580.98158000002</v>
      </c>
      <c r="D20" s="696">
        <f t="shared" si="1"/>
        <v>255692.98215999999</v>
      </c>
      <c r="E20" s="696">
        <f t="shared" si="1"/>
        <v>2922973.8569</v>
      </c>
      <c r="F20" s="697">
        <f t="shared" si="0"/>
        <v>1</v>
      </c>
      <c r="G20" s="694"/>
      <c r="H20" s="691"/>
      <c r="I20" s="462"/>
      <c r="J20" s="462"/>
    </row>
    <row r="21" spans="1:10" ht="46.5" customHeight="1">
      <c r="A21" s="698" t="s">
        <v>597</v>
      </c>
      <c r="B21" s="699">
        <f t="shared" si="1"/>
        <v>18736.751069999998</v>
      </c>
      <c r="C21" s="699">
        <f t="shared" si="1"/>
        <v>13405.72782</v>
      </c>
      <c r="D21" s="699">
        <f t="shared" si="1"/>
        <v>11943.24021</v>
      </c>
      <c r="E21" s="699">
        <f t="shared" si="1"/>
        <v>44085.719100000002</v>
      </c>
      <c r="F21" s="699"/>
      <c r="G21" s="691"/>
      <c r="H21" s="691"/>
      <c r="I21" s="462"/>
      <c r="J21" s="462"/>
    </row>
    <row r="22" spans="1:10" s="491" customFormat="1" ht="46.5" customHeight="1" thickBot="1">
      <c r="A22" s="700" t="s">
        <v>598</v>
      </c>
      <c r="B22" s="701">
        <f>B20/$E$20</f>
        <v>0.63794614131021798</v>
      </c>
      <c r="C22" s="701">
        <f>C20/$E$20</f>
        <v>0.27457685934666154</v>
      </c>
      <c r="D22" s="701">
        <f>D20/$E$20</f>
        <v>8.7476999343120601E-2</v>
      </c>
      <c r="E22" s="701">
        <f>E20/$E$20</f>
        <v>1</v>
      </c>
      <c r="F22" s="702"/>
      <c r="G22" s="703"/>
      <c r="H22" s="703"/>
    </row>
    <row r="23" spans="1:10" ht="15" customHeight="1">
      <c r="A23" s="704" t="s">
        <v>582</v>
      </c>
      <c r="B23" s="705"/>
      <c r="C23" s="706"/>
      <c r="D23" s="706"/>
      <c r="E23" s="707"/>
      <c r="F23" s="707"/>
      <c r="G23" s="494"/>
      <c r="H23" s="494"/>
      <c r="I23" s="462"/>
      <c r="J23" s="462"/>
    </row>
    <row r="24" spans="1:10" ht="101.25" customHeight="1">
      <c r="A24" s="1069" t="s">
        <v>583</v>
      </c>
      <c r="B24" s="1081"/>
      <c r="C24" s="1081"/>
      <c r="D24" s="1081"/>
      <c r="E24" s="1081"/>
      <c r="F24" s="1081"/>
      <c r="G24" s="494"/>
      <c r="H24" s="494"/>
      <c r="I24" s="462"/>
      <c r="J24" s="462"/>
    </row>
    <row r="25" spans="1:10" ht="106.5" customHeight="1">
      <c r="A25" s="1069" t="s">
        <v>599</v>
      </c>
      <c r="B25" s="1081"/>
      <c r="C25" s="1081"/>
      <c r="D25" s="1081"/>
      <c r="E25" s="1081"/>
      <c r="F25" s="1081"/>
      <c r="G25" s="495"/>
      <c r="H25" s="495"/>
      <c r="I25" s="462"/>
      <c r="J25" s="462"/>
    </row>
    <row r="26" spans="1:10" ht="12" customHeight="1">
      <c r="A26" s="704" t="s">
        <v>585</v>
      </c>
      <c r="B26" s="704"/>
      <c r="C26" s="708"/>
      <c r="D26" s="708"/>
      <c r="E26" s="529"/>
      <c r="F26" s="529"/>
      <c r="G26" s="495"/>
      <c r="H26" s="495"/>
      <c r="I26" s="462"/>
      <c r="J26" s="462"/>
    </row>
    <row r="27" spans="1:10" ht="9" customHeight="1">
      <c r="A27" s="501"/>
      <c r="C27" s="499"/>
      <c r="D27" s="499"/>
      <c r="E27" s="495"/>
      <c r="F27" s="495"/>
      <c r="G27" s="495"/>
      <c r="H27" s="495"/>
      <c r="I27" s="462"/>
      <c r="J27" s="462"/>
    </row>
    <row r="28" spans="1:10" ht="9" customHeight="1">
      <c r="A28" s="496"/>
      <c r="C28" s="499"/>
      <c r="D28" s="499"/>
      <c r="E28" s="495"/>
      <c r="F28" s="495"/>
      <c r="G28" s="495"/>
      <c r="H28" s="495"/>
      <c r="I28" s="462"/>
      <c r="J28" s="462"/>
    </row>
    <row r="29" spans="1:10" ht="9" customHeight="1">
      <c r="A29" s="496"/>
      <c r="C29" s="499"/>
      <c r="D29" s="499"/>
      <c r="E29" s="495"/>
      <c r="F29" s="495"/>
      <c r="G29" s="495"/>
      <c r="H29" s="495"/>
      <c r="I29" s="462"/>
      <c r="J29" s="462"/>
    </row>
    <row r="30" spans="1:10" ht="9" customHeight="1">
      <c r="A30" s="496"/>
      <c r="B30" s="559"/>
      <c r="C30" s="499"/>
      <c r="D30" s="499"/>
      <c r="E30" s="495"/>
      <c r="F30" s="495"/>
      <c r="G30" s="495"/>
      <c r="H30" s="495"/>
      <c r="I30" s="462"/>
      <c r="J30" s="462"/>
    </row>
    <row r="31" spans="1:10" ht="9" customHeight="1">
      <c r="A31" s="496"/>
      <c r="B31" s="559"/>
      <c r="C31" s="499"/>
      <c r="D31" s="499"/>
      <c r="E31" s="495"/>
      <c r="F31" s="495"/>
      <c r="G31" s="495"/>
      <c r="H31" s="495"/>
      <c r="I31" s="462"/>
      <c r="J31" s="462"/>
    </row>
    <row r="32" spans="1:10" ht="9" customHeight="1">
      <c r="A32" s="496"/>
      <c r="B32" s="559"/>
      <c r="C32" s="499"/>
      <c r="D32" s="499"/>
      <c r="E32" s="495"/>
      <c r="F32" s="495"/>
      <c r="G32" s="495"/>
      <c r="H32" s="495"/>
      <c r="I32" s="462"/>
      <c r="J32" s="462"/>
    </row>
    <row r="33" spans="1:10" ht="9" customHeight="1">
      <c r="A33" s="560"/>
      <c r="B33" s="559"/>
      <c r="C33" s="499"/>
      <c r="D33" s="499"/>
      <c r="E33" s="495"/>
      <c r="F33" s="495"/>
      <c r="G33" s="495"/>
      <c r="H33" s="495"/>
      <c r="I33" s="462"/>
      <c r="J33" s="462"/>
    </row>
    <row r="34" spans="1:10" ht="9" customHeight="1">
      <c r="A34" s="496"/>
      <c r="B34" s="559"/>
      <c r="C34" s="499"/>
      <c r="D34" s="499"/>
      <c r="E34" s="495"/>
      <c r="F34" s="495"/>
      <c r="G34" s="495"/>
      <c r="H34" s="495"/>
      <c r="I34" s="462"/>
      <c r="J34" s="462"/>
    </row>
    <row r="35" spans="1:10" ht="9" customHeight="1">
      <c r="A35" s="496"/>
      <c r="B35" s="559"/>
      <c r="C35" s="499"/>
      <c r="D35" s="499"/>
      <c r="E35" s="495"/>
      <c r="F35" s="495"/>
      <c r="G35" s="495"/>
      <c r="H35" s="495"/>
      <c r="I35" s="462"/>
      <c r="J35" s="462"/>
    </row>
    <row r="36" spans="1:10" ht="9" customHeight="1">
      <c r="A36" s="496"/>
      <c r="B36" s="559"/>
      <c r="C36" s="499"/>
      <c r="D36" s="499"/>
      <c r="E36" s="495"/>
      <c r="F36" s="495"/>
      <c r="G36" s="495"/>
      <c r="H36" s="495"/>
      <c r="I36" s="462"/>
      <c r="J36" s="462"/>
    </row>
    <row r="37" spans="1:10" ht="9" customHeight="1">
      <c r="A37" s="496"/>
      <c r="C37" s="499"/>
      <c r="D37" s="499"/>
      <c r="E37" s="495"/>
      <c r="F37" s="495"/>
      <c r="G37" s="495"/>
      <c r="H37" s="495"/>
      <c r="I37" s="462"/>
      <c r="J37" s="462"/>
    </row>
    <row r="38" spans="1:10" ht="9" customHeight="1">
      <c r="A38" s="496"/>
      <c r="C38" s="499"/>
      <c r="D38" s="499"/>
      <c r="E38" s="495"/>
      <c r="F38" s="495"/>
      <c r="G38" s="495"/>
      <c r="H38" s="495"/>
      <c r="I38" s="462"/>
      <c r="J38" s="462"/>
    </row>
    <row r="39" spans="1:10" ht="9" customHeight="1">
      <c r="A39" s="560"/>
      <c r="C39" s="499"/>
      <c r="D39" s="499"/>
      <c r="E39" s="495"/>
      <c r="F39" s="495"/>
      <c r="G39" s="495"/>
      <c r="H39" s="495"/>
      <c r="I39" s="462"/>
      <c r="J39" s="462"/>
    </row>
    <row r="40" spans="1:10" ht="9" customHeight="1">
      <c r="A40" s="496"/>
      <c r="C40" s="499"/>
      <c r="D40" s="499"/>
      <c r="E40" s="495"/>
      <c r="F40" s="495"/>
      <c r="G40" s="495"/>
      <c r="H40" s="495"/>
      <c r="I40" s="462"/>
      <c r="J40" s="462"/>
    </row>
    <row r="41" spans="1:10" ht="9" customHeight="1">
      <c r="A41" s="496"/>
      <c r="C41" s="499"/>
      <c r="D41" s="499"/>
      <c r="E41" s="495"/>
      <c r="F41" s="495"/>
      <c r="G41" s="495"/>
      <c r="H41" s="495"/>
      <c r="I41" s="462"/>
      <c r="J41" s="462"/>
    </row>
    <row r="42" spans="1:10" ht="9" customHeight="1">
      <c r="A42" s="496"/>
      <c r="C42" s="499"/>
      <c r="D42" s="499"/>
      <c r="E42" s="495"/>
      <c r="F42" s="495"/>
      <c r="G42" s="495"/>
      <c r="H42" s="495"/>
      <c r="I42" s="462"/>
      <c r="J42" s="462"/>
    </row>
    <row r="43" spans="1:10" ht="9" customHeight="1">
      <c r="A43" s="496"/>
      <c r="C43" s="499"/>
      <c r="D43" s="499"/>
      <c r="E43" s="495"/>
      <c r="F43" s="495"/>
      <c r="G43" s="495"/>
      <c r="H43" s="495"/>
      <c r="I43" s="462"/>
      <c r="J43" s="462"/>
    </row>
    <row r="44" spans="1:10" ht="9" customHeight="1">
      <c r="A44" s="496"/>
      <c r="C44" s="499"/>
      <c r="D44" s="499"/>
      <c r="E44" s="495"/>
      <c r="F44" s="495"/>
      <c r="G44" s="495"/>
      <c r="H44" s="495"/>
      <c r="I44" s="462"/>
      <c r="J44" s="462"/>
    </row>
    <row r="45" spans="1:10" ht="9" customHeight="1">
      <c r="A45" s="560"/>
      <c r="C45" s="499"/>
      <c r="D45" s="499"/>
      <c r="E45" s="495"/>
      <c r="F45" s="495"/>
      <c r="G45" s="495"/>
      <c r="H45" s="495"/>
      <c r="I45" s="462"/>
      <c r="J45" s="462"/>
    </row>
    <row r="46" spans="1:10" ht="9" customHeight="1">
      <c r="A46" s="496"/>
      <c r="C46" s="499"/>
      <c r="D46" s="499"/>
      <c r="E46" s="495"/>
      <c r="F46" s="495"/>
      <c r="G46" s="495"/>
      <c r="H46" s="495"/>
      <c r="I46" s="462"/>
      <c r="J46" s="462"/>
    </row>
    <row r="47" spans="1:10" ht="9" customHeight="1">
      <c r="A47" s="496"/>
      <c r="C47" s="499"/>
      <c r="D47" s="499"/>
      <c r="E47" s="495"/>
      <c r="F47" s="495"/>
      <c r="G47" s="495"/>
      <c r="H47" s="495"/>
      <c r="I47" s="462"/>
      <c r="J47" s="462"/>
    </row>
    <row r="48" spans="1:10" ht="9" customHeight="1">
      <c r="A48" s="496"/>
      <c r="C48" s="499"/>
      <c r="D48" s="499"/>
      <c r="E48" s="495"/>
      <c r="F48" s="495"/>
      <c r="G48" s="495"/>
      <c r="H48" s="495"/>
      <c r="I48" s="462"/>
      <c r="J48" s="462"/>
    </row>
    <row r="49" spans="1:10" ht="9" customHeight="1">
      <c r="A49" s="496"/>
      <c r="C49" s="499"/>
      <c r="D49" s="499"/>
      <c r="E49" s="495"/>
      <c r="F49" s="495"/>
      <c r="G49" s="495"/>
      <c r="H49" s="495"/>
      <c r="I49" s="462"/>
      <c r="J49" s="462"/>
    </row>
    <row r="50" spans="1:10" ht="9" customHeight="1">
      <c r="A50" s="560"/>
      <c r="C50" s="499"/>
      <c r="D50" s="499"/>
      <c r="E50" s="495"/>
      <c r="F50" s="495"/>
      <c r="G50" s="495"/>
      <c r="H50" s="495"/>
      <c r="I50" s="462"/>
      <c r="J50" s="462"/>
    </row>
    <row r="51" spans="1:10" ht="9" customHeight="1">
      <c r="A51" s="503"/>
      <c r="C51" s="499"/>
      <c r="D51" s="499"/>
      <c r="E51" s="495"/>
      <c r="F51" s="495"/>
      <c r="G51" s="495"/>
      <c r="H51" s="495"/>
      <c r="I51" s="462"/>
      <c r="J51" s="462"/>
    </row>
    <row r="52" spans="1:10" ht="9" customHeight="1">
      <c r="A52" s="503"/>
      <c r="C52" s="499"/>
      <c r="D52" s="499"/>
      <c r="E52" s="495"/>
      <c r="F52" s="495"/>
      <c r="G52" s="495"/>
      <c r="H52" s="495"/>
      <c r="I52" s="462"/>
      <c r="J52" s="462"/>
    </row>
    <row r="53" spans="1:10" ht="9" customHeight="1">
      <c r="A53" s="503"/>
      <c r="C53" s="499"/>
      <c r="D53" s="499"/>
      <c r="E53" s="495"/>
      <c r="F53" s="495"/>
      <c r="G53" s="495"/>
      <c r="H53" s="495"/>
      <c r="I53" s="462"/>
      <c r="J53" s="462"/>
    </row>
    <row r="54" spans="1:10" ht="9" customHeight="1">
      <c r="A54" s="503"/>
      <c r="C54" s="499"/>
      <c r="D54" s="499"/>
      <c r="E54" s="495"/>
      <c r="F54" s="495"/>
      <c r="G54" s="495"/>
      <c r="H54" s="495"/>
      <c r="I54" s="462"/>
      <c r="J54" s="462"/>
    </row>
    <row r="55" spans="1:10" ht="9" customHeight="1">
      <c r="A55" s="504"/>
      <c r="C55" s="499"/>
      <c r="D55" s="499"/>
      <c r="E55" s="495"/>
      <c r="F55" s="495"/>
      <c r="G55" s="495"/>
      <c r="H55" s="495"/>
      <c r="I55" s="462"/>
      <c r="J55" s="462"/>
    </row>
    <row r="56" spans="1:10" ht="9" customHeight="1">
      <c r="A56" s="504"/>
      <c r="C56" s="499"/>
      <c r="D56" s="499"/>
      <c r="E56" s="495"/>
      <c r="F56" s="495"/>
      <c r="G56" s="495"/>
      <c r="H56" s="495"/>
      <c r="I56" s="462"/>
      <c r="J56" s="462"/>
    </row>
    <row r="57" spans="1:10" ht="9" customHeight="1">
      <c r="A57" s="501"/>
      <c r="C57" s="499"/>
      <c r="D57" s="499"/>
      <c r="E57" s="495"/>
      <c r="F57" s="495"/>
      <c r="G57" s="495"/>
      <c r="H57" s="495"/>
      <c r="I57" s="462"/>
      <c r="J57" s="462"/>
    </row>
    <row r="58" spans="1:10" ht="9" customHeight="1">
      <c r="A58" s="496"/>
      <c r="C58" s="499"/>
      <c r="D58" s="499"/>
      <c r="E58" s="495"/>
      <c r="F58" s="495"/>
      <c r="G58" s="495"/>
      <c r="H58" s="495"/>
      <c r="I58" s="462"/>
      <c r="J58" s="462"/>
    </row>
    <row r="59" spans="1:10" ht="9" customHeight="1">
      <c r="A59" s="496"/>
      <c r="C59" s="499"/>
      <c r="D59" s="499"/>
      <c r="E59" s="495"/>
      <c r="F59" s="495"/>
      <c r="G59" s="495"/>
      <c r="H59" s="495"/>
      <c r="I59" s="462"/>
      <c r="J59" s="462"/>
    </row>
    <row r="60" spans="1:10" ht="9" customHeight="1">
      <c r="A60" s="496"/>
      <c r="C60" s="499"/>
      <c r="D60" s="499"/>
      <c r="E60" s="495"/>
      <c r="F60" s="495"/>
      <c r="G60" s="495"/>
      <c r="H60" s="495"/>
      <c r="I60" s="462"/>
      <c r="J60" s="462"/>
    </row>
    <row r="61" spans="1:10" ht="9" customHeight="1">
      <c r="A61" s="496"/>
      <c r="C61" s="499"/>
      <c r="D61" s="499"/>
      <c r="E61" s="495"/>
      <c r="F61" s="495"/>
      <c r="G61" s="495"/>
      <c r="H61" s="495"/>
      <c r="I61" s="462"/>
      <c r="J61" s="462"/>
    </row>
    <row r="62" spans="1:10" ht="9" customHeight="1">
      <c r="A62" s="503"/>
      <c r="C62" s="499"/>
      <c r="D62" s="499"/>
      <c r="E62" s="495"/>
      <c r="F62" s="495"/>
      <c r="G62" s="495"/>
      <c r="H62" s="495"/>
      <c r="I62" s="462"/>
      <c r="J62" s="462"/>
    </row>
    <row r="63" spans="1:10" ht="9" customHeight="1">
      <c r="A63" s="501"/>
      <c r="C63" s="499"/>
      <c r="D63" s="499"/>
      <c r="E63" s="495"/>
      <c r="F63" s="495"/>
      <c r="G63" s="495"/>
      <c r="H63" s="495"/>
      <c r="I63" s="462"/>
      <c r="J63" s="462"/>
    </row>
    <row r="64" spans="1:10" ht="9" customHeight="1">
      <c r="A64" s="496"/>
      <c r="C64" s="499"/>
      <c r="D64" s="499"/>
      <c r="E64" s="495"/>
      <c r="F64" s="495"/>
      <c r="G64" s="495"/>
      <c r="H64" s="495"/>
      <c r="I64" s="462"/>
      <c r="J64" s="462"/>
    </row>
    <row r="65" spans="1:10" ht="9" customHeight="1">
      <c r="A65" s="496"/>
      <c r="C65" s="499"/>
      <c r="D65" s="499"/>
      <c r="E65" s="495"/>
      <c r="F65" s="495"/>
      <c r="G65" s="495"/>
      <c r="H65" s="495"/>
      <c r="I65" s="462"/>
      <c r="J65" s="462"/>
    </row>
    <row r="66" spans="1:10" ht="9" customHeight="1">
      <c r="A66" s="496"/>
      <c r="C66" s="499"/>
      <c r="D66" s="499"/>
      <c r="E66" s="495"/>
      <c r="F66" s="495"/>
      <c r="G66" s="495"/>
      <c r="H66" s="495"/>
      <c r="I66" s="462"/>
      <c r="J66" s="462"/>
    </row>
    <row r="67" spans="1:10" ht="9" customHeight="1">
      <c r="A67" s="496"/>
      <c r="C67" s="499"/>
      <c r="D67" s="499"/>
      <c r="E67" s="495"/>
      <c r="F67" s="495"/>
      <c r="G67" s="495"/>
      <c r="H67" s="495"/>
      <c r="I67" s="462"/>
      <c r="J67" s="462"/>
    </row>
    <row r="68" spans="1:10" ht="9" customHeight="1">
      <c r="A68" s="503"/>
      <c r="C68" s="499"/>
      <c r="D68" s="499"/>
      <c r="E68" s="495"/>
      <c r="F68" s="495"/>
      <c r="G68" s="495"/>
      <c r="H68" s="495"/>
      <c r="I68" s="462"/>
      <c r="J68" s="462"/>
    </row>
    <row r="69" spans="1:10" ht="9" customHeight="1">
      <c r="A69" s="501"/>
      <c r="C69" s="499"/>
      <c r="D69" s="499"/>
      <c r="E69" s="495"/>
      <c r="F69" s="495"/>
      <c r="G69" s="495"/>
      <c r="H69" s="495"/>
      <c r="I69" s="462"/>
      <c r="J69" s="462"/>
    </row>
    <row r="70" spans="1:10" ht="9" customHeight="1">
      <c r="A70" s="496"/>
      <c r="C70" s="499"/>
      <c r="D70" s="499"/>
      <c r="E70" s="495"/>
      <c r="F70" s="495"/>
      <c r="G70" s="495"/>
      <c r="H70" s="495"/>
      <c r="I70" s="462"/>
      <c r="J70" s="462"/>
    </row>
    <row r="71" spans="1:10" ht="9" customHeight="1">
      <c r="A71" s="496"/>
      <c r="C71" s="499"/>
      <c r="D71" s="499"/>
      <c r="E71" s="495"/>
      <c r="F71" s="495"/>
      <c r="G71" s="495"/>
      <c r="H71" s="495"/>
      <c r="I71" s="462"/>
      <c r="J71" s="462"/>
    </row>
    <row r="72" spans="1:10" ht="9" customHeight="1">
      <c r="A72" s="496"/>
      <c r="C72" s="497"/>
      <c r="D72" s="497"/>
      <c r="I72" s="462"/>
      <c r="J72" s="462"/>
    </row>
    <row r="73" spans="1:10" ht="9" customHeight="1">
      <c r="A73" s="496"/>
      <c r="C73" s="497"/>
      <c r="D73" s="497"/>
      <c r="I73" s="462"/>
      <c r="J73" s="462"/>
    </row>
    <row r="74" spans="1:10" ht="9" customHeight="1">
      <c r="A74" s="496"/>
      <c r="C74" s="497"/>
      <c r="D74" s="497"/>
      <c r="I74" s="462"/>
      <c r="J74" s="462"/>
    </row>
    <row r="75" spans="1:10" ht="9" customHeight="1">
      <c r="A75" s="496"/>
      <c r="C75" s="497"/>
      <c r="D75" s="497"/>
      <c r="I75" s="462"/>
      <c r="J75" s="462"/>
    </row>
    <row r="76" spans="1:10" ht="9" customHeight="1">
      <c r="A76" s="496"/>
      <c r="C76" s="497"/>
      <c r="D76" s="497"/>
      <c r="I76" s="462"/>
      <c r="J76" s="462"/>
    </row>
    <row r="77" spans="1:10" ht="9" customHeight="1">
      <c r="A77" s="496"/>
      <c r="C77" s="497"/>
      <c r="D77" s="497"/>
      <c r="I77" s="462"/>
      <c r="J77" s="462"/>
    </row>
    <row r="78" spans="1:10" ht="9" customHeight="1">
      <c r="A78" s="503"/>
      <c r="C78" s="497"/>
      <c r="D78" s="497"/>
      <c r="I78" s="462"/>
      <c r="J78" s="462"/>
    </row>
    <row r="79" spans="1:10" ht="9" customHeight="1">
      <c r="A79" s="501"/>
      <c r="C79" s="497"/>
      <c r="D79" s="497"/>
      <c r="I79" s="462"/>
      <c r="J79" s="462"/>
    </row>
    <row r="80" spans="1:10" ht="9" customHeight="1">
      <c r="A80" s="496"/>
      <c r="C80" s="497"/>
      <c r="D80" s="497"/>
      <c r="I80" s="462"/>
      <c r="J80" s="462"/>
    </row>
    <row r="81" spans="1:10" ht="9" customHeight="1">
      <c r="A81" s="496"/>
      <c r="C81" s="497"/>
      <c r="D81" s="497"/>
      <c r="I81" s="462"/>
      <c r="J81" s="462"/>
    </row>
    <row r="82" spans="1:10" ht="9" customHeight="1">
      <c r="A82" s="496"/>
      <c r="C82" s="497"/>
      <c r="D82" s="497"/>
      <c r="I82" s="462"/>
      <c r="J82" s="462"/>
    </row>
    <row r="83" spans="1:10" ht="9" customHeight="1">
      <c r="A83" s="496"/>
      <c r="C83" s="497"/>
      <c r="D83" s="497"/>
      <c r="I83" s="462"/>
      <c r="J83" s="462"/>
    </row>
    <row r="84" spans="1:10" ht="9" customHeight="1">
      <c r="A84" s="496"/>
      <c r="C84" s="497"/>
      <c r="D84" s="497"/>
      <c r="I84" s="462"/>
      <c r="J84" s="462"/>
    </row>
    <row r="85" spans="1:10" ht="9" customHeight="1">
      <c r="A85" s="496"/>
      <c r="C85" s="497"/>
      <c r="D85" s="497"/>
      <c r="I85" s="462"/>
      <c r="J85" s="462"/>
    </row>
    <row r="86" spans="1:10" ht="9" customHeight="1">
      <c r="A86" s="496"/>
      <c r="C86" s="497"/>
      <c r="D86" s="497"/>
      <c r="I86" s="462"/>
      <c r="J86" s="462"/>
    </row>
    <row r="87" spans="1:10" ht="9" customHeight="1">
      <c r="A87" s="496"/>
      <c r="C87" s="497"/>
      <c r="D87" s="497"/>
      <c r="I87" s="462"/>
      <c r="J87" s="462"/>
    </row>
    <row r="88" spans="1:10" ht="9" customHeight="1">
      <c r="A88" s="496"/>
      <c r="C88" s="497"/>
      <c r="D88" s="497"/>
      <c r="I88" s="462"/>
      <c r="J88" s="462"/>
    </row>
    <row r="89" spans="1:10" ht="9" customHeight="1">
      <c r="A89" s="501"/>
      <c r="C89" s="497"/>
      <c r="D89" s="497"/>
      <c r="I89" s="462"/>
      <c r="J89" s="462"/>
    </row>
    <row r="90" spans="1:10" ht="9" customHeight="1">
      <c r="A90" s="496"/>
      <c r="C90" s="497"/>
      <c r="D90" s="497"/>
      <c r="I90" s="462"/>
      <c r="J90" s="462"/>
    </row>
    <row r="91" spans="1:10" ht="9" customHeight="1">
      <c r="A91" s="496"/>
      <c r="C91" s="497"/>
      <c r="D91" s="497"/>
      <c r="I91" s="462"/>
      <c r="J91" s="462"/>
    </row>
    <row r="92" spans="1:10" ht="9" customHeight="1">
      <c r="A92" s="496"/>
      <c r="C92" s="497"/>
      <c r="D92" s="497"/>
      <c r="I92" s="462"/>
      <c r="J92" s="462"/>
    </row>
    <row r="93" spans="1:10">
      <c r="A93" s="506"/>
      <c r="C93" s="497"/>
      <c r="D93" s="497"/>
      <c r="I93" s="462"/>
      <c r="J93" s="462"/>
    </row>
    <row r="94" spans="1:10">
      <c r="A94" s="506"/>
      <c r="C94" s="497"/>
      <c r="D94" s="497"/>
      <c r="I94" s="462"/>
      <c r="J94" s="462"/>
    </row>
    <row r="95" spans="1:10">
      <c r="A95" s="506"/>
      <c r="C95" s="497"/>
      <c r="D95" s="497"/>
      <c r="I95" s="462"/>
      <c r="J95" s="462"/>
    </row>
    <row r="96" spans="1:10">
      <c r="A96" s="506"/>
      <c r="C96" s="497"/>
      <c r="D96" s="497"/>
      <c r="I96" s="462"/>
      <c r="J96" s="462"/>
    </row>
    <row r="97" spans="1:10">
      <c r="A97" s="506"/>
      <c r="C97" s="497"/>
      <c r="D97" s="497"/>
      <c r="I97" s="462"/>
      <c r="J97" s="462"/>
    </row>
    <row r="98" spans="1:10">
      <c r="A98" s="506"/>
      <c r="C98" s="497"/>
      <c r="D98" s="497"/>
      <c r="I98" s="462"/>
      <c r="J98" s="462"/>
    </row>
    <row r="99" spans="1:10">
      <c r="A99" s="506"/>
      <c r="C99" s="497"/>
      <c r="D99" s="497"/>
      <c r="I99" s="462"/>
      <c r="J99" s="462"/>
    </row>
    <row r="100" spans="1:10" ht="15.75">
      <c r="A100" s="507"/>
      <c r="C100" s="497"/>
      <c r="D100" s="497"/>
      <c r="I100" s="462"/>
      <c r="J100" s="462"/>
    </row>
    <row r="101" spans="1:10" ht="15.75">
      <c r="A101" s="507"/>
      <c r="C101" s="497"/>
      <c r="D101" s="497"/>
      <c r="I101" s="462"/>
      <c r="J101" s="462"/>
    </row>
    <row r="102" spans="1:10" ht="15.75">
      <c r="A102" s="507"/>
      <c r="C102" s="497"/>
      <c r="D102" s="497"/>
      <c r="I102" s="462"/>
      <c r="J102" s="462"/>
    </row>
    <row r="103" spans="1:10" ht="15.75">
      <c r="A103" s="507"/>
      <c r="C103" s="497"/>
      <c r="D103" s="497"/>
      <c r="I103" s="462"/>
      <c r="J103" s="462"/>
    </row>
    <row r="104" spans="1:10" ht="15.75">
      <c r="A104" s="507"/>
      <c r="C104" s="497"/>
      <c r="D104" s="497"/>
      <c r="I104" s="462"/>
      <c r="J104" s="462"/>
    </row>
    <row r="105" spans="1:10" ht="15.75">
      <c r="A105" s="507"/>
      <c r="C105" s="497"/>
      <c r="D105" s="497"/>
      <c r="I105" s="462"/>
      <c r="J105" s="462"/>
    </row>
    <row r="106" spans="1:10" ht="15.75">
      <c r="A106" s="507"/>
      <c r="C106" s="497"/>
      <c r="D106" s="497"/>
      <c r="I106" s="462"/>
      <c r="J106" s="462"/>
    </row>
    <row r="107" spans="1:10" ht="15.75">
      <c r="A107" s="507"/>
      <c r="C107" s="497"/>
      <c r="D107" s="497"/>
      <c r="I107" s="462"/>
      <c r="J107" s="462"/>
    </row>
    <row r="108" spans="1:10" ht="15.75">
      <c r="A108" s="507"/>
      <c r="C108" s="497"/>
      <c r="D108" s="497"/>
      <c r="I108" s="462"/>
      <c r="J108" s="462"/>
    </row>
    <row r="109" spans="1:10" ht="15.75">
      <c r="A109" s="507"/>
      <c r="C109" s="497"/>
      <c r="D109" s="497"/>
      <c r="I109" s="462"/>
      <c r="J109" s="462"/>
    </row>
    <row r="110" spans="1:10" ht="15.75">
      <c r="A110" s="507"/>
      <c r="C110" s="497"/>
      <c r="D110" s="497"/>
      <c r="I110" s="462"/>
      <c r="J110" s="462"/>
    </row>
    <row r="111" spans="1:10" ht="15.75">
      <c r="A111" s="507"/>
      <c r="C111" s="497"/>
      <c r="D111" s="497"/>
      <c r="I111" s="462"/>
      <c r="J111" s="462"/>
    </row>
    <row r="112" spans="1:10" ht="15.75">
      <c r="A112" s="507"/>
      <c r="C112" s="497"/>
      <c r="D112" s="497"/>
      <c r="I112" s="462"/>
      <c r="J112" s="462"/>
    </row>
    <row r="113" spans="1:10" ht="15.75">
      <c r="A113" s="507"/>
      <c r="C113" s="497"/>
      <c r="D113" s="497"/>
      <c r="I113" s="462"/>
      <c r="J113" s="462"/>
    </row>
    <row r="114" spans="1:10" ht="15.75">
      <c r="A114" s="507"/>
      <c r="C114" s="497"/>
      <c r="D114" s="497"/>
      <c r="I114" s="462"/>
      <c r="J114" s="462"/>
    </row>
    <row r="115" spans="1:10" ht="15.75">
      <c r="A115" s="507"/>
      <c r="C115" s="497"/>
      <c r="D115" s="497"/>
      <c r="I115" s="462"/>
      <c r="J115" s="462"/>
    </row>
    <row r="116" spans="1:10" ht="15.75">
      <c r="A116" s="507"/>
      <c r="C116" s="497"/>
      <c r="D116" s="497"/>
      <c r="I116" s="462"/>
      <c r="J116" s="462"/>
    </row>
    <row r="117" spans="1:10" ht="15.75">
      <c r="A117" s="507"/>
      <c r="C117" s="497"/>
      <c r="D117" s="497"/>
      <c r="I117" s="462"/>
      <c r="J117" s="462"/>
    </row>
    <row r="118" spans="1:10" ht="15.75">
      <c r="A118" s="507"/>
      <c r="C118" s="497"/>
      <c r="D118" s="497"/>
      <c r="I118" s="462"/>
      <c r="J118" s="462"/>
    </row>
    <row r="119" spans="1:10" ht="15.75">
      <c r="A119" s="507"/>
      <c r="C119" s="497"/>
      <c r="D119" s="497"/>
      <c r="I119" s="462"/>
      <c r="J119" s="462"/>
    </row>
    <row r="120" spans="1:10" ht="15.75">
      <c r="A120" s="507"/>
      <c r="C120" s="497"/>
      <c r="D120" s="497"/>
      <c r="I120" s="462"/>
      <c r="J120" s="462"/>
    </row>
    <row r="121" spans="1:10" ht="15.75">
      <c r="A121" s="507"/>
      <c r="C121" s="497"/>
      <c r="D121" s="497"/>
      <c r="I121" s="462"/>
      <c r="J121" s="462"/>
    </row>
    <row r="122" spans="1:10" ht="15.75">
      <c r="A122" s="507"/>
      <c r="C122" s="497"/>
      <c r="D122" s="497"/>
      <c r="I122" s="462"/>
      <c r="J122" s="462"/>
    </row>
    <row r="123" spans="1:10" ht="15.75">
      <c r="A123" s="507"/>
      <c r="C123" s="497"/>
      <c r="D123" s="497"/>
      <c r="I123" s="462"/>
      <c r="J123" s="462"/>
    </row>
    <row r="124" spans="1:10" ht="15.75">
      <c r="A124" s="507"/>
      <c r="C124" s="497"/>
      <c r="D124" s="497"/>
      <c r="I124" s="462"/>
      <c r="J124" s="462"/>
    </row>
    <row r="125" spans="1:10" ht="15.75">
      <c r="A125" s="507"/>
      <c r="C125" s="497"/>
      <c r="D125" s="497"/>
      <c r="I125" s="462"/>
      <c r="J125" s="462"/>
    </row>
    <row r="126" spans="1:10" ht="15.75">
      <c r="A126" s="507"/>
      <c r="C126" s="497"/>
      <c r="D126" s="497"/>
      <c r="I126" s="462"/>
      <c r="J126" s="462"/>
    </row>
    <row r="127" spans="1:10" ht="15.75">
      <c r="A127" s="507"/>
      <c r="C127" s="497"/>
      <c r="D127" s="497"/>
      <c r="I127" s="462"/>
      <c r="J127" s="462"/>
    </row>
    <row r="128" spans="1:10" ht="15.75">
      <c r="A128" s="507"/>
      <c r="C128" s="497"/>
      <c r="D128" s="497"/>
      <c r="I128" s="462"/>
      <c r="J128" s="462"/>
    </row>
    <row r="129" spans="1:10" ht="15.75">
      <c r="A129" s="507"/>
      <c r="C129" s="497"/>
      <c r="D129" s="497"/>
      <c r="I129" s="462"/>
      <c r="J129" s="462"/>
    </row>
    <row r="130" spans="1:10" ht="15.75">
      <c r="A130" s="507"/>
      <c r="C130" s="497"/>
      <c r="D130" s="497"/>
      <c r="I130" s="462"/>
      <c r="J130" s="462"/>
    </row>
    <row r="131" spans="1:10" ht="15.75">
      <c r="A131" s="507"/>
      <c r="C131" s="497"/>
      <c r="D131" s="497"/>
      <c r="I131" s="462"/>
      <c r="J131" s="462"/>
    </row>
    <row r="132" spans="1:10" ht="15.75">
      <c r="A132" s="507"/>
      <c r="C132" s="497"/>
      <c r="D132" s="497"/>
      <c r="I132" s="462"/>
      <c r="J132" s="462"/>
    </row>
    <row r="133" spans="1:10" ht="15.75">
      <c r="A133" s="507"/>
      <c r="C133" s="497"/>
      <c r="D133" s="497"/>
      <c r="I133" s="462"/>
      <c r="J133" s="462"/>
    </row>
    <row r="134" spans="1:10" ht="15.75">
      <c r="A134" s="507"/>
      <c r="C134" s="497"/>
      <c r="D134" s="497"/>
      <c r="I134" s="462"/>
      <c r="J134" s="462"/>
    </row>
    <row r="135" spans="1:10" ht="15.75">
      <c r="A135" s="507"/>
      <c r="C135" s="497"/>
      <c r="D135" s="497"/>
      <c r="I135" s="462"/>
      <c r="J135" s="462"/>
    </row>
    <row r="136" spans="1:10" ht="15.75">
      <c r="A136" s="507"/>
      <c r="C136" s="497"/>
      <c r="D136" s="497"/>
      <c r="I136" s="462"/>
      <c r="J136" s="462"/>
    </row>
    <row r="137" spans="1:10" ht="15.75">
      <c r="A137" s="507"/>
      <c r="C137" s="497"/>
      <c r="D137" s="497"/>
      <c r="I137" s="462"/>
      <c r="J137" s="462"/>
    </row>
    <row r="138" spans="1:10" ht="15.75">
      <c r="A138" s="507"/>
      <c r="C138" s="497"/>
      <c r="D138" s="497"/>
      <c r="I138" s="462"/>
      <c r="J138" s="462"/>
    </row>
    <row r="139" spans="1:10" ht="15.75">
      <c r="A139" s="507"/>
      <c r="C139" s="497"/>
      <c r="D139" s="497"/>
      <c r="I139" s="462"/>
      <c r="J139" s="462"/>
    </row>
    <row r="140" spans="1:10" ht="15.75">
      <c r="A140" s="507"/>
      <c r="C140" s="497"/>
      <c r="D140" s="497"/>
      <c r="I140" s="462"/>
      <c r="J140" s="462"/>
    </row>
    <row r="141" spans="1:10" ht="15.75">
      <c r="A141" s="507"/>
      <c r="C141" s="497"/>
      <c r="D141" s="497"/>
      <c r="I141" s="462"/>
      <c r="J141" s="462"/>
    </row>
    <row r="142" spans="1:10" ht="15.75">
      <c r="A142" s="507"/>
      <c r="C142" s="497"/>
      <c r="D142" s="497"/>
      <c r="I142" s="462"/>
      <c r="J142" s="462"/>
    </row>
    <row r="143" spans="1:10" ht="15.75">
      <c r="A143" s="507"/>
      <c r="C143" s="497"/>
      <c r="D143" s="497"/>
      <c r="I143" s="462"/>
      <c r="J143" s="462"/>
    </row>
    <row r="144" spans="1:10" ht="15.75">
      <c r="A144" s="507"/>
      <c r="C144" s="497"/>
      <c r="D144" s="497"/>
      <c r="I144" s="462"/>
      <c r="J144" s="462"/>
    </row>
    <row r="145" spans="1:10" ht="15.75">
      <c r="A145" s="507"/>
      <c r="C145" s="497"/>
      <c r="D145" s="497"/>
      <c r="I145" s="462"/>
      <c r="J145" s="462"/>
    </row>
    <row r="146" spans="1:10" ht="15.75">
      <c r="A146" s="507"/>
      <c r="C146" s="497"/>
      <c r="D146" s="497"/>
      <c r="I146" s="462"/>
      <c r="J146" s="462"/>
    </row>
    <row r="147" spans="1:10" ht="15.75">
      <c r="A147" s="507"/>
      <c r="C147" s="497"/>
      <c r="D147" s="497"/>
      <c r="I147" s="462"/>
      <c r="J147" s="462"/>
    </row>
    <row r="148" spans="1:10" ht="15.75">
      <c r="A148" s="507"/>
      <c r="C148" s="497"/>
      <c r="D148" s="497"/>
      <c r="I148" s="462"/>
      <c r="J148" s="462"/>
    </row>
    <row r="149" spans="1:10" ht="15.75">
      <c r="A149" s="507"/>
      <c r="C149" s="497"/>
      <c r="D149" s="497"/>
      <c r="I149" s="462"/>
      <c r="J149" s="462"/>
    </row>
    <row r="150" spans="1:10" ht="15.75">
      <c r="A150" s="507"/>
      <c r="C150" s="497"/>
      <c r="D150" s="497"/>
      <c r="I150" s="462"/>
      <c r="J150" s="462"/>
    </row>
    <row r="151" spans="1:10" ht="15.75">
      <c r="A151" s="507"/>
      <c r="C151" s="497"/>
      <c r="D151" s="497"/>
      <c r="I151" s="462"/>
      <c r="J151" s="462"/>
    </row>
    <row r="152" spans="1:10" ht="15.75">
      <c r="A152" s="507"/>
      <c r="C152" s="497"/>
      <c r="D152" s="497"/>
      <c r="I152" s="462"/>
      <c r="J152" s="462"/>
    </row>
    <row r="153" spans="1:10" ht="15.75">
      <c r="A153" s="507"/>
      <c r="C153" s="497"/>
      <c r="D153" s="497"/>
      <c r="I153" s="462"/>
      <c r="J153" s="462"/>
    </row>
    <row r="154" spans="1:10" ht="15.75">
      <c r="A154" s="507"/>
      <c r="C154" s="497"/>
      <c r="D154" s="497"/>
      <c r="I154" s="462"/>
      <c r="J154" s="462"/>
    </row>
    <row r="155" spans="1:10" ht="15.75">
      <c r="A155" s="507"/>
      <c r="C155" s="497"/>
      <c r="D155" s="497"/>
      <c r="I155" s="462"/>
      <c r="J155" s="462"/>
    </row>
    <row r="156" spans="1:10" ht="15.75">
      <c r="A156" s="507"/>
      <c r="C156" s="497"/>
      <c r="D156" s="497"/>
      <c r="I156" s="462"/>
      <c r="J156" s="462"/>
    </row>
    <row r="157" spans="1:10" ht="15.75">
      <c r="A157" s="507"/>
      <c r="C157" s="497"/>
      <c r="D157" s="497"/>
      <c r="I157" s="462"/>
      <c r="J157" s="462"/>
    </row>
    <row r="158" spans="1:10" ht="15.75">
      <c r="A158" s="507"/>
      <c r="C158" s="497"/>
      <c r="D158" s="497"/>
      <c r="I158" s="462"/>
      <c r="J158" s="462"/>
    </row>
    <row r="159" spans="1:10" ht="15.75">
      <c r="A159" s="507"/>
      <c r="C159" s="497"/>
      <c r="D159" s="497"/>
      <c r="I159" s="462"/>
      <c r="J159" s="462"/>
    </row>
    <row r="160" spans="1:10" ht="15.75">
      <c r="A160" s="507"/>
      <c r="C160" s="497"/>
      <c r="D160" s="497"/>
      <c r="I160" s="462"/>
      <c r="J160" s="462"/>
    </row>
    <row r="161" spans="1:10" ht="15.75">
      <c r="A161" s="507"/>
      <c r="C161" s="497"/>
      <c r="D161" s="497"/>
      <c r="I161" s="462"/>
      <c r="J161" s="462"/>
    </row>
    <row r="162" spans="1:10" ht="15.75">
      <c r="A162" s="507"/>
      <c r="C162" s="497"/>
      <c r="D162" s="497"/>
      <c r="I162" s="462"/>
      <c r="J162" s="462"/>
    </row>
    <row r="163" spans="1:10" ht="15.75">
      <c r="A163" s="507"/>
      <c r="C163" s="497"/>
      <c r="D163" s="497"/>
      <c r="I163" s="462"/>
      <c r="J163" s="462"/>
    </row>
    <row r="164" spans="1:10" ht="15.75">
      <c r="A164" s="507"/>
      <c r="C164" s="497"/>
      <c r="D164" s="497"/>
      <c r="I164" s="462"/>
      <c r="J164" s="462"/>
    </row>
    <row r="165" spans="1:10" ht="15.75">
      <c r="A165" s="507"/>
      <c r="C165" s="497"/>
      <c r="D165" s="497"/>
      <c r="I165" s="462"/>
      <c r="J165" s="462"/>
    </row>
    <row r="166" spans="1:10" ht="15.75">
      <c r="A166" s="507"/>
      <c r="C166" s="497"/>
      <c r="D166" s="497"/>
      <c r="I166" s="462"/>
      <c r="J166" s="462"/>
    </row>
    <row r="167" spans="1:10" ht="15.75">
      <c r="A167" s="507"/>
      <c r="C167" s="497"/>
      <c r="D167" s="497"/>
      <c r="I167" s="462"/>
      <c r="J167" s="462"/>
    </row>
    <row r="168" spans="1:10" ht="15.75">
      <c r="A168" s="507"/>
      <c r="C168" s="497"/>
      <c r="D168" s="497"/>
      <c r="I168" s="462"/>
      <c r="J168" s="462"/>
    </row>
    <row r="169" spans="1:10" ht="15.75">
      <c r="A169" s="507"/>
      <c r="C169" s="497"/>
      <c r="D169" s="497"/>
      <c r="I169" s="462"/>
      <c r="J169" s="462"/>
    </row>
    <row r="170" spans="1:10" ht="15.75">
      <c r="A170" s="507"/>
      <c r="C170" s="497"/>
      <c r="D170" s="497"/>
      <c r="I170" s="462"/>
      <c r="J170" s="462"/>
    </row>
    <row r="171" spans="1:10" ht="15.75">
      <c r="A171" s="507"/>
      <c r="C171" s="497"/>
      <c r="D171" s="497"/>
      <c r="I171" s="462"/>
      <c r="J171" s="462"/>
    </row>
    <row r="172" spans="1:10" ht="15.75">
      <c r="A172" s="507"/>
      <c r="C172" s="497"/>
      <c r="D172" s="497"/>
      <c r="I172" s="462"/>
      <c r="J172" s="462"/>
    </row>
    <row r="173" spans="1:10" ht="15.75">
      <c r="A173" s="507"/>
      <c r="C173" s="497"/>
      <c r="D173" s="497"/>
      <c r="I173" s="462"/>
      <c r="J173" s="462"/>
    </row>
    <row r="174" spans="1:10" ht="15.75">
      <c r="A174" s="507"/>
      <c r="C174" s="497"/>
      <c r="D174" s="497"/>
      <c r="I174" s="462"/>
      <c r="J174" s="462"/>
    </row>
    <row r="175" spans="1:10" ht="15.75">
      <c r="A175" s="507"/>
      <c r="C175" s="497"/>
      <c r="D175" s="497"/>
      <c r="I175" s="462"/>
      <c r="J175" s="462"/>
    </row>
    <row r="176" spans="1:10" ht="15.75">
      <c r="A176" s="507"/>
      <c r="C176" s="497"/>
      <c r="D176" s="497"/>
      <c r="I176" s="462"/>
      <c r="J176" s="462"/>
    </row>
    <row r="177" spans="1:10" ht="15.75">
      <c r="A177" s="507"/>
      <c r="C177" s="497"/>
      <c r="D177" s="497"/>
      <c r="I177" s="462"/>
      <c r="J177" s="462"/>
    </row>
    <row r="178" spans="1:10" ht="15.75">
      <c r="A178" s="507"/>
      <c r="C178" s="497"/>
      <c r="D178" s="497"/>
      <c r="I178" s="462"/>
      <c r="J178" s="462"/>
    </row>
    <row r="179" spans="1:10" ht="15.75">
      <c r="A179" s="507"/>
      <c r="C179" s="497"/>
      <c r="D179" s="497"/>
      <c r="I179" s="462"/>
      <c r="J179" s="462"/>
    </row>
    <row r="180" spans="1:10" ht="15.75">
      <c r="A180" s="507"/>
      <c r="C180" s="497"/>
      <c r="D180" s="497"/>
      <c r="I180" s="462"/>
      <c r="J180" s="462"/>
    </row>
    <row r="181" spans="1:10" ht="15.75">
      <c r="A181" s="507"/>
      <c r="C181" s="497"/>
      <c r="D181" s="497"/>
      <c r="I181" s="462"/>
      <c r="J181" s="462"/>
    </row>
    <row r="182" spans="1:10" ht="15.75">
      <c r="A182" s="507"/>
      <c r="C182" s="497"/>
      <c r="D182" s="497"/>
      <c r="I182" s="462"/>
      <c r="J182" s="462"/>
    </row>
    <row r="183" spans="1:10" ht="15.75">
      <c r="A183" s="507"/>
      <c r="C183" s="497"/>
      <c r="D183" s="497"/>
      <c r="I183" s="462"/>
      <c r="J183" s="462"/>
    </row>
    <row r="184" spans="1:10" ht="15.75">
      <c r="A184" s="507"/>
      <c r="C184" s="497"/>
      <c r="D184" s="497"/>
      <c r="I184" s="462"/>
      <c r="J184" s="462"/>
    </row>
    <row r="185" spans="1:10" ht="15.75">
      <c r="A185" s="507"/>
      <c r="C185" s="497"/>
      <c r="D185" s="497"/>
      <c r="I185" s="462"/>
      <c r="J185" s="462"/>
    </row>
    <row r="186" spans="1:10" ht="15.75">
      <c r="A186" s="507"/>
      <c r="C186" s="497"/>
      <c r="D186" s="497"/>
      <c r="I186" s="462"/>
      <c r="J186" s="462"/>
    </row>
    <row r="187" spans="1:10" ht="15.75">
      <c r="A187" s="507"/>
      <c r="C187" s="497"/>
      <c r="D187" s="497"/>
      <c r="I187" s="462"/>
      <c r="J187" s="462"/>
    </row>
    <row r="188" spans="1:10" ht="15.75">
      <c r="A188" s="507"/>
      <c r="C188" s="497"/>
      <c r="D188" s="497"/>
      <c r="I188" s="462"/>
      <c r="J188" s="462"/>
    </row>
    <row r="189" spans="1:10" ht="15.75">
      <c r="A189" s="507"/>
      <c r="C189" s="497"/>
      <c r="D189" s="497"/>
      <c r="I189" s="462"/>
      <c r="J189" s="462"/>
    </row>
    <row r="190" spans="1:10" ht="15.75">
      <c r="A190" s="507"/>
      <c r="C190" s="497"/>
      <c r="D190" s="497"/>
      <c r="I190" s="462"/>
      <c r="J190" s="462"/>
    </row>
    <row r="191" spans="1:10" ht="15.75">
      <c r="A191" s="508"/>
      <c r="C191" s="497"/>
      <c r="D191" s="497"/>
      <c r="I191" s="462"/>
      <c r="J191" s="462"/>
    </row>
    <row r="192" spans="1:10" ht="15.75">
      <c r="A192" s="508"/>
      <c r="C192" s="497"/>
      <c r="D192" s="497"/>
      <c r="I192" s="462"/>
      <c r="J192" s="462"/>
    </row>
    <row r="193" spans="1:10" ht="15.75">
      <c r="A193" s="508"/>
      <c r="C193" s="497"/>
      <c r="D193" s="497"/>
      <c r="I193" s="462"/>
      <c r="J193" s="462"/>
    </row>
    <row r="194" spans="1:10" ht="15.75">
      <c r="A194" s="508"/>
      <c r="C194" s="497"/>
      <c r="D194" s="497"/>
      <c r="I194" s="462"/>
      <c r="J194" s="462"/>
    </row>
    <row r="195" spans="1:10" ht="15.75">
      <c r="A195" s="508"/>
      <c r="C195" s="497"/>
      <c r="D195" s="497"/>
      <c r="I195" s="462"/>
      <c r="J195" s="462"/>
    </row>
    <row r="196" spans="1:10" ht="15.75">
      <c r="A196" s="508"/>
      <c r="C196" s="497"/>
      <c r="D196" s="497"/>
      <c r="I196" s="462"/>
      <c r="J196" s="462"/>
    </row>
    <row r="197" spans="1:10" ht="15.75">
      <c r="A197" s="508"/>
      <c r="C197" s="497"/>
      <c r="D197" s="497"/>
      <c r="I197" s="462"/>
      <c r="J197" s="462"/>
    </row>
    <row r="198" spans="1:10" ht="15.75">
      <c r="A198" s="508"/>
      <c r="C198" s="497"/>
      <c r="D198" s="497"/>
      <c r="I198" s="462"/>
      <c r="J198" s="462"/>
    </row>
    <row r="199" spans="1:10" ht="15.75">
      <c r="A199" s="508"/>
      <c r="C199" s="497"/>
      <c r="D199" s="497"/>
      <c r="I199" s="462"/>
      <c r="J199" s="462"/>
    </row>
    <row r="200" spans="1:10" ht="15.75">
      <c r="A200" s="508"/>
      <c r="C200" s="497"/>
      <c r="D200" s="497"/>
    </row>
    <row r="201" spans="1:10" ht="15.75">
      <c r="A201" s="508"/>
      <c r="C201" s="497"/>
      <c r="D201" s="497"/>
    </row>
    <row r="202" spans="1:10" ht="15.75">
      <c r="A202" s="508"/>
      <c r="C202" s="497"/>
      <c r="D202" s="497"/>
    </row>
    <row r="203" spans="1:10" ht="15.75">
      <c r="A203" s="508"/>
      <c r="C203" s="497"/>
      <c r="D203" s="497"/>
    </row>
    <row r="204" spans="1:10" ht="15.75">
      <c r="A204" s="508"/>
      <c r="C204" s="497"/>
      <c r="D204" s="497"/>
    </row>
    <row r="205" spans="1:10" ht="15.75">
      <c r="A205" s="508"/>
      <c r="C205" s="497"/>
      <c r="D205" s="497"/>
    </row>
    <row r="206" spans="1:10" ht="15.75">
      <c r="A206" s="508"/>
      <c r="C206" s="497"/>
      <c r="D206" s="497"/>
    </row>
    <row r="207" spans="1:10" ht="15.75">
      <c r="A207" s="508"/>
      <c r="C207" s="497"/>
      <c r="D207" s="497"/>
    </row>
    <row r="208" spans="1:10" ht="15.75">
      <c r="A208" s="508"/>
      <c r="C208" s="497"/>
      <c r="D208" s="497"/>
    </row>
    <row r="209" spans="1:4" ht="15.75">
      <c r="A209" s="508"/>
      <c r="C209" s="497"/>
      <c r="D209" s="497"/>
    </row>
    <row r="210" spans="1:4" ht="15.75">
      <c r="A210" s="508"/>
      <c r="C210" s="497"/>
      <c r="D210" s="497"/>
    </row>
    <row r="211" spans="1:4" ht="15.75">
      <c r="A211" s="508"/>
      <c r="C211" s="497"/>
      <c r="D211" s="497"/>
    </row>
    <row r="212" spans="1:4" ht="15.75">
      <c r="A212" s="508"/>
      <c r="C212" s="497"/>
      <c r="D212" s="497"/>
    </row>
    <row r="213" spans="1:4" ht="15.75">
      <c r="A213" s="508"/>
      <c r="C213" s="497"/>
      <c r="D213" s="497"/>
    </row>
    <row r="214" spans="1:4" ht="15.75">
      <c r="A214" s="508"/>
      <c r="C214" s="497"/>
      <c r="D214" s="497"/>
    </row>
    <row r="215" spans="1:4" ht="15.75">
      <c r="A215" s="508"/>
      <c r="C215" s="497"/>
      <c r="D215" s="497"/>
    </row>
    <row r="216" spans="1:4" ht="15.75">
      <c r="A216" s="508"/>
      <c r="C216" s="497"/>
      <c r="D216" s="497"/>
    </row>
    <row r="217" spans="1:4" ht="15.75">
      <c r="A217" s="508"/>
      <c r="C217" s="497"/>
      <c r="D217" s="497"/>
    </row>
    <row r="218" spans="1:4" ht="15.75">
      <c r="A218" s="508"/>
      <c r="C218" s="497"/>
      <c r="D218" s="497"/>
    </row>
    <row r="219" spans="1:4" ht="15.75">
      <c r="A219" s="508"/>
      <c r="C219" s="497"/>
      <c r="D219" s="497"/>
    </row>
    <row r="220" spans="1:4" ht="15.75">
      <c r="A220" s="508"/>
      <c r="C220" s="497"/>
      <c r="D220" s="497"/>
    </row>
    <row r="221" spans="1:4" ht="15.75">
      <c r="A221" s="508"/>
      <c r="C221" s="497"/>
      <c r="D221" s="497"/>
    </row>
    <row r="222" spans="1:4" ht="15.75">
      <c r="A222" s="508"/>
      <c r="C222" s="497"/>
      <c r="D222" s="497"/>
    </row>
    <row r="223" spans="1:4" ht="15.75">
      <c r="A223" s="508"/>
      <c r="C223" s="497"/>
      <c r="D223" s="497"/>
    </row>
    <row r="224" spans="1:4" ht="15.75">
      <c r="A224" s="508"/>
      <c r="C224" s="497"/>
      <c r="D224" s="497"/>
    </row>
    <row r="225" spans="1:4" ht="15.75">
      <c r="A225" s="508"/>
      <c r="C225" s="497"/>
      <c r="D225" s="497"/>
    </row>
    <row r="226" spans="1:4" ht="15.75">
      <c r="A226" s="508"/>
      <c r="C226" s="497"/>
      <c r="D226" s="497"/>
    </row>
    <row r="227" spans="1:4" ht="15.75">
      <c r="A227" s="508"/>
      <c r="C227" s="497"/>
      <c r="D227" s="497"/>
    </row>
    <row r="228" spans="1:4" ht="15.75">
      <c r="A228" s="508"/>
      <c r="C228" s="497"/>
      <c r="D228" s="497"/>
    </row>
    <row r="229" spans="1:4" ht="15.75">
      <c r="A229" s="508"/>
      <c r="C229" s="497"/>
      <c r="D229" s="497"/>
    </row>
    <row r="230" spans="1:4" ht="15.75">
      <c r="A230" s="508"/>
      <c r="C230" s="497"/>
      <c r="D230" s="497"/>
    </row>
    <row r="231" spans="1:4" ht="15.75">
      <c r="A231" s="508"/>
      <c r="C231" s="497"/>
      <c r="D231" s="497"/>
    </row>
    <row r="232" spans="1:4" ht="15.75">
      <c r="A232" s="508"/>
      <c r="C232" s="497"/>
      <c r="D232" s="497"/>
    </row>
    <row r="233" spans="1:4" ht="15.75">
      <c r="A233" s="508"/>
      <c r="C233" s="497"/>
      <c r="D233" s="497"/>
    </row>
    <row r="234" spans="1:4" ht="15.75">
      <c r="A234" s="508"/>
      <c r="C234" s="497"/>
      <c r="D234" s="497"/>
    </row>
    <row r="235" spans="1:4" ht="15.75">
      <c r="A235" s="508"/>
      <c r="C235" s="497"/>
      <c r="D235" s="497"/>
    </row>
    <row r="236" spans="1:4" ht="15.75">
      <c r="A236" s="508"/>
      <c r="C236" s="497"/>
      <c r="D236" s="497"/>
    </row>
    <row r="237" spans="1:4" ht="15.75">
      <c r="A237" s="508"/>
      <c r="C237" s="497"/>
      <c r="D237" s="497"/>
    </row>
    <row r="238" spans="1:4" ht="15.75">
      <c r="A238" s="508"/>
      <c r="C238" s="497"/>
      <c r="D238" s="497"/>
    </row>
    <row r="239" spans="1:4" ht="15.75">
      <c r="A239" s="508"/>
      <c r="C239" s="497"/>
      <c r="D239" s="497"/>
    </row>
    <row r="240" spans="1:4" ht="15.75">
      <c r="A240" s="508"/>
      <c r="C240" s="497"/>
      <c r="D240" s="497"/>
    </row>
    <row r="241" spans="1:4" ht="15.75">
      <c r="A241" s="508"/>
      <c r="C241" s="497"/>
      <c r="D241" s="497"/>
    </row>
    <row r="242" spans="1:4" ht="15.75">
      <c r="A242" s="508"/>
      <c r="C242" s="497"/>
      <c r="D242" s="497"/>
    </row>
    <row r="243" spans="1:4" ht="15.75">
      <c r="A243" s="508"/>
      <c r="C243" s="497"/>
      <c r="D243" s="497"/>
    </row>
    <row r="244" spans="1:4" ht="15.75">
      <c r="A244" s="508"/>
      <c r="C244" s="497"/>
      <c r="D244" s="497"/>
    </row>
    <row r="245" spans="1:4" ht="15.75">
      <c r="A245" s="508"/>
      <c r="C245" s="497"/>
      <c r="D245" s="497"/>
    </row>
    <row r="246" spans="1:4" ht="15.75">
      <c r="A246" s="508"/>
      <c r="C246" s="497"/>
      <c r="D246" s="497"/>
    </row>
    <row r="247" spans="1:4" ht="15.75">
      <c r="A247" s="508"/>
      <c r="C247" s="497"/>
      <c r="D247" s="497"/>
    </row>
    <row r="248" spans="1:4" ht="15.75">
      <c r="A248" s="508"/>
      <c r="C248" s="497"/>
      <c r="D248" s="497"/>
    </row>
    <row r="249" spans="1:4" ht="15.75">
      <c r="A249" s="508"/>
      <c r="C249" s="497"/>
      <c r="D249" s="497"/>
    </row>
    <row r="250" spans="1:4" ht="15.75">
      <c r="A250" s="508"/>
      <c r="C250" s="497"/>
      <c r="D250" s="497"/>
    </row>
    <row r="251" spans="1:4" ht="15.75">
      <c r="A251" s="508"/>
      <c r="C251" s="497"/>
      <c r="D251" s="497"/>
    </row>
    <row r="252" spans="1:4" ht="15.75">
      <c r="A252" s="508"/>
      <c r="C252" s="497"/>
      <c r="D252" s="497"/>
    </row>
    <row r="253" spans="1:4" ht="15.75">
      <c r="A253" s="508"/>
      <c r="C253" s="497"/>
      <c r="D253" s="497"/>
    </row>
    <row r="254" spans="1:4" ht="15.75">
      <c r="A254" s="508"/>
      <c r="C254" s="497"/>
      <c r="D254" s="497"/>
    </row>
    <row r="255" spans="1:4" ht="15.75">
      <c r="A255" s="508"/>
      <c r="C255" s="497"/>
      <c r="D255" s="497"/>
    </row>
    <row r="256" spans="1:4" ht="15.75">
      <c r="A256" s="508"/>
      <c r="C256" s="497"/>
      <c r="D256" s="497"/>
    </row>
    <row r="257" spans="1:4" ht="15.75">
      <c r="A257" s="508"/>
      <c r="C257" s="497"/>
      <c r="D257" s="497"/>
    </row>
    <row r="258" spans="1:4" ht="15.75">
      <c r="A258" s="508"/>
      <c r="C258" s="497"/>
      <c r="D258" s="497"/>
    </row>
    <row r="259" spans="1:4" ht="15.75">
      <c r="A259" s="508"/>
      <c r="C259" s="497"/>
      <c r="D259" s="497"/>
    </row>
    <row r="260" spans="1:4" ht="15.75">
      <c r="A260" s="508"/>
      <c r="C260" s="497"/>
      <c r="D260" s="497"/>
    </row>
    <row r="261" spans="1:4" ht="15.75">
      <c r="A261" s="508"/>
      <c r="C261" s="497"/>
      <c r="D261" s="497"/>
    </row>
    <row r="262" spans="1:4" ht="15.75">
      <c r="A262" s="508"/>
      <c r="C262" s="497"/>
      <c r="D262" s="497"/>
    </row>
    <row r="263" spans="1:4" ht="15.75">
      <c r="A263" s="508"/>
    </row>
    <row r="264" spans="1:4" ht="15.75">
      <c r="A264" s="508"/>
    </row>
    <row r="265" spans="1:4" ht="15.75">
      <c r="A265" s="508"/>
    </row>
    <row r="266" spans="1:4" ht="15.75">
      <c r="A266" s="508"/>
    </row>
    <row r="267" spans="1:4" ht="15.75">
      <c r="A267" s="508"/>
    </row>
    <row r="268" spans="1:4" ht="15.75">
      <c r="A268" s="508"/>
    </row>
    <row r="269" spans="1:4" ht="15.75">
      <c r="A269" s="508"/>
    </row>
    <row r="270" spans="1:4" ht="15.75">
      <c r="A270" s="508"/>
    </row>
    <row r="271" spans="1:4" ht="15.75">
      <c r="A271" s="508"/>
    </row>
    <row r="272" spans="1:4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</sheetData>
  <mergeCells count="6">
    <mergeCell ref="A25:F25"/>
    <mergeCell ref="A2:H2"/>
    <mergeCell ref="A3:H3"/>
    <mergeCell ref="A4:H4"/>
    <mergeCell ref="A5:H5"/>
    <mergeCell ref="A24:F24"/>
  </mergeCells>
  <printOptions horizontalCentered="1"/>
  <pageMargins left="0.77" right="0.52" top="0.56000000000000005" bottom="0.43" header="0.51181102362204722" footer="0.38"/>
  <pageSetup scale="60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9">
    <pageSetUpPr fitToPage="1"/>
  </sheetPr>
  <dimension ref="A1:G652"/>
  <sheetViews>
    <sheetView zoomScale="84" zoomScaleNormal="84" workbookViewId="0">
      <selection activeCell="A8" sqref="A8"/>
    </sheetView>
  </sheetViews>
  <sheetFormatPr defaultColWidth="11.42578125" defaultRowHeight="12.75"/>
  <cols>
    <col min="1" max="1" width="69.85546875" style="461" bestFit="1" customWidth="1"/>
    <col min="2" max="5" width="19.140625" style="462" customWidth="1"/>
    <col min="6" max="6" width="14.5703125" style="462" customWidth="1"/>
    <col min="7" max="7" width="2.5703125" style="514" customWidth="1"/>
    <col min="8" max="256" width="11.42578125" style="462"/>
    <col min="257" max="257" width="69.85546875" style="462" bestFit="1" customWidth="1"/>
    <col min="258" max="261" width="19.140625" style="462" customWidth="1"/>
    <col min="262" max="262" width="14.5703125" style="462" customWidth="1"/>
    <col min="263" max="263" width="2.5703125" style="462" customWidth="1"/>
    <col min="264" max="512" width="11.42578125" style="462"/>
    <col min="513" max="513" width="69.85546875" style="462" bestFit="1" customWidth="1"/>
    <col min="514" max="517" width="19.140625" style="462" customWidth="1"/>
    <col min="518" max="518" width="14.5703125" style="462" customWidth="1"/>
    <col min="519" max="519" width="2.5703125" style="462" customWidth="1"/>
    <col min="520" max="768" width="11.42578125" style="462"/>
    <col min="769" max="769" width="69.85546875" style="462" bestFit="1" customWidth="1"/>
    <col min="770" max="773" width="19.140625" style="462" customWidth="1"/>
    <col min="774" max="774" width="14.5703125" style="462" customWidth="1"/>
    <col min="775" max="775" width="2.5703125" style="462" customWidth="1"/>
    <col min="776" max="1024" width="11.42578125" style="462"/>
    <col min="1025" max="1025" width="69.85546875" style="462" bestFit="1" customWidth="1"/>
    <col min="1026" max="1029" width="19.140625" style="462" customWidth="1"/>
    <col min="1030" max="1030" width="14.5703125" style="462" customWidth="1"/>
    <col min="1031" max="1031" width="2.5703125" style="462" customWidth="1"/>
    <col min="1032" max="1280" width="11.42578125" style="462"/>
    <col min="1281" max="1281" width="69.85546875" style="462" bestFit="1" customWidth="1"/>
    <col min="1282" max="1285" width="19.140625" style="462" customWidth="1"/>
    <col min="1286" max="1286" width="14.5703125" style="462" customWidth="1"/>
    <col min="1287" max="1287" width="2.5703125" style="462" customWidth="1"/>
    <col min="1288" max="1536" width="11.42578125" style="462"/>
    <col min="1537" max="1537" width="69.85546875" style="462" bestFit="1" customWidth="1"/>
    <col min="1538" max="1541" width="19.140625" style="462" customWidth="1"/>
    <col min="1542" max="1542" width="14.5703125" style="462" customWidth="1"/>
    <col min="1543" max="1543" width="2.5703125" style="462" customWidth="1"/>
    <col min="1544" max="1792" width="11.42578125" style="462"/>
    <col min="1793" max="1793" width="69.85546875" style="462" bestFit="1" customWidth="1"/>
    <col min="1794" max="1797" width="19.140625" style="462" customWidth="1"/>
    <col min="1798" max="1798" width="14.5703125" style="462" customWidth="1"/>
    <col min="1799" max="1799" width="2.5703125" style="462" customWidth="1"/>
    <col min="1800" max="2048" width="11.42578125" style="462"/>
    <col min="2049" max="2049" width="69.85546875" style="462" bestFit="1" customWidth="1"/>
    <col min="2050" max="2053" width="19.140625" style="462" customWidth="1"/>
    <col min="2054" max="2054" width="14.5703125" style="462" customWidth="1"/>
    <col min="2055" max="2055" width="2.5703125" style="462" customWidth="1"/>
    <col min="2056" max="2304" width="11.42578125" style="462"/>
    <col min="2305" max="2305" width="69.85546875" style="462" bestFit="1" customWidth="1"/>
    <col min="2306" max="2309" width="19.140625" style="462" customWidth="1"/>
    <col min="2310" max="2310" width="14.5703125" style="462" customWidth="1"/>
    <col min="2311" max="2311" width="2.5703125" style="462" customWidth="1"/>
    <col min="2312" max="2560" width="11.42578125" style="462"/>
    <col min="2561" max="2561" width="69.85546875" style="462" bestFit="1" customWidth="1"/>
    <col min="2562" max="2565" width="19.140625" style="462" customWidth="1"/>
    <col min="2566" max="2566" width="14.5703125" style="462" customWidth="1"/>
    <col min="2567" max="2567" width="2.5703125" style="462" customWidth="1"/>
    <col min="2568" max="2816" width="11.42578125" style="462"/>
    <col min="2817" max="2817" width="69.85546875" style="462" bestFit="1" customWidth="1"/>
    <col min="2818" max="2821" width="19.140625" style="462" customWidth="1"/>
    <col min="2822" max="2822" width="14.5703125" style="462" customWidth="1"/>
    <col min="2823" max="2823" width="2.5703125" style="462" customWidth="1"/>
    <col min="2824" max="3072" width="11.42578125" style="462"/>
    <col min="3073" max="3073" width="69.85546875" style="462" bestFit="1" customWidth="1"/>
    <col min="3074" max="3077" width="19.140625" style="462" customWidth="1"/>
    <col min="3078" max="3078" width="14.5703125" style="462" customWidth="1"/>
    <col min="3079" max="3079" width="2.5703125" style="462" customWidth="1"/>
    <col min="3080" max="3328" width="11.42578125" style="462"/>
    <col min="3329" max="3329" width="69.85546875" style="462" bestFit="1" customWidth="1"/>
    <col min="3330" max="3333" width="19.140625" style="462" customWidth="1"/>
    <col min="3334" max="3334" width="14.5703125" style="462" customWidth="1"/>
    <col min="3335" max="3335" width="2.5703125" style="462" customWidth="1"/>
    <col min="3336" max="3584" width="11.42578125" style="462"/>
    <col min="3585" max="3585" width="69.85546875" style="462" bestFit="1" customWidth="1"/>
    <col min="3586" max="3589" width="19.140625" style="462" customWidth="1"/>
    <col min="3590" max="3590" width="14.5703125" style="462" customWidth="1"/>
    <col min="3591" max="3591" width="2.5703125" style="462" customWidth="1"/>
    <col min="3592" max="3840" width="11.42578125" style="462"/>
    <col min="3841" max="3841" width="69.85546875" style="462" bestFit="1" customWidth="1"/>
    <col min="3842" max="3845" width="19.140625" style="462" customWidth="1"/>
    <col min="3846" max="3846" width="14.5703125" style="462" customWidth="1"/>
    <col min="3847" max="3847" width="2.5703125" style="462" customWidth="1"/>
    <col min="3848" max="4096" width="11.42578125" style="462"/>
    <col min="4097" max="4097" width="69.85546875" style="462" bestFit="1" customWidth="1"/>
    <col min="4098" max="4101" width="19.140625" style="462" customWidth="1"/>
    <col min="4102" max="4102" width="14.5703125" style="462" customWidth="1"/>
    <col min="4103" max="4103" width="2.5703125" style="462" customWidth="1"/>
    <col min="4104" max="4352" width="11.42578125" style="462"/>
    <col min="4353" max="4353" width="69.85546875" style="462" bestFit="1" customWidth="1"/>
    <col min="4354" max="4357" width="19.140625" style="462" customWidth="1"/>
    <col min="4358" max="4358" width="14.5703125" style="462" customWidth="1"/>
    <col min="4359" max="4359" width="2.5703125" style="462" customWidth="1"/>
    <col min="4360" max="4608" width="11.42578125" style="462"/>
    <col min="4609" max="4609" width="69.85546875" style="462" bestFit="1" customWidth="1"/>
    <col min="4610" max="4613" width="19.140625" style="462" customWidth="1"/>
    <col min="4614" max="4614" width="14.5703125" style="462" customWidth="1"/>
    <col min="4615" max="4615" width="2.5703125" style="462" customWidth="1"/>
    <col min="4616" max="4864" width="11.42578125" style="462"/>
    <col min="4865" max="4865" width="69.85546875" style="462" bestFit="1" customWidth="1"/>
    <col min="4866" max="4869" width="19.140625" style="462" customWidth="1"/>
    <col min="4870" max="4870" width="14.5703125" style="462" customWidth="1"/>
    <col min="4871" max="4871" width="2.5703125" style="462" customWidth="1"/>
    <col min="4872" max="5120" width="11.42578125" style="462"/>
    <col min="5121" max="5121" width="69.85546875" style="462" bestFit="1" customWidth="1"/>
    <col min="5122" max="5125" width="19.140625" style="462" customWidth="1"/>
    <col min="5126" max="5126" width="14.5703125" style="462" customWidth="1"/>
    <col min="5127" max="5127" width="2.5703125" style="462" customWidth="1"/>
    <col min="5128" max="5376" width="11.42578125" style="462"/>
    <col min="5377" max="5377" width="69.85546875" style="462" bestFit="1" customWidth="1"/>
    <col min="5378" max="5381" width="19.140625" style="462" customWidth="1"/>
    <col min="5382" max="5382" width="14.5703125" style="462" customWidth="1"/>
    <col min="5383" max="5383" width="2.5703125" style="462" customWidth="1"/>
    <col min="5384" max="5632" width="11.42578125" style="462"/>
    <col min="5633" max="5633" width="69.85546875" style="462" bestFit="1" customWidth="1"/>
    <col min="5634" max="5637" width="19.140625" style="462" customWidth="1"/>
    <col min="5638" max="5638" width="14.5703125" style="462" customWidth="1"/>
    <col min="5639" max="5639" width="2.5703125" style="462" customWidth="1"/>
    <col min="5640" max="5888" width="11.42578125" style="462"/>
    <col min="5889" max="5889" width="69.85546875" style="462" bestFit="1" customWidth="1"/>
    <col min="5890" max="5893" width="19.140625" style="462" customWidth="1"/>
    <col min="5894" max="5894" width="14.5703125" style="462" customWidth="1"/>
    <col min="5895" max="5895" width="2.5703125" style="462" customWidth="1"/>
    <col min="5896" max="6144" width="11.42578125" style="462"/>
    <col min="6145" max="6145" width="69.85546875" style="462" bestFit="1" customWidth="1"/>
    <col min="6146" max="6149" width="19.140625" style="462" customWidth="1"/>
    <col min="6150" max="6150" width="14.5703125" style="462" customWidth="1"/>
    <col min="6151" max="6151" width="2.5703125" style="462" customWidth="1"/>
    <col min="6152" max="6400" width="11.42578125" style="462"/>
    <col min="6401" max="6401" width="69.85546875" style="462" bestFit="1" customWidth="1"/>
    <col min="6402" max="6405" width="19.140625" style="462" customWidth="1"/>
    <col min="6406" max="6406" width="14.5703125" style="462" customWidth="1"/>
    <col min="6407" max="6407" width="2.5703125" style="462" customWidth="1"/>
    <col min="6408" max="6656" width="11.42578125" style="462"/>
    <col min="6657" max="6657" width="69.85546875" style="462" bestFit="1" customWidth="1"/>
    <col min="6658" max="6661" width="19.140625" style="462" customWidth="1"/>
    <col min="6662" max="6662" width="14.5703125" style="462" customWidth="1"/>
    <col min="6663" max="6663" width="2.5703125" style="462" customWidth="1"/>
    <col min="6664" max="6912" width="11.42578125" style="462"/>
    <col min="6913" max="6913" width="69.85546875" style="462" bestFit="1" customWidth="1"/>
    <col min="6914" max="6917" width="19.140625" style="462" customWidth="1"/>
    <col min="6918" max="6918" width="14.5703125" style="462" customWidth="1"/>
    <col min="6919" max="6919" width="2.5703125" style="462" customWidth="1"/>
    <col min="6920" max="7168" width="11.42578125" style="462"/>
    <col min="7169" max="7169" width="69.85546875" style="462" bestFit="1" customWidth="1"/>
    <col min="7170" max="7173" width="19.140625" style="462" customWidth="1"/>
    <col min="7174" max="7174" width="14.5703125" style="462" customWidth="1"/>
    <col min="7175" max="7175" width="2.5703125" style="462" customWidth="1"/>
    <col min="7176" max="7424" width="11.42578125" style="462"/>
    <col min="7425" max="7425" width="69.85546875" style="462" bestFit="1" customWidth="1"/>
    <col min="7426" max="7429" width="19.140625" style="462" customWidth="1"/>
    <col min="7430" max="7430" width="14.5703125" style="462" customWidth="1"/>
    <col min="7431" max="7431" width="2.5703125" style="462" customWidth="1"/>
    <col min="7432" max="7680" width="11.42578125" style="462"/>
    <col min="7681" max="7681" width="69.85546875" style="462" bestFit="1" customWidth="1"/>
    <col min="7682" max="7685" width="19.140625" style="462" customWidth="1"/>
    <col min="7686" max="7686" width="14.5703125" style="462" customWidth="1"/>
    <col min="7687" max="7687" width="2.5703125" style="462" customWidth="1"/>
    <col min="7688" max="7936" width="11.42578125" style="462"/>
    <col min="7937" max="7937" width="69.85546875" style="462" bestFit="1" customWidth="1"/>
    <col min="7938" max="7941" width="19.140625" style="462" customWidth="1"/>
    <col min="7942" max="7942" width="14.5703125" style="462" customWidth="1"/>
    <col min="7943" max="7943" width="2.5703125" style="462" customWidth="1"/>
    <col min="7944" max="8192" width="11.42578125" style="462"/>
    <col min="8193" max="8193" width="69.85546875" style="462" bestFit="1" customWidth="1"/>
    <col min="8194" max="8197" width="19.140625" style="462" customWidth="1"/>
    <col min="8198" max="8198" width="14.5703125" style="462" customWidth="1"/>
    <col min="8199" max="8199" width="2.5703125" style="462" customWidth="1"/>
    <col min="8200" max="8448" width="11.42578125" style="462"/>
    <col min="8449" max="8449" width="69.85546875" style="462" bestFit="1" customWidth="1"/>
    <col min="8450" max="8453" width="19.140625" style="462" customWidth="1"/>
    <col min="8454" max="8454" width="14.5703125" style="462" customWidth="1"/>
    <col min="8455" max="8455" width="2.5703125" style="462" customWidth="1"/>
    <col min="8456" max="8704" width="11.42578125" style="462"/>
    <col min="8705" max="8705" width="69.85546875" style="462" bestFit="1" customWidth="1"/>
    <col min="8706" max="8709" width="19.140625" style="462" customWidth="1"/>
    <col min="8710" max="8710" width="14.5703125" style="462" customWidth="1"/>
    <col min="8711" max="8711" width="2.5703125" style="462" customWidth="1"/>
    <col min="8712" max="8960" width="11.42578125" style="462"/>
    <col min="8961" max="8961" width="69.85546875" style="462" bestFit="1" customWidth="1"/>
    <col min="8962" max="8965" width="19.140625" style="462" customWidth="1"/>
    <col min="8966" max="8966" width="14.5703125" style="462" customWidth="1"/>
    <col min="8967" max="8967" width="2.5703125" style="462" customWidth="1"/>
    <col min="8968" max="9216" width="11.42578125" style="462"/>
    <col min="9217" max="9217" width="69.85546875" style="462" bestFit="1" customWidth="1"/>
    <col min="9218" max="9221" width="19.140625" style="462" customWidth="1"/>
    <col min="9222" max="9222" width="14.5703125" style="462" customWidth="1"/>
    <col min="9223" max="9223" width="2.5703125" style="462" customWidth="1"/>
    <col min="9224" max="9472" width="11.42578125" style="462"/>
    <col min="9473" max="9473" width="69.85546875" style="462" bestFit="1" customWidth="1"/>
    <col min="9474" max="9477" width="19.140625" style="462" customWidth="1"/>
    <col min="9478" max="9478" width="14.5703125" style="462" customWidth="1"/>
    <col min="9479" max="9479" width="2.5703125" style="462" customWidth="1"/>
    <col min="9480" max="9728" width="11.42578125" style="462"/>
    <col min="9729" max="9729" width="69.85546875" style="462" bestFit="1" customWidth="1"/>
    <col min="9730" max="9733" width="19.140625" style="462" customWidth="1"/>
    <col min="9734" max="9734" width="14.5703125" style="462" customWidth="1"/>
    <col min="9735" max="9735" width="2.5703125" style="462" customWidth="1"/>
    <col min="9736" max="9984" width="11.42578125" style="462"/>
    <col min="9985" max="9985" width="69.85546875" style="462" bestFit="1" customWidth="1"/>
    <col min="9986" max="9989" width="19.140625" style="462" customWidth="1"/>
    <col min="9990" max="9990" width="14.5703125" style="462" customWidth="1"/>
    <col min="9991" max="9991" width="2.5703125" style="462" customWidth="1"/>
    <col min="9992" max="10240" width="11.42578125" style="462"/>
    <col min="10241" max="10241" width="69.85546875" style="462" bestFit="1" customWidth="1"/>
    <col min="10242" max="10245" width="19.140625" style="462" customWidth="1"/>
    <col min="10246" max="10246" width="14.5703125" style="462" customWidth="1"/>
    <col min="10247" max="10247" width="2.5703125" style="462" customWidth="1"/>
    <col min="10248" max="10496" width="11.42578125" style="462"/>
    <col min="10497" max="10497" width="69.85546875" style="462" bestFit="1" customWidth="1"/>
    <col min="10498" max="10501" width="19.140625" style="462" customWidth="1"/>
    <col min="10502" max="10502" width="14.5703125" style="462" customWidth="1"/>
    <col min="10503" max="10503" width="2.5703125" style="462" customWidth="1"/>
    <col min="10504" max="10752" width="11.42578125" style="462"/>
    <col min="10753" max="10753" width="69.85546875" style="462" bestFit="1" customWidth="1"/>
    <col min="10754" max="10757" width="19.140625" style="462" customWidth="1"/>
    <col min="10758" max="10758" width="14.5703125" style="462" customWidth="1"/>
    <col min="10759" max="10759" width="2.5703125" style="462" customWidth="1"/>
    <col min="10760" max="11008" width="11.42578125" style="462"/>
    <col min="11009" max="11009" width="69.85546875" style="462" bestFit="1" customWidth="1"/>
    <col min="11010" max="11013" width="19.140625" style="462" customWidth="1"/>
    <col min="11014" max="11014" width="14.5703125" style="462" customWidth="1"/>
    <col min="11015" max="11015" width="2.5703125" style="462" customWidth="1"/>
    <col min="11016" max="11264" width="11.42578125" style="462"/>
    <col min="11265" max="11265" width="69.85546875" style="462" bestFit="1" customWidth="1"/>
    <col min="11266" max="11269" width="19.140625" style="462" customWidth="1"/>
    <col min="11270" max="11270" width="14.5703125" style="462" customWidth="1"/>
    <col min="11271" max="11271" width="2.5703125" style="462" customWidth="1"/>
    <col min="11272" max="11520" width="11.42578125" style="462"/>
    <col min="11521" max="11521" width="69.85546875" style="462" bestFit="1" customWidth="1"/>
    <col min="11522" max="11525" width="19.140625" style="462" customWidth="1"/>
    <col min="11526" max="11526" width="14.5703125" style="462" customWidth="1"/>
    <col min="11527" max="11527" width="2.5703125" style="462" customWidth="1"/>
    <col min="11528" max="11776" width="11.42578125" style="462"/>
    <col min="11777" max="11777" width="69.85546875" style="462" bestFit="1" customWidth="1"/>
    <col min="11778" max="11781" width="19.140625" style="462" customWidth="1"/>
    <col min="11782" max="11782" width="14.5703125" style="462" customWidth="1"/>
    <col min="11783" max="11783" width="2.5703125" style="462" customWidth="1"/>
    <col min="11784" max="12032" width="11.42578125" style="462"/>
    <col min="12033" max="12033" width="69.85546875" style="462" bestFit="1" customWidth="1"/>
    <col min="12034" max="12037" width="19.140625" style="462" customWidth="1"/>
    <col min="12038" max="12038" width="14.5703125" style="462" customWidth="1"/>
    <col min="12039" max="12039" width="2.5703125" style="462" customWidth="1"/>
    <col min="12040" max="12288" width="11.42578125" style="462"/>
    <col min="12289" max="12289" width="69.85546875" style="462" bestFit="1" customWidth="1"/>
    <col min="12290" max="12293" width="19.140625" style="462" customWidth="1"/>
    <col min="12294" max="12294" width="14.5703125" style="462" customWidth="1"/>
    <col min="12295" max="12295" width="2.5703125" style="462" customWidth="1"/>
    <col min="12296" max="12544" width="11.42578125" style="462"/>
    <col min="12545" max="12545" width="69.85546875" style="462" bestFit="1" customWidth="1"/>
    <col min="12546" max="12549" width="19.140625" style="462" customWidth="1"/>
    <col min="12550" max="12550" width="14.5703125" style="462" customWidth="1"/>
    <col min="12551" max="12551" width="2.5703125" style="462" customWidth="1"/>
    <col min="12552" max="12800" width="11.42578125" style="462"/>
    <col min="12801" max="12801" width="69.85546875" style="462" bestFit="1" customWidth="1"/>
    <col min="12802" max="12805" width="19.140625" style="462" customWidth="1"/>
    <col min="12806" max="12806" width="14.5703125" style="462" customWidth="1"/>
    <col min="12807" max="12807" width="2.5703125" style="462" customWidth="1"/>
    <col min="12808" max="13056" width="11.42578125" style="462"/>
    <col min="13057" max="13057" width="69.85546875" style="462" bestFit="1" customWidth="1"/>
    <col min="13058" max="13061" width="19.140625" style="462" customWidth="1"/>
    <col min="13062" max="13062" width="14.5703125" style="462" customWidth="1"/>
    <col min="13063" max="13063" width="2.5703125" style="462" customWidth="1"/>
    <col min="13064" max="13312" width="11.42578125" style="462"/>
    <col min="13313" max="13313" width="69.85546875" style="462" bestFit="1" customWidth="1"/>
    <col min="13314" max="13317" width="19.140625" style="462" customWidth="1"/>
    <col min="13318" max="13318" width="14.5703125" style="462" customWidth="1"/>
    <col min="13319" max="13319" width="2.5703125" style="462" customWidth="1"/>
    <col min="13320" max="13568" width="11.42578125" style="462"/>
    <col min="13569" max="13569" width="69.85546875" style="462" bestFit="1" customWidth="1"/>
    <col min="13570" max="13573" width="19.140625" style="462" customWidth="1"/>
    <col min="13574" max="13574" width="14.5703125" style="462" customWidth="1"/>
    <col min="13575" max="13575" width="2.5703125" style="462" customWidth="1"/>
    <col min="13576" max="13824" width="11.42578125" style="462"/>
    <col min="13825" max="13825" width="69.85546875" style="462" bestFit="1" customWidth="1"/>
    <col min="13826" max="13829" width="19.140625" style="462" customWidth="1"/>
    <col min="13830" max="13830" width="14.5703125" style="462" customWidth="1"/>
    <col min="13831" max="13831" width="2.5703125" style="462" customWidth="1"/>
    <col min="13832" max="14080" width="11.42578125" style="462"/>
    <col min="14081" max="14081" width="69.85546875" style="462" bestFit="1" customWidth="1"/>
    <col min="14082" max="14085" width="19.140625" style="462" customWidth="1"/>
    <col min="14086" max="14086" width="14.5703125" style="462" customWidth="1"/>
    <col min="14087" max="14087" width="2.5703125" style="462" customWidth="1"/>
    <col min="14088" max="14336" width="11.42578125" style="462"/>
    <col min="14337" max="14337" width="69.85546875" style="462" bestFit="1" customWidth="1"/>
    <col min="14338" max="14341" width="19.140625" style="462" customWidth="1"/>
    <col min="14342" max="14342" width="14.5703125" style="462" customWidth="1"/>
    <col min="14343" max="14343" width="2.5703125" style="462" customWidth="1"/>
    <col min="14344" max="14592" width="11.42578125" style="462"/>
    <col min="14593" max="14593" width="69.85546875" style="462" bestFit="1" customWidth="1"/>
    <col min="14594" max="14597" width="19.140625" style="462" customWidth="1"/>
    <col min="14598" max="14598" width="14.5703125" style="462" customWidth="1"/>
    <col min="14599" max="14599" width="2.5703125" style="462" customWidth="1"/>
    <col min="14600" max="14848" width="11.42578125" style="462"/>
    <col min="14849" max="14849" width="69.85546875" style="462" bestFit="1" customWidth="1"/>
    <col min="14850" max="14853" width="19.140625" style="462" customWidth="1"/>
    <col min="14854" max="14854" width="14.5703125" style="462" customWidth="1"/>
    <col min="14855" max="14855" width="2.5703125" style="462" customWidth="1"/>
    <col min="14856" max="15104" width="11.42578125" style="462"/>
    <col min="15105" max="15105" width="69.85546875" style="462" bestFit="1" customWidth="1"/>
    <col min="15106" max="15109" width="19.140625" style="462" customWidth="1"/>
    <col min="15110" max="15110" width="14.5703125" style="462" customWidth="1"/>
    <col min="15111" max="15111" width="2.5703125" style="462" customWidth="1"/>
    <col min="15112" max="15360" width="11.42578125" style="462"/>
    <col min="15361" max="15361" width="69.85546875" style="462" bestFit="1" customWidth="1"/>
    <col min="15362" max="15365" width="19.140625" style="462" customWidth="1"/>
    <col min="15366" max="15366" width="14.5703125" style="462" customWidth="1"/>
    <col min="15367" max="15367" width="2.5703125" style="462" customWidth="1"/>
    <col min="15368" max="15616" width="11.42578125" style="462"/>
    <col min="15617" max="15617" width="69.85546875" style="462" bestFit="1" customWidth="1"/>
    <col min="15618" max="15621" width="19.140625" style="462" customWidth="1"/>
    <col min="15622" max="15622" width="14.5703125" style="462" customWidth="1"/>
    <col min="15623" max="15623" width="2.5703125" style="462" customWidth="1"/>
    <col min="15624" max="15872" width="11.42578125" style="462"/>
    <col min="15873" max="15873" width="69.85546875" style="462" bestFit="1" customWidth="1"/>
    <col min="15874" max="15877" width="19.140625" style="462" customWidth="1"/>
    <col min="15878" max="15878" width="14.5703125" style="462" customWidth="1"/>
    <col min="15879" max="15879" width="2.5703125" style="462" customWidth="1"/>
    <col min="15880" max="16128" width="11.42578125" style="462"/>
    <col min="16129" max="16129" width="69.85546875" style="462" bestFit="1" customWidth="1"/>
    <col min="16130" max="16133" width="19.140625" style="462" customWidth="1"/>
    <col min="16134" max="16134" width="14.5703125" style="462" customWidth="1"/>
    <col min="16135" max="16135" width="2.5703125" style="462" customWidth="1"/>
    <col min="16136" max="16384" width="11.42578125" style="462"/>
  </cols>
  <sheetData>
    <row r="1" spans="1:7" s="457" customFormat="1" ht="3.75" customHeight="1">
      <c r="A1" s="509"/>
      <c r="B1" s="510"/>
      <c r="C1" s="510"/>
      <c r="D1" s="510"/>
      <c r="E1" s="510"/>
      <c r="F1" s="510"/>
      <c r="G1" s="512"/>
    </row>
    <row r="2" spans="1:7" s="457" customFormat="1" ht="39" customHeight="1">
      <c r="A2" s="1061" t="s">
        <v>596</v>
      </c>
      <c r="B2" s="1061"/>
      <c r="C2" s="1061"/>
      <c r="D2" s="1061"/>
      <c r="E2" s="1061"/>
      <c r="F2" s="1061"/>
      <c r="G2" s="512"/>
    </row>
    <row r="3" spans="1:7" s="457" customFormat="1" ht="24.95" customHeight="1">
      <c r="A3" s="1061" t="s">
        <v>600</v>
      </c>
      <c r="B3" s="1061"/>
      <c r="C3" s="1061"/>
      <c r="D3" s="1061"/>
      <c r="E3" s="1061"/>
      <c r="F3" s="1061"/>
      <c r="G3" s="512"/>
    </row>
    <row r="4" spans="1:7" s="457" customFormat="1" ht="24.95" customHeight="1">
      <c r="A4" s="1061" t="s">
        <v>370</v>
      </c>
      <c r="B4" s="1061"/>
      <c r="C4" s="1061"/>
      <c r="D4" s="1061"/>
      <c r="E4" s="1061"/>
      <c r="F4" s="1061"/>
      <c r="G4" s="512"/>
    </row>
    <row r="5" spans="1:7" s="457" customFormat="1" ht="39" customHeight="1">
      <c r="A5" s="1062" t="s">
        <v>59</v>
      </c>
      <c r="B5" s="1062"/>
      <c r="C5" s="1062"/>
      <c r="D5" s="1062"/>
      <c r="E5" s="1062"/>
      <c r="F5" s="1062"/>
      <c r="G5" s="512"/>
    </row>
    <row r="6" spans="1:7" ht="7.5" customHeight="1">
      <c r="A6" s="513"/>
    </row>
    <row r="7" spans="1:7" ht="19.5" customHeight="1">
      <c r="A7" s="515"/>
      <c r="B7" s="516"/>
      <c r="C7" s="517"/>
      <c r="D7" s="517"/>
      <c r="E7" s="518"/>
      <c r="F7" s="580"/>
      <c r="G7" s="520"/>
    </row>
    <row r="8" spans="1:7" ht="36" customHeight="1">
      <c r="A8" s="635" t="s">
        <v>442</v>
      </c>
      <c r="B8" s="636" t="s">
        <v>145</v>
      </c>
      <c r="C8" s="636" t="s">
        <v>146</v>
      </c>
      <c r="D8" s="636" t="s">
        <v>147</v>
      </c>
      <c r="E8" s="637" t="s">
        <v>601</v>
      </c>
      <c r="F8" s="638" t="s">
        <v>75</v>
      </c>
      <c r="G8" s="520"/>
    </row>
    <row r="9" spans="1:7" ht="30.75" customHeight="1">
      <c r="A9" s="564" t="s">
        <v>418</v>
      </c>
      <c r="B9" s="564">
        <v>3933.9656299999997</v>
      </c>
      <c r="C9" s="565">
        <v>13230.309528999998</v>
      </c>
      <c r="D9" s="565">
        <v>197.88539</v>
      </c>
      <c r="E9" s="564">
        <f t="shared" ref="E9:E26" si="0">SUM(B9:D9)</f>
        <v>17362.160548999997</v>
      </c>
      <c r="F9" s="572">
        <f>+E9/$E$27</f>
        <v>5.9398959418757741E-3</v>
      </c>
      <c r="G9" s="563"/>
    </row>
    <row r="10" spans="1:7" ht="30.75" customHeight="1">
      <c r="A10" s="564" t="s">
        <v>419</v>
      </c>
      <c r="B10" s="564">
        <v>1225.7121463999999</v>
      </c>
      <c r="C10" s="565">
        <v>1491.4935135999999</v>
      </c>
      <c r="D10" s="565">
        <v>206.61932000000002</v>
      </c>
      <c r="E10" s="564">
        <f t="shared" si="0"/>
        <v>2923.8249799999994</v>
      </c>
      <c r="F10" s="572">
        <f t="shared" ref="F10:F27" si="1">+E10/$E$27</f>
        <v>1.0002911840633398E-3</v>
      </c>
      <c r="G10" s="563"/>
    </row>
    <row r="11" spans="1:7" ht="30.75" customHeight="1">
      <c r="A11" s="564" t="s">
        <v>420</v>
      </c>
      <c r="B11" s="564">
        <v>20876.836930000001</v>
      </c>
      <c r="C11" s="565">
        <v>2646.9921600000002</v>
      </c>
      <c r="D11" s="565">
        <v>577.4751</v>
      </c>
      <c r="E11" s="564">
        <f t="shared" si="0"/>
        <v>24101.304190000003</v>
      </c>
      <c r="F11" s="572">
        <f t="shared" si="1"/>
        <v>8.2454737443572439E-3</v>
      </c>
      <c r="G11" s="563"/>
    </row>
    <row r="12" spans="1:7" ht="30.75" customHeight="1">
      <c r="A12" s="564" t="s">
        <v>421</v>
      </c>
      <c r="B12" s="564">
        <v>11398.389724199998</v>
      </c>
      <c r="C12" s="565">
        <v>5728.0526206000004</v>
      </c>
      <c r="D12" s="565">
        <v>9728.6813499999989</v>
      </c>
      <c r="E12" s="564">
        <f t="shared" si="0"/>
        <v>26855.123694799997</v>
      </c>
      <c r="F12" s="572">
        <f t="shared" si="1"/>
        <v>9.1876031098273702E-3</v>
      </c>
      <c r="G12" s="563"/>
    </row>
    <row r="13" spans="1:7" ht="30.75" customHeight="1">
      <c r="A13" s="564" t="s">
        <v>422</v>
      </c>
      <c r="B13" s="564">
        <v>121437.406264</v>
      </c>
      <c r="C13" s="565">
        <v>63763.7058732</v>
      </c>
      <c r="D13" s="565">
        <v>13790.0184794</v>
      </c>
      <c r="E13" s="564">
        <f t="shared" si="0"/>
        <v>198991.13061660001</v>
      </c>
      <c r="F13" s="572">
        <f t="shared" si="1"/>
        <v>6.8078313518814521E-2</v>
      </c>
      <c r="G13" s="563"/>
    </row>
    <row r="14" spans="1:7" ht="30.75" customHeight="1">
      <c r="A14" s="564" t="s">
        <v>423</v>
      </c>
      <c r="B14" s="564">
        <v>16558.378616599999</v>
      </c>
      <c r="C14" s="565">
        <v>9071.1968751999993</v>
      </c>
      <c r="D14" s="565">
        <v>630.53505000000007</v>
      </c>
      <c r="E14" s="564">
        <f t="shared" si="0"/>
        <v>26260.110541799997</v>
      </c>
      <c r="F14" s="572">
        <f t="shared" si="1"/>
        <v>8.9840388009446853E-3</v>
      </c>
      <c r="G14" s="563"/>
    </row>
    <row r="15" spans="1:7" ht="30.75" customHeight="1">
      <c r="A15" s="564" t="s">
        <v>77</v>
      </c>
      <c r="B15" s="564">
        <v>170042.69239520002</v>
      </c>
      <c r="C15" s="565">
        <v>51622.885148400004</v>
      </c>
      <c r="D15" s="565">
        <v>15480.4632938</v>
      </c>
      <c r="E15" s="564">
        <f t="shared" si="0"/>
        <v>237146.04083740001</v>
      </c>
      <c r="F15" s="572">
        <f t="shared" si="1"/>
        <v>8.1131769380113877E-2</v>
      </c>
      <c r="G15" s="563"/>
    </row>
    <row r="16" spans="1:7" ht="30.75" customHeight="1">
      <c r="A16" s="564" t="s">
        <v>424</v>
      </c>
      <c r="B16" s="564">
        <v>266468.28532760002</v>
      </c>
      <c r="C16" s="565">
        <v>131239.41482579999</v>
      </c>
      <c r="D16" s="565">
        <v>54955.531763800005</v>
      </c>
      <c r="E16" s="564">
        <f t="shared" si="0"/>
        <v>452663.23191720003</v>
      </c>
      <c r="F16" s="572">
        <f t="shared" si="1"/>
        <v>0.15486393451512079</v>
      </c>
      <c r="G16" s="563"/>
    </row>
    <row r="17" spans="1:7" ht="30.75" customHeight="1">
      <c r="A17" s="564" t="s">
        <v>425</v>
      </c>
      <c r="B17" s="564">
        <v>63784.766778999998</v>
      </c>
      <c r="C17" s="565">
        <v>35307.0708142</v>
      </c>
      <c r="D17" s="565">
        <v>11589.08496</v>
      </c>
      <c r="E17" s="564">
        <f t="shared" si="0"/>
        <v>110680.92255320001</v>
      </c>
      <c r="F17" s="572">
        <f t="shared" si="1"/>
        <v>3.7865861271204844E-2</v>
      </c>
      <c r="G17" s="563"/>
    </row>
    <row r="18" spans="1:7" ht="30.75" customHeight="1">
      <c r="A18" s="564" t="s">
        <v>426</v>
      </c>
      <c r="B18" s="564">
        <v>119718.26471019999</v>
      </c>
      <c r="C18" s="565">
        <v>82836.459495399991</v>
      </c>
      <c r="D18" s="565">
        <v>20944.6984992</v>
      </c>
      <c r="E18" s="564">
        <f t="shared" si="0"/>
        <v>223499.42270479997</v>
      </c>
      <c r="F18" s="572">
        <f t="shared" si="1"/>
        <v>7.6463024874648039E-2</v>
      </c>
      <c r="G18" s="563"/>
    </row>
    <row r="19" spans="1:7" ht="30.75" customHeight="1">
      <c r="A19" s="564" t="s">
        <v>427</v>
      </c>
      <c r="B19" s="564">
        <v>155643.2008044</v>
      </c>
      <c r="C19" s="565">
        <v>46951.9367336</v>
      </c>
      <c r="D19" s="565">
        <v>6246.0437271999999</v>
      </c>
      <c r="E19" s="564">
        <f t="shared" si="0"/>
        <v>208841.18126520002</v>
      </c>
      <c r="F19" s="572">
        <f t="shared" si="1"/>
        <v>7.1448186508398168E-2</v>
      </c>
      <c r="G19" s="563"/>
    </row>
    <row r="20" spans="1:7" ht="30.75" customHeight="1">
      <c r="A20" s="564" t="s">
        <v>428</v>
      </c>
      <c r="B20" s="564">
        <v>274448.64118819998</v>
      </c>
      <c r="C20" s="565">
        <v>93046.629567800002</v>
      </c>
      <c r="D20" s="565">
        <v>26490.7830072</v>
      </c>
      <c r="E20" s="564">
        <f t="shared" si="0"/>
        <v>393986.05376319995</v>
      </c>
      <c r="F20" s="572">
        <f t="shared" si="1"/>
        <v>0.13478945522355926</v>
      </c>
      <c r="G20" s="563"/>
    </row>
    <row r="21" spans="1:7" ht="30.75" customHeight="1">
      <c r="A21" s="564" t="s">
        <v>429</v>
      </c>
      <c r="B21" s="564">
        <v>204732.46003400002</v>
      </c>
      <c r="C21" s="565">
        <v>69037.376169400013</v>
      </c>
      <c r="D21" s="565">
        <v>16324.038731799999</v>
      </c>
      <c r="E21" s="564">
        <f t="shared" si="0"/>
        <v>290093.87493520003</v>
      </c>
      <c r="F21" s="572">
        <f t="shared" si="1"/>
        <v>9.9246140803015415E-2</v>
      </c>
      <c r="G21" s="563"/>
    </row>
    <row r="22" spans="1:7" ht="30.75" customHeight="1">
      <c r="A22" s="564" t="s">
        <v>430</v>
      </c>
      <c r="B22" s="564">
        <v>159166.0837706</v>
      </c>
      <c r="C22" s="565">
        <v>80359.684264399999</v>
      </c>
      <c r="D22" s="565">
        <v>28604.111996199998</v>
      </c>
      <c r="E22" s="564">
        <f t="shared" si="0"/>
        <v>268129.88003120001</v>
      </c>
      <c r="F22" s="572">
        <f t="shared" si="1"/>
        <v>9.1731877596575695E-2</v>
      </c>
      <c r="G22" s="563"/>
    </row>
    <row r="23" spans="1:7" ht="30.75" customHeight="1">
      <c r="A23" s="564" t="s">
        <v>431</v>
      </c>
      <c r="B23" s="564">
        <v>206374.59440840001</v>
      </c>
      <c r="C23" s="565">
        <v>89350.006909400006</v>
      </c>
      <c r="D23" s="565">
        <v>47316.454262400002</v>
      </c>
      <c r="E23" s="564">
        <f t="shared" si="0"/>
        <v>343041.05558019999</v>
      </c>
      <c r="F23" s="572">
        <f t="shared" si="1"/>
        <v>0.11736028866839228</v>
      </c>
      <c r="G23" s="563"/>
    </row>
    <row r="24" spans="1:7" ht="30.75" customHeight="1">
      <c r="A24" s="564" t="s">
        <v>432</v>
      </c>
      <c r="B24" s="564">
        <v>817.93502480000006</v>
      </c>
      <c r="C24" s="565">
        <v>7224.7317243999996</v>
      </c>
      <c r="D24" s="565">
        <v>7.6966800000000006</v>
      </c>
      <c r="E24" s="564">
        <f t="shared" si="0"/>
        <v>8050.3634291999997</v>
      </c>
      <c r="F24" s="572">
        <f t="shared" si="1"/>
        <v>2.7541688103145893E-3</v>
      </c>
      <c r="G24" s="563"/>
    </row>
    <row r="25" spans="1:7" ht="30.75" customHeight="1">
      <c r="A25" s="564" t="s">
        <v>433</v>
      </c>
      <c r="B25" s="564">
        <v>16087.303580199999</v>
      </c>
      <c r="C25" s="565">
        <v>323.89610999999996</v>
      </c>
      <c r="D25" s="565">
        <v>0</v>
      </c>
      <c r="E25" s="564">
        <f t="shared" si="0"/>
        <v>16411.199690199999</v>
      </c>
      <c r="F25" s="572">
        <f t="shared" si="1"/>
        <v>5.6145557556629387E-3</v>
      </c>
      <c r="G25" s="563"/>
    </row>
    <row r="26" spans="1:7" s="484" customFormat="1" ht="45.75" customHeight="1">
      <c r="A26" s="567" t="s">
        <v>434</v>
      </c>
      <c r="B26" s="567">
        <v>51984.975726199998</v>
      </c>
      <c r="C26" s="568">
        <v>19349.139353999999</v>
      </c>
      <c r="D26" s="568">
        <v>2602.860236</v>
      </c>
      <c r="E26" s="567">
        <f t="shared" si="0"/>
        <v>73936.975316199983</v>
      </c>
      <c r="F26" s="626">
        <f t="shared" si="1"/>
        <v>2.5295120293111262E-2</v>
      </c>
      <c r="G26" s="528"/>
    </row>
    <row r="27" spans="1:7" s="484" customFormat="1" ht="24" customHeight="1">
      <c r="A27" s="569" t="s">
        <v>454</v>
      </c>
      <c r="B27" s="570">
        <f>SUM(B9:B26)</f>
        <v>1864699.8930599999</v>
      </c>
      <c r="C27" s="570">
        <f>SUM(C9:C26)</f>
        <v>802580.98168839992</v>
      </c>
      <c r="D27" s="570">
        <f>SUM(D9:D26)</f>
        <v>255692.98184699999</v>
      </c>
      <c r="E27" s="570">
        <f>SUM(E9:E26)</f>
        <v>2922973.8565953998</v>
      </c>
      <c r="F27" s="709">
        <f t="shared" si="1"/>
        <v>1</v>
      </c>
      <c r="G27" s="528"/>
    </row>
    <row r="28" spans="1:7" ht="27" customHeight="1">
      <c r="A28" s="571" t="s">
        <v>436</v>
      </c>
      <c r="B28" s="572">
        <f>+B27/$E$27</f>
        <v>0.63794614134248584</v>
      </c>
      <c r="C28" s="572">
        <f>+C27/$E$27</f>
        <v>0.27457685941236037</v>
      </c>
      <c r="D28" s="572">
        <f>+D27/$E$27</f>
        <v>8.7476999245153772E-2</v>
      </c>
      <c r="E28" s="572">
        <f>+E27/$E$27</f>
        <v>1</v>
      </c>
      <c r="F28" s="572"/>
      <c r="G28" s="563"/>
    </row>
    <row r="29" spans="1:7" ht="14.25" customHeight="1" thickBot="1">
      <c r="A29" s="603"/>
      <c r="B29" s="554"/>
      <c r="C29" s="555"/>
      <c r="D29" s="555"/>
      <c r="E29" s="556"/>
      <c r="F29" s="557"/>
      <c r="G29" s="552"/>
    </row>
    <row r="30" spans="1:7" ht="15" customHeight="1" thickTop="1">
      <c r="A30" s="604" t="s">
        <v>437</v>
      </c>
      <c r="B30" s="491"/>
      <c r="C30" s="493"/>
      <c r="D30" s="493"/>
      <c r="E30" s="494"/>
      <c r="F30" s="494"/>
      <c r="G30" s="578"/>
    </row>
    <row r="31" spans="1:7" ht="9" customHeight="1">
      <c r="C31" s="499"/>
      <c r="D31" s="499"/>
      <c r="E31" s="495"/>
      <c r="F31" s="494"/>
      <c r="G31" s="552"/>
    </row>
    <row r="32" spans="1:7" ht="9" customHeight="1">
      <c r="A32" s="496"/>
      <c r="C32" s="499"/>
      <c r="D32" s="499"/>
      <c r="E32" s="495"/>
      <c r="F32" s="494"/>
      <c r="G32" s="552"/>
    </row>
    <row r="33" spans="1:7" ht="9" customHeight="1">
      <c r="A33" s="501"/>
      <c r="C33" s="499"/>
      <c r="D33" s="499"/>
      <c r="E33" s="495"/>
      <c r="F33" s="494"/>
      <c r="G33" s="552"/>
    </row>
    <row r="34" spans="1:7" ht="9" customHeight="1">
      <c r="A34" s="496"/>
      <c r="C34" s="499"/>
      <c r="D34" s="499"/>
      <c r="E34" s="495"/>
      <c r="F34" s="494"/>
      <c r="G34" s="552"/>
    </row>
    <row r="35" spans="1:7" ht="9" customHeight="1">
      <c r="A35" s="496"/>
      <c r="C35" s="499"/>
      <c r="D35" s="499"/>
      <c r="E35" s="495"/>
      <c r="F35" s="494"/>
      <c r="G35" s="552"/>
    </row>
    <row r="36" spans="1:7" ht="9" customHeight="1">
      <c r="A36" s="496"/>
      <c r="B36" s="559"/>
      <c r="C36" s="499"/>
      <c r="D36" s="499"/>
      <c r="E36" s="495"/>
      <c r="F36" s="494"/>
      <c r="G36" s="552"/>
    </row>
    <row r="37" spans="1:7" ht="9" customHeight="1">
      <c r="A37" s="496"/>
      <c r="B37" s="559"/>
      <c r="C37" s="499"/>
      <c r="D37" s="499"/>
      <c r="E37" s="495"/>
      <c r="F37" s="494"/>
      <c r="G37" s="552"/>
    </row>
    <row r="38" spans="1:7" ht="9" customHeight="1">
      <c r="A38" s="496"/>
      <c r="B38" s="559"/>
      <c r="C38" s="499"/>
      <c r="D38" s="499"/>
      <c r="E38" s="495"/>
      <c r="F38" s="494"/>
      <c r="G38" s="552"/>
    </row>
    <row r="39" spans="1:7" ht="9" customHeight="1">
      <c r="A39" s="560"/>
      <c r="B39" s="559"/>
      <c r="C39" s="499"/>
      <c r="D39" s="499"/>
      <c r="E39" s="495"/>
      <c r="F39" s="494"/>
      <c r="G39" s="552"/>
    </row>
    <row r="40" spans="1:7" ht="9" customHeight="1">
      <c r="A40" s="496"/>
      <c r="B40" s="559"/>
      <c r="C40" s="499"/>
      <c r="D40" s="499"/>
      <c r="E40" s="495"/>
      <c r="F40" s="494"/>
      <c r="G40" s="552"/>
    </row>
    <row r="41" spans="1:7" ht="9" customHeight="1">
      <c r="A41" s="496"/>
      <c r="B41" s="559"/>
      <c r="C41" s="499"/>
      <c r="D41" s="499"/>
      <c r="E41" s="495"/>
      <c r="F41" s="494"/>
      <c r="G41" s="552"/>
    </row>
    <row r="42" spans="1:7" ht="9" customHeight="1">
      <c r="A42" s="496"/>
      <c r="B42" s="559"/>
      <c r="C42" s="499"/>
      <c r="D42" s="499"/>
      <c r="E42" s="495"/>
      <c r="F42" s="494"/>
      <c r="G42" s="552"/>
    </row>
    <row r="43" spans="1:7" ht="9" customHeight="1">
      <c r="A43" s="496"/>
      <c r="C43" s="499"/>
      <c r="D43" s="499"/>
      <c r="E43" s="495"/>
      <c r="F43" s="494"/>
      <c r="G43" s="552"/>
    </row>
    <row r="44" spans="1:7" ht="9" customHeight="1">
      <c r="A44" s="496"/>
      <c r="C44" s="499"/>
      <c r="D44" s="499"/>
      <c r="E44" s="495"/>
      <c r="F44" s="494"/>
      <c r="G44" s="552"/>
    </row>
    <row r="45" spans="1:7" ht="9" customHeight="1">
      <c r="A45" s="560"/>
      <c r="C45" s="499"/>
      <c r="D45" s="499"/>
      <c r="E45" s="495"/>
      <c r="F45" s="494"/>
      <c r="G45" s="552"/>
    </row>
    <row r="46" spans="1:7" ht="9" customHeight="1">
      <c r="A46" s="496"/>
      <c r="C46" s="499"/>
      <c r="D46" s="499"/>
      <c r="E46" s="495"/>
      <c r="F46" s="494"/>
      <c r="G46" s="552"/>
    </row>
    <row r="47" spans="1:7" ht="9" customHeight="1">
      <c r="A47" s="496"/>
      <c r="C47" s="499"/>
      <c r="D47" s="499"/>
      <c r="E47" s="495"/>
      <c r="F47" s="494"/>
      <c r="G47" s="552"/>
    </row>
    <row r="48" spans="1:7" ht="9" customHeight="1">
      <c r="A48" s="496"/>
      <c r="C48" s="499"/>
      <c r="D48" s="499"/>
      <c r="E48" s="495"/>
      <c r="F48" s="494"/>
      <c r="G48" s="552"/>
    </row>
    <row r="49" spans="1:7" ht="9" customHeight="1">
      <c r="A49" s="496"/>
      <c r="C49" s="499"/>
      <c r="D49" s="499"/>
      <c r="E49" s="495"/>
      <c r="F49" s="494"/>
      <c r="G49" s="552"/>
    </row>
    <row r="50" spans="1:7" ht="9" customHeight="1">
      <c r="A50" s="496"/>
      <c r="C50" s="499"/>
      <c r="D50" s="499"/>
      <c r="E50" s="495"/>
      <c r="F50" s="494"/>
      <c r="G50" s="552"/>
    </row>
    <row r="51" spans="1:7" ht="9" customHeight="1">
      <c r="A51" s="560"/>
      <c r="C51" s="499"/>
      <c r="D51" s="499"/>
      <c r="E51" s="495"/>
      <c r="F51" s="494"/>
      <c r="G51" s="552"/>
    </row>
    <row r="52" spans="1:7" ht="9" customHeight="1">
      <c r="A52" s="496"/>
      <c r="C52" s="499"/>
      <c r="D52" s="499"/>
      <c r="E52" s="495"/>
      <c r="F52" s="494"/>
      <c r="G52" s="552"/>
    </row>
    <row r="53" spans="1:7" ht="9" customHeight="1">
      <c r="A53" s="496"/>
      <c r="C53" s="499"/>
      <c r="D53" s="499"/>
      <c r="E53" s="495"/>
      <c r="F53" s="494"/>
      <c r="G53" s="552"/>
    </row>
    <row r="54" spans="1:7" ht="9" customHeight="1">
      <c r="A54" s="496"/>
      <c r="C54" s="499"/>
      <c r="D54" s="499"/>
      <c r="E54" s="495"/>
      <c r="F54" s="494"/>
      <c r="G54" s="552"/>
    </row>
    <row r="55" spans="1:7" ht="9" customHeight="1">
      <c r="A55" s="496"/>
      <c r="C55" s="499"/>
      <c r="D55" s="499"/>
      <c r="E55" s="495"/>
      <c r="F55" s="494"/>
      <c r="G55" s="552"/>
    </row>
    <row r="56" spans="1:7" ht="9" customHeight="1">
      <c r="A56" s="560"/>
      <c r="C56" s="499"/>
      <c r="D56" s="499"/>
      <c r="E56" s="495"/>
      <c r="F56" s="494"/>
      <c r="G56" s="552"/>
    </row>
    <row r="57" spans="1:7" ht="9" customHeight="1">
      <c r="A57" s="503"/>
      <c r="C57" s="499"/>
      <c r="D57" s="499"/>
      <c r="E57" s="495"/>
      <c r="F57" s="494"/>
      <c r="G57" s="552"/>
    </row>
    <row r="58" spans="1:7" ht="9" customHeight="1">
      <c r="A58" s="503"/>
      <c r="C58" s="499"/>
      <c r="D58" s="499"/>
      <c r="E58" s="495"/>
      <c r="F58" s="494"/>
      <c r="G58" s="552"/>
    </row>
    <row r="59" spans="1:7" ht="9" customHeight="1">
      <c r="A59" s="503"/>
      <c r="C59" s="499"/>
      <c r="D59" s="499"/>
      <c r="E59" s="495"/>
      <c r="F59" s="494"/>
      <c r="G59" s="552"/>
    </row>
    <row r="60" spans="1:7" ht="9" customHeight="1">
      <c r="A60" s="503"/>
      <c r="C60" s="499"/>
      <c r="D60" s="499"/>
      <c r="E60" s="495"/>
      <c r="F60" s="494"/>
      <c r="G60" s="552"/>
    </row>
    <row r="61" spans="1:7" ht="9" customHeight="1">
      <c r="A61" s="504"/>
      <c r="C61" s="499"/>
      <c r="D61" s="499"/>
      <c r="E61" s="495"/>
      <c r="F61" s="494"/>
      <c r="G61" s="552"/>
    </row>
    <row r="62" spans="1:7" ht="9" customHeight="1">
      <c r="A62" s="504"/>
      <c r="C62" s="499"/>
      <c r="D62" s="499"/>
      <c r="E62" s="495"/>
      <c r="F62" s="494"/>
      <c r="G62" s="552"/>
    </row>
    <row r="63" spans="1:7" ht="9" customHeight="1">
      <c r="A63" s="501"/>
      <c r="C63" s="499"/>
      <c r="D63" s="499"/>
      <c r="E63" s="495"/>
      <c r="F63" s="494"/>
      <c r="G63" s="552"/>
    </row>
    <row r="64" spans="1:7" ht="9" customHeight="1">
      <c r="A64" s="496"/>
      <c r="C64" s="499"/>
      <c r="D64" s="499"/>
      <c r="E64" s="495"/>
      <c r="F64" s="494"/>
      <c r="G64" s="552"/>
    </row>
    <row r="65" spans="1:7" ht="9" customHeight="1">
      <c r="A65" s="496"/>
      <c r="C65" s="499"/>
      <c r="D65" s="499"/>
      <c r="E65" s="495"/>
      <c r="F65" s="494"/>
      <c r="G65" s="552"/>
    </row>
    <row r="66" spans="1:7" ht="9" customHeight="1">
      <c r="A66" s="496"/>
      <c r="C66" s="499"/>
      <c r="D66" s="499"/>
      <c r="E66" s="495"/>
      <c r="F66" s="494"/>
      <c r="G66" s="552"/>
    </row>
    <row r="67" spans="1:7" ht="9" customHeight="1">
      <c r="A67" s="496"/>
      <c r="C67" s="499"/>
      <c r="D67" s="499"/>
      <c r="E67" s="495"/>
      <c r="F67" s="494"/>
      <c r="G67" s="552"/>
    </row>
    <row r="68" spans="1:7" ht="9" customHeight="1">
      <c r="A68" s="503"/>
      <c r="C68" s="499"/>
      <c r="D68" s="499"/>
      <c r="E68" s="495"/>
      <c r="F68" s="494"/>
      <c r="G68" s="552"/>
    </row>
    <row r="69" spans="1:7" ht="9" customHeight="1">
      <c r="A69" s="501"/>
      <c r="C69" s="499"/>
      <c r="D69" s="499"/>
      <c r="E69" s="495"/>
      <c r="F69" s="494"/>
      <c r="G69" s="552"/>
    </row>
    <row r="70" spans="1:7" ht="9" customHeight="1">
      <c r="A70" s="496"/>
      <c r="C70" s="499"/>
      <c r="D70" s="499"/>
      <c r="E70" s="495"/>
      <c r="F70" s="494"/>
      <c r="G70" s="552"/>
    </row>
    <row r="71" spans="1:7" ht="9" customHeight="1">
      <c r="A71" s="496"/>
      <c r="C71" s="499"/>
      <c r="D71" s="499"/>
      <c r="E71" s="495"/>
      <c r="F71" s="494"/>
      <c r="G71" s="552"/>
    </row>
    <row r="72" spans="1:7" ht="9" customHeight="1">
      <c r="A72" s="496"/>
      <c r="C72" s="499"/>
      <c r="D72" s="499"/>
      <c r="E72" s="495"/>
      <c r="F72" s="494"/>
      <c r="G72" s="552"/>
    </row>
    <row r="73" spans="1:7" ht="9" customHeight="1">
      <c r="A73" s="496"/>
      <c r="C73" s="499"/>
      <c r="D73" s="499"/>
      <c r="E73" s="495"/>
      <c r="F73" s="494"/>
      <c r="G73" s="552"/>
    </row>
    <row r="74" spans="1:7" ht="9" customHeight="1">
      <c r="A74" s="503"/>
      <c r="C74" s="499"/>
      <c r="D74" s="499"/>
      <c r="E74" s="495"/>
      <c r="F74" s="494"/>
      <c r="G74" s="552"/>
    </row>
    <row r="75" spans="1:7" ht="9" customHeight="1">
      <c r="A75" s="501"/>
      <c r="C75" s="499"/>
      <c r="D75" s="499"/>
      <c r="E75" s="495"/>
      <c r="F75" s="494"/>
      <c r="G75" s="552"/>
    </row>
    <row r="76" spans="1:7" ht="9" customHeight="1">
      <c r="A76" s="496"/>
      <c r="C76" s="499"/>
      <c r="D76" s="499"/>
      <c r="E76" s="495"/>
      <c r="F76" s="494"/>
      <c r="G76" s="552"/>
    </row>
    <row r="77" spans="1:7" ht="9" customHeight="1">
      <c r="A77" s="496"/>
      <c r="C77" s="499"/>
      <c r="D77" s="499"/>
      <c r="E77" s="495"/>
      <c r="F77" s="494"/>
      <c r="G77" s="552"/>
    </row>
    <row r="78" spans="1:7" ht="9" customHeight="1">
      <c r="A78" s="496"/>
      <c r="C78" s="497"/>
      <c r="D78" s="497"/>
      <c r="F78" s="491"/>
    </row>
    <row r="79" spans="1:7" ht="9" customHeight="1">
      <c r="A79" s="496"/>
      <c r="C79" s="497"/>
      <c r="D79" s="497"/>
      <c r="F79" s="491"/>
    </row>
    <row r="80" spans="1:7" ht="9" customHeight="1">
      <c r="A80" s="496"/>
      <c r="C80" s="497"/>
      <c r="D80" s="497"/>
      <c r="F80" s="491"/>
    </row>
    <row r="81" spans="1:6" ht="9" customHeight="1">
      <c r="A81" s="496"/>
      <c r="C81" s="497"/>
      <c r="D81" s="497"/>
      <c r="F81" s="491"/>
    </row>
    <row r="82" spans="1:6" ht="9" customHeight="1">
      <c r="A82" s="496"/>
      <c r="C82" s="497"/>
      <c r="D82" s="497"/>
      <c r="F82" s="491"/>
    </row>
    <row r="83" spans="1:6" ht="9" customHeight="1">
      <c r="A83" s="496"/>
      <c r="C83" s="497"/>
      <c r="D83" s="497"/>
      <c r="F83" s="491"/>
    </row>
    <row r="84" spans="1:6" ht="9" customHeight="1">
      <c r="A84" s="503"/>
      <c r="C84" s="497"/>
      <c r="D84" s="497"/>
      <c r="F84" s="491"/>
    </row>
    <row r="85" spans="1:6" ht="9" customHeight="1">
      <c r="A85" s="501"/>
      <c r="C85" s="497"/>
      <c r="D85" s="497"/>
      <c r="F85" s="491"/>
    </row>
    <row r="86" spans="1:6" ht="9" customHeight="1">
      <c r="A86" s="496"/>
      <c r="C86" s="497"/>
      <c r="D86" s="497"/>
      <c r="F86" s="491"/>
    </row>
    <row r="87" spans="1:6" ht="9" customHeight="1">
      <c r="A87" s="496"/>
      <c r="C87" s="497"/>
      <c r="D87" s="497"/>
      <c r="F87" s="491"/>
    </row>
    <row r="88" spans="1:6" ht="9" customHeight="1">
      <c r="A88" s="496"/>
      <c r="C88" s="497"/>
      <c r="D88" s="497"/>
      <c r="F88" s="491"/>
    </row>
    <row r="89" spans="1:6" ht="9" customHeight="1">
      <c r="A89" s="496"/>
      <c r="C89" s="497"/>
      <c r="D89" s="497"/>
      <c r="F89" s="491"/>
    </row>
    <row r="90" spans="1:6" ht="9" customHeight="1">
      <c r="A90" s="496"/>
      <c r="C90" s="497"/>
      <c r="D90" s="497"/>
      <c r="F90" s="491"/>
    </row>
    <row r="91" spans="1:6" ht="9" customHeight="1">
      <c r="A91" s="496"/>
      <c r="C91" s="497"/>
      <c r="D91" s="497"/>
      <c r="F91" s="491"/>
    </row>
    <row r="92" spans="1:6" ht="9" customHeight="1">
      <c r="A92" s="496"/>
      <c r="C92" s="497"/>
      <c r="D92" s="497"/>
      <c r="F92" s="491"/>
    </row>
    <row r="93" spans="1:6" ht="9" customHeight="1">
      <c r="A93" s="496"/>
      <c r="C93" s="497"/>
      <c r="D93" s="497"/>
      <c r="F93" s="491"/>
    </row>
    <row r="94" spans="1:6" ht="9" customHeight="1">
      <c r="A94" s="496"/>
      <c r="C94" s="497"/>
      <c r="D94" s="497"/>
      <c r="F94" s="491"/>
    </row>
    <row r="95" spans="1:6" ht="9" customHeight="1">
      <c r="A95" s="501"/>
      <c r="C95" s="497"/>
      <c r="D95" s="497"/>
      <c r="F95" s="491"/>
    </row>
    <row r="96" spans="1:6" ht="9" customHeight="1">
      <c r="A96" s="496"/>
      <c r="C96" s="497"/>
      <c r="D96" s="497"/>
      <c r="F96" s="491"/>
    </row>
    <row r="97" spans="1:6" ht="9" customHeight="1">
      <c r="A97" s="496"/>
      <c r="C97" s="497"/>
      <c r="D97" s="497"/>
      <c r="F97" s="491"/>
    </row>
    <row r="98" spans="1:6" ht="9" customHeight="1">
      <c r="A98" s="496"/>
      <c r="C98" s="497"/>
      <c r="D98" s="497"/>
      <c r="F98" s="491"/>
    </row>
    <row r="99" spans="1:6">
      <c r="A99" s="506"/>
      <c r="C99" s="497"/>
      <c r="D99" s="497"/>
      <c r="F99" s="491"/>
    </row>
    <row r="100" spans="1:6">
      <c r="A100" s="506"/>
      <c r="C100" s="497"/>
      <c r="D100" s="497"/>
      <c r="F100" s="491"/>
    </row>
    <row r="101" spans="1:6">
      <c r="A101" s="506"/>
      <c r="C101" s="497"/>
      <c r="D101" s="497"/>
      <c r="F101" s="491"/>
    </row>
    <row r="102" spans="1:6">
      <c r="A102" s="506"/>
      <c r="C102" s="497"/>
      <c r="D102" s="497"/>
      <c r="F102" s="491"/>
    </row>
    <row r="103" spans="1:6">
      <c r="A103" s="506"/>
      <c r="C103" s="497"/>
      <c r="D103" s="497"/>
      <c r="F103" s="491"/>
    </row>
    <row r="104" spans="1:6">
      <c r="A104" s="506"/>
      <c r="C104" s="497"/>
      <c r="D104" s="497"/>
      <c r="F104" s="491"/>
    </row>
    <row r="105" spans="1:6">
      <c r="A105" s="506"/>
      <c r="C105" s="497"/>
      <c r="D105" s="497"/>
      <c r="F105" s="491"/>
    </row>
    <row r="106" spans="1:6" ht="15.75">
      <c r="A106" s="507"/>
      <c r="C106" s="497"/>
      <c r="D106" s="497"/>
      <c r="F106" s="491"/>
    </row>
    <row r="107" spans="1:6" ht="15.75">
      <c r="A107" s="507"/>
      <c r="C107" s="497"/>
      <c r="D107" s="497"/>
      <c r="F107" s="491"/>
    </row>
    <row r="108" spans="1:6" ht="15.75">
      <c r="A108" s="507"/>
      <c r="C108" s="497"/>
      <c r="D108" s="497"/>
      <c r="F108" s="491"/>
    </row>
    <row r="109" spans="1:6" ht="15.75">
      <c r="A109" s="507"/>
      <c r="C109" s="497"/>
      <c r="D109" s="497"/>
      <c r="F109" s="491"/>
    </row>
    <row r="110" spans="1:6" ht="15.75">
      <c r="A110" s="507"/>
      <c r="C110" s="497"/>
      <c r="D110" s="497"/>
      <c r="F110" s="491"/>
    </row>
    <row r="111" spans="1:6" ht="15.75">
      <c r="A111" s="507"/>
      <c r="C111" s="497"/>
      <c r="D111" s="497"/>
      <c r="F111" s="491"/>
    </row>
    <row r="112" spans="1:6" ht="15.75">
      <c r="A112" s="507"/>
      <c r="C112" s="497"/>
      <c r="D112" s="497"/>
      <c r="F112" s="491"/>
    </row>
    <row r="113" spans="1:6" ht="15.75">
      <c r="A113" s="507"/>
      <c r="C113" s="497"/>
      <c r="D113" s="497"/>
      <c r="F113" s="491"/>
    </row>
    <row r="114" spans="1:6" ht="15.75">
      <c r="A114" s="507"/>
      <c r="C114" s="497"/>
      <c r="D114" s="497"/>
      <c r="F114" s="491"/>
    </row>
    <row r="115" spans="1:6" ht="15.75">
      <c r="A115" s="507"/>
      <c r="C115" s="497"/>
      <c r="D115" s="497"/>
      <c r="F115" s="491"/>
    </row>
    <row r="116" spans="1:6" ht="15.75">
      <c r="A116" s="507"/>
      <c r="C116" s="497"/>
      <c r="D116" s="497"/>
      <c r="F116" s="491"/>
    </row>
    <row r="117" spans="1:6" ht="15.75">
      <c r="A117" s="507"/>
      <c r="C117" s="497"/>
      <c r="D117" s="497"/>
      <c r="F117" s="491"/>
    </row>
    <row r="118" spans="1:6" ht="15.75">
      <c r="A118" s="507"/>
      <c r="C118" s="497"/>
      <c r="D118" s="497"/>
      <c r="F118" s="491"/>
    </row>
    <row r="119" spans="1:6" ht="15.75">
      <c r="A119" s="507"/>
      <c r="C119" s="497"/>
      <c r="D119" s="497"/>
      <c r="F119" s="491"/>
    </row>
    <row r="120" spans="1:6" ht="15.75">
      <c r="A120" s="507"/>
      <c r="C120" s="497"/>
      <c r="D120" s="497"/>
      <c r="F120" s="491"/>
    </row>
    <row r="121" spans="1:6" ht="15.75">
      <c r="A121" s="507"/>
      <c r="C121" s="497"/>
      <c r="D121" s="497"/>
      <c r="F121" s="491"/>
    </row>
    <row r="122" spans="1:6" ht="15.75">
      <c r="A122" s="507"/>
      <c r="C122" s="497"/>
      <c r="D122" s="497"/>
      <c r="F122" s="491"/>
    </row>
    <row r="123" spans="1:6" ht="15.75">
      <c r="A123" s="507"/>
      <c r="C123" s="497"/>
      <c r="D123" s="497"/>
      <c r="F123" s="491"/>
    </row>
    <row r="124" spans="1:6" ht="15.75">
      <c r="A124" s="507"/>
      <c r="C124" s="497"/>
      <c r="D124" s="497"/>
      <c r="F124" s="491"/>
    </row>
    <row r="125" spans="1:6" ht="15.75">
      <c r="A125" s="507"/>
      <c r="C125" s="497"/>
      <c r="D125" s="497"/>
      <c r="F125" s="491"/>
    </row>
    <row r="126" spans="1:6" ht="15.75">
      <c r="A126" s="507"/>
      <c r="C126" s="497"/>
      <c r="D126" s="497"/>
      <c r="F126" s="491"/>
    </row>
    <row r="127" spans="1:6" ht="15.75">
      <c r="A127" s="507"/>
      <c r="C127" s="497"/>
      <c r="D127" s="497"/>
      <c r="F127" s="491"/>
    </row>
    <row r="128" spans="1:6" ht="15.75">
      <c r="A128" s="507"/>
      <c r="C128" s="497"/>
      <c r="D128" s="497"/>
      <c r="F128" s="491"/>
    </row>
    <row r="129" spans="1:6" ht="15.75">
      <c r="A129" s="507"/>
      <c r="C129" s="497"/>
      <c r="D129" s="497"/>
      <c r="F129" s="491"/>
    </row>
    <row r="130" spans="1:6" ht="15.75">
      <c r="A130" s="507"/>
      <c r="C130" s="497"/>
      <c r="D130" s="497"/>
      <c r="F130" s="491"/>
    </row>
    <row r="131" spans="1:6" ht="15.75">
      <c r="A131" s="507"/>
      <c r="C131" s="497"/>
      <c r="D131" s="497"/>
      <c r="F131" s="491"/>
    </row>
    <row r="132" spans="1:6" ht="15.75">
      <c r="A132" s="507"/>
      <c r="C132" s="497"/>
      <c r="D132" s="497"/>
      <c r="F132" s="491"/>
    </row>
    <row r="133" spans="1:6" ht="15.75">
      <c r="A133" s="507"/>
      <c r="C133" s="497"/>
      <c r="D133" s="497"/>
      <c r="F133" s="491"/>
    </row>
    <row r="134" spans="1:6" ht="15.75">
      <c r="A134" s="507"/>
      <c r="C134" s="497"/>
      <c r="D134" s="497"/>
      <c r="F134" s="491"/>
    </row>
    <row r="135" spans="1:6" ht="15.75">
      <c r="A135" s="507"/>
      <c r="C135" s="497"/>
      <c r="D135" s="497"/>
      <c r="F135" s="491"/>
    </row>
    <row r="136" spans="1:6" ht="15.75">
      <c r="A136" s="507"/>
      <c r="C136" s="497"/>
      <c r="D136" s="497"/>
      <c r="F136" s="491"/>
    </row>
    <row r="137" spans="1:6" ht="15.75">
      <c r="A137" s="507"/>
      <c r="C137" s="497"/>
      <c r="D137" s="497"/>
      <c r="F137" s="491"/>
    </row>
    <row r="138" spans="1:6" ht="15.75">
      <c r="A138" s="507"/>
      <c r="C138" s="497"/>
      <c r="D138" s="497"/>
      <c r="F138" s="491"/>
    </row>
    <row r="139" spans="1:6" ht="15.75">
      <c r="A139" s="507"/>
      <c r="C139" s="497"/>
      <c r="D139" s="497"/>
      <c r="F139" s="491"/>
    </row>
    <row r="140" spans="1:6" ht="15.75">
      <c r="A140" s="507"/>
      <c r="C140" s="497"/>
      <c r="D140" s="497"/>
      <c r="F140" s="491"/>
    </row>
    <row r="141" spans="1:6" ht="15.75">
      <c r="A141" s="507"/>
      <c r="C141" s="497"/>
      <c r="D141" s="497"/>
      <c r="F141" s="491"/>
    </row>
    <row r="142" spans="1:6" ht="15.75">
      <c r="A142" s="507"/>
      <c r="C142" s="497"/>
      <c r="D142" s="497"/>
      <c r="F142" s="491"/>
    </row>
    <row r="143" spans="1:6" ht="15.75">
      <c r="A143" s="507"/>
      <c r="C143" s="497"/>
      <c r="D143" s="497"/>
      <c r="F143" s="491"/>
    </row>
    <row r="144" spans="1:6" ht="15.75">
      <c r="A144" s="507"/>
      <c r="C144" s="497"/>
      <c r="D144" s="497"/>
      <c r="F144" s="491"/>
    </row>
    <row r="145" spans="1:6" ht="15.75">
      <c r="A145" s="507"/>
      <c r="C145" s="497"/>
      <c r="D145" s="497"/>
      <c r="F145" s="491"/>
    </row>
    <row r="146" spans="1:6" ht="15.75">
      <c r="A146" s="507"/>
      <c r="C146" s="497"/>
      <c r="D146" s="497"/>
      <c r="F146" s="491"/>
    </row>
    <row r="147" spans="1:6" ht="15.75">
      <c r="A147" s="507"/>
      <c r="C147" s="497"/>
      <c r="D147" s="497"/>
      <c r="F147" s="491"/>
    </row>
    <row r="148" spans="1:6" ht="15.75">
      <c r="A148" s="507"/>
      <c r="C148" s="497"/>
      <c r="D148" s="497"/>
      <c r="F148" s="491"/>
    </row>
    <row r="149" spans="1:6" ht="15.75">
      <c r="A149" s="507"/>
      <c r="C149" s="497"/>
      <c r="D149" s="497"/>
      <c r="F149" s="491"/>
    </row>
    <row r="150" spans="1:6" ht="15.75">
      <c r="A150" s="507"/>
      <c r="C150" s="497"/>
      <c r="D150" s="497"/>
      <c r="F150" s="491"/>
    </row>
    <row r="151" spans="1:6" ht="15.75">
      <c r="A151" s="507"/>
      <c r="C151" s="497"/>
      <c r="D151" s="497"/>
      <c r="F151" s="491"/>
    </row>
    <row r="152" spans="1:6" ht="15.75">
      <c r="A152" s="507"/>
      <c r="C152" s="497"/>
      <c r="D152" s="497"/>
      <c r="F152" s="491"/>
    </row>
    <row r="153" spans="1:6" ht="15.75">
      <c r="A153" s="507"/>
      <c r="C153" s="497"/>
      <c r="D153" s="497"/>
      <c r="F153" s="491"/>
    </row>
    <row r="154" spans="1:6" ht="15.75">
      <c r="A154" s="507"/>
      <c r="C154" s="497"/>
      <c r="D154" s="497"/>
      <c r="F154" s="491"/>
    </row>
    <row r="155" spans="1:6" ht="15.75">
      <c r="A155" s="507"/>
      <c r="C155" s="497"/>
      <c r="D155" s="497"/>
      <c r="F155" s="491"/>
    </row>
    <row r="156" spans="1:6" ht="15.75">
      <c r="A156" s="507"/>
      <c r="C156" s="497"/>
      <c r="D156" s="497"/>
      <c r="F156" s="491"/>
    </row>
    <row r="157" spans="1:6" ht="15.75">
      <c r="A157" s="507"/>
      <c r="C157" s="497"/>
      <c r="D157" s="497"/>
      <c r="F157" s="491"/>
    </row>
    <row r="158" spans="1:6" ht="15.75">
      <c r="A158" s="507"/>
      <c r="C158" s="497"/>
      <c r="D158" s="497"/>
      <c r="F158" s="491"/>
    </row>
    <row r="159" spans="1:6" ht="15.75">
      <c r="A159" s="507"/>
      <c r="C159" s="497"/>
      <c r="D159" s="497"/>
      <c r="F159" s="491"/>
    </row>
    <row r="160" spans="1:6" ht="15.75">
      <c r="A160" s="507"/>
      <c r="C160" s="497"/>
      <c r="D160" s="497"/>
      <c r="F160" s="491"/>
    </row>
    <row r="161" spans="1:6" ht="15.75">
      <c r="A161" s="507"/>
      <c r="C161" s="497"/>
      <c r="D161" s="497"/>
      <c r="F161" s="491"/>
    </row>
    <row r="162" spans="1:6" ht="15.75">
      <c r="A162" s="507"/>
      <c r="C162" s="497"/>
      <c r="D162" s="497"/>
      <c r="F162" s="491"/>
    </row>
    <row r="163" spans="1:6" ht="15.75">
      <c r="A163" s="507"/>
      <c r="C163" s="497"/>
      <c r="D163" s="497"/>
      <c r="F163" s="491"/>
    </row>
    <row r="164" spans="1:6" ht="15.75">
      <c r="A164" s="507"/>
      <c r="C164" s="497"/>
      <c r="D164" s="497"/>
      <c r="F164" s="491"/>
    </row>
    <row r="165" spans="1:6" ht="15.75">
      <c r="A165" s="507"/>
      <c r="C165" s="497"/>
      <c r="D165" s="497"/>
      <c r="F165" s="491"/>
    </row>
    <row r="166" spans="1:6" ht="15.75">
      <c r="A166" s="507"/>
      <c r="C166" s="497"/>
      <c r="D166" s="497"/>
      <c r="F166" s="491"/>
    </row>
    <row r="167" spans="1:6" ht="15.75">
      <c r="A167" s="507"/>
      <c r="C167" s="497"/>
      <c r="D167" s="497"/>
      <c r="F167" s="491"/>
    </row>
    <row r="168" spans="1:6" ht="15.75">
      <c r="A168" s="507"/>
      <c r="C168" s="497"/>
      <c r="D168" s="497"/>
      <c r="F168" s="491"/>
    </row>
    <row r="169" spans="1:6" ht="15.75">
      <c r="A169" s="507"/>
      <c r="C169" s="497"/>
      <c r="D169" s="497"/>
      <c r="F169" s="491"/>
    </row>
    <row r="170" spans="1:6" ht="15.75">
      <c r="A170" s="507"/>
      <c r="C170" s="497"/>
      <c r="D170" s="497"/>
      <c r="F170" s="491"/>
    </row>
    <row r="171" spans="1:6" ht="15.75">
      <c r="A171" s="507"/>
      <c r="C171" s="497"/>
      <c r="D171" s="497"/>
      <c r="F171" s="491"/>
    </row>
    <row r="172" spans="1:6" ht="15.75">
      <c r="A172" s="507"/>
      <c r="C172" s="497"/>
      <c r="D172" s="497"/>
      <c r="F172" s="491"/>
    </row>
    <row r="173" spans="1:6" ht="15.75">
      <c r="A173" s="507"/>
      <c r="C173" s="497"/>
      <c r="D173" s="497"/>
      <c r="F173" s="491"/>
    </row>
    <row r="174" spans="1:6" ht="15.75">
      <c r="A174" s="507"/>
      <c r="C174" s="497"/>
      <c r="D174" s="497"/>
      <c r="F174" s="491"/>
    </row>
    <row r="175" spans="1:6" ht="15.75">
      <c r="A175" s="507"/>
      <c r="C175" s="497"/>
      <c r="D175" s="497"/>
      <c r="F175" s="491"/>
    </row>
    <row r="176" spans="1:6" ht="15.75">
      <c r="A176" s="507"/>
      <c r="C176" s="497"/>
      <c r="D176" s="497"/>
      <c r="F176" s="491"/>
    </row>
    <row r="177" spans="1:6" ht="15.75">
      <c r="A177" s="507"/>
      <c r="C177" s="497"/>
      <c r="D177" s="497"/>
      <c r="F177" s="491"/>
    </row>
    <row r="178" spans="1:6" ht="15.75">
      <c r="A178" s="507"/>
      <c r="C178" s="497"/>
      <c r="D178" s="497"/>
      <c r="F178" s="491"/>
    </row>
    <row r="179" spans="1:6" ht="15.75">
      <c r="A179" s="507"/>
      <c r="C179" s="497"/>
      <c r="D179" s="497"/>
      <c r="F179" s="491"/>
    </row>
    <row r="180" spans="1:6" ht="15.75">
      <c r="A180" s="507"/>
      <c r="C180" s="497"/>
      <c r="D180" s="497"/>
      <c r="F180" s="491"/>
    </row>
    <row r="181" spans="1:6" ht="15.75">
      <c r="A181" s="507"/>
      <c r="C181" s="497"/>
      <c r="D181" s="497"/>
      <c r="F181" s="491"/>
    </row>
    <row r="182" spans="1:6" ht="15.75">
      <c r="A182" s="507"/>
      <c r="C182" s="497"/>
      <c r="D182" s="497"/>
      <c r="F182" s="491"/>
    </row>
    <row r="183" spans="1:6" ht="15.75">
      <c r="A183" s="507"/>
      <c r="C183" s="497"/>
      <c r="D183" s="497"/>
      <c r="F183" s="491"/>
    </row>
    <row r="184" spans="1:6" ht="15.75">
      <c r="A184" s="507"/>
      <c r="C184" s="497"/>
      <c r="D184" s="497"/>
      <c r="F184" s="491"/>
    </row>
    <row r="185" spans="1:6" ht="15.75">
      <c r="A185" s="507"/>
      <c r="C185" s="497"/>
      <c r="D185" s="497"/>
      <c r="F185" s="491"/>
    </row>
    <row r="186" spans="1:6" ht="15.75">
      <c r="A186" s="507"/>
      <c r="C186" s="497"/>
      <c r="D186" s="497"/>
      <c r="F186" s="491"/>
    </row>
    <row r="187" spans="1:6" ht="15.75">
      <c r="A187" s="507"/>
      <c r="C187" s="497"/>
      <c r="D187" s="497"/>
      <c r="F187" s="491"/>
    </row>
    <row r="188" spans="1:6" ht="15.75">
      <c r="A188" s="507"/>
      <c r="C188" s="497"/>
      <c r="D188" s="497"/>
      <c r="F188" s="491"/>
    </row>
    <row r="189" spans="1:6" ht="15.75">
      <c r="A189" s="507"/>
      <c r="C189" s="497"/>
      <c r="D189" s="497"/>
      <c r="F189" s="491"/>
    </row>
    <row r="190" spans="1:6" ht="15.75">
      <c r="A190" s="507"/>
      <c r="C190" s="497"/>
      <c r="D190" s="497"/>
      <c r="F190" s="491"/>
    </row>
    <row r="191" spans="1:6" ht="15.75">
      <c r="A191" s="507"/>
      <c r="C191" s="497"/>
      <c r="D191" s="497"/>
      <c r="F191" s="491"/>
    </row>
    <row r="192" spans="1:6" ht="15.75">
      <c r="A192" s="507"/>
      <c r="C192" s="497"/>
      <c r="D192" s="497"/>
      <c r="F192" s="491"/>
    </row>
    <row r="193" spans="1:6" ht="15.75">
      <c r="A193" s="507"/>
      <c r="C193" s="497"/>
      <c r="D193" s="497"/>
      <c r="F193" s="491"/>
    </row>
    <row r="194" spans="1:6" ht="15.75">
      <c r="A194" s="507"/>
      <c r="C194" s="497"/>
      <c r="D194" s="497"/>
      <c r="F194" s="491"/>
    </row>
    <row r="195" spans="1:6" ht="15.75">
      <c r="A195" s="507"/>
      <c r="C195" s="497"/>
      <c r="D195" s="497"/>
      <c r="F195" s="491"/>
    </row>
    <row r="196" spans="1:6" ht="15.75">
      <c r="A196" s="507"/>
      <c r="C196" s="497"/>
      <c r="D196" s="497"/>
      <c r="F196" s="491"/>
    </row>
    <row r="197" spans="1:6" ht="15.75">
      <c r="A197" s="508"/>
      <c r="C197" s="497"/>
      <c r="D197" s="497"/>
      <c r="F197" s="491"/>
    </row>
    <row r="198" spans="1:6" ht="15.75">
      <c r="A198" s="508"/>
      <c r="C198" s="497"/>
      <c r="D198" s="497"/>
      <c r="F198" s="491"/>
    </row>
    <row r="199" spans="1:6" ht="15.75">
      <c r="A199" s="508"/>
      <c r="C199" s="497"/>
      <c r="D199" s="497"/>
      <c r="F199" s="491"/>
    </row>
    <row r="200" spans="1:6" ht="15.75">
      <c r="A200" s="508"/>
      <c r="C200" s="497"/>
      <c r="D200" s="497"/>
    </row>
    <row r="201" spans="1:6" ht="15.75">
      <c r="A201" s="508"/>
      <c r="C201" s="497"/>
      <c r="D201" s="497"/>
    </row>
    <row r="202" spans="1:6" ht="15.75">
      <c r="A202" s="508"/>
      <c r="C202" s="497"/>
      <c r="D202" s="497"/>
    </row>
    <row r="203" spans="1:6" ht="15.75">
      <c r="A203" s="508"/>
      <c r="C203" s="497"/>
      <c r="D203" s="497"/>
    </row>
    <row r="204" spans="1:6" ht="15.75">
      <c r="A204" s="508"/>
      <c r="C204" s="497"/>
      <c r="D204" s="497"/>
    </row>
    <row r="205" spans="1:6" ht="15.75">
      <c r="A205" s="508"/>
      <c r="C205" s="497"/>
      <c r="D205" s="497"/>
    </row>
    <row r="206" spans="1:6" ht="15.75">
      <c r="A206" s="508"/>
      <c r="C206" s="497"/>
      <c r="D206" s="497"/>
    </row>
    <row r="207" spans="1:6" ht="15.75">
      <c r="A207" s="508"/>
      <c r="C207" s="497"/>
      <c r="D207" s="497"/>
    </row>
    <row r="208" spans="1:6" ht="15.75">
      <c r="A208" s="508"/>
      <c r="C208" s="497"/>
      <c r="D208" s="497"/>
    </row>
    <row r="209" spans="1:4" ht="15.75">
      <c r="A209" s="508"/>
      <c r="C209" s="497"/>
      <c r="D209" s="497"/>
    </row>
    <row r="210" spans="1:4" ht="15.75">
      <c r="A210" s="508"/>
      <c r="C210" s="497"/>
      <c r="D210" s="497"/>
    </row>
    <row r="211" spans="1:4" ht="15.75">
      <c r="A211" s="508"/>
      <c r="C211" s="497"/>
      <c r="D211" s="497"/>
    </row>
    <row r="212" spans="1:4" ht="15.75">
      <c r="A212" s="508"/>
      <c r="C212" s="497"/>
      <c r="D212" s="497"/>
    </row>
    <row r="213" spans="1:4" ht="15.75">
      <c r="A213" s="508"/>
      <c r="C213" s="497"/>
      <c r="D213" s="497"/>
    </row>
    <row r="214" spans="1:4" ht="15.75">
      <c r="A214" s="508"/>
      <c r="C214" s="497"/>
      <c r="D214" s="497"/>
    </row>
    <row r="215" spans="1:4" ht="15.75">
      <c r="A215" s="508"/>
      <c r="C215" s="497"/>
      <c r="D215" s="497"/>
    </row>
    <row r="216" spans="1:4" ht="15.75">
      <c r="A216" s="508"/>
      <c r="C216" s="497"/>
      <c r="D216" s="497"/>
    </row>
    <row r="217" spans="1:4" ht="15.75">
      <c r="A217" s="508"/>
      <c r="C217" s="497"/>
      <c r="D217" s="497"/>
    </row>
    <row r="218" spans="1:4" ht="15.75">
      <c r="A218" s="508"/>
      <c r="C218" s="497"/>
      <c r="D218" s="497"/>
    </row>
    <row r="219" spans="1:4" ht="15.75">
      <c r="A219" s="508"/>
      <c r="C219" s="497"/>
      <c r="D219" s="497"/>
    </row>
    <row r="220" spans="1:4" ht="15.75">
      <c r="A220" s="508"/>
      <c r="C220" s="497"/>
      <c r="D220" s="497"/>
    </row>
    <row r="221" spans="1:4" ht="15.75">
      <c r="A221" s="508"/>
      <c r="C221" s="497"/>
      <c r="D221" s="497"/>
    </row>
    <row r="222" spans="1:4" ht="15.75">
      <c r="A222" s="508"/>
      <c r="C222" s="497"/>
      <c r="D222" s="497"/>
    </row>
    <row r="223" spans="1:4" ht="15.75">
      <c r="A223" s="508"/>
      <c r="C223" s="497"/>
      <c r="D223" s="497"/>
    </row>
    <row r="224" spans="1:4" ht="15.75">
      <c r="A224" s="508"/>
      <c r="C224" s="497"/>
      <c r="D224" s="497"/>
    </row>
    <row r="225" spans="1:4" ht="15.75">
      <c r="A225" s="508"/>
      <c r="C225" s="497"/>
      <c r="D225" s="497"/>
    </row>
    <row r="226" spans="1:4" ht="15.75">
      <c r="A226" s="508"/>
      <c r="C226" s="497"/>
      <c r="D226" s="497"/>
    </row>
    <row r="227" spans="1:4" ht="15.75">
      <c r="A227" s="508"/>
      <c r="C227" s="497"/>
      <c r="D227" s="497"/>
    </row>
    <row r="228" spans="1:4" ht="15.75">
      <c r="A228" s="508"/>
      <c r="C228" s="497"/>
      <c r="D228" s="497"/>
    </row>
    <row r="229" spans="1:4" ht="15.75">
      <c r="A229" s="508"/>
      <c r="C229" s="497"/>
      <c r="D229" s="497"/>
    </row>
    <row r="230" spans="1:4" ht="15.75">
      <c r="A230" s="508"/>
      <c r="C230" s="497"/>
      <c r="D230" s="497"/>
    </row>
    <row r="231" spans="1:4" ht="15.75">
      <c r="A231" s="508"/>
      <c r="C231" s="497"/>
      <c r="D231" s="497"/>
    </row>
    <row r="232" spans="1:4" ht="15.75">
      <c r="A232" s="508"/>
      <c r="C232" s="497"/>
      <c r="D232" s="497"/>
    </row>
    <row r="233" spans="1:4" ht="15.75">
      <c r="A233" s="508"/>
      <c r="C233" s="497"/>
      <c r="D233" s="497"/>
    </row>
    <row r="234" spans="1:4" ht="15.75">
      <c r="A234" s="508"/>
      <c r="C234" s="497"/>
      <c r="D234" s="497"/>
    </row>
    <row r="235" spans="1:4" ht="15.75">
      <c r="A235" s="508"/>
      <c r="C235" s="497"/>
      <c r="D235" s="497"/>
    </row>
    <row r="236" spans="1:4" ht="15.75">
      <c r="A236" s="508"/>
      <c r="C236" s="497"/>
      <c r="D236" s="497"/>
    </row>
    <row r="237" spans="1:4" ht="15.75">
      <c r="A237" s="508"/>
      <c r="C237" s="497"/>
      <c r="D237" s="497"/>
    </row>
    <row r="238" spans="1:4" ht="15.75">
      <c r="A238" s="508"/>
      <c r="C238" s="497"/>
      <c r="D238" s="497"/>
    </row>
    <row r="239" spans="1:4" ht="15.75">
      <c r="A239" s="508"/>
      <c r="C239" s="497"/>
      <c r="D239" s="497"/>
    </row>
    <row r="240" spans="1:4" ht="15.75">
      <c r="A240" s="508"/>
      <c r="C240" s="497"/>
      <c r="D240" s="497"/>
    </row>
    <row r="241" spans="1:4" ht="15.75">
      <c r="A241" s="508"/>
      <c r="C241" s="497"/>
      <c r="D241" s="497"/>
    </row>
    <row r="242" spans="1:4" ht="15.75">
      <c r="A242" s="508"/>
      <c r="C242" s="497"/>
      <c r="D242" s="497"/>
    </row>
    <row r="243" spans="1:4" ht="15.75">
      <c r="A243" s="508"/>
      <c r="C243" s="497"/>
      <c r="D243" s="497"/>
    </row>
    <row r="244" spans="1:4" ht="15.75">
      <c r="A244" s="508"/>
      <c r="C244" s="497"/>
      <c r="D244" s="497"/>
    </row>
    <row r="245" spans="1:4" ht="15.75">
      <c r="A245" s="508"/>
      <c r="C245" s="497"/>
      <c r="D245" s="497"/>
    </row>
    <row r="246" spans="1:4" ht="15.75">
      <c r="A246" s="508"/>
      <c r="C246" s="497"/>
      <c r="D246" s="497"/>
    </row>
    <row r="247" spans="1:4" ht="15.75">
      <c r="A247" s="508"/>
      <c r="C247" s="497"/>
      <c r="D247" s="497"/>
    </row>
    <row r="248" spans="1:4" ht="15.75">
      <c r="A248" s="508"/>
      <c r="C248" s="497"/>
      <c r="D248" s="497"/>
    </row>
    <row r="249" spans="1:4" ht="15.75">
      <c r="A249" s="508"/>
      <c r="C249" s="497"/>
      <c r="D249" s="497"/>
    </row>
    <row r="250" spans="1:4" ht="15.75">
      <c r="A250" s="508"/>
      <c r="C250" s="497"/>
      <c r="D250" s="497"/>
    </row>
    <row r="251" spans="1:4" ht="15.75">
      <c r="A251" s="508"/>
      <c r="C251" s="497"/>
      <c r="D251" s="497"/>
    </row>
    <row r="252" spans="1:4" ht="15.75">
      <c r="A252" s="508"/>
      <c r="C252" s="497"/>
      <c r="D252" s="497"/>
    </row>
    <row r="253" spans="1:4" ht="15.75">
      <c r="A253" s="508"/>
      <c r="C253" s="497"/>
      <c r="D253" s="497"/>
    </row>
    <row r="254" spans="1:4" ht="15.75">
      <c r="A254" s="508"/>
      <c r="C254" s="497"/>
      <c r="D254" s="497"/>
    </row>
    <row r="255" spans="1:4" ht="15.75">
      <c r="A255" s="508"/>
      <c r="C255" s="497"/>
      <c r="D255" s="497"/>
    </row>
    <row r="256" spans="1:4" ht="15.75">
      <c r="A256" s="508"/>
      <c r="C256" s="497"/>
      <c r="D256" s="497"/>
    </row>
    <row r="257" spans="1:4" ht="15.75">
      <c r="A257" s="508"/>
      <c r="C257" s="497"/>
      <c r="D257" s="497"/>
    </row>
    <row r="258" spans="1:4" ht="15.75">
      <c r="A258" s="508"/>
      <c r="C258" s="497"/>
      <c r="D258" s="497"/>
    </row>
    <row r="259" spans="1:4" ht="15.75">
      <c r="A259" s="508"/>
      <c r="C259" s="497"/>
      <c r="D259" s="497"/>
    </row>
    <row r="260" spans="1:4" ht="15.75">
      <c r="A260" s="508"/>
      <c r="C260" s="497"/>
      <c r="D260" s="497"/>
    </row>
    <row r="261" spans="1:4" ht="15.75">
      <c r="A261" s="508"/>
      <c r="C261" s="497"/>
      <c r="D261" s="497"/>
    </row>
    <row r="262" spans="1:4" ht="15.75">
      <c r="A262" s="508"/>
      <c r="C262" s="497"/>
      <c r="D262" s="497"/>
    </row>
    <row r="263" spans="1:4" ht="15.75">
      <c r="A263" s="508"/>
      <c r="C263" s="497"/>
      <c r="D263" s="497"/>
    </row>
    <row r="264" spans="1:4" ht="15.75">
      <c r="A264" s="508"/>
      <c r="C264" s="497"/>
      <c r="D264" s="497"/>
    </row>
    <row r="265" spans="1:4" ht="15.75">
      <c r="A265" s="508"/>
      <c r="C265" s="497"/>
      <c r="D265" s="497"/>
    </row>
    <row r="266" spans="1:4" ht="15.75">
      <c r="A266" s="508"/>
      <c r="C266" s="497"/>
      <c r="D266" s="497"/>
    </row>
    <row r="267" spans="1:4" ht="15.75">
      <c r="A267" s="508"/>
      <c r="C267" s="497"/>
      <c r="D267" s="497"/>
    </row>
    <row r="268" spans="1:4" ht="15.75">
      <c r="A268" s="508"/>
      <c r="C268" s="497"/>
      <c r="D268" s="497"/>
    </row>
    <row r="269" spans="1:4" ht="15.75">
      <c r="A269" s="508"/>
    </row>
    <row r="270" spans="1:4" ht="15.75">
      <c r="A270" s="508"/>
    </row>
    <row r="271" spans="1:4" ht="15.75">
      <c r="A271" s="508"/>
    </row>
    <row r="272" spans="1:4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62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>
    <pageSetUpPr fitToPage="1"/>
  </sheetPr>
  <dimension ref="A1:H652"/>
  <sheetViews>
    <sheetView topLeftCell="A2" zoomScale="70" zoomScaleNormal="70" workbookViewId="0">
      <selection activeCell="B8" sqref="B8"/>
    </sheetView>
  </sheetViews>
  <sheetFormatPr defaultColWidth="11.42578125" defaultRowHeight="12.75"/>
  <cols>
    <col min="1" max="1" width="71.5703125" style="461" bestFit="1" customWidth="1"/>
    <col min="2" max="6" width="15.42578125" style="462" customWidth="1"/>
    <col min="7" max="7" width="2.5703125" style="514" customWidth="1"/>
    <col min="8" max="256" width="11.42578125" style="462"/>
    <col min="257" max="257" width="71.5703125" style="462" bestFit="1" customWidth="1"/>
    <col min="258" max="262" width="15.42578125" style="462" customWidth="1"/>
    <col min="263" max="263" width="2.5703125" style="462" customWidth="1"/>
    <col min="264" max="512" width="11.42578125" style="462"/>
    <col min="513" max="513" width="71.5703125" style="462" bestFit="1" customWidth="1"/>
    <col min="514" max="518" width="15.42578125" style="462" customWidth="1"/>
    <col min="519" max="519" width="2.5703125" style="462" customWidth="1"/>
    <col min="520" max="768" width="11.42578125" style="462"/>
    <col min="769" max="769" width="71.5703125" style="462" bestFit="1" customWidth="1"/>
    <col min="770" max="774" width="15.42578125" style="462" customWidth="1"/>
    <col min="775" max="775" width="2.5703125" style="462" customWidth="1"/>
    <col min="776" max="1024" width="11.42578125" style="462"/>
    <col min="1025" max="1025" width="71.5703125" style="462" bestFit="1" customWidth="1"/>
    <col min="1026" max="1030" width="15.42578125" style="462" customWidth="1"/>
    <col min="1031" max="1031" width="2.5703125" style="462" customWidth="1"/>
    <col min="1032" max="1280" width="11.42578125" style="462"/>
    <col min="1281" max="1281" width="71.5703125" style="462" bestFit="1" customWidth="1"/>
    <col min="1282" max="1286" width="15.42578125" style="462" customWidth="1"/>
    <col min="1287" max="1287" width="2.5703125" style="462" customWidth="1"/>
    <col min="1288" max="1536" width="11.42578125" style="462"/>
    <col min="1537" max="1537" width="71.5703125" style="462" bestFit="1" customWidth="1"/>
    <col min="1538" max="1542" width="15.42578125" style="462" customWidth="1"/>
    <col min="1543" max="1543" width="2.5703125" style="462" customWidth="1"/>
    <col min="1544" max="1792" width="11.42578125" style="462"/>
    <col min="1793" max="1793" width="71.5703125" style="462" bestFit="1" customWidth="1"/>
    <col min="1794" max="1798" width="15.42578125" style="462" customWidth="1"/>
    <col min="1799" max="1799" width="2.5703125" style="462" customWidth="1"/>
    <col min="1800" max="2048" width="11.42578125" style="462"/>
    <col min="2049" max="2049" width="71.5703125" style="462" bestFit="1" customWidth="1"/>
    <col min="2050" max="2054" width="15.42578125" style="462" customWidth="1"/>
    <col min="2055" max="2055" width="2.5703125" style="462" customWidth="1"/>
    <col min="2056" max="2304" width="11.42578125" style="462"/>
    <col min="2305" max="2305" width="71.5703125" style="462" bestFit="1" customWidth="1"/>
    <col min="2306" max="2310" width="15.42578125" style="462" customWidth="1"/>
    <col min="2311" max="2311" width="2.5703125" style="462" customWidth="1"/>
    <col min="2312" max="2560" width="11.42578125" style="462"/>
    <col min="2561" max="2561" width="71.5703125" style="462" bestFit="1" customWidth="1"/>
    <col min="2562" max="2566" width="15.42578125" style="462" customWidth="1"/>
    <col min="2567" max="2567" width="2.5703125" style="462" customWidth="1"/>
    <col min="2568" max="2816" width="11.42578125" style="462"/>
    <col min="2817" max="2817" width="71.5703125" style="462" bestFit="1" customWidth="1"/>
    <col min="2818" max="2822" width="15.42578125" style="462" customWidth="1"/>
    <col min="2823" max="2823" width="2.5703125" style="462" customWidth="1"/>
    <col min="2824" max="3072" width="11.42578125" style="462"/>
    <col min="3073" max="3073" width="71.5703125" style="462" bestFit="1" customWidth="1"/>
    <col min="3074" max="3078" width="15.42578125" style="462" customWidth="1"/>
    <col min="3079" max="3079" width="2.5703125" style="462" customWidth="1"/>
    <col min="3080" max="3328" width="11.42578125" style="462"/>
    <col min="3329" max="3329" width="71.5703125" style="462" bestFit="1" customWidth="1"/>
    <col min="3330" max="3334" width="15.42578125" style="462" customWidth="1"/>
    <col min="3335" max="3335" width="2.5703125" style="462" customWidth="1"/>
    <col min="3336" max="3584" width="11.42578125" style="462"/>
    <col min="3585" max="3585" width="71.5703125" style="462" bestFit="1" customWidth="1"/>
    <col min="3586" max="3590" width="15.42578125" style="462" customWidth="1"/>
    <col min="3591" max="3591" width="2.5703125" style="462" customWidth="1"/>
    <col min="3592" max="3840" width="11.42578125" style="462"/>
    <col min="3841" max="3841" width="71.5703125" style="462" bestFit="1" customWidth="1"/>
    <col min="3842" max="3846" width="15.42578125" style="462" customWidth="1"/>
    <col min="3847" max="3847" width="2.5703125" style="462" customWidth="1"/>
    <col min="3848" max="4096" width="11.42578125" style="462"/>
    <col min="4097" max="4097" width="71.5703125" style="462" bestFit="1" customWidth="1"/>
    <col min="4098" max="4102" width="15.42578125" style="462" customWidth="1"/>
    <col min="4103" max="4103" width="2.5703125" style="462" customWidth="1"/>
    <col min="4104" max="4352" width="11.42578125" style="462"/>
    <col min="4353" max="4353" width="71.5703125" style="462" bestFit="1" customWidth="1"/>
    <col min="4354" max="4358" width="15.42578125" style="462" customWidth="1"/>
    <col min="4359" max="4359" width="2.5703125" style="462" customWidth="1"/>
    <col min="4360" max="4608" width="11.42578125" style="462"/>
    <col min="4609" max="4609" width="71.5703125" style="462" bestFit="1" customWidth="1"/>
    <col min="4610" max="4614" width="15.42578125" style="462" customWidth="1"/>
    <col min="4615" max="4615" width="2.5703125" style="462" customWidth="1"/>
    <col min="4616" max="4864" width="11.42578125" style="462"/>
    <col min="4865" max="4865" width="71.5703125" style="462" bestFit="1" customWidth="1"/>
    <col min="4866" max="4870" width="15.42578125" style="462" customWidth="1"/>
    <col min="4871" max="4871" width="2.5703125" style="462" customWidth="1"/>
    <col min="4872" max="5120" width="11.42578125" style="462"/>
    <col min="5121" max="5121" width="71.5703125" style="462" bestFit="1" customWidth="1"/>
    <col min="5122" max="5126" width="15.42578125" style="462" customWidth="1"/>
    <col min="5127" max="5127" width="2.5703125" style="462" customWidth="1"/>
    <col min="5128" max="5376" width="11.42578125" style="462"/>
    <col min="5377" max="5377" width="71.5703125" style="462" bestFit="1" customWidth="1"/>
    <col min="5378" max="5382" width="15.42578125" style="462" customWidth="1"/>
    <col min="5383" max="5383" width="2.5703125" style="462" customWidth="1"/>
    <col min="5384" max="5632" width="11.42578125" style="462"/>
    <col min="5633" max="5633" width="71.5703125" style="462" bestFit="1" customWidth="1"/>
    <col min="5634" max="5638" width="15.42578125" style="462" customWidth="1"/>
    <col min="5639" max="5639" width="2.5703125" style="462" customWidth="1"/>
    <col min="5640" max="5888" width="11.42578125" style="462"/>
    <col min="5889" max="5889" width="71.5703125" style="462" bestFit="1" customWidth="1"/>
    <col min="5890" max="5894" width="15.42578125" style="462" customWidth="1"/>
    <col min="5895" max="5895" width="2.5703125" style="462" customWidth="1"/>
    <col min="5896" max="6144" width="11.42578125" style="462"/>
    <col min="6145" max="6145" width="71.5703125" style="462" bestFit="1" customWidth="1"/>
    <col min="6146" max="6150" width="15.42578125" style="462" customWidth="1"/>
    <col min="6151" max="6151" width="2.5703125" style="462" customWidth="1"/>
    <col min="6152" max="6400" width="11.42578125" style="462"/>
    <col min="6401" max="6401" width="71.5703125" style="462" bestFit="1" customWidth="1"/>
    <col min="6402" max="6406" width="15.42578125" style="462" customWidth="1"/>
    <col min="6407" max="6407" width="2.5703125" style="462" customWidth="1"/>
    <col min="6408" max="6656" width="11.42578125" style="462"/>
    <col min="6657" max="6657" width="71.5703125" style="462" bestFit="1" customWidth="1"/>
    <col min="6658" max="6662" width="15.42578125" style="462" customWidth="1"/>
    <col min="6663" max="6663" width="2.5703125" style="462" customWidth="1"/>
    <col min="6664" max="6912" width="11.42578125" style="462"/>
    <col min="6913" max="6913" width="71.5703125" style="462" bestFit="1" customWidth="1"/>
    <col min="6914" max="6918" width="15.42578125" style="462" customWidth="1"/>
    <col min="6919" max="6919" width="2.5703125" style="462" customWidth="1"/>
    <col min="6920" max="7168" width="11.42578125" style="462"/>
    <col min="7169" max="7169" width="71.5703125" style="462" bestFit="1" customWidth="1"/>
    <col min="7170" max="7174" width="15.42578125" style="462" customWidth="1"/>
    <col min="7175" max="7175" width="2.5703125" style="462" customWidth="1"/>
    <col min="7176" max="7424" width="11.42578125" style="462"/>
    <col min="7425" max="7425" width="71.5703125" style="462" bestFit="1" customWidth="1"/>
    <col min="7426" max="7430" width="15.42578125" style="462" customWidth="1"/>
    <col min="7431" max="7431" width="2.5703125" style="462" customWidth="1"/>
    <col min="7432" max="7680" width="11.42578125" style="462"/>
    <col min="7681" max="7681" width="71.5703125" style="462" bestFit="1" customWidth="1"/>
    <col min="7682" max="7686" width="15.42578125" style="462" customWidth="1"/>
    <col min="7687" max="7687" width="2.5703125" style="462" customWidth="1"/>
    <col min="7688" max="7936" width="11.42578125" style="462"/>
    <col min="7937" max="7937" width="71.5703125" style="462" bestFit="1" customWidth="1"/>
    <col min="7938" max="7942" width="15.42578125" style="462" customWidth="1"/>
    <col min="7943" max="7943" width="2.5703125" style="462" customWidth="1"/>
    <col min="7944" max="8192" width="11.42578125" style="462"/>
    <col min="8193" max="8193" width="71.5703125" style="462" bestFit="1" customWidth="1"/>
    <col min="8194" max="8198" width="15.42578125" style="462" customWidth="1"/>
    <col min="8199" max="8199" width="2.5703125" style="462" customWidth="1"/>
    <col min="8200" max="8448" width="11.42578125" style="462"/>
    <col min="8449" max="8449" width="71.5703125" style="462" bestFit="1" customWidth="1"/>
    <col min="8450" max="8454" width="15.42578125" style="462" customWidth="1"/>
    <col min="8455" max="8455" width="2.5703125" style="462" customWidth="1"/>
    <col min="8456" max="8704" width="11.42578125" style="462"/>
    <col min="8705" max="8705" width="71.5703125" style="462" bestFit="1" customWidth="1"/>
    <col min="8706" max="8710" width="15.42578125" style="462" customWidth="1"/>
    <col min="8711" max="8711" width="2.5703125" style="462" customWidth="1"/>
    <col min="8712" max="8960" width="11.42578125" style="462"/>
    <col min="8961" max="8961" width="71.5703125" style="462" bestFit="1" customWidth="1"/>
    <col min="8962" max="8966" width="15.42578125" style="462" customWidth="1"/>
    <col min="8967" max="8967" width="2.5703125" style="462" customWidth="1"/>
    <col min="8968" max="9216" width="11.42578125" style="462"/>
    <col min="9217" max="9217" width="71.5703125" style="462" bestFit="1" customWidth="1"/>
    <col min="9218" max="9222" width="15.42578125" style="462" customWidth="1"/>
    <col min="9223" max="9223" width="2.5703125" style="462" customWidth="1"/>
    <col min="9224" max="9472" width="11.42578125" style="462"/>
    <col min="9473" max="9473" width="71.5703125" style="462" bestFit="1" customWidth="1"/>
    <col min="9474" max="9478" width="15.42578125" style="462" customWidth="1"/>
    <col min="9479" max="9479" width="2.5703125" style="462" customWidth="1"/>
    <col min="9480" max="9728" width="11.42578125" style="462"/>
    <col min="9729" max="9729" width="71.5703125" style="462" bestFit="1" customWidth="1"/>
    <col min="9730" max="9734" width="15.42578125" style="462" customWidth="1"/>
    <col min="9735" max="9735" width="2.5703125" style="462" customWidth="1"/>
    <col min="9736" max="9984" width="11.42578125" style="462"/>
    <col min="9985" max="9985" width="71.5703125" style="462" bestFit="1" customWidth="1"/>
    <col min="9986" max="9990" width="15.42578125" style="462" customWidth="1"/>
    <col min="9991" max="9991" width="2.5703125" style="462" customWidth="1"/>
    <col min="9992" max="10240" width="11.42578125" style="462"/>
    <col min="10241" max="10241" width="71.5703125" style="462" bestFit="1" customWidth="1"/>
    <col min="10242" max="10246" width="15.42578125" style="462" customWidth="1"/>
    <col min="10247" max="10247" width="2.5703125" style="462" customWidth="1"/>
    <col min="10248" max="10496" width="11.42578125" style="462"/>
    <col min="10497" max="10497" width="71.5703125" style="462" bestFit="1" customWidth="1"/>
    <col min="10498" max="10502" width="15.42578125" style="462" customWidth="1"/>
    <col min="10503" max="10503" width="2.5703125" style="462" customWidth="1"/>
    <col min="10504" max="10752" width="11.42578125" style="462"/>
    <col min="10753" max="10753" width="71.5703125" style="462" bestFit="1" customWidth="1"/>
    <col min="10754" max="10758" width="15.42578125" style="462" customWidth="1"/>
    <col min="10759" max="10759" width="2.5703125" style="462" customWidth="1"/>
    <col min="10760" max="11008" width="11.42578125" style="462"/>
    <col min="11009" max="11009" width="71.5703125" style="462" bestFit="1" customWidth="1"/>
    <col min="11010" max="11014" width="15.42578125" style="462" customWidth="1"/>
    <col min="11015" max="11015" width="2.5703125" style="462" customWidth="1"/>
    <col min="11016" max="11264" width="11.42578125" style="462"/>
    <col min="11265" max="11265" width="71.5703125" style="462" bestFit="1" customWidth="1"/>
    <col min="11266" max="11270" width="15.42578125" style="462" customWidth="1"/>
    <col min="11271" max="11271" width="2.5703125" style="462" customWidth="1"/>
    <col min="11272" max="11520" width="11.42578125" style="462"/>
    <col min="11521" max="11521" width="71.5703125" style="462" bestFit="1" customWidth="1"/>
    <col min="11522" max="11526" width="15.42578125" style="462" customWidth="1"/>
    <col min="11527" max="11527" width="2.5703125" style="462" customWidth="1"/>
    <col min="11528" max="11776" width="11.42578125" style="462"/>
    <col min="11777" max="11777" width="71.5703125" style="462" bestFit="1" customWidth="1"/>
    <col min="11778" max="11782" width="15.42578125" style="462" customWidth="1"/>
    <col min="11783" max="11783" width="2.5703125" style="462" customWidth="1"/>
    <col min="11784" max="12032" width="11.42578125" style="462"/>
    <col min="12033" max="12033" width="71.5703125" style="462" bestFit="1" customWidth="1"/>
    <col min="12034" max="12038" width="15.42578125" style="462" customWidth="1"/>
    <col min="12039" max="12039" width="2.5703125" style="462" customWidth="1"/>
    <col min="12040" max="12288" width="11.42578125" style="462"/>
    <col min="12289" max="12289" width="71.5703125" style="462" bestFit="1" customWidth="1"/>
    <col min="12290" max="12294" width="15.42578125" style="462" customWidth="1"/>
    <col min="12295" max="12295" width="2.5703125" style="462" customWidth="1"/>
    <col min="12296" max="12544" width="11.42578125" style="462"/>
    <col min="12545" max="12545" width="71.5703125" style="462" bestFit="1" customWidth="1"/>
    <col min="12546" max="12550" width="15.42578125" style="462" customWidth="1"/>
    <col min="12551" max="12551" width="2.5703125" style="462" customWidth="1"/>
    <col min="12552" max="12800" width="11.42578125" style="462"/>
    <col min="12801" max="12801" width="71.5703125" style="462" bestFit="1" customWidth="1"/>
    <col min="12802" max="12806" width="15.42578125" style="462" customWidth="1"/>
    <col min="12807" max="12807" width="2.5703125" style="462" customWidth="1"/>
    <col min="12808" max="13056" width="11.42578125" style="462"/>
    <col min="13057" max="13057" width="71.5703125" style="462" bestFit="1" customWidth="1"/>
    <col min="13058" max="13062" width="15.42578125" style="462" customWidth="1"/>
    <col min="13063" max="13063" width="2.5703125" style="462" customWidth="1"/>
    <col min="13064" max="13312" width="11.42578125" style="462"/>
    <col min="13313" max="13313" width="71.5703125" style="462" bestFit="1" customWidth="1"/>
    <col min="13314" max="13318" width="15.42578125" style="462" customWidth="1"/>
    <col min="13319" max="13319" width="2.5703125" style="462" customWidth="1"/>
    <col min="13320" max="13568" width="11.42578125" style="462"/>
    <col min="13569" max="13569" width="71.5703125" style="462" bestFit="1" customWidth="1"/>
    <col min="13570" max="13574" width="15.42578125" style="462" customWidth="1"/>
    <col min="13575" max="13575" width="2.5703125" style="462" customWidth="1"/>
    <col min="13576" max="13824" width="11.42578125" style="462"/>
    <col min="13825" max="13825" width="71.5703125" style="462" bestFit="1" customWidth="1"/>
    <col min="13826" max="13830" width="15.42578125" style="462" customWidth="1"/>
    <col min="13831" max="13831" width="2.5703125" style="462" customWidth="1"/>
    <col min="13832" max="14080" width="11.42578125" style="462"/>
    <col min="14081" max="14081" width="71.5703125" style="462" bestFit="1" customWidth="1"/>
    <col min="14082" max="14086" width="15.42578125" style="462" customWidth="1"/>
    <col min="14087" max="14087" width="2.5703125" style="462" customWidth="1"/>
    <col min="14088" max="14336" width="11.42578125" style="462"/>
    <col min="14337" max="14337" width="71.5703125" style="462" bestFit="1" customWidth="1"/>
    <col min="14338" max="14342" width="15.42578125" style="462" customWidth="1"/>
    <col min="14343" max="14343" width="2.5703125" style="462" customWidth="1"/>
    <col min="14344" max="14592" width="11.42578125" style="462"/>
    <col min="14593" max="14593" width="71.5703125" style="462" bestFit="1" customWidth="1"/>
    <col min="14594" max="14598" width="15.42578125" style="462" customWidth="1"/>
    <col min="14599" max="14599" width="2.5703125" style="462" customWidth="1"/>
    <col min="14600" max="14848" width="11.42578125" style="462"/>
    <col min="14849" max="14849" width="71.5703125" style="462" bestFit="1" customWidth="1"/>
    <col min="14850" max="14854" width="15.42578125" style="462" customWidth="1"/>
    <col min="14855" max="14855" width="2.5703125" style="462" customWidth="1"/>
    <col min="14856" max="15104" width="11.42578125" style="462"/>
    <col min="15105" max="15105" width="71.5703125" style="462" bestFit="1" customWidth="1"/>
    <col min="15106" max="15110" width="15.42578125" style="462" customWidth="1"/>
    <col min="15111" max="15111" width="2.5703125" style="462" customWidth="1"/>
    <col min="15112" max="15360" width="11.42578125" style="462"/>
    <col min="15361" max="15361" width="71.5703125" style="462" bestFit="1" customWidth="1"/>
    <col min="15362" max="15366" width="15.42578125" style="462" customWidth="1"/>
    <col min="15367" max="15367" width="2.5703125" style="462" customWidth="1"/>
    <col min="15368" max="15616" width="11.42578125" style="462"/>
    <col min="15617" max="15617" width="71.5703125" style="462" bestFit="1" customWidth="1"/>
    <col min="15618" max="15622" width="15.42578125" style="462" customWidth="1"/>
    <col min="15623" max="15623" width="2.5703125" style="462" customWidth="1"/>
    <col min="15624" max="15872" width="11.42578125" style="462"/>
    <col min="15873" max="15873" width="71.5703125" style="462" bestFit="1" customWidth="1"/>
    <col min="15874" max="15878" width="15.42578125" style="462" customWidth="1"/>
    <col min="15879" max="15879" width="2.5703125" style="462" customWidth="1"/>
    <col min="15880" max="16128" width="11.42578125" style="462"/>
    <col min="16129" max="16129" width="71.5703125" style="462" bestFit="1" customWidth="1"/>
    <col min="16130" max="16134" width="15.42578125" style="462" customWidth="1"/>
    <col min="16135" max="16135" width="2.5703125" style="462" customWidth="1"/>
    <col min="16136" max="16384" width="11.42578125" style="462"/>
  </cols>
  <sheetData>
    <row r="1" spans="1:8" s="457" customFormat="1" ht="3.75" hidden="1" customHeight="1">
      <c r="A1" s="509"/>
      <c r="B1" s="510"/>
      <c r="C1" s="510"/>
      <c r="D1" s="510"/>
      <c r="E1" s="510"/>
      <c r="F1" s="510"/>
      <c r="G1" s="512"/>
    </row>
    <row r="2" spans="1:8" s="457" customFormat="1" ht="39" customHeight="1">
      <c r="A2" s="1061" t="s">
        <v>596</v>
      </c>
      <c r="B2" s="1061"/>
      <c r="C2" s="1061"/>
      <c r="D2" s="1061"/>
      <c r="E2" s="1061"/>
      <c r="F2" s="1061"/>
      <c r="G2" s="512"/>
    </row>
    <row r="3" spans="1:8" s="457" customFormat="1" ht="24.75" customHeight="1">
      <c r="A3" s="1061" t="s">
        <v>602</v>
      </c>
      <c r="B3" s="1061"/>
      <c r="C3" s="1061"/>
      <c r="D3" s="1061"/>
      <c r="E3" s="1061"/>
      <c r="F3" s="1061"/>
      <c r="G3" s="512"/>
    </row>
    <row r="4" spans="1:8" s="457" customFormat="1" ht="21.95" customHeight="1">
      <c r="A4" s="1061" t="s">
        <v>370</v>
      </c>
      <c r="B4" s="1061"/>
      <c r="C4" s="1061"/>
      <c r="D4" s="1061"/>
      <c r="E4" s="1061"/>
      <c r="F4" s="1061"/>
      <c r="G4" s="512"/>
    </row>
    <row r="5" spans="1:8" s="579" customFormat="1" ht="39" customHeight="1">
      <c r="A5" s="1082" t="s">
        <v>59</v>
      </c>
      <c r="B5" s="1082"/>
      <c r="C5" s="1082"/>
      <c r="D5" s="1082"/>
      <c r="E5" s="1082"/>
      <c r="F5" s="1082"/>
      <c r="G5" s="710"/>
    </row>
    <row r="6" spans="1:8" ht="7.5" customHeight="1">
      <c r="A6" s="513"/>
    </row>
    <row r="7" spans="1:8" ht="16.5" customHeight="1">
      <c r="A7" s="515"/>
      <c r="B7" s="516"/>
      <c r="C7" s="517"/>
      <c r="D7" s="518"/>
      <c r="E7" s="518"/>
      <c r="F7" s="580"/>
      <c r="G7" s="520"/>
      <c r="H7" s="495"/>
    </row>
    <row r="8" spans="1:8" ht="39.75" customHeight="1">
      <c r="A8" s="711" t="s">
        <v>442</v>
      </c>
      <c r="B8" s="712" t="s">
        <v>145</v>
      </c>
      <c r="C8" s="712" t="s">
        <v>146</v>
      </c>
      <c r="D8" s="712" t="s">
        <v>147</v>
      </c>
      <c r="E8" s="713" t="s">
        <v>76</v>
      </c>
      <c r="F8" s="714" t="s">
        <v>75</v>
      </c>
      <c r="G8" s="520"/>
    </row>
    <row r="9" spans="1:8" ht="30" customHeight="1">
      <c r="A9" s="564" t="s">
        <v>418</v>
      </c>
      <c r="B9" s="564">
        <v>134.70726000000002</v>
      </c>
      <c r="C9" s="565">
        <v>1505.20047</v>
      </c>
      <c r="D9" s="564">
        <v>117.21075</v>
      </c>
      <c r="E9" s="564">
        <f t="shared" ref="E9:E26" si="0">SUM(B9:D9)</f>
        <v>1757.1184799999999</v>
      </c>
      <c r="F9" s="572">
        <f>+E9/$E$27</f>
        <v>6.0114067596411683E-4</v>
      </c>
      <c r="G9" s="563"/>
      <c r="H9" s="495"/>
    </row>
    <row r="10" spans="1:8" ht="30" customHeight="1">
      <c r="A10" s="564" t="s">
        <v>419</v>
      </c>
      <c r="B10" s="564">
        <v>220.72982000000002</v>
      </c>
      <c r="C10" s="565">
        <v>0</v>
      </c>
      <c r="D10" s="564">
        <v>0</v>
      </c>
      <c r="E10" s="564">
        <f t="shared" si="0"/>
        <v>220.72982000000002</v>
      </c>
      <c r="F10" s="572">
        <f t="shared" ref="F10:F26" si="1">+E10/$E$27</f>
        <v>7.5515495802103147E-5</v>
      </c>
      <c r="G10" s="563"/>
      <c r="H10" s="495"/>
    </row>
    <row r="11" spans="1:8" ht="30" customHeight="1">
      <c r="A11" s="564" t="s">
        <v>420</v>
      </c>
      <c r="B11" s="564">
        <v>0</v>
      </c>
      <c r="C11" s="565">
        <v>0</v>
      </c>
      <c r="D11" s="564">
        <v>0</v>
      </c>
      <c r="E11" s="564">
        <f t="shared" si="0"/>
        <v>0</v>
      </c>
      <c r="F11" s="572">
        <f t="shared" si="1"/>
        <v>0</v>
      </c>
      <c r="G11" s="563"/>
      <c r="H11" s="495"/>
    </row>
    <row r="12" spans="1:8" ht="30" customHeight="1">
      <c r="A12" s="564" t="s">
        <v>421</v>
      </c>
      <c r="B12" s="564">
        <v>0</v>
      </c>
      <c r="C12" s="565">
        <v>29.11993</v>
      </c>
      <c r="D12" s="564">
        <v>851.64931000000001</v>
      </c>
      <c r="E12" s="564">
        <f t="shared" si="0"/>
        <v>880.76923999999997</v>
      </c>
      <c r="F12" s="572">
        <f t="shared" si="1"/>
        <v>3.0132641727267104E-4</v>
      </c>
      <c r="G12" s="563"/>
      <c r="H12" s="495"/>
    </row>
    <row r="13" spans="1:8" ht="30" customHeight="1">
      <c r="A13" s="564" t="s">
        <v>422</v>
      </c>
      <c r="B13" s="564">
        <v>7851.27567</v>
      </c>
      <c r="C13" s="565">
        <v>2432.1685000000002</v>
      </c>
      <c r="D13" s="564">
        <v>1464.0115499999999</v>
      </c>
      <c r="E13" s="564">
        <f t="shared" si="0"/>
        <v>11747.45572</v>
      </c>
      <c r="F13" s="572">
        <f t="shared" si="1"/>
        <v>4.0190081390409889E-3</v>
      </c>
      <c r="G13" s="563"/>
      <c r="H13" s="495"/>
    </row>
    <row r="14" spans="1:8" ht="30" customHeight="1">
      <c r="A14" s="564" t="s">
        <v>423</v>
      </c>
      <c r="B14" s="564">
        <v>149.26522</v>
      </c>
      <c r="C14" s="565">
        <v>0</v>
      </c>
      <c r="D14" s="564">
        <v>0</v>
      </c>
      <c r="E14" s="564">
        <f t="shared" si="0"/>
        <v>149.26522</v>
      </c>
      <c r="F14" s="572">
        <f t="shared" si="1"/>
        <v>5.1066217941508768E-5</v>
      </c>
      <c r="G14" s="563"/>
      <c r="H14" s="495"/>
    </row>
    <row r="15" spans="1:8" ht="30" customHeight="1">
      <c r="A15" s="564" t="s">
        <v>77</v>
      </c>
      <c r="B15" s="564">
        <v>577041.36679</v>
      </c>
      <c r="C15" s="565">
        <v>274648.04950000002</v>
      </c>
      <c r="D15" s="564">
        <v>133664.71604999999</v>
      </c>
      <c r="E15" s="564">
        <f t="shared" si="0"/>
        <v>985354.13234000001</v>
      </c>
      <c r="F15" s="572">
        <f t="shared" si="1"/>
        <v>0.33710672098725153</v>
      </c>
      <c r="G15" s="563"/>
      <c r="H15" s="495"/>
    </row>
    <row r="16" spans="1:8" ht="30" customHeight="1">
      <c r="A16" s="564" t="s">
        <v>424</v>
      </c>
      <c r="B16" s="564">
        <v>92912.664489999996</v>
      </c>
      <c r="C16" s="565">
        <v>36576.970020000001</v>
      </c>
      <c r="D16" s="564">
        <v>11348.903890000001</v>
      </c>
      <c r="E16" s="564">
        <f t="shared" si="0"/>
        <v>140838.53840000002</v>
      </c>
      <c r="F16" s="572">
        <f t="shared" si="1"/>
        <v>4.8183304164881494E-2</v>
      </c>
      <c r="G16" s="563"/>
      <c r="H16" s="495"/>
    </row>
    <row r="17" spans="1:8" ht="30" customHeight="1">
      <c r="A17" s="564" t="s">
        <v>425</v>
      </c>
      <c r="B17" s="564">
        <v>9912.0279100000007</v>
      </c>
      <c r="C17" s="565">
        <v>2872.67013</v>
      </c>
      <c r="D17" s="564">
        <v>1419.9562900000001</v>
      </c>
      <c r="E17" s="564">
        <f t="shared" si="0"/>
        <v>14204.654330000001</v>
      </c>
      <c r="F17" s="572">
        <f t="shared" si="1"/>
        <v>4.8596583571147807E-3</v>
      </c>
      <c r="G17" s="563"/>
      <c r="H17" s="495"/>
    </row>
    <row r="18" spans="1:8" ht="30" customHeight="1">
      <c r="A18" s="564" t="s">
        <v>426</v>
      </c>
      <c r="B18" s="564">
        <v>16250.416380000001</v>
      </c>
      <c r="C18" s="565">
        <v>17460.052780000002</v>
      </c>
      <c r="D18" s="564">
        <v>4440.5731100000003</v>
      </c>
      <c r="E18" s="564">
        <f t="shared" si="0"/>
        <v>38151.042269999998</v>
      </c>
      <c r="F18" s="572">
        <f t="shared" si="1"/>
        <v>1.3052132568159772E-2</v>
      </c>
      <c r="G18" s="563"/>
      <c r="H18" s="495"/>
    </row>
    <row r="19" spans="1:8" ht="30" customHeight="1">
      <c r="A19" s="564" t="s">
        <v>427</v>
      </c>
      <c r="B19" s="564">
        <v>3624.3094300000002</v>
      </c>
      <c r="C19" s="565">
        <v>5392.6530999999995</v>
      </c>
      <c r="D19" s="564">
        <v>397.15402</v>
      </c>
      <c r="E19" s="564">
        <f t="shared" si="0"/>
        <v>9414.1165500000006</v>
      </c>
      <c r="F19" s="572">
        <f t="shared" si="1"/>
        <v>3.2207323813884083E-3</v>
      </c>
      <c r="G19" s="563"/>
      <c r="H19" s="495"/>
    </row>
    <row r="20" spans="1:8" ht="30" customHeight="1">
      <c r="A20" s="564" t="s">
        <v>428</v>
      </c>
      <c r="B20" s="564">
        <v>1142805.5603</v>
      </c>
      <c r="C20" s="565">
        <v>455312.38176000002</v>
      </c>
      <c r="D20" s="564">
        <v>100283.77045</v>
      </c>
      <c r="E20" s="564">
        <f t="shared" si="0"/>
        <v>1698401.71251</v>
      </c>
      <c r="F20" s="572">
        <f t="shared" si="1"/>
        <v>0.5810526524750198</v>
      </c>
      <c r="G20" s="563"/>
      <c r="H20" s="495"/>
    </row>
    <row r="21" spans="1:8" ht="30" customHeight="1">
      <c r="A21" s="564" t="s">
        <v>429</v>
      </c>
      <c r="B21" s="564">
        <v>0</v>
      </c>
      <c r="C21" s="565">
        <v>40.73169</v>
      </c>
      <c r="D21" s="564">
        <v>231.16396</v>
      </c>
      <c r="E21" s="564">
        <f t="shared" si="0"/>
        <v>271.89564999999999</v>
      </c>
      <c r="F21" s="572">
        <f t="shared" si="1"/>
        <v>9.3020212747806812E-5</v>
      </c>
      <c r="G21" s="563"/>
      <c r="H21" s="495"/>
    </row>
    <row r="22" spans="1:8" ht="30" customHeight="1">
      <c r="A22" s="564" t="s">
        <v>430</v>
      </c>
      <c r="B22" s="564">
        <v>2732.69236</v>
      </c>
      <c r="C22" s="565">
        <v>421.87710999999996</v>
      </c>
      <c r="D22" s="564">
        <v>433.02494000000002</v>
      </c>
      <c r="E22" s="564">
        <f t="shared" si="0"/>
        <v>3587.5944099999997</v>
      </c>
      <c r="F22" s="572">
        <f t="shared" si="1"/>
        <v>1.2273782065694778E-3</v>
      </c>
      <c r="G22" s="563"/>
      <c r="H22" s="495"/>
    </row>
    <row r="23" spans="1:8" ht="30" customHeight="1">
      <c r="A23" s="564" t="s">
        <v>431</v>
      </c>
      <c r="B23" s="564">
        <v>11064.877400000001</v>
      </c>
      <c r="C23" s="565">
        <v>4949.1067400000002</v>
      </c>
      <c r="D23" s="564">
        <v>1035.1652199999999</v>
      </c>
      <c r="E23" s="564">
        <f t="shared" si="0"/>
        <v>17049.149359999999</v>
      </c>
      <c r="F23" s="572">
        <f t="shared" si="1"/>
        <v>5.8328093907950877E-3</v>
      </c>
      <c r="G23" s="563"/>
      <c r="H23" s="495"/>
    </row>
    <row r="24" spans="1:8" ht="30" customHeight="1">
      <c r="A24" s="564" t="s">
        <v>432</v>
      </c>
      <c r="B24" s="564">
        <v>0</v>
      </c>
      <c r="C24" s="565">
        <v>0</v>
      </c>
      <c r="D24" s="564">
        <v>0</v>
      </c>
      <c r="E24" s="564">
        <f t="shared" si="0"/>
        <v>0</v>
      </c>
      <c r="F24" s="572">
        <f t="shared" si="1"/>
        <v>0</v>
      </c>
      <c r="G24" s="563"/>
      <c r="H24" s="495"/>
    </row>
    <row r="25" spans="1:8" ht="30" customHeight="1">
      <c r="A25" s="564" t="s">
        <v>433</v>
      </c>
      <c r="B25" s="564">
        <v>0</v>
      </c>
      <c r="C25" s="565">
        <v>0</v>
      </c>
      <c r="D25" s="564">
        <v>0</v>
      </c>
      <c r="E25" s="564">
        <f t="shared" si="0"/>
        <v>0</v>
      </c>
      <c r="F25" s="572">
        <f t="shared" si="1"/>
        <v>0</v>
      </c>
      <c r="G25" s="563"/>
      <c r="H25" s="495"/>
    </row>
    <row r="26" spans="1:8" s="484" customFormat="1" ht="45" customHeight="1">
      <c r="A26" s="567" t="s">
        <v>434</v>
      </c>
      <c r="B26" s="567">
        <v>0</v>
      </c>
      <c r="C26" s="568">
        <v>940</v>
      </c>
      <c r="D26" s="567">
        <v>5.6823300000000003</v>
      </c>
      <c r="E26" s="567">
        <f t="shared" si="0"/>
        <v>945.68232999999998</v>
      </c>
      <c r="F26" s="626">
        <f t="shared" si="1"/>
        <v>3.2353431005035073E-4</v>
      </c>
      <c r="G26" s="528"/>
      <c r="H26" s="529"/>
    </row>
    <row r="27" spans="1:8" s="484" customFormat="1" ht="24" customHeight="1">
      <c r="A27" s="715" t="s">
        <v>603</v>
      </c>
      <c r="B27" s="716">
        <f>SUM(B9:B26)</f>
        <v>1864699.8930300002</v>
      </c>
      <c r="C27" s="716">
        <f>SUM(C9:C26)</f>
        <v>802580.98173000012</v>
      </c>
      <c r="D27" s="716">
        <f>SUM(D9:D26)</f>
        <v>255692.98186999996</v>
      </c>
      <c r="E27" s="716">
        <f>SUM(E9:E26)</f>
        <v>2922973.8566300003</v>
      </c>
      <c r="F27" s="717">
        <f>+E27/$E$27</f>
        <v>1</v>
      </c>
      <c r="G27" s="528"/>
      <c r="H27" s="529"/>
    </row>
    <row r="28" spans="1:8" ht="30" customHeight="1">
      <c r="A28" s="571" t="s">
        <v>436</v>
      </c>
      <c r="B28" s="572">
        <f>+B27/$E$27</f>
        <v>0.63794614132467076</v>
      </c>
      <c r="C28" s="572">
        <f>+C27/$E$27</f>
        <v>0.27457685942334226</v>
      </c>
      <c r="D28" s="572">
        <f>+D27/$E$27</f>
        <v>8.7476999251986959E-2</v>
      </c>
      <c r="E28" s="572">
        <f>+E27/$E$27</f>
        <v>1</v>
      </c>
      <c r="F28" s="572"/>
      <c r="G28" s="563"/>
      <c r="H28" s="495"/>
    </row>
    <row r="29" spans="1:8" ht="9" customHeight="1" thickBot="1">
      <c r="A29" s="603"/>
      <c r="B29" s="554"/>
      <c r="C29" s="555"/>
      <c r="D29" s="556"/>
      <c r="E29" s="556"/>
      <c r="F29" s="557"/>
      <c r="G29" s="552"/>
      <c r="H29" s="495"/>
    </row>
    <row r="30" spans="1:8" ht="15" customHeight="1" thickTop="1">
      <c r="A30" s="604" t="s">
        <v>437</v>
      </c>
      <c r="B30" s="491"/>
      <c r="C30" s="493"/>
      <c r="D30" s="494"/>
      <c r="E30" s="494"/>
      <c r="F30" s="494"/>
      <c r="G30" s="578"/>
      <c r="H30" s="494"/>
    </row>
    <row r="31" spans="1:8" ht="9" customHeight="1">
      <c r="C31" s="499"/>
      <c r="D31" s="495"/>
      <c r="E31" s="495"/>
      <c r="F31" s="494"/>
      <c r="G31" s="552"/>
      <c r="H31" s="495"/>
    </row>
    <row r="32" spans="1:8" ht="9" customHeight="1">
      <c r="A32" s="496"/>
      <c r="C32" s="499"/>
      <c r="D32" s="495"/>
      <c r="E32" s="495"/>
      <c r="F32" s="494"/>
      <c r="G32" s="552"/>
      <c r="H32" s="495"/>
    </row>
    <row r="33" spans="1:8" ht="9" customHeight="1">
      <c r="A33" s="501"/>
      <c r="C33" s="499"/>
      <c r="D33" s="495"/>
      <c r="E33" s="495"/>
      <c r="F33" s="494"/>
      <c r="G33" s="552"/>
      <c r="H33" s="495"/>
    </row>
    <row r="34" spans="1:8" ht="9" customHeight="1">
      <c r="A34" s="496"/>
      <c r="C34" s="499"/>
      <c r="D34" s="495"/>
      <c r="E34" s="495"/>
      <c r="F34" s="494"/>
      <c r="G34" s="552"/>
      <c r="H34" s="495"/>
    </row>
    <row r="35" spans="1:8" ht="9" customHeight="1">
      <c r="A35" s="496"/>
      <c r="C35" s="499"/>
      <c r="D35" s="495"/>
      <c r="E35" s="495"/>
      <c r="F35" s="494"/>
      <c r="G35" s="552"/>
      <c r="H35" s="495"/>
    </row>
    <row r="36" spans="1:8" ht="9" customHeight="1">
      <c r="A36" s="496"/>
      <c r="B36" s="559"/>
      <c r="C36" s="499"/>
      <c r="D36" s="495"/>
      <c r="E36" s="495"/>
      <c r="F36" s="494"/>
      <c r="G36" s="552"/>
      <c r="H36" s="495"/>
    </row>
    <row r="37" spans="1:8" ht="9" customHeight="1">
      <c r="A37" s="496"/>
      <c r="B37" s="559"/>
      <c r="C37" s="499"/>
      <c r="D37" s="495"/>
      <c r="E37" s="495"/>
      <c r="F37" s="494"/>
      <c r="G37" s="552"/>
      <c r="H37" s="495"/>
    </row>
    <row r="38" spans="1:8" ht="9" customHeight="1">
      <c r="A38" s="496"/>
      <c r="B38" s="559"/>
      <c r="C38" s="499"/>
      <c r="D38" s="495"/>
      <c r="E38" s="495"/>
      <c r="F38" s="494"/>
      <c r="G38" s="552"/>
      <c r="H38" s="495"/>
    </row>
    <row r="39" spans="1:8" ht="9" customHeight="1">
      <c r="A39" s="560"/>
      <c r="B39" s="559"/>
      <c r="C39" s="499"/>
      <c r="D39" s="495"/>
      <c r="E39" s="495"/>
      <c r="F39" s="494"/>
      <c r="G39" s="552"/>
      <c r="H39" s="495"/>
    </row>
    <row r="40" spans="1:8" ht="9" customHeight="1">
      <c r="A40" s="496"/>
      <c r="B40" s="559"/>
      <c r="C40" s="499"/>
      <c r="D40" s="495"/>
      <c r="E40" s="495"/>
      <c r="F40" s="494"/>
      <c r="G40" s="552"/>
      <c r="H40" s="495"/>
    </row>
    <row r="41" spans="1:8" ht="9" customHeight="1">
      <c r="A41" s="496"/>
      <c r="B41" s="559"/>
      <c r="C41" s="499"/>
      <c r="D41" s="495"/>
      <c r="E41" s="495"/>
      <c r="F41" s="494"/>
      <c r="G41" s="552"/>
      <c r="H41" s="495"/>
    </row>
    <row r="42" spans="1:8" ht="9" customHeight="1">
      <c r="A42" s="496"/>
      <c r="B42" s="559"/>
      <c r="C42" s="499"/>
      <c r="D42" s="495"/>
      <c r="E42" s="495"/>
      <c r="F42" s="494"/>
      <c r="G42" s="552"/>
      <c r="H42" s="495"/>
    </row>
    <row r="43" spans="1:8" ht="9" customHeight="1">
      <c r="A43" s="496"/>
      <c r="C43" s="499"/>
      <c r="D43" s="495"/>
      <c r="E43" s="495"/>
      <c r="F43" s="494"/>
      <c r="G43" s="552"/>
      <c r="H43" s="495"/>
    </row>
    <row r="44" spans="1:8" ht="9" customHeight="1">
      <c r="A44" s="496"/>
      <c r="C44" s="499"/>
      <c r="D44" s="495"/>
      <c r="E44" s="495"/>
      <c r="F44" s="494"/>
      <c r="G44" s="552"/>
      <c r="H44" s="495"/>
    </row>
    <row r="45" spans="1:8" ht="9" customHeight="1">
      <c r="A45" s="560"/>
      <c r="C45" s="499"/>
      <c r="D45" s="495"/>
      <c r="E45" s="495"/>
      <c r="F45" s="494"/>
      <c r="G45" s="552"/>
      <c r="H45" s="495"/>
    </row>
    <row r="46" spans="1:8" ht="9" customHeight="1">
      <c r="A46" s="496"/>
      <c r="C46" s="499"/>
      <c r="D46" s="495"/>
      <c r="E46" s="495"/>
      <c r="F46" s="494"/>
      <c r="G46" s="552"/>
      <c r="H46" s="495"/>
    </row>
    <row r="47" spans="1:8" ht="9" customHeight="1">
      <c r="A47" s="496"/>
      <c r="C47" s="499"/>
      <c r="D47" s="495"/>
      <c r="E47" s="495"/>
      <c r="F47" s="494"/>
      <c r="G47" s="552"/>
      <c r="H47" s="495"/>
    </row>
    <row r="48" spans="1:8" ht="9" customHeight="1">
      <c r="A48" s="496"/>
      <c r="C48" s="499"/>
      <c r="D48" s="495"/>
      <c r="E48" s="495"/>
      <c r="F48" s="494"/>
      <c r="G48" s="552"/>
      <c r="H48" s="495"/>
    </row>
    <row r="49" spans="1:8" ht="9" customHeight="1">
      <c r="A49" s="496"/>
      <c r="C49" s="499"/>
      <c r="D49" s="495"/>
      <c r="E49" s="495"/>
      <c r="F49" s="494"/>
      <c r="G49" s="552"/>
      <c r="H49" s="495"/>
    </row>
    <row r="50" spans="1:8" ht="9" customHeight="1">
      <c r="A50" s="496"/>
      <c r="C50" s="499"/>
      <c r="D50" s="495"/>
      <c r="E50" s="495"/>
      <c r="F50" s="494"/>
      <c r="G50" s="552"/>
      <c r="H50" s="495"/>
    </row>
    <row r="51" spans="1:8" ht="9" customHeight="1">
      <c r="A51" s="560"/>
      <c r="C51" s="499"/>
      <c r="D51" s="495"/>
      <c r="E51" s="495"/>
      <c r="F51" s="494"/>
      <c r="G51" s="552"/>
      <c r="H51" s="495"/>
    </row>
    <row r="52" spans="1:8" ht="9" customHeight="1">
      <c r="A52" s="496"/>
      <c r="C52" s="499"/>
      <c r="D52" s="495"/>
      <c r="E52" s="495"/>
      <c r="F52" s="494"/>
      <c r="G52" s="552"/>
      <c r="H52" s="495"/>
    </row>
    <row r="53" spans="1:8" ht="9" customHeight="1">
      <c r="A53" s="496"/>
      <c r="C53" s="499"/>
      <c r="D53" s="495"/>
      <c r="E53" s="495"/>
      <c r="F53" s="494"/>
      <c r="G53" s="552"/>
      <c r="H53" s="495"/>
    </row>
    <row r="54" spans="1:8" ht="9" customHeight="1">
      <c r="A54" s="496"/>
      <c r="C54" s="499"/>
      <c r="D54" s="495"/>
      <c r="E54" s="495"/>
      <c r="F54" s="494"/>
      <c r="G54" s="552"/>
      <c r="H54" s="495"/>
    </row>
    <row r="55" spans="1:8" ht="9" customHeight="1">
      <c r="A55" s="496"/>
      <c r="C55" s="499"/>
      <c r="D55" s="495"/>
      <c r="E55" s="495"/>
      <c r="F55" s="494"/>
      <c r="G55" s="552"/>
      <c r="H55" s="495"/>
    </row>
    <row r="56" spans="1:8" ht="9" customHeight="1">
      <c r="A56" s="560"/>
      <c r="C56" s="499"/>
      <c r="D56" s="495"/>
      <c r="E56" s="495"/>
      <c r="F56" s="494"/>
      <c r="G56" s="552"/>
      <c r="H56" s="495"/>
    </row>
    <row r="57" spans="1:8" ht="9" customHeight="1">
      <c r="A57" s="503"/>
      <c r="C57" s="499"/>
      <c r="D57" s="495"/>
      <c r="E57" s="495"/>
      <c r="F57" s="494"/>
      <c r="G57" s="552"/>
      <c r="H57" s="495"/>
    </row>
    <row r="58" spans="1:8" ht="9" customHeight="1">
      <c r="A58" s="503"/>
      <c r="C58" s="499"/>
      <c r="D58" s="495"/>
      <c r="E58" s="495"/>
      <c r="F58" s="494"/>
      <c r="G58" s="552"/>
      <c r="H58" s="495"/>
    </row>
    <row r="59" spans="1:8" ht="9" customHeight="1">
      <c r="A59" s="503"/>
      <c r="C59" s="499"/>
      <c r="D59" s="495"/>
      <c r="E59" s="495"/>
      <c r="F59" s="494"/>
      <c r="G59" s="552"/>
      <c r="H59" s="495"/>
    </row>
    <row r="60" spans="1:8" ht="9" customHeight="1">
      <c r="A60" s="503"/>
      <c r="C60" s="499"/>
      <c r="D60" s="495"/>
      <c r="E60" s="495"/>
      <c r="F60" s="494"/>
      <c r="G60" s="552"/>
      <c r="H60" s="495"/>
    </row>
    <row r="61" spans="1:8" ht="9" customHeight="1">
      <c r="A61" s="504"/>
      <c r="C61" s="499"/>
      <c r="D61" s="495"/>
      <c r="E61" s="495"/>
      <c r="F61" s="494"/>
      <c r="G61" s="552"/>
      <c r="H61" s="495"/>
    </row>
    <row r="62" spans="1:8" ht="9" customHeight="1">
      <c r="A62" s="504"/>
      <c r="C62" s="499"/>
      <c r="D62" s="495"/>
      <c r="E62" s="495"/>
      <c r="F62" s="494"/>
      <c r="G62" s="552"/>
      <c r="H62" s="495"/>
    </row>
    <row r="63" spans="1:8" ht="9" customHeight="1">
      <c r="A63" s="501"/>
      <c r="C63" s="499"/>
      <c r="D63" s="495"/>
      <c r="E63" s="495"/>
      <c r="F63" s="494"/>
      <c r="G63" s="552"/>
      <c r="H63" s="495"/>
    </row>
    <row r="64" spans="1:8" ht="9" customHeight="1">
      <c r="A64" s="496"/>
      <c r="C64" s="499"/>
      <c r="D64" s="495"/>
      <c r="E64" s="495"/>
      <c r="F64" s="494"/>
      <c r="G64" s="552"/>
      <c r="H64" s="495"/>
    </row>
    <row r="65" spans="1:8" ht="9" customHeight="1">
      <c r="A65" s="496"/>
      <c r="C65" s="499"/>
      <c r="D65" s="495"/>
      <c r="E65" s="495"/>
      <c r="F65" s="494"/>
      <c r="G65" s="552"/>
      <c r="H65" s="495"/>
    </row>
    <row r="66" spans="1:8" ht="9" customHeight="1">
      <c r="A66" s="496"/>
      <c r="C66" s="499"/>
      <c r="D66" s="495"/>
      <c r="E66" s="495"/>
      <c r="F66" s="494"/>
      <c r="G66" s="552"/>
      <c r="H66" s="495"/>
    </row>
    <row r="67" spans="1:8" ht="9" customHeight="1">
      <c r="A67" s="496"/>
      <c r="C67" s="499"/>
      <c r="D67" s="495"/>
      <c r="E67" s="495"/>
      <c r="F67" s="494"/>
      <c r="G67" s="552"/>
      <c r="H67" s="495"/>
    </row>
    <row r="68" spans="1:8" ht="9" customHeight="1">
      <c r="A68" s="503"/>
      <c r="C68" s="499"/>
      <c r="D68" s="495"/>
      <c r="E68" s="495"/>
      <c r="F68" s="494"/>
      <c r="G68" s="552"/>
      <c r="H68" s="495"/>
    </row>
    <row r="69" spans="1:8" ht="9" customHeight="1">
      <c r="A69" s="501"/>
      <c r="C69" s="499"/>
      <c r="D69" s="495"/>
      <c r="E69" s="495"/>
      <c r="F69" s="494"/>
      <c r="G69" s="552"/>
      <c r="H69" s="495"/>
    </row>
    <row r="70" spans="1:8" ht="9" customHeight="1">
      <c r="A70" s="496"/>
      <c r="C70" s="499"/>
      <c r="D70" s="495"/>
      <c r="E70" s="495"/>
      <c r="F70" s="494"/>
      <c r="G70" s="552"/>
      <c r="H70" s="495"/>
    </row>
    <row r="71" spans="1:8" ht="9" customHeight="1">
      <c r="A71" s="496"/>
      <c r="C71" s="499"/>
      <c r="D71" s="495"/>
      <c r="E71" s="495"/>
      <c r="F71" s="494"/>
      <c r="G71" s="552"/>
      <c r="H71" s="495"/>
    </row>
    <row r="72" spans="1:8" ht="9" customHeight="1">
      <c r="A72" s="496"/>
      <c r="C72" s="499"/>
      <c r="D72" s="495"/>
      <c r="E72" s="495"/>
      <c r="F72" s="494"/>
      <c r="G72" s="552"/>
      <c r="H72" s="495"/>
    </row>
    <row r="73" spans="1:8" ht="9" customHeight="1">
      <c r="A73" s="496"/>
      <c r="C73" s="499"/>
      <c r="D73" s="495"/>
      <c r="E73" s="495"/>
      <c r="F73" s="494"/>
      <c r="G73" s="552"/>
      <c r="H73" s="495"/>
    </row>
    <row r="74" spans="1:8" ht="9" customHeight="1">
      <c r="A74" s="503"/>
      <c r="C74" s="499"/>
      <c r="D74" s="495"/>
      <c r="E74" s="495"/>
      <c r="F74" s="494"/>
      <c r="G74" s="552"/>
      <c r="H74" s="495"/>
    </row>
    <row r="75" spans="1:8" ht="9" customHeight="1">
      <c r="A75" s="501"/>
      <c r="C75" s="499"/>
      <c r="D75" s="495"/>
      <c r="E75" s="495"/>
      <c r="F75" s="494"/>
      <c r="G75" s="552"/>
      <c r="H75" s="495"/>
    </row>
    <row r="76" spans="1:8" ht="9" customHeight="1">
      <c r="A76" s="496"/>
      <c r="C76" s="499"/>
      <c r="D76" s="495"/>
      <c r="E76" s="495"/>
      <c r="F76" s="494"/>
      <c r="G76" s="552"/>
      <c r="H76" s="495"/>
    </row>
    <row r="77" spans="1:8" ht="9" customHeight="1">
      <c r="A77" s="496"/>
      <c r="C77" s="499"/>
      <c r="D77" s="495"/>
      <c r="E77" s="495"/>
      <c r="F77" s="494"/>
      <c r="G77" s="552"/>
      <c r="H77" s="495"/>
    </row>
    <row r="78" spans="1:8" ht="9" customHeight="1">
      <c r="A78" s="496"/>
      <c r="C78" s="497"/>
      <c r="F78" s="491"/>
    </row>
    <row r="79" spans="1:8" ht="9" customHeight="1">
      <c r="A79" s="496"/>
      <c r="C79" s="497"/>
      <c r="F79" s="491"/>
    </row>
    <row r="80" spans="1:8" ht="9" customHeight="1">
      <c r="A80" s="496"/>
      <c r="C80" s="497"/>
      <c r="F80" s="491"/>
    </row>
    <row r="81" spans="1:6" ht="9" customHeight="1">
      <c r="A81" s="496"/>
      <c r="C81" s="497"/>
      <c r="F81" s="491"/>
    </row>
    <row r="82" spans="1:6" ht="9" customHeight="1">
      <c r="A82" s="496"/>
      <c r="C82" s="497"/>
      <c r="F82" s="491"/>
    </row>
    <row r="83" spans="1:6" ht="9" customHeight="1">
      <c r="A83" s="496"/>
      <c r="C83" s="497"/>
      <c r="F83" s="491"/>
    </row>
    <row r="84" spans="1:6" ht="9" customHeight="1">
      <c r="A84" s="503"/>
      <c r="C84" s="497"/>
      <c r="F84" s="491"/>
    </row>
    <row r="85" spans="1:6" ht="9" customHeight="1">
      <c r="A85" s="501"/>
      <c r="C85" s="497"/>
      <c r="F85" s="491"/>
    </row>
    <row r="86" spans="1:6" ht="9" customHeight="1">
      <c r="A86" s="496"/>
      <c r="C86" s="497"/>
      <c r="F86" s="491"/>
    </row>
    <row r="87" spans="1:6" ht="9" customHeight="1">
      <c r="A87" s="496"/>
      <c r="C87" s="497"/>
      <c r="F87" s="491"/>
    </row>
    <row r="88" spans="1:6" ht="9" customHeight="1">
      <c r="A88" s="496"/>
      <c r="C88" s="497"/>
      <c r="F88" s="491"/>
    </row>
    <row r="89" spans="1:6" ht="9" customHeight="1">
      <c r="A89" s="496"/>
      <c r="C89" s="497"/>
      <c r="F89" s="491"/>
    </row>
    <row r="90" spans="1:6" ht="9" customHeight="1">
      <c r="A90" s="496"/>
      <c r="C90" s="497"/>
      <c r="F90" s="491"/>
    </row>
    <row r="91" spans="1:6" ht="9" customHeight="1">
      <c r="A91" s="496"/>
      <c r="C91" s="497"/>
      <c r="F91" s="491"/>
    </row>
    <row r="92" spans="1:6" ht="9" customHeight="1">
      <c r="A92" s="496"/>
      <c r="C92" s="497"/>
      <c r="F92" s="491"/>
    </row>
    <row r="93" spans="1:6" ht="9" customHeight="1">
      <c r="A93" s="496"/>
      <c r="C93" s="497"/>
      <c r="F93" s="491"/>
    </row>
    <row r="94" spans="1:6" ht="9" customHeight="1">
      <c r="A94" s="496"/>
      <c r="C94" s="497"/>
      <c r="F94" s="491"/>
    </row>
    <row r="95" spans="1:6" ht="9" customHeight="1">
      <c r="A95" s="501"/>
      <c r="C95" s="497"/>
      <c r="F95" s="491"/>
    </row>
    <row r="96" spans="1:6" ht="9" customHeight="1">
      <c r="A96" s="496"/>
      <c r="C96" s="497"/>
      <c r="F96" s="491"/>
    </row>
    <row r="97" spans="1:6" ht="9" customHeight="1">
      <c r="A97" s="496"/>
      <c r="C97" s="497"/>
      <c r="F97" s="491"/>
    </row>
    <row r="98" spans="1:6" ht="9" customHeight="1">
      <c r="A98" s="496"/>
      <c r="C98" s="497"/>
      <c r="F98" s="491"/>
    </row>
    <row r="99" spans="1:6">
      <c r="A99" s="506"/>
      <c r="C99" s="497"/>
      <c r="F99" s="491"/>
    </row>
    <row r="100" spans="1:6">
      <c r="A100" s="506"/>
      <c r="C100" s="497"/>
      <c r="F100" s="491"/>
    </row>
    <row r="101" spans="1:6">
      <c r="A101" s="506"/>
      <c r="C101" s="497"/>
      <c r="F101" s="491"/>
    </row>
    <row r="102" spans="1:6">
      <c r="A102" s="506"/>
      <c r="C102" s="497"/>
      <c r="F102" s="491"/>
    </row>
    <row r="103" spans="1:6">
      <c r="A103" s="506"/>
      <c r="C103" s="497"/>
      <c r="F103" s="491"/>
    </row>
    <row r="104" spans="1:6">
      <c r="A104" s="506"/>
      <c r="C104" s="497"/>
      <c r="F104" s="491"/>
    </row>
    <row r="105" spans="1:6">
      <c r="A105" s="506"/>
      <c r="C105" s="497"/>
      <c r="F105" s="491"/>
    </row>
    <row r="106" spans="1:6" ht="15.75">
      <c r="A106" s="507"/>
      <c r="C106" s="497"/>
      <c r="F106" s="491"/>
    </row>
    <row r="107" spans="1:6" ht="15.75">
      <c r="A107" s="507"/>
      <c r="C107" s="497"/>
      <c r="F107" s="491"/>
    </row>
    <row r="108" spans="1:6" ht="15.75">
      <c r="A108" s="507"/>
      <c r="C108" s="497"/>
      <c r="F108" s="491"/>
    </row>
    <row r="109" spans="1:6" ht="15.75">
      <c r="A109" s="507"/>
      <c r="C109" s="497"/>
      <c r="F109" s="491"/>
    </row>
    <row r="110" spans="1:6" ht="15.75">
      <c r="A110" s="507"/>
      <c r="C110" s="497"/>
      <c r="F110" s="491"/>
    </row>
    <row r="111" spans="1:6" ht="15.75">
      <c r="A111" s="507"/>
      <c r="C111" s="497"/>
      <c r="F111" s="491"/>
    </row>
    <row r="112" spans="1:6" ht="15.75">
      <c r="A112" s="507"/>
      <c r="C112" s="497"/>
      <c r="F112" s="491"/>
    </row>
    <row r="113" spans="1:6" ht="15.75">
      <c r="A113" s="507"/>
      <c r="C113" s="497"/>
      <c r="F113" s="491"/>
    </row>
    <row r="114" spans="1:6" ht="15.75">
      <c r="A114" s="507"/>
      <c r="C114" s="497"/>
      <c r="F114" s="491"/>
    </row>
    <row r="115" spans="1:6" ht="15.75">
      <c r="A115" s="507"/>
      <c r="C115" s="497"/>
      <c r="F115" s="491"/>
    </row>
    <row r="116" spans="1:6" ht="15.75">
      <c r="A116" s="507"/>
      <c r="C116" s="497"/>
      <c r="F116" s="491"/>
    </row>
    <row r="117" spans="1:6" ht="15.75">
      <c r="A117" s="507"/>
      <c r="C117" s="497"/>
      <c r="F117" s="491"/>
    </row>
    <row r="118" spans="1:6" ht="15.75">
      <c r="A118" s="507"/>
      <c r="C118" s="497"/>
      <c r="F118" s="491"/>
    </row>
    <row r="119" spans="1:6" ht="15.75">
      <c r="A119" s="507"/>
      <c r="C119" s="497"/>
      <c r="F119" s="491"/>
    </row>
    <row r="120" spans="1:6" ht="15.75">
      <c r="A120" s="507"/>
      <c r="C120" s="497"/>
      <c r="F120" s="491"/>
    </row>
    <row r="121" spans="1:6" ht="15.75">
      <c r="A121" s="507"/>
      <c r="C121" s="497"/>
      <c r="F121" s="491"/>
    </row>
    <row r="122" spans="1:6" ht="15.75">
      <c r="A122" s="507"/>
      <c r="C122" s="497"/>
      <c r="F122" s="491"/>
    </row>
    <row r="123" spans="1:6" ht="15.75">
      <c r="A123" s="507"/>
      <c r="C123" s="497"/>
      <c r="F123" s="491"/>
    </row>
    <row r="124" spans="1:6" ht="15.75">
      <c r="A124" s="507"/>
      <c r="C124" s="497"/>
      <c r="F124" s="491"/>
    </row>
    <row r="125" spans="1:6" ht="15.75">
      <c r="A125" s="507"/>
      <c r="C125" s="497"/>
      <c r="F125" s="491"/>
    </row>
    <row r="126" spans="1:6" ht="15.75">
      <c r="A126" s="507"/>
      <c r="C126" s="497"/>
      <c r="F126" s="491"/>
    </row>
    <row r="127" spans="1:6" ht="15.75">
      <c r="A127" s="507"/>
      <c r="C127" s="497"/>
      <c r="F127" s="491"/>
    </row>
    <row r="128" spans="1:6" ht="15.75">
      <c r="A128" s="507"/>
      <c r="C128" s="497"/>
      <c r="F128" s="491"/>
    </row>
    <row r="129" spans="1:6" ht="15.75">
      <c r="A129" s="507"/>
      <c r="C129" s="497"/>
      <c r="F129" s="491"/>
    </row>
    <row r="130" spans="1:6" ht="15.75">
      <c r="A130" s="507"/>
      <c r="C130" s="497"/>
      <c r="F130" s="491"/>
    </row>
    <row r="131" spans="1:6" ht="15.75">
      <c r="A131" s="507"/>
      <c r="C131" s="497"/>
      <c r="F131" s="491"/>
    </row>
    <row r="132" spans="1:6" ht="15.75">
      <c r="A132" s="507"/>
      <c r="C132" s="497"/>
      <c r="F132" s="491"/>
    </row>
    <row r="133" spans="1:6" ht="15.75">
      <c r="A133" s="507"/>
      <c r="C133" s="497"/>
      <c r="F133" s="491"/>
    </row>
    <row r="134" spans="1:6" ht="15.75">
      <c r="A134" s="507"/>
      <c r="C134" s="497"/>
      <c r="F134" s="491"/>
    </row>
    <row r="135" spans="1:6" ht="15.75">
      <c r="A135" s="507"/>
      <c r="C135" s="497"/>
      <c r="F135" s="491"/>
    </row>
    <row r="136" spans="1:6" ht="15.75">
      <c r="A136" s="507"/>
      <c r="C136" s="497"/>
      <c r="F136" s="491"/>
    </row>
    <row r="137" spans="1:6" ht="15.75">
      <c r="A137" s="507"/>
      <c r="C137" s="497"/>
      <c r="F137" s="491"/>
    </row>
    <row r="138" spans="1:6" ht="15.75">
      <c r="A138" s="507"/>
      <c r="C138" s="497"/>
      <c r="F138" s="491"/>
    </row>
    <row r="139" spans="1:6" ht="15.75">
      <c r="A139" s="507"/>
      <c r="C139" s="497"/>
      <c r="F139" s="491"/>
    </row>
    <row r="140" spans="1:6" ht="15.75">
      <c r="A140" s="507"/>
      <c r="C140" s="497"/>
      <c r="F140" s="491"/>
    </row>
    <row r="141" spans="1:6" ht="15.75">
      <c r="A141" s="507"/>
      <c r="C141" s="497"/>
      <c r="F141" s="491"/>
    </row>
    <row r="142" spans="1:6" ht="15.75">
      <c r="A142" s="507"/>
      <c r="C142" s="497"/>
      <c r="F142" s="491"/>
    </row>
    <row r="143" spans="1:6" ht="15.75">
      <c r="A143" s="507"/>
      <c r="C143" s="497"/>
      <c r="F143" s="491"/>
    </row>
    <row r="144" spans="1:6" ht="15.75">
      <c r="A144" s="507"/>
      <c r="C144" s="497"/>
      <c r="F144" s="491"/>
    </row>
    <row r="145" spans="1:6" ht="15.75">
      <c r="A145" s="507"/>
      <c r="C145" s="497"/>
      <c r="F145" s="491"/>
    </row>
    <row r="146" spans="1:6" ht="15.75">
      <c r="A146" s="507"/>
      <c r="C146" s="497"/>
      <c r="F146" s="491"/>
    </row>
    <row r="147" spans="1:6" ht="15.75">
      <c r="A147" s="507"/>
      <c r="C147" s="497"/>
      <c r="F147" s="491"/>
    </row>
    <row r="148" spans="1:6" ht="15.75">
      <c r="A148" s="507"/>
      <c r="C148" s="497"/>
      <c r="F148" s="491"/>
    </row>
    <row r="149" spans="1:6" ht="15.75">
      <c r="A149" s="507"/>
      <c r="C149" s="497"/>
      <c r="F149" s="491"/>
    </row>
    <row r="150" spans="1:6" ht="15.75">
      <c r="A150" s="507"/>
      <c r="C150" s="497"/>
      <c r="F150" s="491"/>
    </row>
    <row r="151" spans="1:6" ht="15.75">
      <c r="A151" s="507"/>
      <c r="C151" s="497"/>
      <c r="F151" s="491"/>
    </row>
    <row r="152" spans="1:6" ht="15.75">
      <c r="A152" s="507"/>
      <c r="C152" s="497"/>
      <c r="F152" s="491"/>
    </row>
    <row r="153" spans="1:6" ht="15.75">
      <c r="A153" s="507"/>
      <c r="C153" s="497"/>
      <c r="F153" s="491"/>
    </row>
    <row r="154" spans="1:6" ht="15.75">
      <c r="A154" s="507"/>
      <c r="C154" s="497"/>
      <c r="F154" s="491"/>
    </row>
    <row r="155" spans="1:6" ht="15.75">
      <c r="A155" s="507"/>
      <c r="C155" s="497"/>
      <c r="F155" s="491"/>
    </row>
    <row r="156" spans="1:6" ht="15.75">
      <c r="A156" s="507"/>
      <c r="C156" s="497"/>
      <c r="F156" s="491"/>
    </row>
    <row r="157" spans="1:6" ht="15.75">
      <c r="A157" s="507"/>
      <c r="C157" s="497"/>
      <c r="F157" s="491"/>
    </row>
    <row r="158" spans="1:6" ht="15.75">
      <c r="A158" s="507"/>
      <c r="C158" s="497"/>
      <c r="F158" s="491"/>
    </row>
    <row r="159" spans="1:6" ht="15.75">
      <c r="A159" s="507"/>
      <c r="C159" s="497"/>
      <c r="F159" s="491"/>
    </row>
    <row r="160" spans="1:6" ht="15.75">
      <c r="A160" s="507"/>
      <c r="C160" s="497"/>
      <c r="F160" s="491"/>
    </row>
    <row r="161" spans="1:6" ht="15.75">
      <c r="A161" s="507"/>
      <c r="C161" s="497"/>
      <c r="F161" s="491"/>
    </row>
    <row r="162" spans="1:6" ht="15.75">
      <c r="A162" s="507"/>
      <c r="C162" s="497"/>
      <c r="F162" s="491"/>
    </row>
    <row r="163" spans="1:6" ht="15.75">
      <c r="A163" s="507"/>
      <c r="C163" s="497"/>
      <c r="F163" s="491"/>
    </row>
    <row r="164" spans="1:6" ht="15.75">
      <c r="A164" s="507"/>
      <c r="C164" s="497"/>
      <c r="F164" s="491"/>
    </row>
    <row r="165" spans="1:6" ht="15.75">
      <c r="A165" s="507"/>
      <c r="C165" s="497"/>
      <c r="F165" s="491"/>
    </row>
    <row r="166" spans="1:6" ht="15.75">
      <c r="A166" s="507"/>
      <c r="C166" s="497"/>
      <c r="F166" s="491"/>
    </row>
    <row r="167" spans="1:6" ht="15.75">
      <c r="A167" s="507"/>
      <c r="C167" s="497"/>
      <c r="F167" s="491"/>
    </row>
    <row r="168" spans="1:6" ht="15.75">
      <c r="A168" s="507"/>
      <c r="C168" s="497"/>
      <c r="F168" s="491"/>
    </row>
    <row r="169" spans="1:6" ht="15.75">
      <c r="A169" s="507"/>
      <c r="C169" s="497"/>
      <c r="F169" s="491"/>
    </row>
    <row r="170" spans="1:6" ht="15.75">
      <c r="A170" s="507"/>
      <c r="C170" s="497"/>
      <c r="F170" s="491"/>
    </row>
    <row r="171" spans="1:6" ht="15.75">
      <c r="A171" s="507"/>
      <c r="C171" s="497"/>
      <c r="F171" s="491"/>
    </row>
    <row r="172" spans="1:6" ht="15.75">
      <c r="A172" s="507"/>
      <c r="C172" s="497"/>
      <c r="F172" s="491"/>
    </row>
    <row r="173" spans="1:6" ht="15.75">
      <c r="A173" s="507"/>
      <c r="C173" s="497"/>
      <c r="F173" s="491"/>
    </row>
    <row r="174" spans="1:6" ht="15.75">
      <c r="A174" s="507"/>
      <c r="C174" s="497"/>
      <c r="F174" s="491"/>
    </row>
    <row r="175" spans="1:6" ht="15.75">
      <c r="A175" s="507"/>
      <c r="C175" s="497"/>
      <c r="F175" s="491"/>
    </row>
    <row r="176" spans="1:6" ht="15.75">
      <c r="A176" s="507"/>
      <c r="C176" s="497"/>
      <c r="F176" s="491"/>
    </row>
    <row r="177" spans="1:6" ht="15.75">
      <c r="A177" s="507"/>
      <c r="C177" s="497"/>
      <c r="F177" s="491"/>
    </row>
    <row r="178" spans="1:6" ht="15.75">
      <c r="A178" s="507"/>
      <c r="C178" s="497"/>
      <c r="F178" s="491"/>
    </row>
    <row r="179" spans="1:6" ht="15.75">
      <c r="A179" s="507"/>
      <c r="C179" s="497"/>
      <c r="F179" s="491"/>
    </row>
    <row r="180" spans="1:6" ht="15.75">
      <c r="A180" s="507"/>
      <c r="C180" s="497"/>
      <c r="F180" s="491"/>
    </row>
    <row r="181" spans="1:6" ht="15.75">
      <c r="A181" s="507"/>
      <c r="C181" s="497"/>
      <c r="F181" s="491"/>
    </row>
    <row r="182" spans="1:6" ht="15.75">
      <c r="A182" s="507"/>
      <c r="C182" s="497"/>
      <c r="F182" s="491"/>
    </row>
    <row r="183" spans="1:6" ht="15.75">
      <c r="A183" s="507"/>
      <c r="C183" s="497"/>
      <c r="F183" s="491"/>
    </row>
    <row r="184" spans="1:6" ht="15.75">
      <c r="A184" s="507"/>
      <c r="C184" s="497"/>
      <c r="F184" s="491"/>
    </row>
    <row r="185" spans="1:6" ht="15.75">
      <c r="A185" s="507"/>
      <c r="C185" s="497"/>
      <c r="F185" s="491"/>
    </row>
    <row r="186" spans="1:6" ht="15.75">
      <c r="A186" s="507"/>
      <c r="C186" s="497"/>
      <c r="F186" s="491"/>
    </row>
    <row r="187" spans="1:6" ht="15.75">
      <c r="A187" s="507"/>
      <c r="C187" s="497"/>
      <c r="F187" s="491"/>
    </row>
    <row r="188" spans="1:6" ht="15.75">
      <c r="A188" s="507"/>
      <c r="C188" s="497"/>
      <c r="F188" s="491"/>
    </row>
    <row r="189" spans="1:6" ht="15.75">
      <c r="A189" s="507"/>
      <c r="C189" s="497"/>
      <c r="F189" s="491"/>
    </row>
    <row r="190" spans="1:6" ht="15.75">
      <c r="A190" s="507"/>
      <c r="C190" s="497"/>
      <c r="F190" s="491"/>
    </row>
    <row r="191" spans="1:6" ht="15.75">
      <c r="A191" s="507"/>
      <c r="C191" s="497"/>
      <c r="F191" s="491"/>
    </row>
    <row r="192" spans="1:6" ht="15.75">
      <c r="A192" s="507"/>
      <c r="C192" s="497"/>
      <c r="F192" s="491"/>
    </row>
    <row r="193" spans="1:6" ht="15.75">
      <c r="A193" s="507"/>
      <c r="C193" s="497"/>
      <c r="F193" s="491"/>
    </row>
    <row r="194" spans="1:6" ht="15.75">
      <c r="A194" s="507"/>
      <c r="C194" s="497"/>
      <c r="F194" s="491"/>
    </row>
    <row r="195" spans="1:6" ht="15.75">
      <c r="A195" s="507"/>
      <c r="C195" s="497"/>
      <c r="F195" s="491"/>
    </row>
    <row r="196" spans="1:6" ht="15.75">
      <c r="A196" s="507"/>
      <c r="C196" s="497"/>
      <c r="F196" s="491"/>
    </row>
    <row r="197" spans="1:6" ht="15.75">
      <c r="A197" s="508"/>
      <c r="C197" s="497"/>
      <c r="F197" s="491"/>
    </row>
    <row r="198" spans="1:6" ht="15.75">
      <c r="A198" s="508"/>
      <c r="C198" s="497"/>
      <c r="F198" s="491"/>
    </row>
    <row r="199" spans="1:6" ht="15.75">
      <c r="A199" s="508"/>
      <c r="C199" s="497"/>
      <c r="F199" s="491"/>
    </row>
    <row r="200" spans="1:6" ht="15.75">
      <c r="A200" s="508"/>
      <c r="C200" s="497"/>
    </row>
    <row r="201" spans="1:6" ht="15.75">
      <c r="A201" s="508"/>
      <c r="C201" s="497"/>
    </row>
    <row r="202" spans="1:6" ht="15.75">
      <c r="A202" s="508"/>
      <c r="C202" s="497"/>
    </row>
    <row r="203" spans="1:6" ht="15.75">
      <c r="A203" s="508"/>
      <c r="C203" s="497"/>
    </row>
    <row r="204" spans="1:6" ht="15.75">
      <c r="A204" s="508"/>
      <c r="C204" s="497"/>
    </row>
    <row r="205" spans="1:6" ht="15.75">
      <c r="A205" s="508"/>
      <c r="C205" s="497"/>
    </row>
    <row r="206" spans="1:6" ht="15.75">
      <c r="A206" s="508"/>
      <c r="C206" s="497"/>
    </row>
    <row r="207" spans="1:6" ht="15.75">
      <c r="A207" s="508"/>
      <c r="C207" s="497"/>
    </row>
    <row r="208" spans="1:6" ht="15.75">
      <c r="A208" s="508"/>
      <c r="C208" s="497"/>
    </row>
    <row r="209" spans="1:3" ht="15.75">
      <c r="A209" s="508"/>
      <c r="C209" s="497"/>
    </row>
    <row r="210" spans="1:3" ht="15.75">
      <c r="A210" s="508"/>
      <c r="C210" s="497"/>
    </row>
    <row r="211" spans="1:3" ht="15.75">
      <c r="A211" s="508"/>
      <c r="C211" s="497"/>
    </row>
    <row r="212" spans="1:3" ht="15.75">
      <c r="A212" s="508"/>
      <c r="C212" s="497"/>
    </row>
    <row r="213" spans="1:3" ht="15.75">
      <c r="A213" s="508"/>
      <c r="C213" s="497"/>
    </row>
    <row r="214" spans="1:3" ht="15.75">
      <c r="A214" s="508"/>
      <c r="C214" s="497"/>
    </row>
    <row r="215" spans="1:3" ht="15.75">
      <c r="A215" s="508"/>
      <c r="C215" s="497"/>
    </row>
    <row r="216" spans="1:3" ht="15.75">
      <c r="A216" s="508"/>
      <c r="C216" s="497"/>
    </row>
    <row r="217" spans="1:3" ht="15.75">
      <c r="A217" s="508"/>
      <c r="C217" s="497"/>
    </row>
    <row r="218" spans="1:3" ht="15.75">
      <c r="A218" s="508"/>
      <c r="C218" s="497"/>
    </row>
    <row r="219" spans="1:3" ht="15.75">
      <c r="A219" s="508"/>
      <c r="C219" s="497"/>
    </row>
    <row r="220" spans="1:3" ht="15.75">
      <c r="A220" s="508"/>
      <c r="C220" s="497"/>
    </row>
    <row r="221" spans="1:3" ht="15.75">
      <c r="A221" s="508"/>
      <c r="C221" s="497"/>
    </row>
    <row r="222" spans="1:3" ht="15.75">
      <c r="A222" s="508"/>
      <c r="C222" s="497"/>
    </row>
    <row r="223" spans="1:3" ht="15.75">
      <c r="A223" s="508"/>
      <c r="C223" s="497"/>
    </row>
    <row r="224" spans="1:3" ht="15.75">
      <c r="A224" s="508"/>
      <c r="C224" s="497"/>
    </row>
    <row r="225" spans="1:3" ht="15.75">
      <c r="A225" s="508"/>
      <c r="C225" s="497"/>
    </row>
    <row r="226" spans="1:3" ht="15.75">
      <c r="A226" s="508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</row>
    <row r="270" spans="1:3" ht="15.75">
      <c r="A270" s="508"/>
    </row>
    <row r="271" spans="1:3" ht="15.75">
      <c r="A271" s="508"/>
    </row>
    <row r="272" spans="1:3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F2"/>
    <mergeCell ref="A3:F3"/>
    <mergeCell ref="A4:F4"/>
    <mergeCell ref="A5:F5"/>
  </mergeCells>
  <pageMargins left="0.93" right="0.56999999999999995" top="0.73" bottom="0.81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>
    <pageSetUpPr fitToPage="1"/>
  </sheetPr>
  <dimension ref="A1:G674"/>
  <sheetViews>
    <sheetView zoomScale="70" zoomScaleNormal="70" workbookViewId="0"/>
  </sheetViews>
  <sheetFormatPr defaultColWidth="11.42578125" defaultRowHeight="12.75"/>
  <cols>
    <col min="1" max="1" width="92.5703125" style="461" bestFit="1" customWidth="1"/>
    <col min="2" max="4" width="18.28515625" style="462" customWidth="1"/>
    <col min="5" max="5" width="19.7109375" style="462" customWidth="1"/>
    <col min="6" max="6" width="9.140625" style="462" customWidth="1"/>
    <col min="7" max="7" width="2.42578125" style="462" customWidth="1"/>
    <col min="8" max="256" width="11.42578125" style="462"/>
    <col min="257" max="257" width="92.5703125" style="462" bestFit="1" customWidth="1"/>
    <col min="258" max="260" width="18.28515625" style="462" customWidth="1"/>
    <col min="261" max="261" width="19.7109375" style="462" customWidth="1"/>
    <col min="262" max="262" width="9.140625" style="462" customWidth="1"/>
    <col min="263" max="263" width="2.42578125" style="462" customWidth="1"/>
    <col min="264" max="512" width="11.42578125" style="462"/>
    <col min="513" max="513" width="92.5703125" style="462" bestFit="1" customWidth="1"/>
    <col min="514" max="516" width="18.28515625" style="462" customWidth="1"/>
    <col min="517" max="517" width="19.7109375" style="462" customWidth="1"/>
    <col min="518" max="518" width="9.140625" style="462" customWidth="1"/>
    <col min="519" max="519" width="2.42578125" style="462" customWidth="1"/>
    <col min="520" max="768" width="11.42578125" style="462"/>
    <col min="769" max="769" width="92.5703125" style="462" bestFit="1" customWidth="1"/>
    <col min="770" max="772" width="18.28515625" style="462" customWidth="1"/>
    <col min="773" max="773" width="19.7109375" style="462" customWidth="1"/>
    <col min="774" max="774" width="9.140625" style="462" customWidth="1"/>
    <col min="775" max="775" width="2.42578125" style="462" customWidth="1"/>
    <col min="776" max="1024" width="11.42578125" style="462"/>
    <col min="1025" max="1025" width="92.5703125" style="462" bestFit="1" customWidth="1"/>
    <col min="1026" max="1028" width="18.28515625" style="462" customWidth="1"/>
    <col min="1029" max="1029" width="19.7109375" style="462" customWidth="1"/>
    <col min="1030" max="1030" width="9.140625" style="462" customWidth="1"/>
    <col min="1031" max="1031" width="2.42578125" style="462" customWidth="1"/>
    <col min="1032" max="1280" width="11.42578125" style="462"/>
    <col min="1281" max="1281" width="92.5703125" style="462" bestFit="1" customWidth="1"/>
    <col min="1282" max="1284" width="18.28515625" style="462" customWidth="1"/>
    <col min="1285" max="1285" width="19.7109375" style="462" customWidth="1"/>
    <col min="1286" max="1286" width="9.140625" style="462" customWidth="1"/>
    <col min="1287" max="1287" width="2.42578125" style="462" customWidth="1"/>
    <col min="1288" max="1536" width="11.42578125" style="462"/>
    <col min="1537" max="1537" width="92.5703125" style="462" bestFit="1" customWidth="1"/>
    <col min="1538" max="1540" width="18.28515625" style="462" customWidth="1"/>
    <col min="1541" max="1541" width="19.7109375" style="462" customWidth="1"/>
    <col min="1542" max="1542" width="9.140625" style="462" customWidth="1"/>
    <col min="1543" max="1543" width="2.42578125" style="462" customWidth="1"/>
    <col min="1544" max="1792" width="11.42578125" style="462"/>
    <col min="1793" max="1793" width="92.5703125" style="462" bestFit="1" customWidth="1"/>
    <col min="1794" max="1796" width="18.28515625" style="462" customWidth="1"/>
    <col min="1797" max="1797" width="19.7109375" style="462" customWidth="1"/>
    <col min="1798" max="1798" width="9.140625" style="462" customWidth="1"/>
    <col min="1799" max="1799" width="2.42578125" style="462" customWidth="1"/>
    <col min="1800" max="2048" width="11.42578125" style="462"/>
    <col min="2049" max="2049" width="92.5703125" style="462" bestFit="1" customWidth="1"/>
    <col min="2050" max="2052" width="18.28515625" style="462" customWidth="1"/>
    <col min="2053" max="2053" width="19.7109375" style="462" customWidth="1"/>
    <col min="2054" max="2054" width="9.140625" style="462" customWidth="1"/>
    <col min="2055" max="2055" width="2.42578125" style="462" customWidth="1"/>
    <col min="2056" max="2304" width="11.42578125" style="462"/>
    <col min="2305" max="2305" width="92.5703125" style="462" bestFit="1" customWidth="1"/>
    <col min="2306" max="2308" width="18.28515625" style="462" customWidth="1"/>
    <col min="2309" max="2309" width="19.7109375" style="462" customWidth="1"/>
    <col min="2310" max="2310" width="9.140625" style="462" customWidth="1"/>
    <col min="2311" max="2311" width="2.42578125" style="462" customWidth="1"/>
    <col min="2312" max="2560" width="11.42578125" style="462"/>
    <col min="2561" max="2561" width="92.5703125" style="462" bestFit="1" customWidth="1"/>
    <col min="2562" max="2564" width="18.28515625" style="462" customWidth="1"/>
    <col min="2565" max="2565" width="19.7109375" style="462" customWidth="1"/>
    <col min="2566" max="2566" width="9.140625" style="462" customWidth="1"/>
    <col min="2567" max="2567" width="2.42578125" style="462" customWidth="1"/>
    <col min="2568" max="2816" width="11.42578125" style="462"/>
    <col min="2817" max="2817" width="92.5703125" style="462" bestFit="1" customWidth="1"/>
    <col min="2818" max="2820" width="18.28515625" style="462" customWidth="1"/>
    <col min="2821" max="2821" width="19.7109375" style="462" customWidth="1"/>
    <col min="2822" max="2822" width="9.140625" style="462" customWidth="1"/>
    <col min="2823" max="2823" width="2.42578125" style="462" customWidth="1"/>
    <col min="2824" max="3072" width="11.42578125" style="462"/>
    <col min="3073" max="3073" width="92.5703125" style="462" bestFit="1" customWidth="1"/>
    <col min="3074" max="3076" width="18.28515625" style="462" customWidth="1"/>
    <col min="3077" max="3077" width="19.7109375" style="462" customWidth="1"/>
    <col min="3078" max="3078" width="9.140625" style="462" customWidth="1"/>
    <col min="3079" max="3079" width="2.42578125" style="462" customWidth="1"/>
    <col min="3080" max="3328" width="11.42578125" style="462"/>
    <col min="3329" max="3329" width="92.5703125" style="462" bestFit="1" customWidth="1"/>
    <col min="3330" max="3332" width="18.28515625" style="462" customWidth="1"/>
    <col min="3333" max="3333" width="19.7109375" style="462" customWidth="1"/>
    <col min="3334" max="3334" width="9.140625" style="462" customWidth="1"/>
    <col min="3335" max="3335" width="2.42578125" style="462" customWidth="1"/>
    <col min="3336" max="3584" width="11.42578125" style="462"/>
    <col min="3585" max="3585" width="92.5703125" style="462" bestFit="1" customWidth="1"/>
    <col min="3586" max="3588" width="18.28515625" style="462" customWidth="1"/>
    <col min="3589" max="3589" width="19.7109375" style="462" customWidth="1"/>
    <col min="3590" max="3590" width="9.140625" style="462" customWidth="1"/>
    <col min="3591" max="3591" width="2.42578125" style="462" customWidth="1"/>
    <col min="3592" max="3840" width="11.42578125" style="462"/>
    <col min="3841" max="3841" width="92.5703125" style="462" bestFit="1" customWidth="1"/>
    <col min="3842" max="3844" width="18.28515625" style="462" customWidth="1"/>
    <col min="3845" max="3845" width="19.7109375" style="462" customWidth="1"/>
    <col min="3846" max="3846" width="9.140625" style="462" customWidth="1"/>
    <col min="3847" max="3847" width="2.42578125" style="462" customWidth="1"/>
    <col min="3848" max="4096" width="11.42578125" style="462"/>
    <col min="4097" max="4097" width="92.5703125" style="462" bestFit="1" customWidth="1"/>
    <col min="4098" max="4100" width="18.28515625" style="462" customWidth="1"/>
    <col min="4101" max="4101" width="19.7109375" style="462" customWidth="1"/>
    <col min="4102" max="4102" width="9.140625" style="462" customWidth="1"/>
    <col min="4103" max="4103" width="2.42578125" style="462" customWidth="1"/>
    <col min="4104" max="4352" width="11.42578125" style="462"/>
    <col min="4353" max="4353" width="92.5703125" style="462" bestFit="1" customWidth="1"/>
    <col min="4354" max="4356" width="18.28515625" style="462" customWidth="1"/>
    <col min="4357" max="4357" width="19.7109375" style="462" customWidth="1"/>
    <col min="4358" max="4358" width="9.140625" style="462" customWidth="1"/>
    <col min="4359" max="4359" width="2.42578125" style="462" customWidth="1"/>
    <col min="4360" max="4608" width="11.42578125" style="462"/>
    <col min="4609" max="4609" width="92.5703125" style="462" bestFit="1" customWidth="1"/>
    <col min="4610" max="4612" width="18.28515625" style="462" customWidth="1"/>
    <col min="4613" max="4613" width="19.7109375" style="462" customWidth="1"/>
    <col min="4614" max="4614" width="9.140625" style="462" customWidth="1"/>
    <col min="4615" max="4615" width="2.42578125" style="462" customWidth="1"/>
    <col min="4616" max="4864" width="11.42578125" style="462"/>
    <col min="4865" max="4865" width="92.5703125" style="462" bestFit="1" customWidth="1"/>
    <col min="4866" max="4868" width="18.28515625" style="462" customWidth="1"/>
    <col min="4869" max="4869" width="19.7109375" style="462" customWidth="1"/>
    <col min="4870" max="4870" width="9.140625" style="462" customWidth="1"/>
    <col min="4871" max="4871" width="2.42578125" style="462" customWidth="1"/>
    <col min="4872" max="5120" width="11.42578125" style="462"/>
    <col min="5121" max="5121" width="92.5703125" style="462" bestFit="1" customWidth="1"/>
    <col min="5122" max="5124" width="18.28515625" style="462" customWidth="1"/>
    <col min="5125" max="5125" width="19.7109375" style="462" customWidth="1"/>
    <col min="5126" max="5126" width="9.140625" style="462" customWidth="1"/>
    <col min="5127" max="5127" width="2.42578125" style="462" customWidth="1"/>
    <col min="5128" max="5376" width="11.42578125" style="462"/>
    <col min="5377" max="5377" width="92.5703125" style="462" bestFit="1" customWidth="1"/>
    <col min="5378" max="5380" width="18.28515625" style="462" customWidth="1"/>
    <col min="5381" max="5381" width="19.7109375" style="462" customWidth="1"/>
    <col min="5382" max="5382" width="9.140625" style="462" customWidth="1"/>
    <col min="5383" max="5383" width="2.42578125" style="462" customWidth="1"/>
    <col min="5384" max="5632" width="11.42578125" style="462"/>
    <col min="5633" max="5633" width="92.5703125" style="462" bestFit="1" customWidth="1"/>
    <col min="5634" max="5636" width="18.28515625" style="462" customWidth="1"/>
    <col min="5637" max="5637" width="19.7109375" style="462" customWidth="1"/>
    <col min="5638" max="5638" width="9.140625" style="462" customWidth="1"/>
    <col min="5639" max="5639" width="2.42578125" style="462" customWidth="1"/>
    <col min="5640" max="5888" width="11.42578125" style="462"/>
    <col min="5889" max="5889" width="92.5703125" style="462" bestFit="1" customWidth="1"/>
    <col min="5890" max="5892" width="18.28515625" style="462" customWidth="1"/>
    <col min="5893" max="5893" width="19.7109375" style="462" customWidth="1"/>
    <col min="5894" max="5894" width="9.140625" style="462" customWidth="1"/>
    <col min="5895" max="5895" width="2.42578125" style="462" customWidth="1"/>
    <col min="5896" max="6144" width="11.42578125" style="462"/>
    <col min="6145" max="6145" width="92.5703125" style="462" bestFit="1" customWidth="1"/>
    <col min="6146" max="6148" width="18.28515625" style="462" customWidth="1"/>
    <col min="6149" max="6149" width="19.7109375" style="462" customWidth="1"/>
    <col min="6150" max="6150" width="9.140625" style="462" customWidth="1"/>
    <col min="6151" max="6151" width="2.42578125" style="462" customWidth="1"/>
    <col min="6152" max="6400" width="11.42578125" style="462"/>
    <col min="6401" max="6401" width="92.5703125" style="462" bestFit="1" customWidth="1"/>
    <col min="6402" max="6404" width="18.28515625" style="462" customWidth="1"/>
    <col min="6405" max="6405" width="19.7109375" style="462" customWidth="1"/>
    <col min="6406" max="6406" width="9.140625" style="462" customWidth="1"/>
    <col min="6407" max="6407" width="2.42578125" style="462" customWidth="1"/>
    <col min="6408" max="6656" width="11.42578125" style="462"/>
    <col min="6657" max="6657" width="92.5703125" style="462" bestFit="1" customWidth="1"/>
    <col min="6658" max="6660" width="18.28515625" style="462" customWidth="1"/>
    <col min="6661" max="6661" width="19.7109375" style="462" customWidth="1"/>
    <col min="6662" max="6662" width="9.140625" style="462" customWidth="1"/>
    <col min="6663" max="6663" width="2.42578125" style="462" customWidth="1"/>
    <col min="6664" max="6912" width="11.42578125" style="462"/>
    <col min="6913" max="6913" width="92.5703125" style="462" bestFit="1" customWidth="1"/>
    <col min="6914" max="6916" width="18.28515625" style="462" customWidth="1"/>
    <col min="6917" max="6917" width="19.7109375" style="462" customWidth="1"/>
    <col min="6918" max="6918" width="9.140625" style="462" customWidth="1"/>
    <col min="6919" max="6919" width="2.42578125" style="462" customWidth="1"/>
    <col min="6920" max="7168" width="11.42578125" style="462"/>
    <col min="7169" max="7169" width="92.5703125" style="462" bestFit="1" customWidth="1"/>
    <col min="7170" max="7172" width="18.28515625" style="462" customWidth="1"/>
    <col min="7173" max="7173" width="19.7109375" style="462" customWidth="1"/>
    <col min="7174" max="7174" width="9.140625" style="462" customWidth="1"/>
    <col min="7175" max="7175" width="2.42578125" style="462" customWidth="1"/>
    <col min="7176" max="7424" width="11.42578125" style="462"/>
    <col min="7425" max="7425" width="92.5703125" style="462" bestFit="1" customWidth="1"/>
    <col min="7426" max="7428" width="18.28515625" style="462" customWidth="1"/>
    <col min="7429" max="7429" width="19.7109375" style="462" customWidth="1"/>
    <col min="7430" max="7430" width="9.140625" style="462" customWidth="1"/>
    <col min="7431" max="7431" width="2.42578125" style="462" customWidth="1"/>
    <col min="7432" max="7680" width="11.42578125" style="462"/>
    <col min="7681" max="7681" width="92.5703125" style="462" bestFit="1" customWidth="1"/>
    <col min="7682" max="7684" width="18.28515625" style="462" customWidth="1"/>
    <col min="7685" max="7685" width="19.7109375" style="462" customWidth="1"/>
    <col min="7686" max="7686" width="9.140625" style="462" customWidth="1"/>
    <col min="7687" max="7687" width="2.42578125" style="462" customWidth="1"/>
    <col min="7688" max="7936" width="11.42578125" style="462"/>
    <col min="7937" max="7937" width="92.5703125" style="462" bestFit="1" customWidth="1"/>
    <col min="7938" max="7940" width="18.28515625" style="462" customWidth="1"/>
    <col min="7941" max="7941" width="19.7109375" style="462" customWidth="1"/>
    <col min="7942" max="7942" width="9.140625" style="462" customWidth="1"/>
    <col min="7943" max="7943" width="2.42578125" style="462" customWidth="1"/>
    <col min="7944" max="8192" width="11.42578125" style="462"/>
    <col min="8193" max="8193" width="92.5703125" style="462" bestFit="1" customWidth="1"/>
    <col min="8194" max="8196" width="18.28515625" style="462" customWidth="1"/>
    <col min="8197" max="8197" width="19.7109375" style="462" customWidth="1"/>
    <col min="8198" max="8198" width="9.140625" style="462" customWidth="1"/>
    <col min="8199" max="8199" width="2.42578125" style="462" customWidth="1"/>
    <col min="8200" max="8448" width="11.42578125" style="462"/>
    <col min="8449" max="8449" width="92.5703125" style="462" bestFit="1" customWidth="1"/>
    <col min="8450" max="8452" width="18.28515625" style="462" customWidth="1"/>
    <col min="8453" max="8453" width="19.7109375" style="462" customWidth="1"/>
    <col min="8454" max="8454" width="9.140625" style="462" customWidth="1"/>
    <col min="8455" max="8455" width="2.42578125" style="462" customWidth="1"/>
    <col min="8456" max="8704" width="11.42578125" style="462"/>
    <col min="8705" max="8705" width="92.5703125" style="462" bestFit="1" customWidth="1"/>
    <col min="8706" max="8708" width="18.28515625" style="462" customWidth="1"/>
    <col min="8709" max="8709" width="19.7109375" style="462" customWidth="1"/>
    <col min="8710" max="8710" width="9.140625" style="462" customWidth="1"/>
    <col min="8711" max="8711" width="2.42578125" style="462" customWidth="1"/>
    <col min="8712" max="8960" width="11.42578125" style="462"/>
    <col min="8961" max="8961" width="92.5703125" style="462" bestFit="1" customWidth="1"/>
    <col min="8962" max="8964" width="18.28515625" style="462" customWidth="1"/>
    <col min="8965" max="8965" width="19.7109375" style="462" customWidth="1"/>
    <col min="8966" max="8966" width="9.140625" style="462" customWidth="1"/>
    <col min="8967" max="8967" width="2.42578125" style="462" customWidth="1"/>
    <col min="8968" max="9216" width="11.42578125" style="462"/>
    <col min="9217" max="9217" width="92.5703125" style="462" bestFit="1" customWidth="1"/>
    <col min="9218" max="9220" width="18.28515625" style="462" customWidth="1"/>
    <col min="9221" max="9221" width="19.7109375" style="462" customWidth="1"/>
    <col min="9222" max="9222" width="9.140625" style="462" customWidth="1"/>
    <col min="9223" max="9223" width="2.42578125" style="462" customWidth="1"/>
    <col min="9224" max="9472" width="11.42578125" style="462"/>
    <col min="9473" max="9473" width="92.5703125" style="462" bestFit="1" customWidth="1"/>
    <col min="9474" max="9476" width="18.28515625" style="462" customWidth="1"/>
    <col min="9477" max="9477" width="19.7109375" style="462" customWidth="1"/>
    <col min="9478" max="9478" width="9.140625" style="462" customWidth="1"/>
    <col min="9479" max="9479" width="2.42578125" style="462" customWidth="1"/>
    <col min="9480" max="9728" width="11.42578125" style="462"/>
    <col min="9729" max="9729" width="92.5703125" style="462" bestFit="1" customWidth="1"/>
    <col min="9730" max="9732" width="18.28515625" style="462" customWidth="1"/>
    <col min="9733" max="9733" width="19.7109375" style="462" customWidth="1"/>
    <col min="9734" max="9734" width="9.140625" style="462" customWidth="1"/>
    <col min="9735" max="9735" width="2.42578125" style="462" customWidth="1"/>
    <col min="9736" max="9984" width="11.42578125" style="462"/>
    <col min="9985" max="9985" width="92.5703125" style="462" bestFit="1" customWidth="1"/>
    <col min="9986" max="9988" width="18.28515625" style="462" customWidth="1"/>
    <col min="9989" max="9989" width="19.7109375" style="462" customWidth="1"/>
    <col min="9990" max="9990" width="9.140625" style="462" customWidth="1"/>
    <col min="9991" max="9991" width="2.42578125" style="462" customWidth="1"/>
    <col min="9992" max="10240" width="11.42578125" style="462"/>
    <col min="10241" max="10241" width="92.5703125" style="462" bestFit="1" customWidth="1"/>
    <col min="10242" max="10244" width="18.28515625" style="462" customWidth="1"/>
    <col min="10245" max="10245" width="19.7109375" style="462" customWidth="1"/>
    <col min="10246" max="10246" width="9.140625" style="462" customWidth="1"/>
    <col min="10247" max="10247" width="2.42578125" style="462" customWidth="1"/>
    <col min="10248" max="10496" width="11.42578125" style="462"/>
    <col min="10497" max="10497" width="92.5703125" style="462" bestFit="1" customWidth="1"/>
    <col min="10498" max="10500" width="18.28515625" style="462" customWidth="1"/>
    <col min="10501" max="10501" width="19.7109375" style="462" customWidth="1"/>
    <col min="10502" max="10502" width="9.140625" style="462" customWidth="1"/>
    <col min="10503" max="10503" width="2.42578125" style="462" customWidth="1"/>
    <col min="10504" max="10752" width="11.42578125" style="462"/>
    <col min="10753" max="10753" width="92.5703125" style="462" bestFit="1" customWidth="1"/>
    <col min="10754" max="10756" width="18.28515625" style="462" customWidth="1"/>
    <col min="10757" max="10757" width="19.7109375" style="462" customWidth="1"/>
    <col min="10758" max="10758" width="9.140625" style="462" customWidth="1"/>
    <col min="10759" max="10759" width="2.42578125" style="462" customWidth="1"/>
    <col min="10760" max="11008" width="11.42578125" style="462"/>
    <col min="11009" max="11009" width="92.5703125" style="462" bestFit="1" customWidth="1"/>
    <col min="11010" max="11012" width="18.28515625" style="462" customWidth="1"/>
    <col min="11013" max="11013" width="19.7109375" style="462" customWidth="1"/>
    <col min="11014" max="11014" width="9.140625" style="462" customWidth="1"/>
    <col min="11015" max="11015" width="2.42578125" style="462" customWidth="1"/>
    <col min="11016" max="11264" width="11.42578125" style="462"/>
    <col min="11265" max="11265" width="92.5703125" style="462" bestFit="1" customWidth="1"/>
    <col min="11266" max="11268" width="18.28515625" style="462" customWidth="1"/>
    <col min="11269" max="11269" width="19.7109375" style="462" customWidth="1"/>
    <col min="11270" max="11270" width="9.140625" style="462" customWidth="1"/>
    <col min="11271" max="11271" width="2.42578125" style="462" customWidth="1"/>
    <col min="11272" max="11520" width="11.42578125" style="462"/>
    <col min="11521" max="11521" width="92.5703125" style="462" bestFit="1" customWidth="1"/>
    <col min="11522" max="11524" width="18.28515625" style="462" customWidth="1"/>
    <col min="11525" max="11525" width="19.7109375" style="462" customWidth="1"/>
    <col min="11526" max="11526" width="9.140625" style="462" customWidth="1"/>
    <col min="11527" max="11527" width="2.42578125" style="462" customWidth="1"/>
    <col min="11528" max="11776" width="11.42578125" style="462"/>
    <col min="11777" max="11777" width="92.5703125" style="462" bestFit="1" customWidth="1"/>
    <col min="11778" max="11780" width="18.28515625" style="462" customWidth="1"/>
    <col min="11781" max="11781" width="19.7109375" style="462" customWidth="1"/>
    <col min="11782" max="11782" width="9.140625" style="462" customWidth="1"/>
    <col min="11783" max="11783" width="2.42578125" style="462" customWidth="1"/>
    <col min="11784" max="12032" width="11.42578125" style="462"/>
    <col min="12033" max="12033" width="92.5703125" style="462" bestFit="1" customWidth="1"/>
    <col min="12034" max="12036" width="18.28515625" style="462" customWidth="1"/>
    <col min="12037" max="12037" width="19.7109375" style="462" customWidth="1"/>
    <col min="12038" max="12038" width="9.140625" style="462" customWidth="1"/>
    <col min="12039" max="12039" width="2.42578125" style="462" customWidth="1"/>
    <col min="12040" max="12288" width="11.42578125" style="462"/>
    <col min="12289" max="12289" width="92.5703125" style="462" bestFit="1" customWidth="1"/>
    <col min="12290" max="12292" width="18.28515625" style="462" customWidth="1"/>
    <col min="12293" max="12293" width="19.7109375" style="462" customWidth="1"/>
    <col min="12294" max="12294" width="9.140625" style="462" customWidth="1"/>
    <col min="12295" max="12295" width="2.42578125" style="462" customWidth="1"/>
    <col min="12296" max="12544" width="11.42578125" style="462"/>
    <col min="12545" max="12545" width="92.5703125" style="462" bestFit="1" customWidth="1"/>
    <col min="12546" max="12548" width="18.28515625" style="462" customWidth="1"/>
    <col min="12549" max="12549" width="19.7109375" style="462" customWidth="1"/>
    <col min="12550" max="12550" width="9.140625" style="462" customWidth="1"/>
    <col min="12551" max="12551" width="2.42578125" style="462" customWidth="1"/>
    <col min="12552" max="12800" width="11.42578125" style="462"/>
    <col min="12801" max="12801" width="92.5703125" style="462" bestFit="1" customWidth="1"/>
    <col min="12802" max="12804" width="18.28515625" style="462" customWidth="1"/>
    <col min="12805" max="12805" width="19.7109375" style="462" customWidth="1"/>
    <col min="12806" max="12806" width="9.140625" style="462" customWidth="1"/>
    <col min="12807" max="12807" width="2.42578125" style="462" customWidth="1"/>
    <col min="12808" max="13056" width="11.42578125" style="462"/>
    <col min="13057" max="13057" width="92.5703125" style="462" bestFit="1" customWidth="1"/>
    <col min="13058" max="13060" width="18.28515625" style="462" customWidth="1"/>
    <col min="13061" max="13061" width="19.7109375" style="462" customWidth="1"/>
    <col min="13062" max="13062" width="9.140625" style="462" customWidth="1"/>
    <col min="13063" max="13063" width="2.42578125" style="462" customWidth="1"/>
    <col min="13064" max="13312" width="11.42578125" style="462"/>
    <col min="13313" max="13313" width="92.5703125" style="462" bestFit="1" customWidth="1"/>
    <col min="13314" max="13316" width="18.28515625" style="462" customWidth="1"/>
    <col min="13317" max="13317" width="19.7109375" style="462" customWidth="1"/>
    <col min="13318" max="13318" width="9.140625" style="462" customWidth="1"/>
    <col min="13319" max="13319" width="2.42578125" style="462" customWidth="1"/>
    <col min="13320" max="13568" width="11.42578125" style="462"/>
    <col min="13569" max="13569" width="92.5703125" style="462" bestFit="1" customWidth="1"/>
    <col min="13570" max="13572" width="18.28515625" style="462" customWidth="1"/>
    <col min="13573" max="13573" width="19.7109375" style="462" customWidth="1"/>
    <col min="13574" max="13574" width="9.140625" style="462" customWidth="1"/>
    <col min="13575" max="13575" width="2.42578125" style="462" customWidth="1"/>
    <col min="13576" max="13824" width="11.42578125" style="462"/>
    <col min="13825" max="13825" width="92.5703125" style="462" bestFit="1" customWidth="1"/>
    <col min="13826" max="13828" width="18.28515625" style="462" customWidth="1"/>
    <col min="13829" max="13829" width="19.7109375" style="462" customWidth="1"/>
    <col min="13830" max="13830" width="9.140625" style="462" customWidth="1"/>
    <col min="13831" max="13831" width="2.42578125" style="462" customWidth="1"/>
    <col min="13832" max="14080" width="11.42578125" style="462"/>
    <col min="14081" max="14081" width="92.5703125" style="462" bestFit="1" customWidth="1"/>
    <col min="14082" max="14084" width="18.28515625" style="462" customWidth="1"/>
    <col min="14085" max="14085" width="19.7109375" style="462" customWidth="1"/>
    <col min="14086" max="14086" width="9.140625" style="462" customWidth="1"/>
    <col min="14087" max="14087" width="2.42578125" style="462" customWidth="1"/>
    <col min="14088" max="14336" width="11.42578125" style="462"/>
    <col min="14337" max="14337" width="92.5703125" style="462" bestFit="1" customWidth="1"/>
    <col min="14338" max="14340" width="18.28515625" style="462" customWidth="1"/>
    <col min="14341" max="14341" width="19.7109375" style="462" customWidth="1"/>
    <col min="14342" max="14342" width="9.140625" style="462" customWidth="1"/>
    <col min="14343" max="14343" width="2.42578125" style="462" customWidth="1"/>
    <col min="14344" max="14592" width="11.42578125" style="462"/>
    <col min="14593" max="14593" width="92.5703125" style="462" bestFit="1" customWidth="1"/>
    <col min="14594" max="14596" width="18.28515625" style="462" customWidth="1"/>
    <col min="14597" max="14597" width="19.7109375" style="462" customWidth="1"/>
    <col min="14598" max="14598" width="9.140625" style="462" customWidth="1"/>
    <col min="14599" max="14599" width="2.42578125" style="462" customWidth="1"/>
    <col min="14600" max="14848" width="11.42578125" style="462"/>
    <col min="14849" max="14849" width="92.5703125" style="462" bestFit="1" customWidth="1"/>
    <col min="14850" max="14852" width="18.28515625" style="462" customWidth="1"/>
    <col min="14853" max="14853" width="19.7109375" style="462" customWidth="1"/>
    <col min="14854" max="14854" width="9.140625" style="462" customWidth="1"/>
    <col min="14855" max="14855" width="2.42578125" style="462" customWidth="1"/>
    <col min="14856" max="15104" width="11.42578125" style="462"/>
    <col min="15105" max="15105" width="92.5703125" style="462" bestFit="1" customWidth="1"/>
    <col min="15106" max="15108" width="18.28515625" style="462" customWidth="1"/>
    <col min="15109" max="15109" width="19.7109375" style="462" customWidth="1"/>
    <col min="15110" max="15110" width="9.140625" style="462" customWidth="1"/>
    <col min="15111" max="15111" width="2.42578125" style="462" customWidth="1"/>
    <col min="15112" max="15360" width="11.42578125" style="462"/>
    <col min="15361" max="15361" width="92.5703125" style="462" bestFit="1" customWidth="1"/>
    <col min="15362" max="15364" width="18.28515625" style="462" customWidth="1"/>
    <col min="15365" max="15365" width="19.7109375" style="462" customWidth="1"/>
    <col min="15366" max="15366" width="9.140625" style="462" customWidth="1"/>
    <col min="15367" max="15367" width="2.42578125" style="462" customWidth="1"/>
    <col min="15368" max="15616" width="11.42578125" style="462"/>
    <col min="15617" max="15617" width="92.5703125" style="462" bestFit="1" customWidth="1"/>
    <col min="15618" max="15620" width="18.28515625" style="462" customWidth="1"/>
    <col min="15621" max="15621" width="19.7109375" style="462" customWidth="1"/>
    <col min="15622" max="15622" width="9.140625" style="462" customWidth="1"/>
    <col min="15623" max="15623" width="2.42578125" style="462" customWidth="1"/>
    <col min="15624" max="15872" width="11.42578125" style="462"/>
    <col min="15873" max="15873" width="92.5703125" style="462" bestFit="1" customWidth="1"/>
    <col min="15874" max="15876" width="18.28515625" style="462" customWidth="1"/>
    <col min="15877" max="15877" width="19.7109375" style="462" customWidth="1"/>
    <col min="15878" max="15878" width="9.140625" style="462" customWidth="1"/>
    <col min="15879" max="15879" width="2.42578125" style="462" customWidth="1"/>
    <col min="15880" max="16128" width="11.42578125" style="462"/>
    <col min="16129" max="16129" width="92.5703125" style="462" bestFit="1" customWidth="1"/>
    <col min="16130" max="16132" width="18.28515625" style="462" customWidth="1"/>
    <col min="16133" max="16133" width="19.7109375" style="462" customWidth="1"/>
    <col min="16134" max="16134" width="9.140625" style="462" customWidth="1"/>
    <col min="16135" max="16135" width="2.42578125" style="462" customWidth="1"/>
    <col min="16136" max="16384" width="11.42578125" style="462"/>
  </cols>
  <sheetData>
    <row r="1" spans="1:7" s="457" customFormat="1" ht="3.75" customHeight="1">
      <c r="A1" s="509"/>
      <c r="B1" s="509"/>
      <c r="C1" s="509"/>
      <c r="D1" s="509"/>
      <c r="E1" s="509"/>
      <c r="F1" s="509"/>
    </row>
    <row r="2" spans="1:7" s="458" customFormat="1" ht="39" customHeight="1">
      <c r="A2" s="1061" t="s">
        <v>596</v>
      </c>
      <c r="B2" s="1061"/>
      <c r="C2" s="1061"/>
      <c r="D2" s="1061"/>
      <c r="E2" s="1061"/>
      <c r="F2" s="1061"/>
    </row>
    <row r="3" spans="1:7" s="458" customFormat="1" ht="24.75" customHeight="1">
      <c r="A3" s="1061" t="s">
        <v>604</v>
      </c>
      <c r="B3" s="1061"/>
      <c r="C3" s="1061"/>
      <c r="D3" s="1061"/>
      <c r="E3" s="1061"/>
      <c r="F3" s="1061"/>
    </row>
    <row r="4" spans="1:7" s="458" customFormat="1" ht="21.95" customHeight="1">
      <c r="A4" s="1061" t="s">
        <v>370</v>
      </c>
      <c r="B4" s="1061"/>
      <c r="C4" s="1061"/>
      <c r="D4" s="1061"/>
      <c r="E4" s="1061"/>
      <c r="F4" s="1061"/>
    </row>
    <row r="5" spans="1:7" s="460" customFormat="1" ht="39" customHeight="1">
      <c r="A5" s="1082" t="s">
        <v>59</v>
      </c>
      <c r="B5" s="1082"/>
      <c r="C5" s="1082"/>
      <c r="D5" s="1082"/>
      <c r="E5" s="1082"/>
      <c r="F5" s="1082"/>
    </row>
    <row r="6" spans="1:7" ht="6" customHeight="1">
      <c r="A6" s="513"/>
    </row>
    <row r="7" spans="1:7" ht="12" customHeight="1">
      <c r="A7" s="718"/>
      <c r="B7" s="719"/>
      <c r="C7" s="720"/>
      <c r="D7" s="719"/>
      <c r="E7" s="719"/>
      <c r="F7" s="721"/>
      <c r="G7" s="645"/>
    </row>
    <row r="8" spans="1:7" ht="37.5" customHeight="1">
      <c r="A8" s="722" t="s">
        <v>444</v>
      </c>
      <c r="B8" s="723" t="s">
        <v>145</v>
      </c>
      <c r="C8" s="723" t="s">
        <v>146</v>
      </c>
      <c r="D8" s="723" t="s">
        <v>147</v>
      </c>
      <c r="E8" s="724" t="s">
        <v>605</v>
      </c>
      <c r="F8" s="725" t="s">
        <v>75</v>
      </c>
      <c r="G8" s="645"/>
    </row>
    <row r="9" spans="1:7" ht="34.5" customHeight="1">
      <c r="A9" s="726" t="s">
        <v>89</v>
      </c>
      <c r="B9" s="564">
        <v>36430</v>
      </c>
      <c r="C9" s="565">
        <v>0</v>
      </c>
      <c r="D9" s="564">
        <v>0</v>
      </c>
      <c r="E9" s="564">
        <f t="shared" ref="E9:E38" si="0">SUM(B9:D9)</f>
        <v>36430</v>
      </c>
      <c r="F9" s="572">
        <f t="shared" ref="F9:F38" si="1">+E9/$E$38</f>
        <v>1.246333418869556E-2</v>
      </c>
      <c r="G9" s="645"/>
    </row>
    <row r="10" spans="1:7" ht="34.5" customHeight="1">
      <c r="A10" s="726" t="s">
        <v>90</v>
      </c>
      <c r="B10" s="564">
        <v>0</v>
      </c>
      <c r="C10" s="565">
        <v>0</v>
      </c>
      <c r="D10" s="564">
        <v>0</v>
      </c>
      <c r="E10" s="564">
        <f t="shared" si="0"/>
        <v>0</v>
      </c>
      <c r="F10" s="572">
        <f t="shared" si="1"/>
        <v>0</v>
      </c>
      <c r="G10" s="645"/>
    </row>
    <row r="11" spans="1:7" ht="34.5" customHeight="1">
      <c r="A11" s="726" t="s">
        <v>91</v>
      </c>
      <c r="B11" s="564">
        <v>0</v>
      </c>
      <c r="C11" s="565">
        <v>0</v>
      </c>
      <c r="D11" s="564">
        <v>0</v>
      </c>
      <c r="E11" s="564">
        <f t="shared" si="0"/>
        <v>0</v>
      </c>
      <c r="F11" s="572">
        <f t="shared" si="1"/>
        <v>0</v>
      </c>
      <c r="G11" s="645"/>
    </row>
    <row r="12" spans="1:7" ht="34.5" customHeight="1">
      <c r="A12" s="726" t="s">
        <v>92</v>
      </c>
      <c r="B12" s="564">
        <v>0</v>
      </c>
      <c r="C12" s="565">
        <v>0</v>
      </c>
      <c r="D12" s="564">
        <v>0</v>
      </c>
      <c r="E12" s="564">
        <f t="shared" si="0"/>
        <v>0</v>
      </c>
      <c r="F12" s="572">
        <f t="shared" si="1"/>
        <v>0</v>
      </c>
      <c r="G12" s="645"/>
    </row>
    <row r="13" spans="1:7" ht="34.5" customHeight="1">
      <c r="A13" s="726" t="s">
        <v>109</v>
      </c>
      <c r="B13" s="564">
        <v>72562.924569999988</v>
      </c>
      <c r="C13" s="565">
        <v>0</v>
      </c>
      <c r="D13" s="564">
        <v>945.41276000000005</v>
      </c>
      <c r="E13" s="564">
        <f t="shared" si="0"/>
        <v>73508.337329999995</v>
      </c>
      <c r="F13" s="572">
        <f t="shared" si="1"/>
        <v>2.5148475811121469E-2</v>
      </c>
      <c r="G13" s="645"/>
    </row>
    <row r="14" spans="1:7" ht="34.5" customHeight="1">
      <c r="A14" s="726" t="s">
        <v>110</v>
      </c>
      <c r="B14" s="564">
        <v>51887.52478</v>
      </c>
      <c r="C14" s="565">
        <v>7292.8588</v>
      </c>
      <c r="D14" s="564">
        <v>0</v>
      </c>
      <c r="E14" s="564">
        <f t="shared" si="0"/>
        <v>59180.383580000002</v>
      </c>
      <c r="F14" s="572">
        <f t="shared" si="1"/>
        <v>2.0246634586130425E-2</v>
      </c>
      <c r="G14" s="645"/>
    </row>
    <row r="15" spans="1:7" ht="34.5" customHeight="1">
      <c r="A15" s="726" t="s">
        <v>469</v>
      </c>
      <c r="B15" s="564">
        <v>0</v>
      </c>
      <c r="C15" s="565">
        <v>0</v>
      </c>
      <c r="D15" s="564">
        <v>0</v>
      </c>
      <c r="E15" s="564">
        <f t="shared" si="0"/>
        <v>0</v>
      </c>
      <c r="F15" s="572">
        <f t="shared" si="1"/>
        <v>0</v>
      </c>
      <c r="G15" s="645"/>
    </row>
    <row r="16" spans="1:7" ht="34.5" customHeight="1">
      <c r="A16" s="726" t="s">
        <v>470</v>
      </c>
      <c r="B16" s="564">
        <v>0</v>
      </c>
      <c r="C16" s="565">
        <v>0</v>
      </c>
      <c r="D16" s="564">
        <v>0</v>
      </c>
      <c r="E16" s="564">
        <f t="shared" si="0"/>
        <v>0</v>
      </c>
      <c r="F16" s="572">
        <f t="shared" si="1"/>
        <v>0</v>
      </c>
      <c r="G16" s="645"/>
    </row>
    <row r="17" spans="1:7" ht="34.5" customHeight="1">
      <c r="A17" s="726" t="s">
        <v>471</v>
      </c>
      <c r="B17" s="564">
        <v>0</v>
      </c>
      <c r="C17" s="565">
        <v>0</v>
      </c>
      <c r="D17" s="564">
        <v>0</v>
      </c>
      <c r="E17" s="564">
        <f t="shared" si="0"/>
        <v>0</v>
      </c>
      <c r="F17" s="572">
        <f t="shared" si="1"/>
        <v>0</v>
      </c>
      <c r="G17" s="645"/>
    </row>
    <row r="18" spans="1:7" ht="34.5" customHeight="1">
      <c r="A18" s="726" t="s">
        <v>472</v>
      </c>
      <c r="B18" s="564">
        <v>0</v>
      </c>
      <c r="C18" s="565">
        <v>0</v>
      </c>
      <c r="D18" s="564">
        <v>0</v>
      </c>
      <c r="E18" s="564">
        <f t="shared" si="0"/>
        <v>0</v>
      </c>
      <c r="F18" s="572">
        <f t="shared" si="1"/>
        <v>0</v>
      </c>
      <c r="G18" s="645"/>
    </row>
    <row r="19" spans="1:7" ht="34.5" customHeight="1">
      <c r="A19" s="726" t="s">
        <v>473</v>
      </c>
      <c r="B19" s="564">
        <v>0</v>
      </c>
      <c r="C19" s="565">
        <v>0</v>
      </c>
      <c r="D19" s="564">
        <v>0</v>
      </c>
      <c r="E19" s="564">
        <f t="shared" si="0"/>
        <v>0</v>
      </c>
      <c r="F19" s="572">
        <f t="shared" si="1"/>
        <v>0</v>
      </c>
      <c r="G19" s="645"/>
    </row>
    <row r="20" spans="1:7" ht="34.5" customHeight="1">
      <c r="A20" s="726" t="s">
        <v>96</v>
      </c>
      <c r="B20" s="564">
        <v>704.92207999999994</v>
      </c>
      <c r="C20" s="565">
        <v>25599.510409999999</v>
      </c>
      <c r="D20" s="564">
        <v>0</v>
      </c>
      <c r="E20" s="564">
        <f t="shared" si="0"/>
        <v>26304.432489999999</v>
      </c>
      <c r="F20" s="572">
        <f t="shared" si="1"/>
        <v>8.9992021072426934E-3</v>
      </c>
      <c r="G20" s="645"/>
    </row>
    <row r="21" spans="1:7" ht="34.5" customHeight="1">
      <c r="A21" s="726" t="s">
        <v>98</v>
      </c>
      <c r="B21" s="564">
        <v>2585.2129599999998</v>
      </c>
      <c r="C21" s="565">
        <v>6575.4742900000001</v>
      </c>
      <c r="D21" s="564">
        <v>23030.42729</v>
      </c>
      <c r="E21" s="564">
        <f t="shared" si="0"/>
        <v>32191.114539999999</v>
      </c>
      <c r="F21" s="572">
        <f t="shared" si="1"/>
        <v>1.1013138029607378E-2</v>
      </c>
      <c r="G21" s="645"/>
    </row>
    <row r="22" spans="1:7" ht="34.5" customHeight="1">
      <c r="A22" s="726" t="s">
        <v>99</v>
      </c>
      <c r="B22" s="564">
        <v>119788.59304000001</v>
      </c>
      <c r="C22" s="565">
        <v>0</v>
      </c>
      <c r="D22" s="564">
        <v>0</v>
      </c>
      <c r="E22" s="564">
        <f t="shared" si="0"/>
        <v>119788.59304000001</v>
      </c>
      <c r="F22" s="572">
        <f t="shared" si="1"/>
        <v>4.0981753144418646E-2</v>
      </c>
      <c r="G22" s="645"/>
    </row>
    <row r="23" spans="1:7" ht="34.5" customHeight="1">
      <c r="A23" s="726" t="s">
        <v>100</v>
      </c>
      <c r="B23" s="564">
        <v>0</v>
      </c>
      <c r="C23" s="565">
        <v>0</v>
      </c>
      <c r="D23" s="564">
        <v>0</v>
      </c>
      <c r="E23" s="564">
        <f t="shared" si="0"/>
        <v>0</v>
      </c>
      <c r="F23" s="572">
        <f t="shared" si="1"/>
        <v>0</v>
      </c>
      <c r="G23" s="645"/>
    </row>
    <row r="24" spans="1:7" ht="34.5" customHeight="1">
      <c r="A24" s="726" t="s">
        <v>101</v>
      </c>
      <c r="B24" s="564">
        <v>0</v>
      </c>
      <c r="C24" s="565">
        <v>0</v>
      </c>
      <c r="D24" s="564">
        <v>0</v>
      </c>
      <c r="E24" s="564">
        <f t="shared" si="0"/>
        <v>0</v>
      </c>
      <c r="F24" s="572">
        <f t="shared" si="1"/>
        <v>0</v>
      </c>
      <c r="G24" s="645"/>
    </row>
    <row r="25" spans="1:7" ht="34.5" customHeight="1">
      <c r="A25" s="726" t="s">
        <v>102</v>
      </c>
      <c r="B25" s="564">
        <v>0</v>
      </c>
      <c r="C25" s="565">
        <v>0</v>
      </c>
      <c r="D25" s="564">
        <v>0</v>
      </c>
      <c r="E25" s="564">
        <f t="shared" si="0"/>
        <v>0</v>
      </c>
      <c r="F25" s="572">
        <f t="shared" si="1"/>
        <v>0</v>
      </c>
      <c r="G25" s="645"/>
    </row>
    <row r="26" spans="1:7" ht="34.5" customHeight="1">
      <c r="A26" s="726" t="s">
        <v>103</v>
      </c>
      <c r="B26" s="564">
        <v>0</v>
      </c>
      <c r="C26" s="565">
        <v>0</v>
      </c>
      <c r="D26" s="564">
        <v>0</v>
      </c>
      <c r="E26" s="564">
        <f t="shared" si="0"/>
        <v>0</v>
      </c>
      <c r="F26" s="572">
        <f t="shared" si="1"/>
        <v>0</v>
      </c>
      <c r="G26" s="645"/>
    </row>
    <row r="27" spans="1:7" ht="34.5" customHeight="1">
      <c r="A27" s="726" t="s">
        <v>104</v>
      </c>
      <c r="B27" s="564">
        <v>0</v>
      </c>
      <c r="C27" s="565">
        <v>0</v>
      </c>
      <c r="D27" s="564">
        <v>0</v>
      </c>
      <c r="E27" s="564">
        <f t="shared" si="0"/>
        <v>0</v>
      </c>
      <c r="F27" s="572">
        <f t="shared" si="1"/>
        <v>0</v>
      </c>
      <c r="G27" s="645"/>
    </row>
    <row r="28" spans="1:7" ht="34.5" customHeight="1">
      <c r="A28" s="726" t="s">
        <v>474</v>
      </c>
      <c r="B28" s="564">
        <v>0</v>
      </c>
      <c r="C28" s="565">
        <v>0</v>
      </c>
      <c r="D28" s="564">
        <v>0</v>
      </c>
      <c r="E28" s="564">
        <f t="shared" si="0"/>
        <v>0</v>
      </c>
      <c r="F28" s="572">
        <f t="shared" si="1"/>
        <v>0</v>
      </c>
      <c r="G28" s="645"/>
    </row>
    <row r="29" spans="1:7" ht="34.5" customHeight="1">
      <c r="A29" s="726" t="s">
        <v>105</v>
      </c>
      <c r="B29" s="564">
        <v>0</v>
      </c>
      <c r="C29" s="565">
        <v>0</v>
      </c>
      <c r="D29" s="564">
        <v>0</v>
      </c>
      <c r="E29" s="564">
        <f t="shared" si="0"/>
        <v>0</v>
      </c>
      <c r="F29" s="572">
        <f t="shared" si="1"/>
        <v>0</v>
      </c>
      <c r="G29" s="645"/>
    </row>
    <row r="30" spans="1:7" ht="34.5" customHeight="1">
      <c r="A30" s="726" t="s">
        <v>93</v>
      </c>
      <c r="B30" s="564">
        <v>729470.14029999997</v>
      </c>
      <c r="C30" s="565">
        <v>190043.00386000003</v>
      </c>
      <c r="D30" s="564">
        <v>73708.435069999992</v>
      </c>
      <c r="E30" s="564">
        <f t="shared" si="0"/>
        <v>993221.57923000003</v>
      </c>
      <c r="F30" s="572">
        <f t="shared" si="1"/>
        <v>0.33979831088024859</v>
      </c>
      <c r="G30" s="645"/>
    </row>
    <row r="31" spans="1:7" ht="34.5" customHeight="1">
      <c r="A31" s="726" t="s">
        <v>94</v>
      </c>
      <c r="B31" s="564">
        <v>0</v>
      </c>
      <c r="C31" s="565">
        <v>1407.7098999999998</v>
      </c>
      <c r="D31" s="564">
        <v>4067.80404</v>
      </c>
      <c r="E31" s="564">
        <f t="shared" si="0"/>
        <v>5475.5139399999998</v>
      </c>
      <c r="F31" s="572">
        <f t="shared" si="1"/>
        <v>1.8732681880066192E-3</v>
      </c>
      <c r="G31" s="645"/>
    </row>
    <row r="32" spans="1:7" ht="51" customHeight="1">
      <c r="A32" s="727" t="s">
        <v>475</v>
      </c>
      <c r="B32" s="564">
        <v>0</v>
      </c>
      <c r="C32" s="565">
        <v>0</v>
      </c>
      <c r="D32" s="564">
        <v>0</v>
      </c>
      <c r="E32" s="564">
        <f t="shared" si="0"/>
        <v>0</v>
      </c>
      <c r="F32" s="572">
        <f t="shared" si="1"/>
        <v>0</v>
      </c>
      <c r="G32" s="645"/>
    </row>
    <row r="33" spans="1:7" ht="34.5" customHeight="1">
      <c r="A33" s="726" t="s">
        <v>476</v>
      </c>
      <c r="B33" s="564">
        <v>757193.01922999998</v>
      </c>
      <c r="C33" s="565">
        <v>436644.94601999997</v>
      </c>
      <c r="D33" s="564">
        <v>146533.20158000002</v>
      </c>
      <c r="E33" s="564">
        <f t="shared" si="0"/>
        <v>1340371.16683</v>
      </c>
      <c r="F33" s="572">
        <f t="shared" si="1"/>
        <v>0.45856419953593469</v>
      </c>
      <c r="G33" s="645"/>
    </row>
    <row r="34" spans="1:7" ht="34.5" customHeight="1">
      <c r="A34" s="726" t="s">
        <v>95</v>
      </c>
      <c r="B34" s="564">
        <v>0</v>
      </c>
      <c r="C34" s="565">
        <v>137.32727</v>
      </c>
      <c r="D34" s="564">
        <v>1287.2229499999999</v>
      </c>
      <c r="E34" s="564">
        <f t="shared" si="0"/>
        <v>1424.5502199999999</v>
      </c>
      <c r="F34" s="572">
        <f>+E34/$E$38</f>
        <v>4.8736331211747958E-4</v>
      </c>
      <c r="G34" s="645"/>
    </row>
    <row r="35" spans="1:7" ht="60" customHeight="1">
      <c r="A35" s="727" t="s">
        <v>106</v>
      </c>
      <c r="B35" s="564">
        <v>5106.9778299999998</v>
      </c>
      <c r="C35" s="565">
        <v>106087.15835</v>
      </c>
      <c r="D35" s="564">
        <v>2505.5228500000003</v>
      </c>
      <c r="E35" s="564">
        <f t="shared" si="0"/>
        <v>113699.65903</v>
      </c>
      <c r="F35" s="572">
        <f>+E35/$E$38</f>
        <v>3.8898623322306529E-2</v>
      </c>
      <c r="G35" s="645"/>
    </row>
    <row r="36" spans="1:7" ht="34.5" customHeight="1">
      <c r="A36" s="726" t="s">
        <v>107</v>
      </c>
      <c r="B36" s="564">
        <v>5677.5209800000002</v>
      </c>
      <c r="C36" s="565">
        <v>28792.992829999999</v>
      </c>
      <c r="D36" s="564">
        <v>3614.9553300000002</v>
      </c>
      <c r="E36" s="564">
        <f t="shared" si="0"/>
        <v>38085.469139999994</v>
      </c>
      <c r="F36" s="572">
        <f t="shared" si="1"/>
        <v>1.3029698864262192E-2</v>
      </c>
      <c r="G36" s="645"/>
    </row>
    <row r="37" spans="1:7" s="484" customFormat="1" ht="58.5" customHeight="1">
      <c r="A37" s="525" t="s">
        <v>108</v>
      </c>
      <c r="B37" s="567">
        <v>83293.057260000001</v>
      </c>
      <c r="C37" s="568">
        <v>0</v>
      </c>
      <c r="D37" s="567">
        <v>0</v>
      </c>
      <c r="E37" s="567">
        <f t="shared" si="0"/>
        <v>83293.057260000001</v>
      </c>
      <c r="F37" s="626">
        <f t="shared" si="1"/>
        <v>2.8495998029907633E-2</v>
      </c>
      <c r="G37" s="728"/>
    </row>
    <row r="38" spans="1:7" s="484" customFormat="1" ht="29.25" customHeight="1">
      <c r="A38" s="729" t="s">
        <v>454</v>
      </c>
      <c r="B38" s="716">
        <f>SUM(B9:B37)</f>
        <v>1864699.8930299999</v>
      </c>
      <c r="C38" s="716">
        <f>SUM(C9:C37)</f>
        <v>802580.98173</v>
      </c>
      <c r="D38" s="716">
        <f>SUM(D9:D37)</f>
        <v>255692.98187000002</v>
      </c>
      <c r="E38" s="716">
        <f t="shared" si="0"/>
        <v>2922973.8566300003</v>
      </c>
      <c r="F38" s="717">
        <f t="shared" si="1"/>
        <v>1</v>
      </c>
      <c r="G38" s="728"/>
    </row>
    <row r="39" spans="1:7" ht="57" customHeight="1">
      <c r="A39" s="730" t="s">
        <v>436</v>
      </c>
      <c r="B39" s="572">
        <f>+B38/$E$38</f>
        <v>0.63794614132467076</v>
      </c>
      <c r="C39" s="572">
        <f>+C38/$E$38</f>
        <v>0.2745768594233422</v>
      </c>
      <c r="D39" s="572">
        <f>+D38/$E$38</f>
        <v>8.7476999251986973E-2</v>
      </c>
      <c r="E39" s="572">
        <f>+E38/$E$38</f>
        <v>1</v>
      </c>
      <c r="F39" s="572"/>
    </row>
    <row r="40" spans="1:7" ht="9" customHeight="1" thickBot="1">
      <c r="A40" s="573"/>
      <c r="B40" s="574"/>
      <c r="C40" s="575"/>
      <c r="D40" s="576"/>
      <c r="E40" s="576"/>
      <c r="F40" s="731"/>
      <c r="G40" s="495"/>
    </row>
    <row r="41" spans="1:7" ht="26.25" customHeight="1">
      <c r="A41" s="732" t="s">
        <v>437</v>
      </c>
      <c r="B41" s="491"/>
      <c r="C41" s="493"/>
      <c r="D41" s="494"/>
      <c r="E41" s="494"/>
      <c r="F41" s="494"/>
      <c r="G41" s="495"/>
    </row>
    <row r="42" spans="1:7" ht="9" customHeight="1">
      <c r="A42" s="500"/>
      <c r="B42" s="497"/>
      <c r="C42" s="499"/>
      <c r="D42" s="500"/>
      <c r="E42" s="500"/>
      <c r="F42" s="494"/>
      <c r="G42" s="495"/>
    </row>
    <row r="43" spans="1:7" ht="9" customHeight="1">
      <c r="A43" s="500"/>
      <c r="B43" s="497"/>
      <c r="C43" s="499"/>
      <c r="D43" s="500"/>
      <c r="E43" s="500"/>
      <c r="F43" s="494"/>
      <c r="G43" s="495"/>
    </row>
    <row r="44" spans="1:7" ht="9" customHeight="1">
      <c r="A44" s="500"/>
      <c r="B44" s="497"/>
      <c r="C44" s="499"/>
      <c r="D44" s="500"/>
      <c r="E44" s="500"/>
      <c r="F44" s="494"/>
      <c r="G44" s="495"/>
    </row>
    <row r="45" spans="1:7" ht="9" customHeight="1">
      <c r="A45" s="500"/>
      <c r="B45" s="497"/>
      <c r="C45" s="499"/>
      <c r="D45" s="500"/>
      <c r="E45" s="500"/>
      <c r="F45" s="494"/>
      <c r="G45" s="495"/>
    </row>
    <row r="46" spans="1:7" ht="9" customHeight="1">
      <c r="A46" s="500"/>
      <c r="B46" s="497"/>
      <c r="C46" s="499"/>
      <c r="D46" s="500"/>
      <c r="E46" s="500"/>
      <c r="F46" s="494"/>
      <c r="G46" s="495"/>
    </row>
    <row r="47" spans="1:7" ht="9" customHeight="1">
      <c r="A47" s="500"/>
      <c r="B47" s="497"/>
      <c r="C47" s="499"/>
      <c r="D47" s="500"/>
      <c r="E47" s="500"/>
      <c r="F47" s="494"/>
      <c r="G47" s="495"/>
    </row>
    <row r="48" spans="1:7" ht="9" customHeight="1">
      <c r="A48" s="500"/>
      <c r="B48" s="497"/>
      <c r="C48" s="499"/>
      <c r="D48" s="500"/>
      <c r="E48" s="500"/>
      <c r="F48" s="494"/>
      <c r="G48" s="495"/>
    </row>
    <row r="49" spans="1:7" ht="9" customHeight="1">
      <c r="A49" s="500"/>
      <c r="B49" s="497"/>
      <c r="C49" s="499"/>
      <c r="D49" s="500"/>
      <c r="E49" s="500"/>
      <c r="F49" s="494"/>
      <c r="G49" s="495"/>
    </row>
    <row r="50" spans="1:7" ht="9" customHeight="1">
      <c r="A50" s="733"/>
      <c r="B50" s="497"/>
      <c r="C50" s="499"/>
      <c r="D50" s="500"/>
      <c r="E50" s="500"/>
      <c r="F50" s="494"/>
      <c r="G50" s="495"/>
    </row>
    <row r="51" spans="1:7" ht="9" customHeight="1">
      <c r="A51" s="496"/>
      <c r="B51" s="497"/>
      <c r="C51" s="499"/>
      <c r="D51" s="500"/>
      <c r="E51" s="500"/>
      <c r="F51" s="494"/>
      <c r="G51" s="495"/>
    </row>
    <row r="52" spans="1:7" ht="9" customHeight="1">
      <c r="B52" s="497"/>
      <c r="C52" s="499"/>
      <c r="D52" s="500"/>
      <c r="E52" s="500"/>
      <c r="F52" s="494"/>
      <c r="G52" s="494"/>
    </row>
    <row r="53" spans="1:7" ht="9" customHeight="1">
      <c r="B53" s="497"/>
      <c r="C53" s="499"/>
      <c r="D53" s="500"/>
      <c r="E53" s="500"/>
      <c r="F53" s="494"/>
      <c r="G53" s="495"/>
    </row>
    <row r="54" spans="1:7" ht="9" customHeight="1">
      <c r="A54" s="496"/>
      <c r="B54" s="497"/>
      <c r="C54" s="499"/>
      <c r="D54" s="500"/>
      <c r="E54" s="500"/>
      <c r="F54" s="494"/>
      <c r="G54" s="495"/>
    </row>
    <row r="55" spans="1:7" ht="9" customHeight="1">
      <c r="A55" s="501"/>
      <c r="C55" s="499"/>
      <c r="D55" s="495"/>
      <c r="E55" s="495"/>
      <c r="F55" s="494"/>
      <c r="G55" s="495"/>
    </row>
    <row r="56" spans="1:7" ht="9" customHeight="1">
      <c r="A56" s="496"/>
      <c r="C56" s="499"/>
      <c r="D56" s="495"/>
      <c r="E56" s="495"/>
      <c r="F56" s="494"/>
      <c r="G56" s="495"/>
    </row>
    <row r="57" spans="1:7" ht="9" customHeight="1">
      <c r="A57" s="496"/>
      <c r="C57" s="499"/>
      <c r="D57" s="495"/>
      <c r="E57" s="495"/>
      <c r="F57" s="494"/>
      <c r="G57" s="495"/>
    </row>
    <row r="58" spans="1:7" ht="9" customHeight="1">
      <c r="A58" s="496"/>
      <c r="B58" s="559"/>
      <c r="C58" s="499"/>
      <c r="D58" s="495"/>
      <c r="E58" s="495"/>
      <c r="F58" s="494"/>
      <c r="G58" s="495"/>
    </row>
    <row r="59" spans="1:7" ht="9" customHeight="1">
      <c r="A59" s="496"/>
      <c r="B59" s="559"/>
      <c r="C59" s="499"/>
      <c r="D59" s="495"/>
      <c r="E59" s="495"/>
      <c r="F59" s="494"/>
      <c r="G59" s="495"/>
    </row>
    <row r="60" spans="1:7" ht="9" customHeight="1">
      <c r="A60" s="496"/>
      <c r="B60" s="559"/>
      <c r="C60" s="499"/>
      <c r="D60" s="495"/>
      <c r="E60" s="495"/>
      <c r="F60" s="494"/>
      <c r="G60" s="495"/>
    </row>
    <row r="61" spans="1:7" ht="9" customHeight="1">
      <c r="A61" s="560"/>
      <c r="B61" s="559"/>
      <c r="C61" s="499"/>
      <c r="D61" s="495"/>
      <c r="E61" s="495"/>
      <c r="F61" s="494"/>
      <c r="G61" s="495"/>
    </row>
    <row r="62" spans="1:7" ht="9" customHeight="1">
      <c r="A62" s="496"/>
      <c r="B62" s="559"/>
      <c r="C62" s="499"/>
      <c r="D62" s="495"/>
      <c r="E62" s="495"/>
      <c r="F62" s="494"/>
      <c r="G62" s="495"/>
    </row>
    <row r="63" spans="1:7" ht="9" customHeight="1">
      <c r="A63" s="496"/>
      <c r="B63" s="559"/>
      <c r="C63" s="499"/>
      <c r="D63" s="495"/>
      <c r="E63" s="495"/>
      <c r="F63" s="494"/>
      <c r="G63" s="495"/>
    </row>
    <row r="64" spans="1:7" ht="9" customHeight="1">
      <c r="A64" s="496"/>
      <c r="B64" s="559"/>
      <c r="C64" s="499"/>
      <c r="D64" s="495"/>
      <c r="E64" s="495"/>
      <c r="F64" s="494"/>
      <c r="G64" s="495"/>
    </row>
    <row r="65" spans="1:7" ht="9" customHeight="1">
      <c r="A65" s="496"/>
      <c r="C65" s="499"/>
      <c r="D65" s="495"/>
      <c r="E65" s="495"/>
      <c r="F65" s="494"/>
      <c r="G65" s="495"/>
    </row>
    <row r="66" spans="1:7" ht="9" customHeight="1">
      <c r="A66" s="496"/>
      <c r="C66" s="499"/>
      <c r="D66" s="495"/>
      <c r="E66" s="495"/>
      <c r="F66" s="494"/>
      <c r="G66" s="495"/>
    </row>
    <row r="67" spans="1:7" ht="9" customHeight="1">
      <c r="A67" s="560"/>
      <c r="C67" s="499"/>
      <c r="D67" s="495"/>
      <c r="E67" s="495"/>
      <c r="F67" s="494"/>
      <c r="G67" s="495"/>
    </row>
    <row r="68" spans="1:7" ht="9" customHeight="1">
      <c r="A68" s="496"/>
      <c r="C68" s="499"/>
      <c r="D68" s="495"/>
      <c r="E68" s="495"/>
      <c r="F68" s="494"/>
      <c r="G68" s="495"/>
    </row>
    <row r="69" spans="1:7" ht="9" customHeight="1">
      <c r="A69" s="496"/>
      <c r="C69" s="499"/>
      <c r="D69" s="495"/>
      <c r="E69" s="495"/>
      <c r="F69" s="494"/>
      <c r="G69" s="495"/>
    </row>
    <row r="70" spans="1:7" ht="9" customHeight="1">
      <c r="A70" s="496"/>
      <c r="C70" s="499"/>
      <c r="D70" s="495"/>
      <c r="E70" s="495"/>
      <c r="F70" s="494"/>
      <c r="G70" s="495"/>
    </row>
    <row r="71" spans="1:7" ht="9" customHeight="1">
      <c r="A71" s="496"/>
      <c r="C71" s="499"/>
      <c r="D71" s="495"/>
      <c r="E71" s="495"/>
      <c r="F71" s="494"/>
      <c r="G71" s="495"/>
    </row>
    <row r="72" spans="1:7" ht="9" customHeight="1">
      <c r="A72" s="496"/>
      <c r="C72" s="499"/>
      <c r="D72" s="495"/>
      <c r="E72" s="495"/>
      <c r="F72" s="494"/>
      <c r="G72" s="495"/>
    </row>
    <row r="73" spans="1:7" ht="9" customHeight="1">
      <c r="A73" s="560"/>
      <c r="C73" s="499"/>
      <c r="D73" s="495"/>
      <c r="E73" s="495"/>
      <c r="F73" s="494"/>
      <c r="G73" s="495"/>
    </row>
    <row r="74" spans="1:7" ht="9" customHeight="1">
      <c r="A74" s="496"/>
      <c r="C74" s="499"/>
      <c r="D74" s="495"/>
      <c r="E74" s="495"/>
      <c r="F74" s="494"/>
      <c r="G74" s="495"/>
    </row>
    <row r="75" spans="1:7" ht="9" customHeight="1">
      <c r="A75" s="496"/>
      <c r="C75" s="499"/>
      <c r="D75" s="495"/>
      <c r="E75" s="495"/>
      <c r="F75" s="494"/>
      <c r="G75" s="495"/>
    </row>
    <row r="76" spans="1:7" ht="9" customHeight="1">
      <c r="A76" s="496"/>
      <c r="C76" s="499"/>
      <c r="D76" s="495"/>
      <c r="E76" s="495"/>
      <c r="F76" s="494"/>
      <c r="G76" s="495"/>
    </row>
    <row r="77" spans="1:7" ht="9" customHeight="1">
      <c r="A77" s="496"/>
      <c r="C77" s="499"/>
      <c r="D77" s="495"/>
      <c r="E77" s="495"/>
      <c r="F77" s="494"/>
      <c r="G77" s="495"/>
    </row>
    <row r="78" spans="1:7" ht="9" customHeight="1">
      <c r="A78" s="560"/>
      <c r="C78" s="499"/>
      <c r="D78" s="495"/>
      <c r="E78" s="495"/>
      <c r="F78" s="494"/>
      <c r="G78" s="495"/>
    </row>
    <row r="79" spans="1:7" ht="9" customHeight="1">
      <c r="A79" s="503"/>
      <c r="C79" s="499"/>
      <c r="D79" s="495"/>
      <c r="E79" s="495"/>
      <c r="F79" s="494"/>
      <c r="G79" s="495"/>
    </row>
    <row r="80" spans="1:7" ht="9" customHeight="1">
      <c r="A80" s="503"/>
      <c r="C80" s="499"/>
      <c r="D80" s="495"/>
      <c r="E80" s="495"/>
      <c r="F80" s="494"/>
      <c r="G80" s="495"/>
    </row>
    <row r="81" spans="1:7" ht="9" customHeight="1">
      <c r="A81" s="503"/>
      <c r="C81" s="499"/>
      <c r="D81" s="495"/>
      <c r="E81" s="495"/>
      <c r="F81" s="494"/>
      <c r="G81" s="495"/>
    </row>
    <row r="82" spans="1:7" ht="9" customHeight="1">
      <c r="A82" s="503"/>
      <c r="C82" s="499"/>
      <c r="D82" s="495"/>
      <c r="E82" s="495"/>
      <c r="F82" s="494"/>
      <c r="G82" s="495"/>
    </row>
    <row r="83" spans="1:7" ht="9" customHeight="1">
      <c r="A83" s="504"/>
      <c r="C83" s="499"/>
      <c r="D83" s="495"/>
      <c r="E83" s="495"/>
      <c r="F83" s="494"/>
      <c r="G83" s="495"/>
    </row>
    <row r="84" spans="1:7" ht="9" customHeight="1">
      <c r="A84" s="504"/>
      <c r="C84" s="499"/>
      <c r="D84" s="495"/>
      <c r="E84" s="495"/>
      <c r="F84" s="494"/>
      <c r="G84" s="495"/>
    </row>
    <row r="85" spans="1:7" ht="9" customHeight="1">
      <c r="A85" s="501"/>
      <c r="C85" s="499"/>
      <c r="D85" s="495"/>
      <c r="E85" s="495"/>
      <c r="F85" s="494"/>
      <c r="G85" s="495"/>
    </row>
    <row r="86" spans="1:7" ht="9" customHeight="1">
      <c r="A86" s="496"/>
      <c r="C86" s="499"/>
      <c r="D86" s="495"/>
      <c r="E86" s="495"/>
      <c r="F86" s="494"/>
      <c r="G86" s="495"/>
    </row>
    <row r="87" spans="1:7" ht="9" customHeight="1">
      <c r="A87" s="496"/>
      <c r="C87" s="499"/>
      <c r="D87" s="495"/>
      <c r="E87" s="495"/>
      <c r="F87" s="494"/>
      <c r="G87" s="495"/>
    </row>
    <row r="88" spans="1:7" ht="9" customHeight="1">
      <c r="A88" s="496"/>
      <c r="C88" s="499"/>
      <c r="D88" s="495"/>
      <c r="E88" s="495"/>
      <c r="F88" s="494"/>
      <c r="G88" s="495"/>
    </row>
    <row r="89" spans="1:7" ht="9" customHeight="1">
      <c r="A89" s="496"/>
      <c r="C89" s="499"/>
      <c r="D89" s="495"/>
      <c r="E89" s="495"/>
      <c r="F89" s="494"/>
      <c r="G89" s="495"/>
    </row>
    <row r="90" spans="1:7" ht="9" customHeight="1">
      <c r="A90" s="503"/>
      <c r="C90" s="499"/>
      <c r="D90" s="495"/>
      <c r="E90" s="495"/>
      <c r="F90" s="494"/>
      <c r="G90" s="495"/>
    </row>
    <row r="91" spans="1:7" ht="9" customHeight="1">
      <c r="A91" s="501"/>
      <c r="C91" s="499"/>
      <c r="D91" s="495"/>
      <c r="E91" s="495"/>
      <c r="F91" s="494"/>
      <c r="G91" s="495"/>
    </row>
    <row r="92" spans="1:7" ht="9" customHeight="1">
      <c r="A92" s="496"/>
      <c r="C92" s="499"/>
      <c r="D92" s="495"/>
      <c r="E92" s="495"/>
      <c r="F92" s="494"/>
      <c r="G92" s="495"/>
    </row>
    <row r="93" spans="1:7" ht="9" customHeight="1">
      <c r="A93" s="496"/>
      <c r="C93" s="499"/>
      <c r="D93" s="495"/>
      <c r="E93" s="495"/>
      <c r="F93" s="494"/>
      <c r="G93" s="495"/>
    </row>
    <row r="94" spans="1:7" ht="9" customHeight="1">
      <c r="A94" s="496"/>
      <c r="C94" s="499"/>
      <c r="D94" s="495"/>
      <c r="E94" s="495"/>
      <c r="F94" s="494"/>
      <c r="G94" s="495"/>
    </row>
    <row r="95" spans="1:7" ht="9" customHeight="1">
      <c r="A95" s="496"/>
      <c r="C95" s="499"/>
      <c r="D95" s="495"/>
      <c r="E95" s="495"/>
      <c r="F95" s="494"/>
      <c r="G95" s="495"/>
    </row>
    <row r="96" spans="1:7" ht="9" customHeight="1">
      <c r="A96" s="503"/>
      <c r="C96" s="499"/>
      <c r="D96" s="495"/>
      <c r="E96" s="495"/>
      <c r="F96" s="494"/>
      <c r="G96" s="495"/>
    </row>
    <row r="97" spans="1:7" ht="9" customHeight="1">
      <c r="A97" s="501"/>
      <c r="C97" s="499"/>
      <c r="D97" s="495"/>
      <c r="E97" s="495"/>
      <c r="F97" s="494"/>
      <c r="G97" s="495"/>
    </row>
    <row r="98" spans="1:7" ht="9" customHeight="1">
      <c r="A98" s="496"/>
      <c r="C98" s="499"/>
      <c r="D98" s="495"/>
      <c r="E98" s="495"/>
      <c r="F98" s="494"/>
      <c r="G98" s="495"/>
    </row>
    <row r="99" spans="1:7" ht="9" customHeight="1">
      <c r="A99" s="496"/>
      <c r="C99" s="499"/>
      <c r="D99" s="495"/>
      <c r="E99" s="495"/>
      <c r="F99" s="494"/>
      <c r="G99" s="495"/>
    </row>
    <row r="100" spans="1:7" ht="9" customHeight="1">
      <c r="A100" s="496"/>
      <c r="C100" s="497"/>
      <c r="F100" s="491"/>
    </row>
    <row r="101" spans="1:7" ht="9" customHeight="1">
      <c r="A101" s="496"/>
      <c r="C101" s="497"/>
      <c r="F101" s="491"/>
    </row>
    <row r="102" spans="1:7" ht="9" customHeight="1">
      <c r="A102" s="496"/>
      <c r="C102" s="497"/>
      <c r="F102" s="491"/>
    </row>
    <row r="103" spans="1:7" ht="9" customHeight="1">
      <c r="A103" s="496"/>
      <c r="C103" s="497"/>
      <c r="F103" s="491"/>
    </row>
    <row r="104" spans="1:7" ht="9" customHeight="1">
      <c r="A104" s="496"/>
      <c r="C104" s="497"/>
      <c r="F104" s="491"/>
    </row>
    <row r="105" spans="1:7" ht="9" customHeight="1">
      <c r="A105" s="496"/>
      <c r="C105" s="497"/>
      <c r="F105" s="491"/>
    </row>
    <row r="106" spans="1:7" ht="9" customHeight="1">
      <c r="A106" s="503"/>
      <c r="C106" s="497"/>
      <c r="F106" s="491"/>
    </row>
    <row r="107" spans="1:7" ht="9" customHeight="1">
      <c r="A107" s="501"/>
      <c r="C107" s="497"/>
      <c r="F107" s="491"/>
    </row>
    <row r="108" spans="1:7" ht="9" customHeight="1">
      <c r="A108" s="496"/>
      <c r="C108" s="497"/>
      <c r="F108" s="491"/>
    </row>
    <row r="109" spans="1:7" ht="9" customHeight="1">
      <c r="A109" s="496"/>
      <c r="C109" s="497"/>
      <c r="F109" s="491"/>
    </row>
    <row r="110" spans="1:7" ht="9" customHeight="1">
      <c r="A110" s="496"/>
      <c r="C110" s="497"/>
      <c r="F110" s="491"/>
    </row>
    <row r="111" spans="1:7" ht="9" customHeight="1">
      <c r="A111" s="496"/>
      <c r="C111" s="497"/>
      <c r="F111" s="491"/>
    </row>
    <row r="112" spans="1:7" ht="9" customHeight="1">
      <c r="A112" s="496"/>
      <c r="C112" s="497"/>
      <c r="F112" s="491"/>
    </row>
    <row r="113" spans="1:6" ht="9" customHeight="1">
      <c r="A113" s="496"/>
      <c r="C113" s="497"/>
      <c r="F113" s="491"/>
    </row>
    <row r="114" spans="1:6" ht="9" customHeight="1">
      <c r="A114" s="496"/>
      <c r="C114" s="497"/>
      <c r="F114" s="491"/>
    </row>
    <row r="115" spans="1:6" ht="9" customHeight="1">
      <c r="A115" s="496"/>
      <c r="C115" s="497"/>
      <c r="F115" s="491"/>
    </row>
    <row r="116" spans="1:6" ht="9" customHeight="1">
      <c r="A116" s="496"/>
      <c r="C116" s="497"/>
      <c r="F116" s="491"/>
    </row>
    <row r="117" spans="1:6" ht="9" customHeight="1">
      <c r="A117" s="501"/>
      <c r="C117" s="497"/>
      <c r="F117" s="491"/>
    </row>
    <row r="118" spans="1:6" ht="9" customHeight="1">
      <c r="A118" s="496"/>
      <c r="C118" s="497"/>
      <c r="F118" s="491"/>
    </row>
    <row r="119" spans="1:6" ht="9" customHeight="1">
      <c r="A119" s="496"/>
      <c r="C119" s="497"/>
      <c r="F119" s="491"/>
    </row>
    <row r="120" spans="1:6" ht="9" customHeight="1">
      <c r="A120" s="496"/>
      <c r="C120" s="497"/>
      <c r="F120" s="491"/>
    </row>
    <row r="121" spans="1:6">
      <c r="A121" s="506"/>
      <c r="C121" s="497"/>
      <c r="F121" s="491"/>
    </row>
    <row r="122" spans="1:6">
      <c r="A122" s="506"/>
      <c r="C122" s="497"/>
      <c r="F122" s="491"/>
    </row>
    <row r="123" spans="1:6">
      <c r="A123" s="506"/>
      <c r="C123" s="497"/>
      <c r="F123" s="491"/>
    </row>
    <row r="124" spans="1:6">
      <c r="A124" s="506"/>
      <c r="C124" s="497"/>
      <c r="F124" s="491"/>
    </row>
    <row r="125" spans="1:6">
      <c r="A125" s="506"/>
      <c r="C125" s="497"/>
      <c r="F125" s="491"/>
    </row>
    <row r="126" spans="1:6">
      <c r="A126" s="506"/>
      <c r="C126" s="497"/>
      <c r="F126" s="491"/>
    </row>
    <row r="127" spans="1:6">
      <c r="A127" s="506"/>
      <c r="C127" s="497"/>
      <c r="F127" s="491"/>
    </row>
    <row r="128" spans="1:6" ht="15.75">
      <c r="A128" s="507"/>
      <c r="C128" s="497"/>
      <c r="F128" s="491"/>
    </row>
    <row r="129" spans="1:6" ht="15.75">
      <c r="A129" s="507"/>
      <c r="C129" s="497"/>
      <c r="F129" s="491"/>
    </row>
    <row r="130" spans="1:6" ht="15.75">
      <c r="A130" s="507"/>
      <c r="C130" s="497"/>
      <c r="F130" s="491"/>
    </row>
    <row r="131" spans="1:6" ht="15.75">
      <c r="A131" s="507"/>
      <c r="C131" s="497"/>
      <c r="F131" s="491"/>
    </row>
    <row r="132" spans="1:6" ht="15.75">
      <c r="A132" s="507"/>
      <c r="C132" s="497"/>
      <c r="F132" s="491"/>
    </row>
    <row r="133" spans="1:6" ht="15.75">
      <c r="A133" s="507"/>
      <c r="C133" s="497"/>
      <c r="F133" s="491"/>
    </row>
    <row r="134" spans="1:6" ht="15.75">
      <c r="A134" s="507"/>
      <c r="C134" s="497"/>
      <c r="F134" s="491"/>
    </row>
    <row r="135" spans="1:6" ht="15.75">
      <c r="A135" s="507"/>
      <c r="C135" s="497"/>
      <c r="F135" s="491"/>
    </row>
    <row r="136" spans="1:6" ht="15.75">
      <c r="A136" s="507"/>
      <c r="C136" s="497"/>
      <c r="F136" s="491"/>
    </row>
    <row r="137" spans="1:6" ht="15.75">
      <c r="A137" s="507"/>
      <c r="C137" s="497"/>
      <c r="F137" s="491"/>
    </row>
    <row r="138" spans="1:6" ht="15.75">
      <c r="A138" s="507"/>
      <c r="C138" s="497"/>
      <c r="F138" s="491"/>
    </row>
    <row r="139" spans="1:6" ht="15.75">
      <c r="A139" s="507"/>
      <c r="C139" s="497"/>
      <c r="F139" s="491"/>
    </row>
    <row r="140" spans="1:6" ht="15.75">
      <c r="A140" s="507"/>
      <c r="C140" s="497"/>
      <c r="F140" s="491"/>
    </row>
    <row r="141" spans="1:6" ht="15.75">
      <c r="A141" s="507"/>
      <c r="C141" s="497"/>
      <c r="F141" s="491"/>
    </row>
    <row r="142" spans="1:6" ht="15.75">
      <c r="A142" s="507"/>
      <c r="C142" s="497"/>
      <c r="F142" s="491"/>
    </row>
    <row r="143" spans="1:6" ht="15.75">
      <c r="A143" s="507"/>
      <c r="C143" s="497"/>
      <c r="F143" s="491"/>
    </row>
    <row r="144" spans="1:6" ht="15.75">
      <c r="A144" s="507"/>
      <c r="C144" s="497"/>
      <c r="F144" s="491"/>
    </row>
    <row r="145" spans="1:6" ht="15.75">
      <c r="A145" s="507"/>
      <c r="C145" s="497"/>
      <c r="F145" s="491"/>
    </row>
    <row r="146" spans="1:6" ht="15.75">
      <c r="A146" s="507"/>
      <c r="C146" s="497"/>
      <c r="F146" s="491"/>
    </row>
    <row r="147" spans="1:6" ht="15.75">
      <c r="A147" s="507"/>
      <c r="C147" s="497"/>
      <c r="F147" s="491"/>
    </row>
    <row r="148" spans="1:6" ht="15.75">
      <c r="A148" s="507"/>
      <c r="C148" s="497"/>
      <c r="F148" s="491"/>
    </row>
    <row r="149" spans="1:6" ht="15.75">
      <c r="A149" s="507"/>
      <c r="C149" s="497"/>
      <c r="F149" s="491"/>
    </row>
    <row r="150" spans="1:6" ht="15.75">
      <c r="A150" s="507"/>
      <c r="C150" s="497"/>
      <c r="F150" s="491"/>
    </row>
    <row r="151" spans="1:6" ht="15.75">
      <c r="A151" s="507"/>
      <c r="C151" s="497"/>
      <c r="F151" s="491"/>
    </row>
    <row r="152" spans="1:6" ht="15.75">
      <c r="A152" s="507"/>
      <c r="C152" s="497"/>
      <c r="F152" s="491"/>
    </row>
    <row r="153" spans="1:6" ht="15.75">
      <c r="A153" s="507"/>
      <c r="C153" s="497"/>
      <c r="F153" s="491"/>
    </row>
    <row r="154" spans="1:6" ht="15.75">
      <c r="A154" s="507"/>
      <c r="C154" s="497"/>
      <c r="F154" s="491"/>
    </row>
    <row r="155" spans="1:6" ht="15.75">
      <c r="A155" s="507"/>
      <c r="C155" s="497"/>
      <c r="F155" s="491"/>
    </row>
    <row r="156" spans="1:6" ht="15.75">
      <c r="A156" s="507"/>
      <c r="C156" s="497"/>
      <c r="F156" s="491"/>
    </row>
    <row r="157" spans="1:6" ht="15.75">
      <c r="A157" s="507"/>
      <c r="C157" s="497"/>
      <c r="F157" s="491"/>
    </row>
    <row r="158" spans="1:6" ht="15.75">
      <c r="A158" s="507"/>
      <c r="C158" s="497"/>
      <c r="F158" s="491"/>
    </row>
    <row r="159" spans="1:6" ht="15.75">
      <c r="A159" s="507"/>
      <c r="C159" s="497"/>
      <c r="F159" s="491"/>
    </row>
    <row r="160" spans="1:6" ht="15.75">
      <c r="A160" s="507"/>
      <c r="C160" s="497"/>
      <c r="F160" s="491"/>
    </row>
    <row r="161" spans="1:6" ht="15.75">
      <c r="A161" s="507"/>
      <c r="C161" s="497"/>
      <c r="F161" s="491"/>
    </row>
    <row r="162" spans="1:6" ht="15.75">
      <c r="A162" s="507"/>
      <c r="C162" s="497"/>
      <c r="F162" s="491"/>
    </row>
    <row r="163" spans="1:6" ht="15.75">
      <c r="A163" s="507"/>
      <c r="C163" s="497"/>
      <c r="F163" s="491"/>
    </row>
    <row r="164" spans="1:6" ht="15.75">
      <c r="A164" s="507"/>
      <c r="C164" s="497"/>
      <c r="F164" s="491"/>
    </row>
    <row r="165" spans="1:6" ht="15.75">
      <c r="A165" s="507"/>
      <c r="C165" s="497"/>
      <c r="F165" s="491"/>
    </row>
    <row r="166" spans="1:6" ht="15.75">
      <c r="A166" s="507"/>
      <c r="C166" s="497"/>
      <c r="F166" s="491"/>
    </row>
    <row r="167" spans="1:6" ht="15.75">
      <c r="A167" s="507"/>
      <c r="C167" s="497"/>
      <c r="F167" s="491"/>
    </row>
    <row r="168" spans="1:6" ht="15.75">
      <c r="A168" s="507"/>
      <c r="C168" s="497"/>
      <c r="F168" s="491"/>
    </row>
    <row r="169" spans="1:6" ht="15.75">
      <c r="A169" s="507"/>
      <c r="C169" s="497"/>
      <c r="F169" s="491"/>
    </row>
    <row r="170" spans="1:6" ht="15.75">
      <c r="A170" s="507"/>
      <c r="C170" s="497"/>
      <c r="F170" s="491"/>
    </row>
    <row r="171" spans="1:6" ht="15.75">
      <c r="A171" s="507"/>
      <c r="C171" s="497"/>
      <c r="F171" s="491"/>
    </row>
    <row r="172" spans="1:6" ht="15.75">
      <c r="A172" s="507"/>
      <c r="C172" s="497"/>
      <c r="F172" s="491"/>
    </row>
    <row r="173" spans="1:6" ht="15.75">
      <c r="A173" s="507"/>
      <c r="C173" s="497"/>
      <c r="F173" s="491"/>
    </row>
    <row r="174" spans="1:6" ht="15.75">
      <c r="A174" s="507"/>
      <c r="C174" s="497"/>
      <c r="F174" s="491"/>
    </row>
    <row r="175" spans="1:6" ht="15.75">
      <c r="A175" s="507"/>
      <c r="C175" s="497"/>
      <c r="F175" s="491"/>
    </row>
    <row r="176" spans="1:6" ht="15.75">
      <c r="A176" s="507"/>
      <c r="C176" s="497"/>
      <c r="F176" s="491"/>
    </row>
    <row r="177" spans="1:6" ht="15.75">
      <c r="A177" s="507"/>
      <c r="C177" s="497"/>
      <c r="F177" s="491"/>
    </row>
    <row r="178" spans="1:6" ht="15.75">
      <c r="A178" s="507"/>
      <c r="C178" s="497"/>
      <c r="F178" s="491"/>
    </row>
    <row r="179" spans="1:6" ht="15.75">
      <c r="A179" s="507"/>
      <c r="C179" s="497"/>
      <c r="F179" s="491"/>
    </row>
    <row r="180" spans="1:6" ht="15.75">
      <c r="A180" s="507"/>
      <c r="C180" s="497"/>
      <c r="F180" s="491"/>
    </row>
    <row r="181" spans="1:6" ht="15.75">
      <c r="A181" s="507"/>
      <c r="C181" s="497"/>
      <c r="F181" s="491"/>
    </row>
    <row r="182" spans="1:6" ht="15.75">
      <c r="A182" s="507"/>
      <c r="C182" s="497"/>
      <c r="F182" s="491"/>
    </row>
    <row r="183" spans="1:6" ht="15.75">
      <c r="A183" s="507"/>
      <c r="C183" s="497"/>
      <c r="F183" s="491"/>
    </row>
    <row r="184" spans="1:6" ht="15.75">
      <c r="A184" s="507"/>
      <c r="C184" s="497"/>
      <c r="F184" s="491"/>
    </row>
    <row r="185" spans="1:6" ht="15.75">
      <c r="A185" s="507"/>
      <c r="C185" s="497"/>
      <c r="F185" s="491"/>
    </row>
    <row r="186" spans="1:6" ht="15.75">
      <c r="A186" s="507"/>
      <c r="C186" s="497"/>
      <c r="F186" s="491"/>
    </row>
    <row r="187" spans="1:6" ht="15.75">
      <c r="A187" s="507"/>
      <c r="C187" s="497"/>
      <c r="F187" s="491"/>
    </row>
    <row r="188" spans="1:6" ht="15.75">
      <c r="A188" s="507"/>
      <c r="C188" s="497"/>
      <c r="F188" s="491"/>
    </row>
    <row r="189" spans="1:6" ht="15.75">
      <c r="A189" s="507"/>
      <c r="C189" s="497"/>
      <c r="F189" s="491"/>
    </row>
    <row r="190" spans="1:6" ht="15.75">
      <c r="A190" s="507"/>
      <c r="C190" s="497"/>
      <c r="F190" s="491"/>
    </row>
    <row r="191" spans="1:6" ht="15.75">
      <c r="A191" s="507"/>
      <c r="C191" s="497"/>
      <c r="F191" s="491"/>
    </row>
    <row r="192" spans="1:6" ht="15.75">
      <c r="A192" s="507"/>
      <c r="C192" s="497"/>
      <c r="F192" s="491"/>
    </row>
    <row r="193" spans="1:6" ht="15.75">
      <c r="A193" s="507"/>
      <c r="C193" s="497"/>
      <c r="F193" s="491"/>
    </row>
    <row r="194" spans="1:6" ht="15.75">
      <c r="A194" s="507"/>
      <c r="C194" s="497"/>
      <c r="F194" s="491"/>
    </row>
    <row r="195" spans="1:6" ht="15.75">
      <c r="A195" s="507"/>
      <c r="C195" s="497"/>
      <c r="F195" s="491"/>
    </row>
    <row r="196" spans="1:6" ht="15.75">
      <c r="A196" s="507"/>
      <c r="C196" s="497"/>
      <c r="F196" s="491"/>
    </row>
    <row r="197" spans="1:6" ht="15.75">
      <c r="A197" s="507"/>
      <c r="C197" s="497"/>
      <c r="F197" s="491"/>
    </row>
    <row r="198" spans="1:6" ht="15.75">
      <c r="A198" s="507"/>
      <c r="C198" s="497"/>
      <c r="F198" s="491"/>
    </row>
    <row r="199" spans="1:6" ht="15.75">
      <c r="A199" s="507"/>
      <c r="C199" s="497"/>
      <c r="F199" s="491"/>
    </row>
    <row r="200" spans="1:6" ht="15.75">
      <c r="A200" s="507"/>
      <c r="C200" s="497"/>
      <c r="F200" s="491"/>
    </row>
    <row r="201" spans="1:6" ht="15.75">
      <c r="A201" s="507"/>
      <c r="C201" s="497"/>
      <c r="F201" s="491"/>
    </row>
    <row r="202" spans="1:6" ht="15.75">
      <c r="A202" s="507"/>
      <c r="C202" s="497"/>
      <c r="F202" s="491"/>
    </row>
    <row r="203" spans="1:6" ht="15.75">
      <c r="A203" s="507"/>
      <c r="C203" s="497"/>
      <c r="F203" s="491"/>
    </row>
    <row r="204" spans="1:6" ht="15.75">
      <c r="A204" s="507"/>
      <c r="C204" s="497"/>
      <c r="F204" s="491"/>
    </row>
    <row r="205" spans="1:6" ht="15.75">
      <c r="A205" s="507"/>
      <c r="C205" s="497"/>
      <c r="F205" s="491"/>
    </row>
    <row r="206" spans="1:6" ht="15.75">
      <c r="A206" s="507"/>
      <c r="C206" s="497"/>
      <c r="F206" s="491"/>
    </row>
    <row r="207" spans="1:6" ht="15.75">
      <c r="A207" s="507"/>
      <c r="C207" s="497"/>
      <c r="F207" s="491"/>
    </row>
    <row r="208" spans="1:6" ht="15.75">
      <c r="A208" s="507"/>
      <c r="C208" s="497"/>
      <c r="F208" s="491"/>
    </row>
    <row r="209" spans="1:6" ht="15.75">
      <c r="A209" s="507"/>
      <c r="C209" s="497"/>
      <c r="F209" s="491"/>
    </row>
    <row r="210" spans="1:6" ht="15.75">
      <c r="A210" s="507"/>
      <c r="C210" s="497"/>
      <c r="F210" s="491"/>
    </row>
    <row r="211" spans="1:6" ht="15.75">
      <c r="A211" s="507"/>
      <c r="C211" s="497"/>
      <c r="F211" s="491"/>
    </row>
    <row r="212" spans="1:6" ht="15.75">
      <c r="A212" s="507"/>
      <c r="C212" s="497"/>
      <c r="F212" s="491"/>
    </row>
    <row r="213" spans="1:6" ht="15.75">
      <c r="A213" s="507"/>
      <c r="C213" s="497"/>
      <c r="F213" s="491"/>
    </row>
    <row r="214" spans="1:6" ht="15.75">
      <c r="A214" s="507"/>
      <c r="C214" s="497"/>
      <c r="F214" s="491"/>
    </row>
    <row r="215" spans="1:6" ht="15.75">
      <c r="A215" s="507"/>
      <c r="C215" s="497"/>
      <c r="F215" s="491"/>
    </row>
    <row r="216" spans="1:6" ht="15.75">
      <c r="A216" s="507"/>
      <c r="C216" s="497"/>
      <c r="F216" s="491"/>
    </row>
    <row r="217" spans="1:6" ht="15.75">
      <c r="A217" s="507"/>
      <c r="C217" s="497"/>
      <c r="F217" s="491"/>
    </row>
    <row r="218" spans="1:6" ht="15.75">
      <c r="A218" s="507"/>
      <c r="C218" s="497"/>
      <c r="F218" s="491"/>
    </row>
    <row r="219" spans="1:6" ht="15.75">
      <c r="A219" s="508"/>
      <c r="C219" s="497"/>
      <c r="F219" s="491"/>
    </row>
    <row r="220" spans="1:6" ht="15.75">
      <c r="A220" s="508"/>
      <c r="C220" s="497"/>
      <c r="F220" s="491"/>
    </row>
    <row r="221" spans="1:6" ht="15.75">
      <c r="A221" s="508"/>
      <c r="C221" s="497"/>
      <c r="F221" s="491"/>
    </row>
    <row r="222" spans="1:6" ht="15.75">
      <c r="A222" s="508"/>
      <c r="C222" s="497"/>
    </row>
    <row r="223" spans="1:6" ht="15.75">
      <c r="A223" s="508"/>
      <c r="C223" s="497"/>
    </row>
    <row r="224" spans="1:6" ht="15.75">
      <c r="A224" s="508"/>
      <c r="C224" s="497"/>
    </row>
    <row r="225" spans="1:3" ht="15.75">
      <c r="A225" s="508"/>
      <c r="C225" s="497"/>
    </row>
    <row r="226" spans="1:3" ht="15.75">
      <c r="A226" s="508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  <c r="C269" s="497"/>
    </row>
    <row r="270" spans="1:3" ht="15.75">
      <c r="A270" s="508"/>
      <c r="C270" s="497"/>
    </row>
    <row r="271" spans="1:3" ht="15.75">
      <c r="A271" s="508"/>
      <c r="C271" s="497"/>
    </row>
    <row r="272" spans="1:3" ht="15.75">
      <c r="A272" s="508"/>
      <c r="C272" s="497"/>
    </row>
    <row r="273" spans="1:3" ht="15.75">
      <c r="A273" s="508"/>
      <c r="C273" s="497"/>
    </row>
    <row r="274" spans="1:3" ht="15.75">
      <c r="A274" s="508"/>
      <c r="C274" s="497"/>
    </row>
    <row r="275" spans="1:3" ht="15.75">
      <c r="A275" s="508"/>
      <c r="C275" s="497"/>
    </row>
    <row r="276" spans="1:3" ht="15.75">
      <c r="A276" s="508"/>
      <c r="C276" s="497"/>
    </row>
    <row r="277" spans="1:3" ht="15.75">
      <c r="A277" s="508"/>
      <c r="C277" s="497"/>
    </row>
    <row r="278" spans="1:3" ht="15.75">
      <c r="A278" s="508"/>
      <c r="C278" s="497"/>
    </row>
    <row r="279" spans="1:3" ht="15.75">
      <c r="A279" s="508"/>
      <c r="C279" s="497"/>
    </row>
    <row r="280" spans="1:3" ht="15.75">
      <c r="A280" s="508"/>
      <c r="C280" s="497"/>
    </row>
    <row r="281" spans="1:3" ht="15.75">
      <c r="A281" s="508"/>
      <c r="C281" s="497"/>
    </row>
    <row r="282" spans="1:3" ht="15.75">
      <c r="A282" s="508"/>
      <c r="C282" s="497"/>
    </row>
    <row r="283" spans="1:3" ht="15.75">
      <c r="A283" s="508"/>
      <c r="C283" s="497"/>
    </row>
    <row r="284" spans="1:3" ht="15.75">
      <c r="A284" s="508"/>
      <c r="C284" s="497"/>
    </row>
    <row r="285" spans="1:3" ht="15.75">
      <c r="A285" s="508"/>
      <c r="C285" s="497"/>
    </row>
    <row r="286" spans="1:3" ht="15.75">
      <c r="A286" s="508"/>
      <c r="C286" s="497"/>
    </row>
    <row r="287" spans="1:3" ht="15.75">
      <c r="A287" s="508"/>
      <c r="C287" s="497"/>
    </row>
    <row r="288" spans="1:3" ht="15.75">
      <c r="A288" s="508"/>
      <c r="C288" s="497"/>
    </row>
    <row r="289" spans="1:3" ht="15.75">
      <c r="A289" s="508"/>
      <c r="C289" s="497"/>
    </row>
    <row r="290" spans="1:3" ht="15.75">
      <c r="A290" s="508"/>
      <c r="C290" s="497"/>
    </row>
    <row r="291" spans="1:3" ht="15.75">
      <c r="A291" s="508"/>
    </row>
    <row r="292" spans="1:3" ht="15.75">
      <c r="A292" s="508"/>
    </row>
    <row r="293" spans="1:3" ht="15.75">
      <c r="A293" s="508"/>
    </row>
    <row r="294" spans="1:3" ht="15.75">
      <c r="A294" s="508"/>
    </row>
    <row r="295" spans="1:3" ht="15.75">
      <c r="A295" s="508"/>
    </row>
    <row r="296" spans="1:3" ht="15.75">
      <c r="A296" s="508"/>
    </row>
    <row r="297" spans="1:3" ht="15.75">
      <c r="A297" s="508"/>
    </row>
    <row r="298" spans="1:3" ht="15.75">
      <c r="A298" s="508"/>
    </row>
    <row r="299" spans="1:3" ht="15.75">
      <c r="A299" s="508"/>
    </row>
    <row r="300" spans="1:3" ht="15.75">
      <c r="A300" s="508"/>
    </row>
    <row r="301" spans="1:3" ht="15.75">
      <c r="A301" s="508"/>
    </row>
    <row r="302" spans="1:3" ht="15.75">
      <c r="A302" s="508"/>
    </row>
    <row r="303" spans="1:3" ht="15.75">
      <c r="A303" s="508"/>
    </row>
    <row r="304" spans="1:3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</sheetData>
  <mergeCells count="4">
    <mergeCell ref="A2:F2"/>
    <mergeCell ref="A3:F3"/>
    <mergeCell ref="A4:F4"/>
    <mergeCell ref="A5:F5"/>
  </mergeCells>
  <pageMargins left="0.93" right="0.56000000000000005" top="0.77" bottom="0.75" header="0.5" footer="0.5"/>
  <pageSetup scale="54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R665"/>
  <sheetViews>
    <sheetView zoomScale="70" zoomScaleNormal="70" workbookViewId="0"/>
  </sheetViews>
  <sheetFormatPr defaultColWidth="11.42578125" defaultRowHeight="12.75"/>
  <cols>
    <col min="1" max="1" width="71.42578125" style="461" bestFit="1" customWidth="1"/>
    <col min="2" max="4" width="17.5703125" style="462" customWidth="1"/>
    <col min="5" max="5" width="19.85546875" style="462" customWidth="1"/>
    <col min="6" max="6" width="11.5703125" style="462" customWidth="1"/>
    <col min="7" max="7" width="2.5703125" style="514" customWidth="1"/>
    <col min="8" max="256" width="11.42578125" style="462"/>
    <col min="257" max="257" width="71.42578125" style="462" bestFit="1" customWidth="1"/>
    <col min="258" max="260" width="17.5703125" style="462" customWidth="1"/>
    <col min="261" max="261" width="19.85546875" style="462" customWidth="1"/>
    <col min="262" max="262" width="11.5703125" style="462" customWidth="1"/>
    <col min="263" max="263" width="2.5703125" style="462" customWidth="1"/>
    <col min="264" max="512" width="11.42578125" style="462"/>
    <col min="513" max="513" width="71.42578125" style="462" bestFit="1" customWidth="1"/>
    <col min="514" max="516" width="17.5703125" style="462" customWidth="1"/>
    <col min="517" max="517" width="19.85546875" style="462" customWidth="1"/>
    <col min="518" max="518" width="11.5703125" style="462" customWidth="1"/>
    <col min="519" max="519" width="2.5703125" style="462" customWidth="1"/>
    <col min="520" max="768" width="11.42578125" style="462"/>
    <col min="769" max="769" width="71.42578125" style="462" bestFit="1" customWidth="1"/>
    <col min="770" max="772" width="17.5703125" style="462" customWidth="1"/>
    <col min="773" max="773" width="19.85546875" style="462" customWidth="1"/>
    <col min="774" max="774" width="11.5703125" style="462" customWidth="1"/>
    <col min="775" max="775" width="2.5703125" style="462" customWidth="1"/>
    <col min="776" max="1024" width="11.42578125" style="462"/>
    <col min="1025" max="1025" width="71.42578125" style="462" bestFit="1" customWidth="1"/>
    <col min="1026" max="1028" width="17.5703125" style="462" customWidth="1"/>
    <col min="1029" max="1029" width="19.85546875" style="462" customWidth="1"/>
    <col min="1030" max="1030" width="11.5703125" style="462" customWidth="1"/>
    <col min="1031" max="1031" width="2.5703125" style="462" customWidth="1"/>
    <col min="1032" max="1280" width="11.42578125" style="462"/>
    <col min="1281" max="1281" width="71.42578125" style="462" bestFit="1" customWidth="1"/>
    <col min="1282" max="1284" width="17.5703125" style="462" customWidth="1"/>
    <col min="1285" max="1285" width="19.85546875" style="462" customWidth="1"/>
    <col min="1286" max="1286" width="11.5703125" style="462" customWidth="1"/>
    <col min="1287" max="1287" width="2.5703125" style="462" customWidth="1"/>
    <col min="1288" max="1536" width="11.42578125" style="462"/>
    <col min="1537" max="1537" width="71.42578125" style="462" bestFit="1" customWidth="1"/>
    <col min="1538" max="1540" width="17.5703125" style="462" customWidth="1"/>
    <col min="1541" max="1541" width="19.85546875" style="462" customWidth="1"/>
    <col min="1542" max="1542" width="11.5703125" style="462" customWidth="1"/>
    <col min="1543" max="1543" width="2.5703125" style="462" customWidth="1"/>
    <col min="1544" max="1792" width="11.42578125" style="462"/>
    <col min="1793" max="1793" width="71.42578125" style="462" bestFit="1" customWidth="1"/>
    <col min="1794" max="1796" width="17.5703125" style="462" customWidth="1"/>
    <col min="1797" max="1797" width="19.85546875" style="462" customWidth="1"/>
    <col min="1798" max="1798" width="11.5703125" style="462" customWidth="1"/>
    <col min="1799" max="1799" width="2.5703125" style="462" customWidth="1"/>
    <col min="1800" max="2048" width="11.42578125" style="462"/>
    <col min="2049" max="2049" width="71.42578125" style="462" bestFit="1" customWidth="1"/>
    <col min="2050" max="2052" width="17.5703125" style="462" customWidth="1"/>
    <col min="2053" max="2053" width="19.85546875" style="462" customWidth="1"/>
    <col min="2054" max="2054" width="11.5703125" style="462" customWidth="1"/>
    <col min="2055" max="2055" width="2.5703125" style="462" customWidth="1"/>
    <col min="2056" max="2304" width="11.42578125" style="462"/>
    <col min="2305" max="2305" width="71.42578125" style="462" bestFit="1" customWidth="1"/>
    <col min="2306" max="2308" width="17.5703125" style="462" customWidth="1"/>
    <col min="2309" max="2309" width="19.85546875" style="462" customWidth="1"/>
    <col min="2310" max="2310" width="11.5703125" style="462" customWidth="1"/>
    <col min="2311" max="2311" width="2.5703125" style="462" customWidth="1"/>
    <col min="2312" max="2560" width="11.42578125" style="462"/>
    <col min="2561" max="2561" width="71.42578125" style="462" bestFit="1" customWidth="1"/>
    <col min="2562" max="2564" width="17.5703125" style="462" customWidth="1"/>
    <col min="2565" max="2565" width="19.85546875" style="462" customWidth="1"/>
    <col min="2566" max="2566" width="11.5703125" style="462" customWidth="1"/>
    <col min="2567" max="2567" width="2.5703125" style="462" customWidth="1"/>
    <col min="2568" max="2816" width="11.42578125" style="462"/>
    <col min="2817" max="2817" width="71.42578125" style="462" bestFit="1" customWidth="1"/>
    <col min="2818" max="2820" width="17.5703125" style="462" customWidth="1"/>
    <col min="2821" max="2821" width="19.85546875" style="462" customWidth="1"/>
    <col min="2822" max="2822" width="11.5703125" style="462" customWidth="1"/>
    <col min="2823" max="2823" width="2.5703125" style="462" customWidth="1"/>
    <col min="2824" max="3072" width="11.42578125" style="462"/>
    <col min="3073" max="3073" width="71.42578125" style="462" bestFit="1" customWidth="1"/>
    <col min="3074" max="3076" width="17.5703125" style="462" customWidth="1"/>
    <col min="3077" max="3077" width="19.85546875" style="462" customWidth="1"/>
    <col min="3078" max="3078" width="11.5703125" style="462" customWidth="1"/>
    <col min="3079" max="3079" width="2.5703125" style="462" customWidth="1"/>
    <col min="3080" max="3328" width="11.42578125" style="462"/>
    <col min="3329" max="3329" width="71.42578125" style="462" bestFit="1" customWidth="1"/>
    <col min="3330" max="3332" width="17.5703125" style="462" customWidth="1"/>
    <col min="3333" max="3333" width="19.85546875" style="462" customWidth="1"/>
    <col min="3334" max="3334" width="11.5703125" style="462" customWidth="1"/>
    <col min="3335" max="3335" width="2.5703125" style="462" customWidth="1"/>
    <col min="3336" max="3584" width="11.42578125" style="462"/>
    <col min="3585" max="3585" width="71.42578125" style="462" bestFit="1" customWidth="1"/>
    <col min="3586" max="3588" width="17.5703125" style="462" customWidth="1"/>
    <col min="3589" max="3589" width="19.85546875" style="462" customWidth="1"/>
    <col min="3590" max="3590" width="11.5703125" style="462" customWidth="1"/>
    <col min="3591" max="3591" width="2.5703125" style="462" customWidth="1"/>
    <col min="3592" max="3840" width="11.42578125" style="462"/>
    <col min="3841" max="3841" width="71.42578125" style="462" bestFit="1" customWidth="1"/>
    <col min="3842" max="3844" width="17.5703125" style="462" customWidth="1"/>
    <col min="3845" max="3845" width="19.85546875" style="462" customWidth="1"/>
    <col min="3846" max="3846" width="11.5703125" style="462" customWidth="1"/>
    <col min="3847" max="3847" width="2.5703125" style="462" customWidth="1"/>
    <col min="3848" max="4096" width="11.42578125" style="462"/>
    <col min="4097" max="4097" width="71.42578125" style="462" bestFit="1" customWidth="1"/>
    <col min="4098" max="4100" width="17.5703125" style="462" customWidth="1"/>
    <col min="4101" max="4101" width="19.85546875" style="462" customWidth="1"/>
    <col min="4102" max="4102" width="11.5703125" style="462" customWidth="1"/>
    <col min="4103" max="4103" width="2.5703125" style="462" customWidth="1"/>
    <col min="4104" max="4352" width="11.42578125" style="462"/>
    <col min="4353" max="4353" width="71.42578125" style="462" bestFit="1" customWidth="1"/>
    <col min="4354" max="4356" width="17.5703125" style="462" customWidth="1"/>
    <col min="4357" max="4357" width="19.85546875" style="462" customWidth="1"/>
    <col min="4358" max="4358" width="11.5703125" style="462" customWidth="1"/>
    <col min="4359" max="4359" width="2.5703125" style="462" customWidth="1"/>
    <col min="4360" max="4608" width="11.42578125" style="462"/>
    <col min="4609" max="4609" width="71.42578125" style="462" bestFit="1" customWidth="1"/>
    <col min="4610" max="4612" width="17.5703125" style="462" customWidth="1"/>
    <col min="4613" max="4613" width="19.85546875" style="462" customWidth="1"/>
    <col min="4614" max="4614" width="11.5703125" style="462" customWidth="1"/>
    <col min="4615" max="4615" width="2.5703125" style="462" customWidth="1"/>
    <col min="4616" max="4864" width="11.42578125" style="462"/>
    <col min="4865" max="4865" width="71.42578125" style="462" bestFit="1" customWidth="1"/>
    <col min="4866" max="4868" width="17.5703125" style="462" customWidth="1"/>
    <col min="4869" max="4869" width="19.85546875" style="462" customWidth="1"/>
    <col min="4870" max="4870" width="11.5703125" style="462" customWidth="1"/>
    <col min="4871" max="4871" width="2.5703125" style="462" customWidth="1"/>
    <col min="4872" max="5120" width="11.42578125" style="462"/>
    <col min="5121" max="5121" width="71.42578125" style="462" bestFit="1" customWidth="1"/>
    <col min="5122" max="5124" width="17.5703125" style="462" customWidth="1"/>
    <col min="5125" max="5125" width="19.85546875" style="462" customWidth="1"/>
    <col min="5126" max="5126" width="11.5703125" style="462" customWidth="1"/>
    <col min="5127" max="5127" width="2.5703125" style="462" customWidth="1"/>
    <col min="5128" max="5376" width="11.42578125" style="462"/>
    <col min="5377" max="5377" width="71.42578125" style="462" bestFit="1" customWidth="1"/>
    <col min="5378" max="5380" width="17.5703125" style="462" customWidth="1"/>
    <col min="5381" max="5381" width="19.85546875" style="462" customWidth="1"/>
    <col min="5382" max="5382" width="11.5703125" style="462" customWidth="1"/>
    <col min="5383" max="5383" width="2.5703125" style="462" customWidth="1"/>
    <col min="5384" max="5632" width="11.42578125" style="462"/>
    <col min="5633" max="5633" width="71.42578125" style="462" bestFit="1" customWidth="1"/>
    <col min="5634" max="5636" width="17.5703125" style="462" customWidth="1"/>
    <col min="5637" max="5637" width="19.85546875" style="462" customWidth="1"/>
    <col min="5638" max="5638" width="11.5703125" style="462" customWidth="1"/>
    <col min="5639" max="5639" width="2.5703125" style="462" customWidth="1"/>
    <col min="5640" max="5888" width="11.42578125" style="462"/>
    <col min="5889" max="5889" width="71.42578125" style="462" bestFit="1" customWidth="1"/>
    <col min="5890" max="5892" width="17.5703125" style="462" customWidth="1"/>
    <col min="5893" max="5893" width="19.85546875" style="462" customWidth="1"/>
    <col min="5894" max="5894" width="11.5703125" style="462" customWidth="1"/>
    <col min="5895" max="5895" width="2.5703125" style="462" customWidth="1"/>
    <col min="5896" max="6144" width="11.42578125" style="462"/>
    <col min="6145" max="6145" width="71.42578125" style="462" bestFit="1" customWidth="1"/>
    <col min="6146" max="6148" width="17.5703125" style="462" customWidth="1"/>
    <col min="6149" max="6149" width="19.85546875" style="462" customWidth="1"/>
    <col min="6150" max="6150" width="11.5703125" style="462" customWidth="1"/>
    <col min="6151" max="6151" width="2.5703125" style="462" customWidth="1"/>
    <col min="6152" max="6400" width="11.42578125" style="462"/>
    <col min="6401" max="6401" width="71.42578125" style="462" bestFit="1" customWidth="1"/>
    <col min="6402" max="6404" width="17.5703125" style="462" customWidth="1"/>
    <col min="6405" max="6405" width="19.85546875" style="462" customWidth="1"/>
    <col min="6406" max="6406" width="11.5703125" style="462" customWidth="1"/>
    <col min="6407" max="6407" width="2.5703125" style="462" customWidth="1"/>
    <col min="6408" max="6656" width="11.42578125" style="462"/>
    <col min="6657" max="6657" width="71.42578125" style="462" bestFit="1" customWidth="1"/>
    <col min="6658" max="6660" width="17.5703125" style="462" customWidth="1"/>
    <col min="6661" max="6661" width="19.85546875" style="462" customWidth="1"/>
    <col min="6662" max="6662" width="11.5703125" style="462" customWidth="1"/>
    <col min="6663" max="6663" width="2.5703125" style="462" customWidth="1"/>
    <col min="6664" max="6912" width="11.42578125" style="462"/>
    <col min="6913" max="6913" width="71.42578125" style="462" bestFit="1" customWidth="1"/>
    <col min="6914" max="6916" width="17.5703125" style="462" customWidth="1"/>
    <col min="6917" max="6917" width="19.85546875" style="462" customWidth="1"/>
    <col min="6918" max="6918" width="11.5703125" style="462" customWidth="1"/>
    <col min="6919" max="6919" width="2.5703125" style="462" customWidth="1"/>
    <col min="6920" max="7168" width="11.42578125" style="462"/>
    <col min="7169" max="7169" width="71.42578125" style="462" bestFit="1" customWidth="1"/>
    <col min="7170" max="7172" width="17.5703125" style="462" customWidth="1"/>
    <col min="7173" max="7173" width="19.85546875" style="462" customWidth="1"/>
    <col min="7174" max="7174" width="11.5703125" style="462" customWidth="1"/>
    <col min="7175" max="7175" width="2.5703125" style="462" customWidth="1"/>
    <col min="7176" max="7424" width="11.42578125" style="462"/>
    <col min="7425" max="7425" width="71.42578125" style="462" bestFit="1" customWidth="1"/>
    <col min="7426" max="7428" width="17.5703125" style="462" customWidth="1"/>
    <col min="7429" max="7429" width="19.85546875" style="462" customWidth="1"/>
    <col min="7430" max="7430" width="11.5703125" style="462" customWidth="1"/>
    <col min="7431" max="7431" width="2.5703125" style="462" customWidth="1"/>
    <col min="7432" max="7680" width="11.42578125" style="462"/>
    <col min="7681" max="7681" width="71.42578125" style="462" bestFit="1" customWidth="1"/>
    <col min="7682" max="7684" width="17.5703125" style="462" customWidth="1"/>
    <col min="7685" max="7685" width="19.85546875" style="462" customWidth="1"/>
    <col min="7686" max="7686" width="11.5703125" style="462" customWidth="1"/>
    <col min="7687" max="7687" width="2.5703125" style="462" customWidth="1"/>
    <col min="7688" max="7936" width="11.42578125" style="462"/>
    <col min="7937" max="7937" width="71.42578125" style="462" bestFit="1" customWidth="1"/>
    <col min="7938" max="7940" width="17.5703125" style="462" customWidth="1"/>
    <col min="7941" max="7941" width="19.85546875" style="462" customWidth="1"/>
    <col min="7942" max="7942" width="11.5703125" style="462" customWidth="1"/>
    <col min="7943" max="7943" width="2.5703125" style="462" customWidth="1"/>
    <col min="7944" max="8192" width="11.42578125" style="462"/>
    <col min="8193" max="8193" width="71.42578125" style="462" bestFit="1" customWidth="1"/>
    <col min="8194" max="8196" width="17.5703125" style="462" customWidth="1"/>
    <col min="8197" max="8197" width="19.85546875" style="462" customWidth="1"/>
    <col min="8198" max="8198" width="11.5703125" style="462" customWidth="1"/>
    <col min="8199" max="8199" width="2.5703125" style="462" customWidth="1"/>
    <col min="8200" max="8448" width="11.42578125" style="462"/>
    <col min="8449" max="8449" width="71.42578125" style="462" bestFit="1" customWidth="1"/>
    <col min="8450" max="8452" width="17.5703125" style="462" customWidth="1"/>
    <col min="8453" max="8453" width="19.85546875" style="462" customWidth="1"/>
    <col min="8454" max="8454" width="11.5703125" style="462" customWidth="1"/>
    <col min="8455" max="8455" width="2.5703125" style="462" customWidth="1"/>
    <col min="8456" max="8704" width="11.42578125" style="462"/>
    <col min="8705" max="8705" width="71.42578125" style="462" bestFit="1" customWidth="1"/>
    <col min="8706" max="8708" width="17.5703125" style="462" customWidth="1"/>
    <col min="8709" max="8709" width="19.85546875" style="462" customWidth="1"/>
    <col min="8710" max="8710" width="11.5703125" style="462" customWidth="1"/>
    <col min="8711" max="8711" width="2.5703125" style="462" customWidth="1"/>
    <col min="8712" max="8960" width="11.42578125" style="462"/>
    <col min="8961" max="8961" width="71.42578125" style="462" bestFit="1" customWidth="1"/>
    <col min="8962" max="8964" width="17.5703125" style="462" customWidth="1"/>
    <col min="8965" max="8965" width="19.85546875" style="462" customWidth="1"/>
    <col min="8966" max="8966" width="11.5703125" style="462" customWidth="1"/>
    <col min="8967" max="8967" width="2.5703125" style="462" customWidth="1"/>
    <col min="8968" max="9216" width="11.42578125" style="462"/>
    <col min="9217" max="9217" width="71.42578125" style="462" bestFit="1" customWidth="1"/>
    <col min="9218" max="9220" width="17.5703125" style="462" customWidth="1"/>
    <col min="9221" max="9221" width="19.85546875" style="462" customWidth="1"/>
    <col min="9222" max="9222" width="11.5703125" style="462" customWidth="1"/>
    <col min="9223" max="9223" width="2.5703125" style="462" customWidth="1"/>
    <col min="9224" max="9472" width="11.42578125" style="462"/>
    <col min="9473" max="9473" width="71.42578125" style="462" bestFit="1" customWidth="1"/>
    <col min="9474" max="9476" width="17.5703125" style="462" customWidth="1"/>
    <col min="9477" max="9477" width="19.85546875" style="462" customWidth="1"/>
    <col min="9478" max="9478" width="11.5703125" style="462" customWidth="1"/>
    <col min="9479" max="9479" width="2.5703125" style="462" customWidth="1"/>
    <col min="9480" max="9728" width="11.42578125" style="462"/>
    <col min="9729" max="9729" width="71.42578125" style="462" bestFit="1" customWidth="1"/>
    <col min="9730" max="9732" width="17.5703125" style="462" customWidth="1"/>
    <col min="9733" max="9733" width="19.85546875" style="462" customWidth="1"/>
    <col min="9734" max="9734" width="11.5703125" style="462" customWidth="1"/>
    <col min="9735" max="9735" width="2.5703125" style="462" customWidth="1"/>
    <col min="9736" max="9984" width="11.42578125" style="462"/>
    <col min="9985" max="9985" width="71.42578125" style="462" bestFit="1" customWidth="1"/>
    <col min="9986" max="9988" width="17.5703125" style="462" customWidth="1"/>
    <col min="9989" max="9989" width="19.85546875" style="462" customWidth="1"/>
    <col min="9990" max="9990" width="11.5703125" style="462" customWidth="1"/>
    <col min="9991" max="9991" width="2.5703125" style="462" customWidth="1"/>
    <col min="9992" max="10240" width="11.42578125" style="462"/>
    <col min="10241" max="10241" width="71.42578125" style="462" bestFit="1" customWidth="1"/>
    <col min="10242" max="10244" width="17.5703125" style="462" customWidth="1"/>
    <col min="10245" max="10245" width="19.85546875" style="462" customWidth="1"/>
    <col min="10246" max="10246" width="11.5703125" style="462" customWidth="1"/>
    <col min="10247" max="10247" width="2.5703125" style="462" customWidth="1"/>
    <col min="10248" max="10496" width="11.42578125" style="462"/>
    <col min="10497" max="10497" width="71.42578125" style="462" bestFit="1" customWidth="1"/>
    <col min="10498" max="10500" width="17.5703125" style="462" customWidth="1"/>
    <col min="10501" max="10501" width="19.85546875" style="462" customWidth="1"/>
    <col min="10502" max="10502" width="11.5703125" style="462" customWidth="1"/>
    <col min="10503" max="10503" width="2.5703125" style="462" customWidth="1"/>
    <col min="10504" max="10752" width="11.42578125" style="462"/>
    <col min="10753" max="10753" width="71.42578125" style="462" bestFit="1" customWidth="1"/>
    <col min="10754" max="10756" width="17.5703125" style="462" customWidth="1"/>
    <col min="10757" max="10757" width="19.85546875" style="462" customWidth="1"/>
    <col min="10758" max="10758" width="11.5703125" style="462" customWidth="1"/>
    <col min="10759" max="10759" width="2.5703125" style="462" customWidth="1"/>
    <col min="10760" max="11008" width="11.42578125" style="462"/>
    <col min="11009" max="11009" width="71.42578125" style="462" bestFit="1" customWidth="1"/>
    <col min="11010" max="11012" width="17.5703125" style="462" customWidth="1"/>
    <col min="11013" max="11013" width="19.85546875" style="462" customWidth="1"/>
    <col min="11014" max="11014" width="11.5703125" style="462" customWidth="1"/>
    <col min="11015" max="11015" width="2.5703125" style="462" customWidth="1"/>
    <col min="11016" max="11264" width="11.42578125" style="462"/>
    <col min="11265" max="11265" width="71.42578125" style="462" bestFit="1" customWidth="1"/>
    <col min="11266" max="11268" width="17.5703125" style="462" customWidth="1"/>
    <col min="11269" max="11269" width="19.85546875" style="462" customWidth="1"/>
    <col min="11270" max="11270" width="11.5703125" style="462" customWidth="1"/>
    <col min="11271" max="11271" width="2.5703125" style="462" customWidth="1"/>
    <col min="11272" max="11520" width="11.42578125" style="462"/>
    <col min="11521" max="11521" width="71.42578125" style="462" bestFit="1" customWidth="1"/>
    <col min="11522" max="11524" width="17.5703125" style="462" customWidth="1"/>
    <col min="11525" max="11525" width="19.85546875" style="462" customWidth="1"/>
    <col min="11526" max="11526" width="11.5703125" style="462" customWidth="1"/>
    <col min="11527" max="11527" width="2.5703125" style="462" customWidth="1"/>
    <col min="11528" max="11776" width="11.42578125" style="462"/>
    <col min="11777" max="11777" width="71.42578125" style="462" bestFit="1" customWidth="1"/>
    <col min="11778" max="11780" width="17.5703125" style="462" customWidth="1"/>
    <col min="11781" max="11781" width="19.85546875" style="462" customWidth="1"/>
    <col min="11782" max="11782" width="11.5703125" style="462" customWidth="1"/>
    <col min="11783" max="11783" width="2.5703125" style="462" customWidth="1"/>
    <col min="11784" max="12032" width="11.42578125" style="462"/>
    <col min="12033" max="12033" width="71.42578125" style="462" bestFit="1" customWidth="1"/>
    <col min="12034" max="12036" width="17.5703125" style="462" customWidth="1"/>
    <col min="12037" max="12037" width="19.85546875" style="462" customWidth="1"/>
    <col min="12038" max="12038" width="11.5703125" style="462" customWidth="1"/>
    <col min="12039" max="12039" width="2.5703125" style="462" customWidth="1"/>
    <col min="12040" max="12288" width="11.42578125" style="462"/>
    <col min="12289" max="12289" width="71.42578125" style="462" bestFit="1" customWidth="1"/>
    <col min="12290" max="12292" width="17.5703125" style="462" customWidth="1"/>
    <col min="12293" max="12293" width="19.85546875" style="462" customWidth="1"/>
    <col min="12294" max="12294" width="11.5703125" style="462" customWidth="1"/>
    <col min="12295" max="12295" width="2.5703125" style="462" customWidth="1"/>
    <col min="12296" max="12544" width="11.42578125" style="462"/>
    <col min="12545" max="12545" width="71.42578125" style="462" bestFit="1" customWidth="1"/>
    <col min="12546" max="12548" width="17.5703125" style="462" customWidth="1"/>
    <col min="12549" max="12549" width="19.85546875" style="462" customWidth="1"/>
    <col min="12550" max="12550" width="11.5703125" style="462" customWidth="1"/>
    <col min="12551" max="12551" width="2.5703125" style="462" customWidth="1"/>
    <col min="12552" max="12800" width="11.42578125" style="462"/>
    <col min="12801" max="12801" width="71.42578125" style="462" bestFit="1" customWidth="1"/>
    <col min="12802" max="12804" width="17.5703125" style="462" customWidth="1"/>
    <col min="12805" max="12805" width="19.85546875" style="462" customWidth="1"/>
    <col min="12806" max="12806" width="11.5703125" style="462" customWidth="1"/>
    <col min="12807" max="12807" width="2.5703125" style="462" customWidth="1"/>
    <col min="12808" max="13056" width="11.42578125" style="462"/>
    <col min="13057" max="13057" width="71.42578125" style="462" bestFit="1" customWidth="1"/>
    <col min="13058" max="13060" width="17.5703125" style="462" customWidth="1"/>
    <col min="13061" max="13061" width="19.85546875" style="462" customWidth="1"/>
    <col min="13062" max="13062" width="11.5703125" style="462" customWidth="1"/>
    <col min="13063" max="13063" width="2.5703125" style="462" customWidth="1"/>
    <col min="13064" max="13312" width="11.42578125" style="462"/>
    <col min="13313" max="13313" width="71.42578125" style="462" bestFit="1" customWidth="1"/>
    <col min="13314" max="13316" width="17.5703125" style="462" customWidth="1"/>
    <col min="13317" max="13317" width="19.85546875" style="462" customWidth="1"/>
    <col min="13318" max="13318" width="11.5703125" style="462" customWidth="1"/>
    <col min="13319" max="13319" width="2.5703125" style="462" customWidth="1"/>
    <col min="13320" max="13568" width="11.42578125" style="462"/>
    <col min="13569" max="13569" width="71.42578125" style="462" bestFit="1" customWidth="1"/>
    <col min="13570" max="13572" width="17.5703125" style="462" customWidth="1"/>
    <col min="13573" max="13573" width="19.85546875" style="462" customWidth="1"/>
    <col min="13574" max="13574" width="11.5703125" style="462" customWidth="1"/>
    <col min="13575" max="13575" width="2.5703125" style="462" customWidth="1"/>
    <col min="13576" max="13824" width="11.42578125" style="462"/>
    <col min="13825" max="13825" width="71.42578125" style="462" bestFit="1" customWidth="1"/>
    <col min="13826" max="13828" width="17.5703125" style="462" customWidth="1"/>
    <col min="13829" max="13829" width="19.85546875" style="462" customWidth="1"/>
    <col min="13830" max="13830" width="11.5703125" style="462" customWidth="1"/>
    <col min="13831" max="13831" width="2.5703125" style="462" customWidth="1"/>
    <col min="13832" max="14080" width="11.42578125" style="462"/>
    <col min="14081" max="14081" width="71.42578125" style="462" bestFit="1" customWidth="1"/>
    <col min="14082" max="14084" width="17.5703125" style="462" customWidth="1"/>
    <col min="14085" max="14085" width="19.85546875" style="462" customWidth="1"/>
    <col min="14086" max="14086" width="11.5703125" style="462" customWidth="1"/>
    <col min="14087" max="14087" width="2.5703125" style="462" customWidth="1"/>
    <col min="14088" max="14336" width="11.42578125" style="462"/>
    <col min="14337" max="14337" width="71.42578125" style="462" bestFit="1" customWidth="1"/>
    <col min="14338" max="14340" width="17.5703125" style="462" customWidth="1"/>
    <col min="14341" max="14341" width="19.85546875" style="462" customWidth="1"/>
    <col min="14342" max="14342" width="11.5703125" style="462" customWidth="1"/>
    <col min="14343" max="14343" width="2.5703125" style="462" customWidth="1"/>
    <col min="14344" max="14592" width="11.42578125" style="462"/>
    <col min="14593" max="14593" width="71.42578125" style="462" bestFit="1" customWidth="1"/>
    <col min="14594" max="14596" width="17.5703125" style="462" customWidth="1"/>
    <col min="14597" max="14597" width="19.85546875" style="462" customWidth="1"/>
    <col min="14598" max="14598" width="11.5703125" style="462" customWidth="1"/>
    <col min="14599" max="14599" width="2.5703125" style="462" customWidth="1"/>
    <col min="14600" max="14848" width="11.42578125" style="462"/>
    <col min="14849" max="14849" width="71.42578125" style="462" bestFit="1" customWidth="1"/>
    <col min="14850" max="14852" width="17.5703125" style="462" customWidth="1"/>
    <col min="14853" max="14853" width="19.85546875" style="462" customWidth="1"/>
    <col min="14854" max="14854" width="11.5703125" style="462" customWidth="1"/>
    <col min="14855" max="14855" width="2.5703125" style="462" customWidth="1"/>
    <col min="14856" max="15104" width="11.42578125" style="462"/>
    <col min="15105" max="15105" width="71.42578125" style="462" bestFit="1" customWidth="1"/>
    <col min="15106" max="15108" width="17.5703125" style="462" customWidth="1"/>
    <col min="15109" max="15109" width="19.85546875" style="462" customWidth="1"/>
    <col min="15110" max="15110" width="11.5703125" style="462" customWidth="1"/>
    <col min="15111" max="15111" width="2.5703125" style="462" customWidth="1"/>
    <col min="15112" max="15360" width="11.42578125" style="462"/>
    <col min="15361" max="15361" width="71.42578125" style="462" bestFit="1" customWidth="1"/>
    <col min="15362" max="15364" width="17.5703125" style="462" customWidth="1"/>
    <col min="15365" max="15365" width="19.85546875" style="462" customWidth="1"/>
    <col min="15366" max="15366" width="11.5703125" style="462" customWidth="1"/>
    <col min="15367" max="15367" width="2.5703125" style="462" customWidth="1"/>
    <col min="15368" max="15616" width="11.42578125" style="462"/>
    <col min="15617" max="15617" width="71.42578125" style="462" bestFit="1" customWidth="1"/>
    <col min="15618" max="15620" width="17.5703125" style="462" customWidth="1"/>
    <col min="15621" max="15621" width="19.85546875" style="462" customWidth="1"/>
    <col min="15622" max="15622" width="11.5703125" style="462" customWidth="1"/>
    <col min="15623" max="15623" width="2.5703125" style="462" customWidth="1"/>
    <col min="15624" max="15872" width="11.42578125" style="462"/>
    <col min="15873" max="15873" width="71.42578125" style="462" bestFit="1" customWidth="1"/>
    <col min="15874" max="15876" width="17.5703125" style="462" customWidth="1"/>
    <col min="15877" max="15877" width="19.85546875" style="462" customWidth="1"/>
    <col min="15878" max="15878" width="11.5703125" style="462" customWidth="1"/>
    <col min="15879" max="15879" width="2.5703125" style="462" customWidth="1"/>
    <col min="15880" max="16128" width="11.42578125" style="462"/>
    <col min="16129" max="16129" width="71.42578125" style="462" bestFit="1" customWidth="1"/>
    <col min="16130" max="16132" width="17.5703125" style="462" customWidth="1"/>
    <col min="16133" max="16133" width="19.85546875" style="462" customWidth="1"/>
    <col min="16134" max="16134" width="11.5703125" style="462" customWidth="1"/>
    <col min="16135" max="16135" width="2.5703125" style="462" customWidth="1"/>
    <col min="16136" max="16384" width="11.42578125" style="462"/>
  </cols>
  <sheetData>
    <row r="1" spans="1:18" s="457" customFormat="1" ht="3.75" customHeight="1">
      <c r="A1" s="509"/>
      <c r="B1" s="510"/>
      <c r="C1" s="510"/>
      <c r="D1" s="510"/>
      <c r="E1" s="510"/>
      <c r="F1" s="510"/>
      <c r="G1" s="512"/>
    </row>
    <row r="2" spans="1:18" s="457" customFormat="1" ht="39" customHeight="1">
      <c r="A2" s="1061" t="s">
        <v>596</v>
      </c>
      <c r="B2" s="1061"/>
      <c r="C2" s="1061"/>
      <c r="D2" s="1061"/>
      <c r="E2" s="1061"/>
      <c r="F2" s="1061"/>
      <c r="G2" s="512"/>
    </row>
    <row r="3" spans="1:18" s="457" customFormat="1" ht="24.95" customHeight="1">
      <c r="A3" s="1061" t="s">
        <v>481</v>
      </c>
      <c r="B3" s="1061"/>
      <c r="C3" s="1061"/>
      <c r="D3" s="1061"/>
      <c r="E3" s="1061"/>
      <c r="F3" s="1061"/>
      <c r="G3" s="512"/>
    </row>
    <row r="4" spans="1:18" s="457" customFormat="1" ht="24.95" customHeight="1">
      <c r="A4" s="1061" t="s">
        <v>370</v>
      </c>
      <c r="B4" s="1061"/>
      <c r="C4" s="1061"/>
      <c r="D4" s="1061"/>
      <c r="E4" s="1061"/>
      <c r="F4" s="1061"/>
      <c r="G4" s="512"/>
    </row>
    <row r="5" spans="1:18" s="457" customFormat="1" ht="39" customHeight="1">
      <c r="A5" s="1062" t="s">
        <v>59</v>
      </c>
      <c r="B5" s="1062"/>
      <c r="C5" s="1062"/>
      <c r="D5" s="1062"/>
      <c r="E5" s="1062"/>
      <c r="F5" s="1062"/>
      <c r="G5" s="512"/>
    </row>
    <row r="6" spans="1:18" ht="7.5" customHeight="1">
      <c r="A6" s="513"/>
    </row>
    <row r="7" spans="1:18" ht="19.5" customHeight="1">
      <c r="A7" s="515"/>
      <c r="B7" s="516"/>
      <c r="C7" s="517"/>
      <c r="D7" s="518"/>
      <c r="E7" s="518"/>
      <c r="F7" s="580"/>
      <c r="G7" s="520"/>
      <c r="H7" s="495"/>
    </row>
    <row r="8" spans="1:18" ht="36" customHeight="1">
      <c r="A8" s="635" t="s">
        <v>482</v>
      </c>
      <c r="B8" s="636" t="s">
        <v>145</v>
      </c>
      <c r="C8" s="636" t="s">
        <v>146</v>
      </c>
      <c r="D8" s="636" t="s">
        <v>147</v>
      </c>
      <c r="E8" s="637" t="s">
        <v>606</v>
      </c>
      <c r="F8" s="638" t="s">
        <v>75</v>
      </c>
      <c r="G8" s="520"/>
      <c r="Q8" s="462">
        <v>1</v>
      </c>
      <c r="R8" s="462">
        <v>1</v>
      </c>
    </row>
    <row r="9" spans="1:18" ht="30.75" customHeight="1">
      <c r="A9" s="691" t="s">
        <v>483</v>
      </c>
      <c r="B9" s="564">
        <v>1859719.64955</v>
      </c>
      <c r="C9" s="565">
        <v>772497.26243</v>
      </c>
      <c r="D9" s="564">
        <v>248255.95147999999</v>
      </c>
      <c r="E9" s="564">
        <f t="shared" ref="E9:E43" si="0">SUM(B9:D9)</f>
        <v>2880472.8634599997</v>
      </c>
      <c r="F9" s="572">
        <f t="shared" ref="F9:F44" si="1">+E9/$E$44</f>
        <v>0.98545967377374322</v>
      </c>
      <c r="G9" s="563"/>
      <c r="H9" s="495"/>
    </row>
    <row r="10" spans="1:18" ht="30.75" customHeight="1">
      <c r="A10" s="691" t="s">
        <v>484</v>
      </c>
      <c r="B10" s="564">
        <v>0</v>
      </c>
      <c r="C10" s="565">
        <v>0</v>
      </c>
      <c r="D10" s="564">
        <v>0</v>
      </c>
      <c r="E10" s="564">
        <f t="shared" si="0"/>
        <v>0</v>
      </c>
      <c r="F10" s="572">
        <f t="shared" si="1"/>
        <v>0</v>
      </c>
      <c r="G10" s="563"/>
      <c r="H10" s="495"/>
    </row>
    <row r="11" spans="1:18" ht="30.75" customHeight="1">
      <c r="A11" s="691" t="s">
        <v>485</v>
      </c>
      <c r="B11" s="564">
        <v>0</v>
      </c>
      <c r="C11" s="565">
        <v>0</v>
      </c>
      <c r="D11" s="564">
        <v>0</v>
      </c>
      <c r="E11" s="564">
        <f t="shared" si="0"/>
        <v>0</v>
      </c>
      <c r="F11" s="572">
        <f t="shared" si="1"/>
        <v>0</v>
      </c>
      <c r="G11" s="563"/>
      <c r="H11" s="495"/>
    </row>
    <row r="12" spans="1:18" ht="30.75" customHeight="1">
      <c r="A12" s="691" t="s">
        <v>486</v>
      </c>
      <c r="B12" s="564">
        <v>0</v>
      </c>
      <c r="C12" s="565">
        <v>0</v>
      </c>
      <c r="D12" s="564">
        <v>0</v>
      </c>
      <c r="E12" s="564">
        <f t="shared" si="0"/>
        <v>0</v>
      </c>
      <c r="F12" s="572">
        <f t="shared" si="1"/>
        <v>0</v>
      </c>
      <c r="G12" s="563"/>
      <c r="H12" s="495"/>
    </row>
    <row r="13" spans="1:18" s="604" customFormat="1" ht="30.75" customHeight="1">
      <c r="A13" s="691" t="s">
        <v>487</v>
      </c>
      <c r="B13" s="564">
        <v>1352.35978</v>
      </c>
      <c r="C13" s="565">
        <v>10339.415010000001</v>
      </c>
      <c r="D13" s="564">
        <v>0</v>
      </c>
      <c r="E13" s="564">
        <f t="shared" si="0"/>
        <v>11691.774790000001</v>
      </c>
      <c r="F13" s="572">
        <f t="shared" si="1"/>
        <v>3.999958727800553E-3</v>
      </c>
      <c r="G13" s="734"/>
      <c r="H13" s="495"/>
    </row>
    <row r="14" spans="1:18" ht="30.75" customHeight="1">
      <c r="A14" s="691" t="s">
        <v>488</v>
      </c>
      <c r="B14" s="564">
        <v>0</v>
      </c>
      <c r="C14" s="565">
        <v>0</v>
      </c>
      <c r="D14" s="564">
        <v>0</v>
      </c>
      <c r="E14" s="564">
        <f t="shared" si="0"/>
        <v>0</v>
      </c>
      <c r="F14" s="572">
        <f t="shared" si="1"/>
        <v>0</v>
      </c>
      <c r="G14" s="563"/>
      <c r="H14" s="495"/>
    </row>
    <row r="15" spans="1:18" ht="30.75" customHeight="1">
      <c r="A15" s="691" t="s">
        <v>489</v>
      </c>
      <c r="B15" s="564">
        <v>444.92815999999999</v>
      </c>
      <c r="C15" s="565">
        <v>10324.801109999999</v>
      </c>
      <c r="D15" s="564">
        <v>0</v>
      </c>
      <c r="E15" s="564">
        <f t="shared" si="0"/>
        <v>10769.729269999998</v>
      </c>
      <c r="F15" s="572">
        <f t="shared" si="1"/>
        <v>3.6845109800122625E-3</v>
      </c>
      <c r="G15" s="563"/>
      <c r="H15" s="495"/>
    </row>
    <row r="16" spans="1:18" ht="30.75" customHeight="1">
      <c r="A16" s="691" t="s">
        <v>490</v>
      </c>
      <c r="B16" s="564">
        <v>907.43161999999995</v>
      </c>
      <c r="C16" s="565">
        <v>14.613899999999999</v>
      </c>
      <c r="D16" s="564">
        <v>0</v>
      </c>
      <c r="E16" s="564">
        <f t="shared" si="0"/>
        <v>922.0455199999999</v>
      </c>
      <c r="F16" s="572">
        <f t="shared" si="1"/>
        <v>3.1544774778828925E-4</v>
      </c>
      <c r="G16" s="563"/>
      <c r="H16" s="495"/>
    </row>
    <row r="17" spans="1:8" s="604" customFormat="1" ht="30.75" customHeight="1">
      <c r="A17" s="691" t="s">
        <v>491</v>
      </c>
      <c r="B17" s="564">
        <v>0</v>
      </c>
      <c r="C17" s="565">
        <v>0</v>
      </c>
      <c r="D17" s="564">
        <v>0</v>
      </c>
      <c r="E17" s="564">
        <f t="shared" si="0"/>
        <v>0</v>
      </c>
      <c r="F17" s="572">
        <f t="shared" si="1"/>
        <v>0</v>
      </c>
      <c r="G17" s="734"/>
      <c r="H17" s="495"/>
    </row>
    <row r="18" spans="1:8" ht="30.75" customHeight="1">
      <c r="A18" s="691" t="s">
        <v>492</v>
      </c>
      <c r="B18" s="564">
        <v>0</v>
      </c>
      <c r="C18" s="565">
        <v>0</v>
      </c>
      <c r="D18" s="564">
        <v>0</v>
      </c>
      <c r="E18" s="564">
        <f t="shared" si="0"/>
        <v>0</v>
      </c>
      <c r="F18" s="572">
        <f t="shared" si="1"/>
        <v>0</v>
      </c>
      <c r="G18" s="563"/>
      <c r="H18" s="495"/>
    </row>
    <row r="19" spans="1:8" ht="30.75" customHeight="1">
      <c r="A19" s="691" t="s">
        <v>493</v>
      </c>
      <c r="B19" s="564">
        <v>0</v>
      </c>
      <c r="C19" s="565">
        <v>0</v>
      </c>
      <c r="D19" s="564">
        <v>0</v>
      </c>
      <c r="E19" s="564">
        <f t="shared" si="0"/>
        <v>0</v>
      </c>
      <c r="F19" s="572">
        <f t="shared" si="1"/>
        <v>0</v>
      </c>
      <c r="G19" s="563"/>
      <c r="H19" s="495"/>
    </row>
    <row r="20" spans="1:8" ht="30.75" customHeight="1">
      <c r="A20" s="691" t="s">
        <v>494</v>
      </c>
      <c r="B20" s="564">
        <v>0</v>
      </c>
      <c r="C20" s="565">
        <v>0</v>
      </c>
      <c r="D20" s="564">
        <v>0</v>
      </c>
      <c r="E20" s="564">
        <f t="shared" si="0"/>
        <v>0</v>
      </c>
      <c r="F20" s="572">
        <f t="shared" si="1"/>
        <v>0</v>
      </c>
      <c r="G20" s="563"/>
      <c r="H20" s="495"/>
    </row>
    <row r="21" spans="1:8" ht="30.75" customHeight="1">
      <c r="A21" s="691" t="s">
        <v>495</v>
      </c>
      <c r="B21" s="564">
        <v>0</v>
      </c>
      <c r="C21" s="565">
        <v>0</v>
      </c>
      <c r="D21" s="564">
        <v>0</v>
      </c>
      <c r="E21" s="564">
        <f t="shared" si="0"/>
        <v>0</v>
      </c>
      <c r="F21" s="572">
        <f t="shared" si="1"/>
        <v>0</v>
      </c>
      <c r="G21" s="563"/>
      <c r="H21" s="495"/>
    </row>
    <row r="22" spans="1:8" s="604" customFormat="1" ht="30.75" customHeight="1">
      <c r="A22" s="691" t="s">
        <v>496</v>
      </c>
      <c r="B22" s="564">
        <v>3537.1762999999996</v>
      </c>
      <c r="C22" s="565">
        <v>2309.6556</v>
      </c>
      <c r="D22" s="564">
        <v>1.1431199999999999</v>
      </c>
      <c r="E22" s="564">
        <f t="shared" si="0"/>
        <v>5847.9750199999989</v>
      </c>
      <c r="F22" s="572">
        <f t="shared" si="1"/>
        <v>2.0006935765830474E-3</v>
      </c>
      <c r="G22" s="734"/>
      <c r="H22" s="495"/>
    </row>
    <row r="23" spans="1:8" ht="30.75" customHeight="1">
      <c r="A23" s="691" t="s">
        <v>497</v>
      </c>
      <c r="B23" s="564">
        <v>0</v>
      </c>
      <c r="C23" s="565">
        <v>0</v>
      </c>
      <c r="D23" s="564">
        <v>0</v>
      </c>
      <c r="E23" s="564">
        <f t="shared" si="0"/>
        <v>0</v>
      </c>
      <c r="F23" s="572">
        <f t="shared" si="1"/>
        <v>0</v>
      </c>
      <c r="G23" s="563"/>
      <c r="H23" s="495"/>
    </row>
    <row r="24" spans="1:8" ht="30.75" customHeight="1">
      <c r="A24" s="691" t="s">
        <v>498</v>
      </c>
      <c r="B24" s="564">
        <v>0</v>
      </c>
      <c r="C24" s="565">
        <v>0</v>
      </c>
      <c r="D24" s="564">
        <v>1.1431199999999999</v>
      </c>
      <c r="E24" s="564">
        <f t="shared" si="0"/>
        <v>1.1431199999999999</v>
      </c>
      <c r="F24" s="572">
        <f t="shared" si="1"/>
        <v>3.910811577412677E-7</v>
      </c>
      <c r="G24" s="563"/>
      <c r="H24" s="495"/>
    </row>
    <row r="25" spans="1:8" ht="30.75" customHeight="1">
      <c r="A25" s="691" t="s">
        <v>499</v>
      </c>
      <c r="B25" s="564">
        <v>0</v>
      </c>
      <c r="C25" s="565">
        <v>0</v>
      </c>
      <c r="D25" s="564">
        <v>0</v>
      </c>
      <c r="E25" s="564">
        <f t="shared" si="0"/>
        <v>0</v>
      </c>
      <c r="F25" s="572">
        <f t="shared" si="1"/>
        <v>0</v>
      </c>
      <c r="G25" s="563"/>
      <c r="H25" s="495"/>
    </row>
    <row r="26" spans="1:8" ht="30.75" customHeight="1">
      <c r="A26" s="691" t="s">
        <v>500</v>
      </c>
      <c r="B26" s="564">
        <v>0</v>
      </c>
      <c r="C26" s="565">
        <v>0</v>
      </c>
      <c r="D26" s="564">
        <v>0</v>
      </c>
      <c r="E26" s="564">
        <f t="shared" si="0"/>
        <v>0</v>
      </c>
      <c r="F26" s="572">
        <f t="shared" si="1"/>
        <v>0</v>
      </c>
      <c r="G26" s="563"/>
      <c r="H26" s="495"/>
    </row>
    <row r="27" spans="1:8" ht="30.75" customHeight="1">
      <c r="A27" s="735" t="s">
        <v>501</v>
      </c>
      <c r="B27" s="564">
        <v>0</v>
      </c>
      <c r="C27" s="565">
        <v>0</v>
      </c>
      <c r="D27" s="564">
        <v>0</v>
      </c>
      <c r="E27" s="564">
        <f t="shared" si="0"/>
        <v>0</v>
      </c>
      <c r="F27" s="572">
        <f t="shared" si="1"/>
        <v>0</v>
      </c>
      <c r="G27" s="563"/>
      <c r="H27" s="495"/>
    </row>
    <row r="28" spans="1:8" ht="27" customHeight="1">
      <c r="A28" s="691" t="s">
        <v>502</v>
      </c>
      <c r="B28" s="564">
        <v>3537.1762999999996</v>
      </c>
      <c r="C28" s="564">
        <v>2309.6556</v>
      </c>
      <c r="D28" s="564">
        <v>0</v>
      </c>
      <c r="E28" s="564">
        <f t="shared" si="0"/>
        <v>5846.8318999999992</v>
      </c>
      <c r="F28" s="572">
        <f t="shared" si="1"/>
        <v>2.0003024954253061E-3</v>
      </c>
      <c r="G28" s="563"/>
      <c r="H28" s="495"/>
    </row>
    <row r="29" spans="1:8" s="604" customFormat="1" ht="30.75" customHeight="1">
      <c r="A29" s="691" t="s">
        <v>503</v>
      </c>
      <c r="B29" s="564">
        <v>90.70747999999999</v>
      </c>
      <c r="C29" s="565">
        <v>4168.1262900000002</v>
      </c>
      <c r="D29" s="564">
        <v>7435.8875699999999</v>
      </c>
      <c r="E29" s="564">
        <f t="shared" si="0"/>
        <v>11694.72134</v>
      </c>
      <c r="F29" s="572">
        <f t="shared" si="1"/>
        <v>4.0009667936075919E-3</v>
      </c>
      <c r="G29" s="734"/>
      <c r="H29" s="495"/>
    </row>
    <row r="30" spans="1:8" ht="30.75" customHeight="1">
      <c r="A30" s="691" t="s">
        <v>504</v>
      </c>
      <c r="B30" s="564">
        <v>0</v>
      </c>
      <c r="C30" s="565">
        <v>0</v>
      </c>
      <c r="D30" s="564">
        <v>0</v>
      </c>
      <c r="E30" s="564">
        <f t="shared" si="0"/>
        <v>0</v>
      </c>
      <c r="F30" s="572">
        <f t="shared" si="1"/>
        <v>0</v>
      </c>
      <c r="G30" s="563"/>
      <c r="H30" s="495"/>
    </row>
    <row r="31" spans="1:8" ht="30.75" customHeight="1">
      <c r="A31" s="691" t="s">
        <v>505</v>
      </c>
      <c r="B31" s="564">
        <v>90.70747999999999</v>
      </c>
      <c r="C31" s="565">
        <v>4168.1262900000002</v>
      </c>
      <c r="D31" s="564">
        <v>7435.8875699999999</v>
      </c>
      <c r="E31" s="564">
        <f t="shared" si="0"/>
        <v>11694.72134</v>
      </c>
      <c r="F31" s="572">
        <f t="shared" si="1"/>
        <v>4.0009667936075919E-3</v>
      </c>
      <c r="G31" s="563"/>
      <c r="H31" s="495"/>
    </row>
    <row r="32" spans="1:8" ht="30.75" customHeight="1">
      <c r="A32" s="691" t="s">
        <v>506</v>
      </c>
      <c r="B32" s="564">
        <v>0</v>
      </c>
      <c r="C32" s="565">
        <v>0</v>
      </c>
      <c r="D32" s="564">
        <v>0</v>
      </c>
      <c r="E32" s="564">
        <f t="shared" si="0"/>
        <v>0</v>
      </c>
      <c r="F32" s="572">
        <f t="shared" si="1"/>
        <v>0</v>
      </c>
      <c r="G32" s="563"/>
      <c r="H32" s="495"/>
    </row>
    <row r="33" spans="1:8" ht="30.75" customHeight="1">
      <c r="A33" s="691" t="s">
        <v>507</v>
      </c>
      <c r="B33" s="564">
        <v>0</v>
      </c>
      <c r="C33" s="565">
        <v>0</v>
      </c>
      <c r="D33" s="564">
        <v>0</v>
      </c>
      <c r="E33" s="564">
        <f t="shared" si="0"/>
        <v>0</v>
      </c>
      <c r="F33" s="572">
        <f t="shared" si="1"/>
        <v>0</v>
      </c>
      <c r="G33" s="563"/>
      <c r="H33" s="495"/>
    </row>
    <row r="34" spans="1:8" s="604" customFormat="1" ht="30.75" customHeight="1">
      <c r="A34" s="691" t="s">
        <v>508</v>
      </c>
      <c r="B34" s="564">
        <v>0</v>
      </c>
      <c r="C34" s="565">
        <v>0</v>
      </c>
      <c r="D34" s="564">
        <v>0</v>
      </c>
      <c r="E34" s="564">
        <f t="shared" si="0"/>
        <v>0</v>
      </c>
      <c r="F34" s="572">
        <f t="shared" si="1"/>
        <v>0</v>
      </c>
      <c r="G34" s="734"/>
      <c r="H34" s="495"/>
    </row>
    <row r="35" spans="1:8" ht="30.75" customHeight="1">
      <c r="A35" s="691" t="s">
        <v>509</v>
      </c>
      <c r="B35" s="564">
        <v>0</v>
      </c>
      <c r="C35" s="565">
        <v>0</v>
      </c>
      <c r="D35" s="564">
        <v>0</v>
      </c>
      <c r="E35" s="564">
        <f t="shared" si="0"/>
        <v>0</v>
      </c>
      <c r="F35" s="572">
        <f t="shared" si="1"/>
        <v>0</v>
      </c>
      <c r="G35" s="563"/>
      <c r="H35" s="495"/>
    </row>
    <row r="36" spans="1:8" ht="30.75" customHeight="1">
      <c r="A36" s="691" t="s">
        <v>510</v>
      </c>
      <c r="B36" s="564">
        <v>0</v>
      </c>
      <c r="C36" s="565">
        <v>0</v>
      </c>
      <c r="D36" s="564">
        <v>0</v>
      </c>
      <c r="E36" s="564">
        <f t="shared" si="0"/>
        <v>0</v>
      </c>
      <c r="F36" s="572">
        <f t="shared" si="1"/>
        <v>0</v>
      </c>
      <c r="G36" s="563"/>
      <c r="H36" s="495"/>
    </row>
    <row r="37" spans="1:8" ht="30.75" customHeight="1">
      <c r="A37" s="691" t="s">
        <v>511</v>
      </c>
      <c r="B37" s="564">
        <v>0</v>
      </c>
      <c r="C37" s="565">
        <v>0</v>
      </c>
      <c r="D37" s="564">
        <v>0</v>
      </c>
      <c r="E37" s="564">
        <f t="shared" si="0"/>
        <v>0</v>
      </c>
      <c r="F37" s="572">
        <f t="shared" si="1"/>
        <v>0</v>
      </c>
      <c r="G37" s="563"/>
      <c r="H37" s="495"/>
    </row>
    <row r="38" spans="1:8" ht="30.75" customHeight="1">
      <c r="A38" s="691" t="s">
        <v>512</v>
      </c>
      <c r="B38" s="564">
        <v>0</v>
      </c>
      <c r="C38" s="565">
        <v>0</v>
      </c>
      <c r="D38" s="564">
        <v>0</v>
      </c>
      <c r="E38" s="564">
        <f t="shared" si="0"/>
        <v>0</v>
      </c>
      <c r="F38" s="572">
        <f t="shared" si="1"/>
        <v>0</v>
      </c>
      <c r="G38" s="563"/>
      <c r="H38" s="495"/>
    </row>
    <row r="39" spans="1:8" s="604" customFormat="1" ht="30.75" customHeight="1">
      <c r="A39" s="691" t="s">
        <v>513</v>
      </c>
      <c r="B39" s="564">
        <v>0</v>
      </c>
      <c r="C39" s="565">
        <v>0</v>
      </c>
      <c r="D39" s="564">
        <v>0</v>
      </c>
      <c r="E39" s="564">
        <f t="shared" si="0"/>
        <v>0</v>
      </c>
      <c r="F39" s="572">
        <f t="shared" si="1"/>
        <v>0</v>
      </c>
      <c r="G39" s="734"/>
      <c r="H39" s="495"/>
    </row>
    <row r="40" spans="1:8" ht="27" customHeight="1">
      <c r="A40" s="691" t="s">
        <v>514</v>
      </c>
      <c r="B40" s="564">
        <v>0</v>
      </c>
      <c r="C40" s="564">
        <v>0</v>
      </c>
      <c r="D40" s="564">
        <v>0</v>
      </c>
      <c r="E40" s="564">
        <f t="shared" si="0"/>
        <v>0</v>
      </c>
      <c r="F40" s="572">
        <f t="shared" si="1"/>
        <v>0</v>
      </c>
      <c r="G40" s="563"/>
      <c r="H40" s="495"/>
    </row>
    <row r="41" spans="1:8" ht="27" customHeight="1">
      <c r="A41" s="736" t="s">
        <v>515</v>
      </c>
      <c r="B41" s="564">
        <v>0</v>
      </c>
      <c r="C41" s="564">
        <v>0</v>
      </c>
      <c r="D41" s="564">
        <v>0</v>
      </c>
      <c r="E41" s="564">
        <f t="shared" si="0"/>
        <v>0</v>
      </c>
      <c r="F41" s="572">
        <f t="shared" si="1"/>
        <v>0</v>
      </c>
      <c r="G41" s="563"/>
      <c r="H41" s="495"/>
    </row>
    <row r="42" spans="1:8" s="740" customFormat="1" ht="27" customHeight="1">
      <c r="A42" s="737" t="s">
        <v>516</v>
      </c>
      <c r="B42" s="564">
        <v>1864699.8931099998</v>
      </c>
      <c r="C42" s="564">
        <v>789314.4593300001</v>
      </c>
      <c r="D42" s="564">
        <v>255692.98216999997</v>
      </c>
      <c r="E42" s="564">
        <f t="shared" si="0"/>
        <v>2909707.3346100003</v>
      </c>
      <c r="F42" s="572">
        <f t="shared" si="1"/>
        <v>0.99546129287173457</v>
      </c>
      <c r="G42" s="738"/>
      <c r="H42" s="739"/>
    </row>
    <row r="43" spans="1:8" s="744" customFormat="1" ht="37.5" customHeight="1">
      <c r="A43" s="741" t="s">
        <v>517</v>
      </c>
      <c r="B43" s="567">
        <v>0</v>
      </c>
      <c r="C43" s="567">
        <v>13266.522279999999</v>
      </c>
      <c r="D43" s="567">
        <v>0</v>
      </c>
      <c r="E43" s="567">
        <f t="shared" si="0"/>
        <v>13266.522279999999</v>
      </c>
      <c r="F43" s="626">
        <f t="shared" si="1"/>
        <v>4.5387071282653813E-3</v>
      </c>
      <c r="G43" s="742"/>
      <c r="H43" s="743"/>
    </row>
    <row r="44" spans="1:8" s="484" customFormat="1" ht="27" customHeight="1">
      <c r="A44" s="745" t="s">
        <v>435</v>
      </c>
      <c r="B44" s="570">
        <v>1864699.8931099998</v>
      </c>
      <c r="C44" s="570">
        <v>802580.98161000002</v>
      </c>
      <c r="D44" s="570">
        <v>255692.98216999997</v>
      </c>
      <c r="E44" s="570">
        <f>SUM(E42:E43)</f>
        <v>2922973.8568900004</v>
      </c>
      <c r="F44" s="709">
        <f t="shared" si="1"/>
        <v>1</v>
      </c>
      <c r="G44" s="746"/>
      <c r="H44" s="529"/>
    </row>
    <row r="45" spans="1:8" ht="27" customHeight="1">
      <c r="A45" s="737" t="s">
        <v>518</v>
      </c>
      <c r="B45" s="572">
        <f>+B44/$E$44</f>
        <v>0.63794614129529437</v>
      </c>
      <c r="C45" s="572">
        <f>+C44/$E$44</f>
        <v>0.27457685935786436</v>
      </c>
      <c r="D45" s="572">
        <f>+D44/$E$44</f>
        <v>8.7476999346841028E-2</v>
      </c>
      <c r="E45" s="572">
        <f>+E44/$E$44</f>
        <v>1</v>
      </c>
      <c r="F45" s="572"/>
      <c r="G45" s="552"/>
      <c r="H45" s="495"/>
    </row>
    <row r="46" spans="1:8" ht="9" customHeight="1" thickBot="1">
      <c r="A46" s="553"/>
      <c r="B46" s="554"/>
      <c r="C46" s="555"/>
      <c r="D46" s="556"/>
      <c r="E46" s="556"/>
      <c r="F46" s="557"/>
      <c r="G46" s="552"/>
      <c r="H46" s="495"/>
    </row>
    <row r="47" spans="1:8" ht="17.25" customHeight="1" thickTop="1">
      <c r="A47" s="558" t="s">
        <v>437</v>
      </c>
      <c r="C47" s="499"/>
      <c r="D47" s="495"/>
      <c r="E47" s="495"/>
      <c r="F47" s="494"/>
      <c r="G47" s="552"/>
      <c r="H47" s="495"/>
    </row>
    <row r="48" spans="1:8">
      <c r="A48" s="558" t="s">
        <v>519</v>
      </c>
      <c r="C48" s="499"/>
      <c r="D48" s="495"/>
      <c r="E48" s="495"/>
      <c r="F48" s="494"/>
      <c r="G48" s="552"/>
      <c r="H48" s="495"/>
    </row>
    <row r="49" spans="1:8">
      <c r="A49" s="558" t="s">
        <v>520</v>
      </c>
      <c r="B49" s="559"/>
      <c r="C49" s="499"/>
      <c r="D49" s="495"/>
      <c r="E49" s="495"/>
      <c r="F49" s="494"/>
      <c r="G49" s="552"/>
      <c r="H49" s="495"/>
    </row>
    <row r="50" spans="1:8" ht="9" customHeight="1">
      <c r="A50" s="496"/>
      <c r="B50" s="559"/>
      <c r="C50" s="499"/>
      <c r="D50" s="495"/>
      <c r="E50" s="495"/>
      <c r="F50" s="494"/>
      <c r="G50" s="552"/>
      <c r="H50" s="495"/>
    </row>
    <row r="51" spans="1:8" ht="9" customHeight="1">
      <c r="A51" s="496"/>
      <c r="B51" s="559"/>
      <c r="C51" s="499"/>
      <c r="D51" s="495"/>
      <c r="E51" s="495"/>
      <c r="F51" s="494"/>
      <c r="G51" s="552"/>
      <c r="H51" s="495"/>
    </row>
    <row r="52" spans="1:8" ht="9" customHeight="1">
      <c r="A52" s="560"/>
      <c r="B52" s="559"/>
      <c r="C52" s="499"/>
      <c r="D52" s="495"/>
      <c r="E52" s="495"/>
      <c r="F52" s="494"/>
      <c r="G52" s="552"/>
      <c r="H52" s="495"/>
    </row>
    <row r="53" spans="1:8" ht="9" customHeight="1">
      <c r="A53" s="496"/>
      <c r="B53" s="559"/>
      <c r="C53" s="499"/>
      <c r="D53" s="495"/>
      <c r="E53" s="495"/>
      <c r="F53" s="494"/>
      <c r="G53" s="552"/>
      <c r="H53" s="495"/>
    </row>
    <row r="54" spans="1:8" ht="9" customHeight="1">
      <c r="A54" s="496"/>
      <c r="B54" s="559"/>
      <c r="C54" s="499"/>
      <c r="D54" s="495"/>
      <c r="E54" s="495"/>
      <c r="F54" s="494"/>
      <c r="G54" s="552"/>
      <c r="H54" s="495"/>
    </row>
    <row r="55" spans="1:8" ht="9" customHeight="1">
      <c r="A55" s="496"/>
      <c r="B55" s="559"/>
      <c r="C55" s="499"/>
      <c r="D55" s="495"/>
      <c r="E55" s="495"/>
      <c r="F55" s="494"/>
      <c r="G55" s="552"/>
      <c r="H55" s="495"/>
    </row>
    <row r="56" spans="1:8" ht="9" customHeight="1">
      <c r="A56" s="496"/>
      <c r="C56" s="499"/>
      <c r="D56" s="495"/>
      <c r="E56" s="495"/>
      <c r="F56" s="494"/>
      <c r="G56" s="552"/>
      <c r="H56" s="495"/>
    </row>
    <row r="57" spans="1:8" ht="9" customHeight="1">
      <c r="A57" s="496"/>
      <c r="C57" s="499"/>
      <c r="D57" s="495"/>
      <c r="E57" s="495"/>
      <c r="F57" s="494"/>
      <c r="G57" s="552"/>
      <c r="H57" s="495"/>
    </row>
    <row r="58" spans="1:8" ht="9" customHeight="1">
      <c r="A58" s="560"/>
      <c r="C58" s="499"/>
      <c r="D58" s="495"/>
      <c r="E58" s="495"/>
      <c r="F58" s="494"/>
      <c r="G58" s="552"/>
      <c r="H58" s="495"/>
    </row>
    <row r="59" spans="1:8" ht="9" customHeight="1">
      <c r="A59" s="496"/>
      <c r="C59" s="499"/>
      <c r="D59" s="495"/>
      <c r="E59" s="495"/>
      <c r="F59" s="494"/>
      <c r="G59" s="552"/>
      <c r="H59" s="495"/>
    </row>
    <row r="60" spans="1:8" ht="9" customHeight="1">
      <c r="A60" s="496"/>
      <c r="C60" s="499"/>
      <c r="D60" s="495"/>
      <c r="E60" s="495"/>
      <c r="F60" s="494"/>
      <c r="G60" s="552"/>
      <c r="H60" s="495"/>
    </row>
    <row r="61" spans="1:8" ht="9" customHeight="1">
      <c r="A61" s="496"/>
      <c r="C61" s="499"/>
      <c r="D61" s="495"/>
      <c r="E61" s="495"/>
      <c r="F61" s="494"/>
      <c r="G61" s="552"/>
      <c r="H61" s="495"/>
    </row>
    <row r="62" spans="1:8" ht="9" customHeight="1">
      <c r="A62" s="496"/>
      <c r="C62" s="499"/>
      <c r="D62" s="495"/>
      <c r="E62" s="495"/>
      <c r="F62" s="494"/>
      <c r="G62" s="552"/>
      <c r="H62" s="495"/>
    </row>
    <row r="63" spans="1:8" ht="9" customHeight="1">
      <c r="A63" s="496"/>
      <c r="C63" s="499"/>
      <c r="D63" s="495"/>
      <c r="E63" s="495"/>
      <c r="F63" s="494"/>
      <c r="G63" s="552"/>
      <c r="H63" s="495"/>
    </row>
    <row r="64" spans="1:8" ht="9" customHeight="1">
      <c r="A64" s="560"/>
      <c r="C64" s="499"/>
      <c r="D64" s="495"/>
      <c r="E64" s="495"/>
      <c r="F64" s="494"/>
      <c r="G64" s="552"/>
      <c r="H64" s="495"/>
    </row>
    <row r="65" spans="1:8" ht="9" customHeight="1">
      <c r="A65" s="496"/>
      <c r="C65" s="499"/>
      <c r="D65" s="495"/>
      <c r="E65" s="495"/>
      <c r="F65" s="494"/>
      <c r="G65" s="552"/>
      <c r="H65" s="495"/>
    </row>
    <row r="66" spans="1:8" ht="9" customHeight="1">
      <c r="A66" s="496"/>
      <c r="C66" s="499"/>
      <c r="D66" s="495"/>
      <c r="E66" s="495"/>
      <c r="F66" s="494"/>
      <c r="G66" s="552"/>
      <c r="H66" s="495"/>
    </row>
    <row r="67" spans="1:8" ht="9" customHeight="1">
      <c r="A67" s="496"/>
      <c r="C67" s="499"/>
      <c r="D67" s="495"/>
      <c r="E67" s="495"/>
      <c r="F67" s="494"/>
      <c r="G67" s="552"/>
      <c r="H67" s="495"/>
    </row>
    <row r="68" spans="1:8" ht="9" customHeight="1">
      <c r="A68" s="496"/>
      <c r="C68" s="499"/>
      <c r="D68" s="495"/>
      <c r="E68" s="495"/>
      <c r="F68" s="494"/>
      <c r="G68" s="552"/>
      <c r="H68" s="495"/>
    </row>
    <row r="69" spans="1:8" ht="9" customHeight="1">
      <c r="A69" s="560"/>
      <c r="C69" s="499"/>
      <c r="D69" s="495"/>
      <c r="E69" s="495"/>
      <c r="F69" s="494"/>
      <c r="G69" s="552"/>
      <c r="H69" s="495"/>
    </row>
    <row r="70" spans="1:8" ht="9" customHeight="1">
      <c r="A70" s="503"/>
      <c r="C70" s="499"/>
      <c r="D70" s="495"/>
      <c r="E70" s="495"/>
      <c r="F70" s="494"/>
      <c r="G70" s="552"/>
      <c r="H70" s="495"/>
    </row>
    <row r="71" spans="1:8" ht="9" customHeight="1">
      <c r="A71" s="503"/>
      <c r="C71" s="499"/>
      <c r="D71" s="495"/>
      <c r="E71" s="495"/>
      <c r="F71" s="494"/>
      <c r="G71" s="552"/>
      <c r="H71" s="495"/>
    </row>
    <row r="72" spans="1:8" ht="9" customHeight="1">
      <c r="A72" s="503"/>
      <c r="C72" s="499"/>
      <c r="D72" s="495"/>
      <c r="E72" s="495"/>
      <c r="F72" s="494"/>
      <c r="G72" s="552"/>
      <c r="H72" s="495"/>
    </row>
    <row r="73" spans="1:8" ht="9" customHeight="1">
      <c r="A73" s="503"/>
      <c r="C73" s="499"/>
      <c r="D73" s="495"/>
      <c r="E73" s="495"/>
      <c r="F73" s="494"/>
      <c r="G73" s="552"/>
      <c r="H73" s="495"/>
    </row>
    <row r="74" spans="1:8" ht="9" customHeight="1">
      <c r="A74" s="504"/>
      <c r="C74" s="499"/>
      <c r="D74" s="495"/>
      <c r="E74" s="495"/>
      <c r="F74" s="494"/>
      <c r="G74" s="552"/>
      <c r="H74" s="495"/>
    </row>
    <row r="75" spans="1:8" ht="9" customHeight="1">
      <c r="A75" s="504"/>
      <c r="C75" s="499"/>
      <c r="D75" s="495"/>
      <c r="E75" s="495"/>
      <c r="F75" s="494"/>
      <c r="G75" s="552"/>
      <c r="H75" s="495"/>
    </row>
    <row r="76" spans="1:8" ht="9" customHeight="1">
      <c r="A76" s="501"/>
      <c r="C76" s="499"/>
      <c r="D76" s="495"/>
      <c r="E76" s="495"/>
      <c r="F76" s="494"/>
      <c r="G76" s="552"/>
      <c r="H76" s="495"/>
    </row>
    <row r="77" spans="1:8" ht="9" customHeight="1">
      <c r="A77" s="496"/>
      <c r="C77" s="499"/>
      <c r="D77" s="495"/>
      <c r="E77" s="495"/>
      <c r="F77" s="494"/>
      <c r="G77" s="552"/>
      <c r="H77" s="495"/>
    </row>
    <row r="78" spans="1:8" ht="9" customHeight="1">
      <c r="A78" s="496"/>
      <c r="C78" s="499"/>
      <c r="D78" s="495"/>
      <c r="E78" s="495"/>
      <c r="F78" s="494"/>
      <c r="G78" s="552"/>
      <c r="H78" s="495"/>
    </row>
    <row r="79" spans="1:8" ht="9" customHeight="1">
      <c r="A79" s="496"/>
      <c r="C79" s="499"/>
      <c r="D79" s="495"/>
      <c r="E79" s="495"/>
      <c r="F79" s="494"/>
      <c r="G79" s="552"/>
      <c r="H79" s="495"/>
    </row>
    <row r="80" spans="1:8" ht="9" customHeight="1">
      <c r="A80" s="496"/>
      <c r="C80" s="499"/>
      <c r="D80" s="495"/>
      <c r="E80" s="495"/>
      <c r="F80" s="494"/>
      <c r="G80" s="552"/>
      <c r="H80" s="495"/>
    </row>
    <row r="81" spans="1:8" ht="9" customHeight="1">
      <c r="A81" s="503"/>
      <c r="C81" s="499"/>
      <c r="D81" s="495"/>
      <c r="E81" s="495"/>
      <c r="F81" s="494"/>
      <c r="G81" s="552"/>
      <c r="H81" s="495"/>
    </row>
    <row r="82" spans="1:8" ht="9" customHeight="1">
      <c r="A82" s="501"/>
      <c r="C82" s="499"/>
      <c r="D82" s="495"/>
      <c r="E82" s="495"/>
      <c r="F82" s="494"/>
      <c r="G82" s="552"/>
      <c r="H82" s="495"/>
    </row>
    <row r="83" spans="1:8" ht="9" customHeight="1">
      <c r="A83" s="496"/>
      <c r="C83" s="499"/>
      <c r="D83" s="495"/>
      <c r="E83" s="495"/>
      <c r="F83" s="494"/>
      <c r="G83" s="552"/>
      <c r="H83" s="495"/>
    </row>
    <row r="84" spans="1:8" ht="9" customHeight="1">
      <c r="A84" s="496"/>
      <c r="C84" s="499"/>
      <c r="D84" s="495"/>
      <c r="E84" s="495"/>
      <c r="F84" s="494"/>
      <c r="G84" s="552"/>
      <c r="H84" s="495"/>
    </row>
    <row r="85" spans="1:8" ht="9" customHeight="1">
      <c r="A85" s="496"/>
      <c r="C85" s="499"/>
      <c r="D85" s="495"/>
      <c r="E85" s="495"/>
      <c r="F85" s="494"/>
      <c r="G85" s="552"/>
      <c r="H85" s="495"/>
    </row>
    <row r="86" spans="1:8" ht="9" customHeight="1">
      <c r="A86" s="496"/>
      <c r="C86" s="499"/>
      <c r="D86" s="495"/>
      <c r="E86" s="495"/>
      <c r="F86" s="494"/>
      <c r="G86" s="552"/>
      <c r="H86" s="495"/>
    </row>
    <row r="87" spans="1:8" ht="9" customHeight="1">
      <c r="A87" s="503"/>
      <c r="C87" s="499"/>
      <c r="D87" s="495"/>
      <c r="E87" s="495"/>
      <c r="F87" s="494"/>
      <c r="G87" s="552"/>
      <c r="H87" s="495"/>
    </row>
    <row r="88" spans="1:8" ht="9" customHeight="1">
      <c r="A88" s="501"/>
      <c r="C88" s="499"/>
      <c r="D88" s="495"/>
      <c r="E88" s="495"/>
      <c r="F88" s="494"/>
      <c r="G88" s="552"/>
      <c r="H88" s="495"/>
    </row>
    <row r="89" spans="1:8" ht="9" customHeight="1">
      <c r="A89" s="496"/>
      <c r="C89" s="499"/>
      <c r="D89" s="495"/>
      <c r="E89" s="495"/>
      <c r="F89" s="494"/>
      <c r="G89" s="552"/>
      <c r="H89" s="495"/>
    </row>
    <row r="90" spans="1:8" ht="9" customHeight="1">
      <c r="A90" s="496"/>
      <c r="C90" s="499"/>
      <c r="D90" s="495"/>
      <c r="E90" s="495"/>
      <c r="F90" s="494"/>
      <c r="G90" s="552"/>
      <c r="H90" s="495"/>
    </row>
    <row r="91" spans="1:8" ht="9" customHeight="1">
      <c r="A91" s="496"/>
      <c r="C91" s="497"/>
      <c r="F91" s="491"/>
    </row>
    <row r="92" spans="1:8" ht="9" customHeight="1">
      <c r="A92" s="496"/>
      <c r="C92" s="497"/>
      <c r="F92" s="491"/>
    </row>
    <row r="93" spans="1:8" ht="9" customHeight="1">
      <c r="A93" s="496"/>
      <c r="C93" s="497"/>
      <c r="F93" s="491"/>
    </row>
    <row r="94" spans="1:8" ht="9" customHeight="1">
      <c r="A94" s="496"/>
      <c r="C94" s="497"/>
      <c r="F94" s="491"/>
    </row>
    <row r="95" spans="1:8" ht="9" customHeight="1">
      <c r="A95" s="496"/>
      <c r="C95" s="497"/>
      <c r="F95" s="491"/>
    </row>
    <row r="96" spans="1:8" ht="9" customHeight="1">
      <c r="A96" s="496"/>
      <c r="C96" s="497"/>
      <c r="F96" s="491"/>
    </row>
    <row r="97" spans="1:6" ht="9" customHeight="1">
      <c r="A97" s="503"/>
      <c r="C97" s="497"/>
      <c r="F97" s="491"/>
    </row>
    <row r="98" spans="1:6" ht="9" customHeight="1">
      <c r="A98" s="501"/>
      <c r="C98" s="497"/>
      <c r="F98" s="491"/>
    </row>
    <row r="99" spans="1:6" ht="9" customHeight="1">
      <c r="A99" s="496"/>
      <c r="C99" s="497"/>
      <c r="F99" s="491"/>
    </row>
    <row r="100" spans="1:6" ht="9" customHeight="1">
      <c r="A100" s="496"/>
      <c r="C100" s="497"/>
      <c r="F100" s="491"/>
    </row>
    <row r="101" spans="1:6" ht="9" customHeight="1">
      <c r="A101" s="496"/>
      <c r="C101" s="497"/>
      <c r="F101" s="491"/>
    </row>
    <row r="102" spans="1:6" ht="9" customHeight="1">
      <c r="A102" s="496"/>
      <c r="C102" s="497"/>
      <c r="F102" s="491"/>
    </row>
    <row r="103" spans="1:6" ht="9" customHeight="1">
      <c r="A103" s="496"/>
      <c r="C103" s="497"/>
      <c r="F103" s="491"/>
    </row>
    <row r="104" spans="1:6" ht="9" customHeight="1">
      <c r="A104" s="496"/>
      <c r="C104" s="497"/>
      <c r="F104" s="491"/>
    </row>
    <row r="105" spans="1:6" ht="9" customHeight="1">
      <c r="A105" s="496"/>
      <c r="C105" s="497"/>
      <c r="F105" s="491"/>
    </row>
    <row r="106" spans="1:6" ht="9" customHeight="1">
      <c r="A106" s="496"/>
      <c r="C106" s="497"/>
      <c r="F106" s="491"/>
    </row>
    <row r="107" spans="1:6" ht="9" customHeight="1">
      <c r="A107" s="496"/>
      <c r="C107" s="497"/>
      <c r="F107" s="491"/>
    </row>
    <row r="108" spans="1:6" ht="9" customHeight="1">
      <c r="A108" s="501"/>
      <c r="C108" s="497"/>
      <c r="F108" s="491"/>
    </row>
    <row r="109" spans="1:6" ht="9" customHeight="1">
      <c r="A109" s="496"/>
      <c r="C109" s="497"/>
      <c r="F109" s="491"/>
    </row>
    <row r="110" spans="1:6" ht="9" customHeight="1">
      <c r="A110" s="496"/>
      <c r="C110" s="497"/>
      <c r="F110" s="491"/>
    </row>
    <row r="111" spans="1:6" ht="9" customHeight="1">
      <c r="A111" s="496"/>
      <c r="C111" s="497"/>
      <c r="F111" s="491"/>
    </row>
    <row r="112" spans="1:6">
      <c r="A112" s="506"/>
      <c r="C112" s="497"/>
      <c r="F112" s="491"/>
    </row>
    <row r="113" spans="1:6">
      <c r="A113" s="506"/>
      <c r="C113" s="497"/>
      <c r="F113" s="491"/>
    </row>
    <row r="114" spans="1:6">
      <c r="A114" s="506"/>
      <c r="C114" s="497"/>
      <c r="F114" s="491"/>
    </row>
    <row r="115" spans="1:6">
      <c r="A115" s="506"/>
      <c r="C115" s="497"/>
      <c r="F115" s="491"/>
    </row>
    <row r="116" spans="1:6">
      <c r="A116" s="506"/>
      <c r="C116" s="497"/>
      <c r="F116" s="491"/>
    </row>
    <row r="117" spans="1:6">
      <c r="A117" s="506"/>
      <c r="C117" s="497"/>
      <c r="F117" s="491"/>
    </row>
    <row r="118" spans="1:6">
      <c r="A118" s="506"/>
      <c r="C118" s="497"/>
      <c r="F118" s="491"/>
    </row>
    <row r="119" spans="1:6" ht="15.75">
      <c r="A119" s="507"/>
      <c r="C119" s="497"/>
      <c r="F119" s="491"/>
    </row>
    <row r="120" spans="1:6" ht="15.75">
      <c r="A120" s="507"/>
      <c r="C120" s="497"/>
      <c r="F120" s="491"/>
    </row>
    <row r="121" spans="1:6" ht="15.75">
      <c r="A121" s="507"/>
      <c r="C121" s="497"/>
      <c r="F121" s="491"/>
    </row>
    <row r="122" spans="1:6" ht="15.75">
      <c r="A122" s="507"/>
      <c r="C122" s="497"/>
      <c r="F122" s="491"/>
    </row>
    <row r="123" spans="1:6" ht="15.75">
      <c r="A123" s="507"/>
      <c r="C123" s="497"/>
      <c r="F123" s="491"/>
    </row>
    <row r="124" spans="1:6" ht="15.75">
      <c r="A124" s="507"/>
      <c r="C124" s="497"/>
      <c r="F124" s="491"/>
    </row>
    <row r="125" spans="1:6" ht="15.75">
      <c r="A125" s="507"/>
      <c r="C125" s="497"/>
      <c r="F125" s="491"/>
    </row>
    <row r="126" spans="1:6" ht="15.75">
      <c r="A126" s="507"/>
      <c r="C126" s="497"/>
      <c r="F126" s="491"/>
    </row>
    <row r="127" spans="1:6" ht="15.75">
      <c r="A127" s="507"/>
      <c r="C127" s="497"/>
      <c r="F127" s="491"/>
    </row>
    <row r="128" spans="1:6" ht="15.75">
      <c r="A128" s="507"/>
      <c r="C128" s="497"/>
      <c r="F128" s="491"/>
    </row>
    <row r="129" spans="1:6" ht="15.75">
      <c r="A129" s="507"/>
      <c r="C129" s="497"/>
      <c r="F129" s="491"/>
    </row>
    <row r="130" spans="1:6" ht="15.75">
      <c r="A130" s="507"/>
      <c r="C130" s="497"/>
      <c r="F130" s="491"/>
    </row>
    <row r="131" spans="1:6" ht="15.75">
      <c r="A131" s="507"/>
      <c r="C131" s="497"/>
      <c r="F131" s="491"/>
    </row>
    <row r="132" spans="1:6" ht="15.75">
      <c r="A132" s="507"/>
      <c r="C132" s="497"/>
      <c r="F132" s="491"/>
    </row>
    <row r="133" spans="1:6" ht="15.75">
      <c r="A133" s="507"/>
      <c r="C133" s="497"/>
      <c r="F133" s="491"/>
    </row>
    <row r="134" spans="1:6" ht="15.75">
      <c r="A134" s="507"/>
      <c r="C134" s="497"/>
      <c r="F134" s="491"/>
    </row>
    <row r="135" spans="1:6" ht="15.75">
      <c r="A135" s="507"/>
      <c r="C135" s="497"/>
      <c r="F135" s="491"/>
    </row>
    <row r="136" spans="1:6" ht="15.75">
      <c r="A136" s="507"/>
      <c r="C136" s="497"/>
      <c r="F136" s="491"/>
    </row>
    <row r="137" spans="1:6" ht="15.75">
      <c r="A137" s="507"/>
      <c r="C137" s="497"/>
      <c r="F137" s="491"/>
    </row>
    <row r="138" spans="1:6" ht="15.75">
      <c r="A138" s="507"/>
      <c r="C138" s="497"/>
      <c r="F138" s="491"/>
    </row>
    <row r="139" spans="1:6" ht="15.75">
      <c r="A139" s="507"/>
      <c r="C139" s="497"/>
      <c r="F139" s="491"/>
    </row>
    <row r="140" spans="1:6" ht="15.75">
      <c r="A140" s="507"/>
      <c r="C140" s="497"/>
      <c r="F140" s="491"/>
    </row>
    <row r="141" spans="1:6" ht="15.75">
      <c r="A141" s="507"/>
      <c r="C141" s="497"/>
      <c r="F141" s="491"/>
    </row>
    <row r="142" spans="1:6" ht="15.75">
      <c r="A142" s="507"/>
      <c r="C142" s="497"/>
      <c r="F142" s="491"/>
    </row>
    <row r="143" spans="1:6" ht="15.75">
      <c r="A143" s="507"/>
      <c r="C143" s="497"/>
      <c r="F143" s="491"/>
    </row>
    <row r="144" spans="1:6" ht="15.75">
      <c r="A144" s="507"/>
      <c r="C144" s="497"/>
      <c r="F144" s="491"/>
    </row>
    <row r="145" spans="1:6" ht="15.75">
      <c r="A145" s="507"/>
      <c r="C145" s="497"/>
      <c r="F145" s="491"/>
    </row>
    <row r="146" spans="1:6" ht="15.75">
      <c r="A146" s="507"/>
      <c r="C146" s="497"/>
      <c r="F146" s="491"/>
    </row>
    <row r="147" spans="1:6" ht="15.75">
      <c r="A147" s="507"/>
      <c r="C147" s="497"/>
      <c r="F147" s="491"/>
    </row>
    <row r="148" spans="1:6" ht="15.75">
      <c r="A148" s="507"/>
      <c r="C148" s="497"/>
      <c r="F148" s="491"/>
    </row>
    <row r="149" spans="1:6" ht="15.75">
      <c r="A149" s="507"/>
      <c r="C149" s="497"/>
      <c r="F149" s="491"/>
    </row>
    <row r="150" spans="1:6" ht="15.75">
      <c r="A150" s="507"/>
      <c r="C150" s="497"/>
      <c r="F150" s="491"/>
    </row>
    <row r="151" spans="1:6" ht="15.75">
      <c r="A151" s="507"/>
      <c r="C151" s="497"/>
      <c r="F151" s="491"/>
    </row>
    <row r="152" spans="1:6" ht="15.75">
      <c r="A152" s="507"/>
      <c r="C152" s="497"/>
      <c r="F152" s="491"/>
    </row>
    <row r="153" spans="1:6" ht="15.75">
      <c r="A153" s="507"/>
      <c r="C153" s="497"/>
      <c r="F153" s="491"/>
    </row>
    <row r="154" spans="1:6" ht="15.75">
      <c r="A154" s="507"/>
      <c r="C154" s="497"/>
      <c r="F154" s="491"/>
    </row>
    <row r="155" spans="1:6" ht="15.75">
      <c r="A155" s="507"/>
      <c r="C155" s="497"/>
      <c r="F155" s="491"/>
    </row>
    <row r="156" spans="1:6" ht="15.75">
      <c r="A156" s="507"/>
      <c r="C156" s="497"/>
      <c r="F156" s="491"/>
    </row>
    <row r="157" spans="1:6" ht="15.75">
      <c r="A157" s="507"/>
      <c r="C157" s="497"/>
      <c r="F157" s="491"/>
    </row>
    <row r="158" spans="1:6" ht="15.75">
      <c r="A158" s="507"/>
      <c r="C158" s="497"/>
      <c r="F158" s="491"/>
    </row>
    <row r="159" spans="1:6" ht="15.75">
      <c r="A159" s="507"/>
      <c r="C159" s="497"/>
      <c r="F159" s="491"/>
    </row>
    <row r="160" spans="1:6" ht="15.75">
      <c r="A160" s="507"/>
      <c r="C160" s="497"/>
      <c r="F160" s="491"/>
    </row>
    <row r="161" spans="1:6" ht="15.75">
      <c r="A161" s="507"/>
      <c r="C161" s="497"/>
      <c r="F161" s="491"/>
    </row>
    <row r="162" spans="1:6" ht="15.75">
      <c r="A162" s="507"/>
      <c r="C162" s="497"/>
      <c r="F162" s="491"/>
    </row>
    <row r="163" spans="1:6" ht="15.75">
      <c r="A163" s="507"/>
      <c r="C163" s="497"/>
      <c r="F163" s="491"/>
    </row>
    <row r="164" spans="1:6" ht="15.75">
      <c r="A164" s="507"/>
      <c r="C164" s="497"/>
      <c r="F164" s="491"/>
    </row>
    <row r="165" spans="1:6" ht="15.75">
      <c r="A165" s="507"/>
      <c r="C165" s="497"/>
      <c r="F165" s="491"/>
    </row>
    <row r="166" spans="1:6" ht="15.75">
      <c r="A166" s="507"/>
      <c r="C166" s="497"/>
      <c r="F166" s="491"/>
    </row>
    <row r="167" spans="1:6" ht="15.75">
      <c r="A167" s="507"/>
      <c r="C167" s="497"/>
      <c r="F167" s="491"/>
    </row>
    <row r="168" spans="1:6" ht="15.75">
      <c r="A168" s="507"/>
      <c r="C168" s="497"/>
      <c r="F168" s="491"/>
    </row>
    <row r="169" spans="1:6" ht="15.75">
      <c r="A169" s="507"/>
      <c r="C169" s="497"/>
      <c r="F169" s="491"/>
    </row>
    <row r="170" spans="1:6" ht="15.75">
      <c r="A170" s="507"/>
      <c r="C170" s="497"/>
      <c r="F170" s="491"/>
    </row>
    <row r="171" spans="1:6" ht="15.75">
      <c r="A171" s="507"/>
      <c r="C171" s="497"/>
      <c r="F171" s="491"/>
    </row>
    <row r="172" spans="1:6" ht="15.75">
      <c r="A172" s="507"/>
      <c r="C172" s="497"/>
      <c r="F172" s="491"/>
    </row>
    <row r="173" spans="1:6" ht="15.75">
      <c r="A173" s="507"/>
      <c r="C173" s="497"/>
      <c r="F173" s="491"/>
    </row>
    <row r="174" spans="1:6" ht="15.75">
      <c r="A174" s="507"/>
      <c r="C174" s="497"/>
      <c r="F174" s="491"/>
    </row>
    <row r="175" spans="1:6" ht="15.75">
      <c r="A175" s="507"/>
      <c r="C175" s="497"/>
      <c r="F175" s="491"/>
    </row>
    <row r="176" spans="1:6" ht="15.75">
      <c r="A176" s="507"/>
      <c r="C176" s="497"/>
      <c r="F176" s="491"/>
    </row>
    <row r="177" spans="1:6" ht="15.75">
      <c r="A177" s="507"/>
      <c r="C177" s="497"/>
      <c r="F177" s="491"/>
    </row>
    <row r="178" spans="1:6" ht="15.75">
      <c r="A178" s="507"/>
      <c r="C178" s="497"/>
      <c r="F178" s="491"/>
    </row>
    <row r="179" spans="1:6" ht="15.75">
      <c r="A179" s="507"/>
      <c r="C179" s="497"/>
      <c r="F179" s="491"/>
    </row>
    <row r="180" spans="1:6" ht="15.75">
      <c r="A180" s="507"/>
      <c r="C180" s="497"/>
      <c r="F180" s="491"/>
    </row>
    <row r="181" spans="1:6" ht="15.75">
      <c r="A181" s="507"/>
      <c r="C181" s="497"/>
      <c r="F181" s="491"/>
    </row>
    <row r="182" spans="1:6" ht="15.75">
      <c r="A182" s="507"/>
      <c r="C182" s="497"/>
      <c r="F182" s="491"/>
    </row>
    <row r="183" spans="1:6" ht="15.75">
      <c r="A183" s="507"/>
      <c r="C183" s="497"/>
      <c r="F183" s="491"/>
    </row>
    <row r="184" spans="1:6" ht="15.75">
      <c r="A184" s="507"/>
      <c r="C184" s="497"/>
      <c r="F184" s="491"/>
    </row>
    <row r="185" spans="1:6" ht="15.75">
      <c r="A185" s="507"/>
      <c r="C185" s="497"/>
      <c r="F185" s="491"/>
    </row>
    <row r="186" spans="1:6" ht="15.75">
      <c r="A186" s="507"/>
      <c r="C186" s="497"/>
      <c r="F186" s="491"/>
    </row>
    <row r="187" spans="1:6" ht="15.75">
      <c r="A187" s="507"/>
      <c r="C187" s="497"/>
      <c r="F187" s="491"/>
    </row>
    <row r="188" spans="1:6" ht="15.75">
      <c r="A188" s="507"/>
      <c r="C188" s="497"/>
      <c r="F188" s="491"/>
    </row>
    <row r="189" spans="1:6" ht="15.75">
      <c r="A189" s="507"/>
      <c r="C189" s="497"/>
      <c r="F189" s="491"/>
    </row>
    <row r="190" spans="1:6" ht="15.75">
      <c r="A190" s="507"/>
      <c r="C190" s="497"/>
      <c r="F190" s="491"/>
    </row>
    <row r="191" spans="1:6" ht="15.75">
      <c r="A191" s="507"/>
      <c r="C191" s="497"/>
      <c r="F191" s="491"/>
    </row>
    <row r="192" spans="1:6" ht="15.75">
      <c r="A192" s="507"/>
      <c r="C192" s="497"/>
      <c r="F192" s="491"/>
    </row>
    <row r="193" spans="1:6" ht="15.75">
      <c r="A193" s="507"/>
      <c r="C193" s="497"/>
      <c r="F193" s="491"/>
    </row>
    <row r="194" spans="1:6" ht="15.75">
      <c r="A194" s="507"/>
      <c r="C194" s="497"/>
      <c r="F194" s="491"/>
    </row>
    <row r="195" spans="1:6" ht="15.75">
      <c r="A195" s="507"/>
      <c r="C195" s="497"/>
      <c r="F195" s="491"/>
    </row>
    <row r="196" spans="1:6" ht="15.75">
      <c r="A196" s="507"/>
      <c r="C196" s="497"/>
      <c r="F196" s="491"/>
    </row>
    <row r="197" spans="1:6" ht="15.75">
      <c r="A197" s="507"/>
      <c r="C197" s="497"/>
      <c r="F197" s="491"/>
    </row>
    <row r="198" spans="1:6" ht="15.75">
      <c r="A198" s="507"/>
      <c r="C198" s="497"/>
      <c r="F198" s="491"/>
    </row>
    <row r="199" spans="1:6" ht="15.75">
      <c r="A199" s="507"/>
      <c r="C199" s="497"/>
      <c r="F199" s="491"/>
    </row>
    <row r="200" spans="1:6" ht="15.75">
      <c r="A200" s="507"/>
      <c r="C200" s="497"/>
      <c r="F200" s="491"/>
    </row>
    <row r="201" spans="1:6" ht="15.75">
      <c r="A201" s="507"/>
      <c r="C201" s="497"/>
      <c r="F201" s="491"/>
    </row>
    <row r="202" spans="1:6" ht="15.75">
      <c r="A202" s="507"/>
      <c r="C202" s="497"/>
      <c r="F202" s="491"/>
    </row>
    <row r="203" spans="1:6" ht="15.75">
      <c r="A203" s="507"/>
      <c r="C203" s="497"/>
      <c r="F203" s="491"/>
    </row>
    <row r="204" spans="1:6" ht="15.75">
      <c r="A204" s="507"/>
      <c r="C204" s="497"/>
      <c r="F204" s="491"/>
    </row>
    <row r="205" spans="1:6" ht="15.75">
      <c r="A205" s="507"/>
      <c r="C205" s="497"/>
      <c r="F205" s="491"/>
    </row>
    <row r="206" spans="1:6" ht="15.75">
      <c r="A206" s="507"/>
      <c r="C206" s="497"/>
      <c r="F206" s="491"/>
    </row>
    <row r="207" spans="1:6" ht="15.75">
      <c r="A207" s="507"/>
      <c r="C207" s="497"/>
      <c r="F207" s="491"/>
    </row>
    <row r="208" spans="1:6" ht="15.75">
      <c r="A208" s="507"/>
      <c r="C208" s="497"/>
      <c r="F208" s="491"/>
    </row>
    <row r="209" spans="1:6" ht="15.75">
      <c r="A209" s="507"/>
      <c r="C209" s="497"/>
      <c r="F209" s="491"/>
    </row>
    <row r="210" spans="1:6" ht="15.75">
      <c r="A210" s="508"/>
      <c r="C210" s="497"/>
      <c r="F210" s="491"/>
    </row>
    <row r="211" spans="1:6" ht="15.75">
      <c r="A211" s="508"/>
      <c r="C211" s="497"/>
      <c r="F211" s="491"/>
    </row>
    <row r="212" spans="1:6" ht="15.75">
      <c r="A212" s="508"/>
      <c r="C212" s="497"/>
      <c r="F212" s="491"/>
    </row>
    <row r="213" spans="1:6" ht="15.75">
      <c r="A213" s="508"/>
      <c r="C213" s="497"/>
    </row>
    <row r="214" spans="1:6" ht="15.75">
      <c r="A214" s="508"/>
      <c r="C214" s="497"/>
    </row>
    <row r="215" spans="1:6" ht="15.75">
      <c r="A215" s="508"/>
      <c r="C215" s="497"/>
    </row>
    <row r="216" spans="1:6" ht="15.75">
      <c r="A216" s="508"/>
      <c r="C216" s="497"/>
    </row>
    <row r="217" spans="1:6" ht="15.75">
      <c r="A217" s="508"/>
      <c r="C217" s="497"/>
    </row>
    <row r="218" spans="1:6" ht="15.75">
      <c r="A218" s="508"/>
      <c r="C218" s="497"/>
    </row>
    <row r="219" spans="1:6" ht="15.75">
      <c r="A219" s="508"/>
      <c r="C219" s="497"/>
    </row>
    <row r="220" spans="1:6" ht="15.75">
      <c r="A220" s="508"/>
      <c r="C220" s="497"/>
    </row>
    <row r="221" spans="1:6" ht="15.75">
      <c r="A221" s="508"/>
      <c r="C221" s="497"/>
    </row>
    <row r="222" spans="1:6" ht="15.75">
      <c r="A222" s="508"/>
      <c r="C222" s="497"/>
    </row>
    <row r="223" spans="1:6" ht="15.75">
      <c r="A223" s="508"/>
      <c r="C223" s="497"/>
    </row>
    <row r="224" spans="1:6" ht="15.75">
      <c r="A224" s="508"/>
      <c r="C224" s="497"/>
    </row>
    <row r="225" spans="1:3" ht="15.75">
      <c r="A225" s="508"/>
      <c r="C225" s="497"/>
    </row>
    <row r="226" spans="1:3" ht="15.75">
      <c r="A226" s="508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  <c r="C269" s="497"/>
    </row>
    <row r="270" spans="1:3" ht="15.75">
      <c r="A270" s="508"/>
      <c r="C270" s="497"/>
    </row>
    <row r="271" spans="1:3" ht="15.75">
      <c r="A271" s="508"/>
      <c r="C271" s="497"/>
    </row>
    <row r="272" spans="1:3" ht="15.75">
      <c r="A272" s="508"/>
      <c r="C272" s="497"/>
    </row>
    <row r="273" spans="1:3" ht="15.75">
      <c r="A273" s="508"/>
      <c r="C273" s="497"/>
    </row>
    <row r="274" spans="1:3" ht="15.75">
      <c r="A274" s="508"/>
      <c r="C274" s="497"/>
    </row>
    <row r="275" spans="1:3" ht="15.75">
      <c r="A275" s="508"/>
      <c r="C275" s="497"/>
    </row>
    <row r="276" spans="1:3" ht="15.75">
      <c r="A276" s="508"/>
      <c r="C276" s="497"/>
    </row>
    <row r="277" spans="1:3" ht="15.75">
      <c r="A277" s="508"/>
      <c r="C277" s="497"/>
    </row>
    <row r="278" spans="1:3" ht="15.75">
      <c r="A278" s="508"/>
      <c r="C278" s="497"/>
    </row>
    <row r="279" spans="1:3" ht="15.75">
      <c r="A279" s="508"/>
      <c r="C279" s="497"/>
    </row>
    <row r="280" spans="1:3" ht="15.75">
      <c r="A280" s="508"/>
      <c r="C280" s="497"/>
    </row>
    <row r="281" spans="1:3" ht="15.75">
      <c r="A281" s="508"/>
      <c r="C281" s="497"/>
    </row>
    <row r="282" spans="1:3" ht="15.75">
      <c r="A282" s="508"/>
    </row>
    <row r="283" spans="1:3" ht="15.75">
      <c r="A283" s="508"/>
    </row>
    <row r="284" spans="1:3" ht="15.75">
      <c r="A284" s="508"/>
    </row>
    <row r="285" spans="1:3" ht="15.75">
      <c r="A285" s="508"/>
    </row>
    <row r="286" spans="1:3" ht="15.75">
      <c r="A286" s="508"/>
    </row>
    <row r="287" spans="1:3" ht="15.75">
      <c r="A287" s="508"/>
    </row>
    <row r="288" spans="1:3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F2"/>
    <mergeCell ref="A3:F3"/>
    <mergeCell ref="A4:F4"/>
    <mergeCell ref="A5:F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3">
    <pageSetUpPr fitToPage="1"/>
  </sheetPr>
  <dimension ref="A1:Z681"/>
  <sheetViews>
    <sheetView topLeftCell="A2" zoomScale="70" zoomScaleNormal="70" workbookViewId="0">
      <selection activeCell="A2" sqref="A2:E2"/>
    </sheetView>
  </sheetViews>
  <sheetFormatPr defaultColWidth="11.42578125" defaultRowHeight="12.75"/>
  <cols>
    <col min="1" max="1" width="69.5703125" style="461" bestFit="1" customWidth="1"/>
    <col min="2" max="5" width="21.7109375" style="462" customWidth="1"/>
    <col min="6" max="6" width="8" style="514" customWidth="1"/>
    <col min="7" max="256" width="11.42578125" style="462"/>
    <col min="257" max="257" width="69.5703125" style="462" bestFit="1" customWidth="1"/>
    <col min="258" max="261" width="21.7109375" style="462" customWidth="1"/>
    <col min="262" max="262" width="8" style="462" customWidth="1"/>
    <col min="263" max="512" width="11.42578125" style="462"/>
    <col min="513" max="513" width="69.5703125" style="462" bestFit="1" customWidth="1"/>
    <col min="514" max="517" width="21.7109375" style="462" customWidth="1"/>
    <col min="518" max="518" width="8" style="462" customWidth="1"/>
    <col min="519" max="768" width="11.42578125" style="462"/>
    <col min="769" max="769" width="69.5703125" style="462" bestFit="1" customWidth="1"/>
    <col min="770" max="773" width="21.7109375" style="462" customWidth="1"/>
    <col min="774" max="774" width="8" style="462" customWidth="1"/>
    <col min="775" max="1024" width="11.42578125" style="462"/>
    <col min="1025" max="1025" width="69.5703125" style="462" bestFit="1" customWidth="1"/>
    <col min="1026" max="1029" width="21.7109375" style="462" customWidth="1"/>
    <col min="1030" max="1030" width="8" style="462" customWidth="1"/>
    <col min="1031" max="1280" width="11.42578125" style="462"/>
    <col min="1281" max="1281" width="69.5703125" style="462" bestFit="1" customWidth="1"/>
    <col min="1282" max="1285" width="21.7109375" style="462" customWidth="1"/>
    <col min="1286" max="1286" width="8" style="462" customWidth="1"/>
    <col min="1287" max="1536" width="11.42578125" style="462"/>
    <col min="1537" max="1537" width="69.5703125" style="462" bestFit="1" customWidth="1"/>
    <col min="1538" max="1541" width="21.7109375" style="462" customWidth="1"/>
    <col min="1542" max="1542" width="8" style="462" customWidth="1"/>
    <col min="1543" max="1792" width="11.42578125" style="462"/>
    <col min="1793" max="1793" width="69.5703125" style="462" bestFit="1" customWidth="1"/>
    <col min="1794" max="1797" width="21.7109375" style="462" customWidth="1"/>
    <col min="1798" max="1798" width="8" style="462" customWidth="1"/>
    <col min="1799" max="2048" width="11.42578125" style="462"/>
    <col min="2049" max="2049" width="69.5703125" style="462" bestFit="1" customWidth="1"/>
    <col min="2050" max="2053" width="21.7109375" style="462" customWidth="1"/>
    <col min="2054" max="2054" width="8" style="462" customWidth="1"/>
    <col min="2055" max="2304" width="11.42578125" style="462"/>
    <col min="2305" max="2305" width="69.5703125" style="462" bestFit="1" customWidth="1"/>
    <col min="2306" max="2309" width="21.7109375" style="462" customWidth="1"/>
    <col min="2310" max="2310" width="8" style="462" customWidth="1"/>
    <col min="2311" max="2560" width="11.42578125" style="462"/>
    <col min="2561" max="2561" width="69.5703125" style="462" bestFit="1" customWidth="1"/>
    <col min="2562" max="2565" width="21.7109375" style="462" customWidth="1"/>
    <col min="2566" max="2566" width="8" style="462" customWidth="1"/>
    <col min="2567" max="2816" width="11.42578125" style="462"/>
    <col min="2817" max="2817" width="69.5703125" style="462" bestFit="1" customWidth="1"/>
    <col min="2818" max="2821" width="21.7109375" style="462" customWidth="1"/>
    <col min="2822" max="2822" width="8" style="462" customWidth="1"/>
    <col min="2823" max="3072" width="11.42578125" style="462"/>
    <col min="3073" max="3073" width="69.5703125" style="462" bestFit="1" customWidth="1"/>
    <col min="3074" max="3077" width="21.7109375" style="462" customWidth="1"/>
    <col min="3078" max="3078" width="8" style="462" customWidth="1"/>
    <col min="3079" max="3328" width="11.42578125" style="462"/>
    <col min="3329" max="3329" width="69.5703125" style="462" bestFit="1" customWidth="1"/>
    <col min="3330" max="3333" width="21.7109375" style="462" customWidth="1"/>
    <col min="3334" max="3334" width="8" style="462" customWidth="1"/>
    <col min="3335" max="3584" width="11.42578125" style="462"/>
    <col min="3585" max="3585" width="69.5703125" style="462" bestFit="1" customWidth="1"/>
    <col min="3586" max="3589" width="21.7109375" style="462" customWidth="1"/>
    <col min="3590" max="3590" width="8" style="462" customWidth="1"/>
    <col min="3591" max="3840" width="11.42578125" style="462"/>
    <col min="3841" max="3841" width="69.5703125" style="462" bestFit="1" customWidth="1"/>
    <col min="3842" max="3845" width="21.7109375" style="462" customWidth="1"/>
    <col min="3846" max="3846" width="8" style="462" customWidth="1"/>
    <col min="3847" max="4096" width="11.42578125" style="462"/>
    <col min="4097" max="4097" width="69.5703125" style="462" bestFit="1" customWidth="1"/>
    <col min="4098" max="4101" width="21.7109375" style="462" customWidth="1"/>
    <col min="4102" max="4102" width="8" style="462" customWidth="1"/>
    <col min="4103" max="4352" width="11.42578125" style="462"/>
    <col min="4353" max="4353" width="69.5703125" style="462" bestFit="1" customWidth="1"/>
    <col min="4354" max="4357" width="21.7109375" style="462" customWidth="1"/>
    <col min="4358" max="4358" width="8" style="462" customWidth="1"/>
    <col min="4359" max="4608" width="11.42578125" style="462"/>
    <col min="4609" max="4609" width="69.5703125" style="462" bestFit="1" customWidth="1"/>
    <col min="4610" max="4613" width="21.7109375" style="462" customWidth="1"/>
    <col min="4614" max="4614" width="8" style="462" customWidth="1"/>
    <col min="4615" max="4864" width="11.42578125" style="462"/>
    <col min="4865" max="4865" width="69.5703125" style="462" bestFit="1" customWidth="1"/>
    <col min="4866" max="4869" width="21.7109375" style="462" customWidth="1"/>
    <col min="4870" max="4870" width="8" style="462" customWidth="1"/>
    <col min="4871" max="5120" width="11.42578125" style="462"/>
    <col min="5121" max="5121" width="69.5703125" style="462" bestFit="1" customWidth="1"/>
    <col min="5122" max="5125" width="21.7109375" style="462" customWidth="1"/>
    <col min="5126" max="5126" width="8" style="462" customWidth="1"/>
    <col min="5127" max="5376" width="11.42578125" style="462"/>
    <col min="5377" max="5377" width="69.5703125" style="462" bestFit="1" customWidth="1"/>
    <col min="5378" max="5381" width="21.7109375" style="462" customWidth="1"/>
    <col min="5382" max="5382" width="8" style="462" customWidth="1"/>
    <col min="5383" max="5632" width="11.42578125" style="462"/>
    <col min="5633" max="5633" width="69.5703125" style="462" bestFit="1" customWidth="1"/>
    <col min="5634" max="5637" width="21.7109375" style="462" customWidth="1"/>
    <col min="5638" max="5638" width="8" style="462" customWidth="1"/>
    <col min="5639" max="5888" width="11.42578125" style="462"/>
    <col min="5889" max="5889" width="69.5703125" style="462" bestFit="1" customWidth="1"/>
    <col min="5890" max="5893" width="21.7109375" style="462" customWidth="1"/>
    <col min="5894" max="5894" width="8" style="462" customWidth="1"/>
    <col min="5895" max="6144" width="11.42578125" style="462"/>
    <col min="6145" max="6145" width="69.5703125" style="462" bestFit="1" customWidth="1"/>
    <col min="6146" max="6149" width="21.7109375" style="462" customWidth="1"/>
    <col min="6150" max="6150" width="8" style="462" customWidth="1"/>
    <col min="6151" max="6400" width="11.42578125" style="462"/>
    <col min="6401" max="6401" width="69.5703125" style="462" bestFit="1" customWidth="1"/>
    <col min="6402" max="6405" width="21.7109375" style="462" customWidth="1"/>
    <col min="6406" max="6406" width="8" style="462" customWidth="1"/>
    <col min="6407" max="6656" width="11.42578125" style="462"/>
    <col min="6657" max="6657" width="69.5703125" style="462" bestFit="1" customWidth="1"/>
    <col min="6658" max="6661" width="21.7109375" style="462" customWidth="1"/>
    <col min="6662" max="6662" width="8" style="462" customWidth="1"/>
    <col min="6663" max="6912" width="11.42578125" style="462"/>
    <col min="6913" max="6913" width="69.5703125" style="462" bestFit="1" customWidth="1"/>
    <col min="6914" max="6917" width="21.7109375" style="462" customWidth="1"/>
    <col min="6918" max="6918" width="8" style="462" customWidth="1"/>
    <col min="6919" max="7168" width="11.42578125" style="462"/>
    <col min="7169" max="7169" width="69.5703125" style="462" bestFit="1" customWidth="1"/>
    <col min="7170" max="7173" width="21.7109375" style="462" customWidth="1"/>
    <col min="7174" max="7174" width="8" style="462" customWidth="1"/>
    <col min="7175" max="7424" width="11.42578125" style="462"/>
    <col min="7425" max="7425" width="69.5703125" style="462" bestFit="1" customWidth="1"/>
    <col min="7426" max="7429" width="21.7109375" style="462" customWidth="1"/>
    <col min="7430" max="7430" width="8" style="462" customWidth="1"/>
    <col min="7431" max="7680" width="11.42578125" style="462"/>
    <col min="7681" max="7681" width="69.5703125" style="462" bestFit="1" customWidth="1"/>
    <col min="7682" max="7685" width="21.7109375" style="462" customWidth="1"/>
    <col min="7686" max="7686" width="8" style="462" customWidth="1"/>
    <col min="7687" max="7936" width="11.42578125" style="462"/>
    <col min="7937" max="7937" width="69.5703125" style="462" bestFit="1" customWidth="1"/>
    <col min="7938" max="7941" width="21.7109375" style="462" customWidth="1"/>
    <col min="7942" max="7942" width="8" style="462" customWidth="1"/>
    <col min="7943" max="8192" width="11.42578125" style="462"/>
    <col min="8193" max="8193" width="69.5703125" style="462" bestFit="1" customWidth="1"/>
    <col min="8194" max="8197" width="21.7109375" style="462" customWidth="1"/>
    <col min="8198" max="8198" width="8" style="462" customWidth="1"/>
    <col min="8199" max="8448" width="11.42578125" style="462"/>
    <col min="8449" max="8449" width="69.5703125" style="462" bestFit="1" customWidth="1"/>
    <col min="8450" max="8453" width="21.7109375" style="462" customWidth="1"/>
    <col min="8454" max="8454" width="8" style="462" customWidth="1"/>
    <col min="8455" max="8704" width="11.42578125" style="462"/>
    <col min="8705" max="8705" width="69.5703125" style="462" bestFit="1" customWidth="1"/>
    <col min="8706" max="8709" width="21.7109375" style="462" customWidth="1"/>
    <col min="8710" max="8710" width="8" style="462" customWidth="1"/>
    <col min="8711" max="8960" width="11.42578125" style="462"/>
    <col min="8961" max="8961" width="69.5703125" style="462" bestFit="1" customWidth="1"/>
    <col min="8962" max="8965" width="21.7109375" style="462" customWidth="1"/>
    <col min="8966" max="8966" width="8" style="462" customWidth="1"/>
    <col min="8967" max="9216" width="11.42578125" style="462"/>
    <col min="9217" max="9217" width="69.5703125" style="462" bestFit="1" customWidth="1"/>
    <col min="9218" max="9221" width="21.7109375" style="462" customWidth="1"/>
    <col min="9222" max="9222" width="8" style="462" customWidth="1"/>
    <col min="9223" max="9472" width="11.42578125" style="462"/>
    <col min="9473" max="9473" width="69.5703125" style="462" bestFit="1" customWidth="1"/>
    <col min="9474" max="9477" width="21.7109375" style="462" customWidth="1"/>
    <col min="9478" max="9478" width="8" style="462" customWidth="1"/>
    <col min="9479" max="9728" width="11.42578125" style="462"/>
    <col min="9729" max="9729" width="69.5703125" style="462" bestFit="1" customWidth="1"/>
    <col min="9730" max="9733" width="21.7109375" style="462" customWidth="1"/>
    <col min="9734" max="9734" width="8" style="462" customWidth="1"/>
    <col min="9735" max="9984" width="11.42578125" style="462"/>
    <col min="9985" max="9985" width="69.5703125" style="462" bestFit="1" customWidth="1"/>
    <col min="9986" max="9989" width="21.7109375" style="462" customWidth="1"/>
    <col min="9990" max="9990" width="8" style="462" customWidth="1"/>
    <col min="9991" max="10240" width="11.42578125" style="462"/>
    <col min="10241" max="10241" width="69.5703125" style="462" bestFit="1" customWidth="1"/>
    <col min="10242" max="10245" width="21.7109375" style="462" customWidth="1"/>
    <col min="10246" max="10246" width="8" style="462" customWidth="1"/>
    <col min="10247" max="10496" width="11.42578125" style="462"/>
    <col min="10497" max="10497" width="69.5703125" style="462" bestFit="1" customWidth="1"/>
    <col min="10498" max="10501" width="21.7109375" style="462" customWidth="1"/>
    <col min="10502" max="10502" width="8" style="462" customWidth="1"/>
    <col min="10503" max="10752" width="11.42578125" style="462"/>
    <col min="10753" max="10753" width="69.5703125" style="462" bestFit="1" customWidth="1"/>
    <col min="10754" max="10757" width="21.7109375" style="462" customWidth="1"/>
    <col min="10758" max="10758" width="8" style="462" customWidth="1"/>
    <col min="10759" max="11008" width="11.42578125" style="462"/>
    <col min="11009" max="11009" width="69.5703125" style="462" bestFit="1" customWidth="1"/>
    <col min="11010" max="11013" width="21.7109375" style="462" customWidth="1"/>
    <col min="11014" max="11014" width="8" style="462" customWidth="1"/>
    <col min="11015" max="11264" width="11.42578125" style="462"/>
    <col min="11265" max="11265" width="69.5703125" style="462" bestFit="1" customWidth="1"/>
    <col min="11266" max="11269" width="21.7109375" style="462" customWidth="1"/>
    <col min="11270" max="11270" width="8" style="462" customWidth="1"/>
    <col min="11271" max="11520" width="11.42578125" style="462"/>
    <col min="11521" max="11521" width="69.5703125" style="462" bestFit="1" customWidth="1"/>
    <col min="11522" max="11525" width="21.7109375" style="462" customWidth="1"/>
    <col min="11526" max="11526" width="8" style="462" customWidth="1"/>
    <col min="11527" max="11776" width="11.42578125" style="462"/>
    <col min="11777" max="11777" width="69.5703125" style="462" bestFit="1" customWidth="1"/>
    <col min="11778" max="11781" width="21.7109375" style="462" customWidth="1"/>
    <col min="11782" max="11782" width="8" style="462" customWidth="1"/>
    <col min="11783" max="12032" width="11.42578125" style="462"/>
    <col min="12033" max="12033" width="69.5703125" style="462" bestFit="1" customWidth="1"/>
    <col min="12034" max="12037" width="21.7109375" style="462" customWidth="1"/>
    <col min="12038" max="12038" width="8" style="462" customWidth="1"/>
    <col min="12039" max="12288" width="11.42578125" style="462"/>
    <col min="12289" max="12289" width="69.5703125" style="462" bestFit="1" customWidth="1"/>
    <col min="12290" max="12293" width="21.7109375" style="462" customWidth="1"/>
    <col min="12294" max="12294" width="8" style="462" customWidth="1"/>
    <col min="12295" max="12544" width="11.42578125" style="462"/>
    <col min="12545" max="12545" width="69.5703125" style="462" bestFit="1" customWidth="1"/>
    <col min="12546" max="12549" width="21.7109375" style="462" customWidth="1"/>
    <col min="12550" max="12550" width="8" style="462" customWidth="1"/>
    <col min="12551" max="12800" width="11.42578125" style="462"/>
    <col min="12801" max="12801" width="69.5703125" style="462" bestFit="1" customWidth="1"/>
    <col min="12802" max="12805" width="21.7109375" style="462" customWidth="1"/>
    <col min="12806" max="12806" width="8" style="462" customWidth="1"/>
    <col min="12807" max="13056" width="11.42578125" style="462"/>
    <col min="13057" max="13057" width="69.5703125" style="462" bestFit="1" customWidth="1"/>
    <col min="13058" max="13061" width="21.7109375" style="462" customWidth="1"/>
    <col min="13062" max="13062" width="8" style="462" customWidth="1"/>
    <col min="13063" max="13312" width="11.42578125" style="462"/>
    <col min="13313" max="13313" width="69.5703125" style="462" bestFit="1" customWidth="1"/>
    <col min="13314" max="13317" width="21.7109375" style="462" customWidth="1"/>
    <col min="13318" max="13318" width="8" style="462" customWidth="1"/>
    <col min="13319" max="13568" width="11.42578125" style="462"/>
    <col min="13569" max="13569" width="69.5703125" style="462" bestFit="1" customWidth="1"/>
    <col min="13570" max="13573" width="21.7109375" style="462" customWidth="1"/>
    <col min="13574" max="13574" width="8" style="462" customWidth="1"/>
    <col min="13575" max="13824" width="11.42578125" style="462"/>
    <col min="13825" max="13825" width="69.5703125" style="462" bestFit="1" customWidth="1"/>
    <col min="13826" max="13829" width="21.7109375" style="462" customWidth="1"/>
    <col min="13830" max="13830" width="8" style="462" customWidth="1"/>
    <col min="13831" max="14080" width="11.42578125" style="462"/>
    <col min="14081" max="14081" width="69.5703125" style="462" bestFit="1" customWidth="1"/>
    <col min="14082" max="14085" width="21.7109375" style="462" customWidth="1"/>
    <col min="14086" max="14086" width="8" style="462" customWidth="1"/>
    <col min="14087" max="14336" width="11.42578125" style="462"/>
    <col min="14337" max="14337" width="69.5703125" style="462" bestFit="1" customWidth="1"/>
    <col min="14338" max="14341" width="21.7109375" style="462" customWidth="1"/>
    <col min="14342" max="14342" width="8" style="462" customWidth="1"/>
    <col min="14343" max="14592" width="11.42578125" style="462"/>
    <col min="14593" max="14593" width="69.5703125" style="462" bestFit="1" customWidth="1"/>
    <col min="14594" max="14597" width="21.7109375" style="462" customWidth="1"/>
    <col min="14598" max="14598" width="8" style="462" customWidth="1"/>
    <col min="14599" max="14848" width="11.42578125" style="462"/>
    <col min="14849" max="14849" width="69.5703125" style="462" bestFit="1" customWidth="1"/>
    <col min="14850" max="14853" width="21.7109375" style="462" customWidth="1"/>
    <col min="14854" max="14854" width="8" style="462" customWidth="1"/>
    <col min="14855" max="15104" width="11.42578125" style="462"/>
    <col min="15105" max="15105" width="69.5703125" style="462" bestFit="1" customWidth="1"/>
    <col min="15106" max="15109" width="21.7109375" style="462" customWidth="1"/>
    <col min="15110" max="15110" width="8" style="462" customWidth="1"/>
    <col min="15111" max="15360" width="11.42578125" style="462"/>
    <col min="15361" max="15361" width="69.5703125" style="462" bestFit="1" customWidth="1"/>
    <col min="15362" max="15365" width="21.7109375" style="462" customWidth="1"/>
    <col min="15366" max="15366" width="8" style="462" customWidth="1"/>
    <col min="15367" max="15616" width="11.42578125" style="462"/>
    <col min="15617" max="15617" width="69.5703125" style="462" bestFit="1" customWidth="1"/>
    <col min="15618" max="15621" width="21.7109375" style="462" customWidth="1"/>
    <col min="15622" max="15622" width="8" style="462" customWidth="1"/>
    <col min="15623" max="15872" width="11.42578125" style="462"/>
    <col min="15873" max="15873" width="69.5703125" style="462" bestFit="1" customWidth="1"/>
    <col min="15874" max="15877" width="21.7109375" style="462" customWidth="1"/>
    <col min="15878" max="15878" width="8" style="462" customWidth="1"/>
    <col min="15879" max="16128" width="11.42578125" style="462"/>
    <col min="16129" max="16129" width="69.5703125" style="462" bestFit="1" customWidth="1"/>
    <col min="16130" max="16133" width="21.7109375" style="462" customWidth="1"/>
    <col min="16134" max="16134" width="8" style="462" customWidth="1"/>
    <col min="16135" max="16384" width="11.42578125" style="462"/>
  </cols>
  <sheetData>
    <row r="1" spans="1:26" s="457" customFormat="1" ht="3.75" hidden="1" customHeight="1">
      <c r="A1" s="509"/>
      <c r="B1" s="510"/>
      <c r="C1" s="510"/>
      <c r="D1" s="510"/>
      <c r="E1" s="510"/>
      <c r="F1" s="512"/>
    </row>
    <row r="2" spans="1:26" s="457" customFormat="1" ht="39" customHeight="1">
      <c r="A2" s="1061" t="s">
        <v>596</v>
      </c>
      <c r="B2" s="1061"/>
      <c r="C2" s="1061"/>
      <c r="D2" s="1061"/>
      <c r="E2" s="1061"/>
      <c r="F2" s="512"/>
    </row>
    <row r="3" spans="1:26" s="457" customFormat="1" ht="24.75" customHeight="1">
      <c r="A3" s="1061" t="s">
        <v>521</v>
      </c>
      <c r="B3" s="1061"/>
      <c r="C3" s="1061"/>
      <c r="D3" s="1061"/>
      <c r="E3" s="1061"/>
      <c r="F3" s="512"/>
    </row>
    <row r="4" spans="1:26" s="457" customFormat="1" ht="21.95" customHeight="1">
      <c r="A4" s="1061" t="s">
        <v>370</v>
      </c>
      <c r="B4" s="1061"/>
      <c r="C4" s="1061"/>
      <c r="D4" s="1061"/>
      <c r="E4" s="1061"/>
      <c r="F4" s="512"/>
    </row>
    <row r="5" spans="1:26" s="579" customFormat="1" ht="42" customHeight="1">
      <c r="A5" s="1082" t="s">
        <v>59</v>
      </c>
      <c r="B5" s="1082"/>
      <c r="C5" s="1082"/>
      <c r="D5" s="1082"/>
      <c r="E5" s="1082"/>
      <c r="F5" s="710"/>
    </row>
    <row r="6" spans="1:26" ht="7.5" customHeight="1">
      <c r="A6" s="513"/>
    </row>
    <row r="7" spans="1:26" ht="4.5" customHeight="1">
      <c r="A7" s="515"/>
      <c r="B7" s="516"/>
      <c r="C7" s="517"/>
      <c r="D7" s="518"/>
      <c r="E7" s="518"/>
      <c r="F7" s="520"/>
      <c r="G7" s="495"/>
      <c r="H7" s="495"/>
      <c r="I7" s="495"/>
      <c r="J7" s="495"/>
      <c r="K7" s="495"/>
    </row>
    <row r="8" spans="1:26" ht="39.75" customHeight="1">
      <c r="A8" s="711" t="s">
        <v>444</v>
      </c>
      <c r="B8" s="712" t="s">
        <v>145</v>
      </c>
      <c r="C8" s="712" t="s">
        <v>146</v>
      </c>
      <c r="D8" s="712" t="s">
        <v>147</v>
      </c>
      <c r="E8" s="713" t="s">
        <v>76</v>
      </c>
      <c r="F8" s="520"/>
      <c r="T8" s="462">
        <v>1</v>
      </c>
      <c r="U8" s="462">
        <v>1</v>
      </c>
      <c r="Y8" s="462">
        <v>1</v>
      </c>
      <c r="Z8" s="462">
        <v>1</v>
      </c>
    </row>
    <row r="9" spans="1:26" ht="30" customHeight="1">
      <c r="A9" s="561" t="s">
        <v>522</v>
      </c>
      <c r="B9" s="561">
        <v>36430</v>
      </c>
      <c r="C9" s="562">
        <v>0</v>
      </c>
      <c r="D9" s="561">
        <v>0</v>
      </c>
      <c r="E9" s="561">
        <f t="shared" ref="E9:E57" si="0">SUM(B9:D9)</f>
        <v>36430</v>
      </c>
      <c r="F9" s="563"/>
      <c r="G9" s="495"/>
      <c r="H9" s="495"/>
      <c r="I9" s="495"/>
      <c r="J9" s="495"/>
      <c r="K9" s="495"/>
    </row>
    <row r="10" spans="1:26" ht="30" customHeight="1">
      <c r="A10" s="564" t="s">
        <v>523</v>
      </c>
      <c r="B10" s="564">
        <v>36430</v>
      </c>
      <c r="C10" s="565">
        <v>0</v>
      </c>
      <c r="D10" s="564">
        <v>0</v>
      </c>
      <c r="E10" s="564">
        <f t="shared" si="0"/>
        <v>36430</v>
      </c>
      <c r="F10" s="563"/>
      <c r="G10" s="495"/>
      <c r="H10" s="495"/>
      <c r="I10" s="495"/>
      <c r="J10" s="495"/>
      <c r="K10" s="495"/>
    </row>
    <row r="11" spans="1:26" ht="30" customHeight="1">
      <c r="A11" s="564" t="s">
        <v>524</v>
      </c>
      <c r="B11" s="564">
        <v>36430</v>
      </c>
      <c r="C11" s="565">
        <v>0</v>
      </c>
      <c r="D11" s="564">
        <v>0</v>
      </c>
      <c r="E11" s="564">
        <f t="shared" si="0"/>
        <v>36430</v>
      </c>
      <c r="F11" s="563"/>
      <c r="G11" s="495"/>
      <c r="H11" s="495"/>
      <c r="I11" s="495"/>
      <c r="J11" s="495"/>
      <c r="K11" s="495"/>
    </row>
    <row r="12" spans="1:26" ht="30" customHeight="1">
      <c r="A12" s="564" t="s">
        <v>525</v>
      </c>
      <c r="B12" s="564">
        <v>0</v>
      </c>
      <c r="C12" s="565">
        <v>0</v>
      </c>
      <c r="D12" s="564">
        <v>0</v>
      </c>
      <c r="E12" s="564">
        <f t="shared" si="0"/>
        <v>0</v>
      </c>
      <c r="F12" s="563"/>
      <c r="G12" s="495"/>
      <c r="H12" s="495"/>
      <c r="I12" s="495"/>
      <c r="J12" s="495"/>
      <c r="K12" s="495"/>
    </row>
    <row r="13" spans="1:26" ht="30" customHeight="1">
      <c r="A13" s="564" t="s">
        <v>526</v>
      </c>
      <c r="B13" s="564">
        <v>0</v>
      </c>
      <c r="C13" s="565">
        <v>0</v>
      </c>
      <c r="D13" s="564">
        <v>0</v>
      </c>
      <c r="E13" s="564">
        <f t="shared" si="0"/>
        <v>0</v>
      </c>
      <c r="F13" s="563"/>
      <c r="G13" s="495"/>
      <c r="H13" s="495"/>
      <c r="I13" s="495"/>
      <c r="J13" s="495"/>
      <c r="K13" s="495"/>
    </row>
    <row r="14" spans="1:26" ht="30" customHeight="1">
      <c r="A14" s="564" t="s">
        <v>524</v>
      </c>
      <c r="B14" s="564">
        <v>0</v>
      </c>
      <c r="C14" s="565">
        <v>0</v>
      </c>
      <c r="D14" s="564">
        <v>0</v>
      </c>
      <c r="E14" s="564">
        <f t="shared" si="0"/>
        <v>0</v>
      </c>
      <c r="F14" s="563"/>
      <c r="G14" s="495"/>
      <c r="H14" s="495"/>
      <c r="I14" s="495"/>
      <c r="J14" s="495"/>
      <c r="K14" s="495"/>
    </row>
    <row r="15" spans="1:26" ht="30" customHeight="1">
      <c r="A15" s="564" t="s">
        <v>525</v>
      </c>
      <c r="B15" s="564">
        <v>0</v>
      </c>
      <c r="C15" s="565">
        <v>0</v>
      </c>
      <c r="D15" s="564">
        <v>0</v>
      </c>
      <c r="E15" s="564">
        <f t="shared" si="0"/>
        <v>0</v>
      </c>
      <c r="F15" s="563"/>
      <c r="G15" s="495"/>
      <c r="H15" s="495"/>
      <c r="I15" s="495"/>
      <c r="J15" s="495"/>
      <c r="K15" s="495"/>
    </row>
    <row r="16" spans="1:26" ht="30" customHeight="1">
      <c r="A16" s="561" t="s">
        <v>527</v>
      </c>
      <c r="B16" s="561">
        <v>124450.44935</v>
      </c>
      <c r="C16" s="562">
        <v>7292.8588</v>
      </c>
      <c r="D16" s="561">
        <v>945.41276000000005</v>
      </c>
      <c r="E16" s="561">
        <f t="shared" si="0"/>
        <v>132688.72091</v>
      </c>
      <c r="F16" s="563"/>
      <c r="G16" s="495"/>
      <c r="H16" s="495"/>
      <c r="I16" s="495"/>
      <c r="J16" s="495"/>
      <c r="K16" s="495"/>
    </row>
    <row r="17" spans="1:11" ht="30" customHeight="1">
      <c r="A17" s="564" t="s">
        <v>523</v>
      </c>
      <c r="B17" s="564">
        <v>75928.975870000009</v>
      </c>
      <c r="C17" s="565">
        <v>0</v>
      </c>
      <c r="D17" s="564">
        <v>0</v>
      </c>
      <c r="E17" s="564">
        <f t="shared" si="0"/>
        <v>75928.975870000009</v>
      </c>
      <c r="F17" s="563"/>
      <c r="G17" s="495"/>
      <c r="H17" s="495"/>
      <c r="I17" s="495"/>
      <c r="J17" s="495"/>
      <c r="K17" s="495"/>
    </row>
    <row r="18" spans="1:11" ht="30" customHeight="1">
      <c r="A18" s="564" t="s">
        <v>524</v>
      </c>
      <c r="B18" s="564">
        <v>75859.752900000007</v>
      </c>
      <c r="C18" s="565">
        <v>0</v>
      </c>
      <c r="D18" s="564">
        <v>0</v>
      </c>
      <c r="E18" s="564">
        <f t="shared" si="0"/>
        <v>75859.752900000007</v>
      </c>
      <c r="F18" s="563"/>
      <c r="G18" s="495"/>
      <c r="H18" s="495"/>
      <c r="I18" s="495"/>
      <c r="J18" s="495"/>
      <c r="K18" s="495"/>
    </row>
    <row r="19" spans="1:11" ht="30" customHeight="1">
      <c r="A19" s="564" t="s">
        <v>525</v>
      </c>
      <c r="B19" s="564">
        <v>69.222970000000004</v>
      </c>
      <c r="C19" s="565">
        <v>0</v>
      </c>
      <c r="D19" s="564">
        <v>0</v>
      </c>
      <c r="E19" s="564">
        <f t="shared" si="0"/>
        <v>69.222970000000004</v>
      </c>
      <c r="F19" s="563"/>
      <c r="G19" s="495"/>
      <c r="H19" s="495"/>
      <c r="I19" s="495"/>
      <c r="J19" s="495"/>
      <c r="K19" s="495"/>
    </row>
    <row r="20" spans="1:11" ht="30" customHeight="1">
      <c r="A20" s="564" t="s">
        <v>526</v>
      </c>
      <c r="B20" s="564">
        <v>48521.473479999993</v>
      </c>
      <c r="C20" s="565">
        <v>7292.8588</v>
      </c>
      <c r="D20" s="564">
        <v>945.41276000000005</v>
      </c>
      <c r="E20" s="564">
        <f t="shared" si="0"/>
        <v>56759.745039999994</v>
      </c>
      <c r="F20" s="563"/>
      <c r="G20" s="495"/>
      <c r="H20" s="495"/>
      <c r="I20" s="495"/>
      <c r="J20" s="495"/>
      <c r="K20" s="495"/>
    </row>
    <row r="21" spans="1:11" ht="30" customHeight="1">
      <c r="A21" s="564" t="s">
        <v>524</v>
      </c>
      <c r="B21" s="564">
        <v>48521.473479999993</v>
      </c>
      <c r="C21" s="565">
        <v>5272.8588</v>
      </c>
      <c r="D21" s="564">
        <v>132.30692999999999</v>
      </c>
      <c r="E21" s="564">
        <f t="shared" si="0"/>
        <v>53926.639209999994</v>
      </c>
      <c r="F21" s="563"/>
      <c r="G21" s="495"/>
      <c r="H21" s="495"/>
      <c r="I21" s="495"/>
      <c r="J21" s="495"/>
      <c r="K21" s="495"/>
    </row>
    <row r="22" spans="1:11" ht="30" customHeight="1">
      <c r="A22" s="564" t="s">
        <v>525</v>
      </c>
      <c r="B22" s="564">
        <v>0</v>
      </c>
      <c r="C22" s="565">
        <v>2020</v>
      </c>
      <c r="D22" s="564">
        <v>813.10582999999997</v>
      </c>
      <c r="E22" s="564">
        <f t="shared" si="0"/>
        <v>2833.10583</v>
      </c>
      <c r="F22" s="563"/>
      <c r="G22" s="495"/>
      <c r="H22" s="495"/>
      <c r="I22" s="495"/>
      <c r="J22" s="495"/>
      <c r="K22" s="495"/>
    </row>
    <row r="23" spans="1:11" ht="30" customHeight="1">
      <c r="A23" s="561" t="s">
        <v>528</v>
      </c>
      <c r="B23" s="561">
        <v>123078.72808</v>
      </c>
      <c r="C23" s="562">
        <v>32174.984700000001</v>
      </c>
      <c r="D23" s="561">
        <v>23030.42729</v>
      </c>
      <c r="E23" s="561">
        <f t="shared" si="0"/>
        <v>178284.14006999999</v>
      </c>
      <c r="F23" s="563"/>
      <c r="G23" s="495"/>
      <c r="H23" s="495"/>
      <c r="I23" s="495"/>
      <c r="J23" s="495"/>
      <c r="K23" s="495"/>
    </row>
    <row r="24" spans="1:11" ht="30" customHeight="1">
      <c r="A24" s="564" t="s">
        <v>523</v>
      </c>
      <c r="B24" s="564">
        <v>18730.720229999999</v>
      </c>
      <c r="C24" s="565">
        <v>6736.0294699999995</v>
      </c>
      <c r="D24" s="564">
        <v>6358.6994800000002</v>
      </c>
      <c r="E24" s="564">
        <f t="shared" si="0"/>
        <v>31825.44918</v>
      </c>
      <c r="F24" s="563"/>
      <c r="G24" s="495"/>
      <c r="H24" s="495"/>
      <c r="I24" s="495"/>
      <c r="J24" s="495"/>
      <c r="K24" s="495"/>
    </row>
    <row r="25" spans="1:11" ht="30" customHeight="1">
      <c r="A25" s="564" t="s">
        <v>524</v>
      </c>
      <c r="B25" s="564">
        <v>18416.215519999998</v>
      </c>
      <c r="C25" s="565">
        <v>5323.1244500000003</v>
      </c>
      <c r="D25" s="564">
        <v>5471.6891900000001</v>
      </c>
      <c r="E25" s="564">
        <f t="shared" si="0"/>
        <v>29211.029159999998</v>
      </c>
      <c r="F25" s="563"/>
      <c r="G25" s="495"/>
      <c r="H25" s="495"/>
      <c r="I25" s="495"/>
      <c r="J25" s="495"/>
      <c r="K25" s="495"/>
    </row>
    <row r="26" spans="1:11" ht="30" customHeight="1">
      <c r="A26" s="564" t="s">
        <v>525</v>
      </c>
      <c r="B26" s="564">
        <v>314.50471000000005</v>
      </c>
      <c r="C26" s="565">
        <v>1412.9050199999999</v>
      </c>
      <c r="D26" s="564">
        <v>887.01029000000005</v>
      </c>
      <c r="E26" s="564">
        <f t="shared" si="0"/>
        <v>2614.42002</v>
      </c>
      <c r="F26" s="563"/>
      <c r="G26" s="495"/>
      <c r="H26" s="495"/>
      <c r="I26" s="495"/>
      <c r="J26" s="495"/>
      <c r="K26" s="495"/>
    </row>
    <row r="27" spans="1:11" ht="30" customHeight="1">
      <c r="A27" s="564" t="s">
        <v>526</v>
      </c>
      <c r="B27" s="564">
        <v>104348.00784999999</v>
      </c>
      <c r="C27" s="565">
        <v>25438.95523</v>
      </c>
      <c r="D27" s="564">
        <v>16671.72781</v>
      </c>
      <c r="E27" s="564">
        <f t="shared" si="0"/>
        <v>146458.69089</v>
      </c>
      <c r="F27" s="563"/>
      <c r="G27" s="495"/>
      <c r="H27" s="495"/>
      <c r="I27" s="495"/>
      <c r="J27" s="495"/>
      <c r="K27" s="495"/>
    </row>
    <row r="28" spans="1:11" ht="30" customHeight="1">
      <c r="A28" s="564" t="s">
        <v>524</v>
      </c>
      <c r="B28" s="564">
        <v>104184.44479000001</v>
      </c>
      <c r="C28" s="565">
        <v>18921.96891</v>
      </c>
      <c r="D28" s="564">
        <v>12948.562539999999</v>
      </c>
      <c r="E28" s="564">
        <f t="shared" si="0"/>
        <v>136054.97623999999</v>
      </c>
      <c r="F28" s="563"/>
      <c r="G28" s="495"/>
      <c r="H28" s="495"/>
      <c r="I28" s="495"/>
      <c r="J28" s="495"/>
      <c r="K28" s="495"/>
    </row>
    <row r="29" spans="1:11" ht="30" customHeight="1">
      <c r="A29" s="564" t="s">
        <v>525</v>
      </c>
      <c r="B29" s="564">
        <v>163.56306000000001</v>
      </c>
      <c r="C29" s="565">
        <v>6516.98632</v>
      </c>
      <c r="D29" s="564">
        <v>3723.16527</v>
      </c>
      <c r="E29" s="564">
        <f t="shared" si="0"/>
        <v>10403.71465</v>
      </c>
      <c r="F29" s="563"/>
      <c r="G29" s="495"/>
      <c r="H29" s="495"/>
      <c r="I29" s="495"/>
      <c r="J29" s="495"/>
      <c r="K29" s="495"/>
    </row>
    <row r="30" spans="1:11" ht="30" customHeight="1">
      <c r="A30" s="561" t="s">
        <v>529</v>
      </c>
      <c r="B30" s="561">
        <v>1486663.1595300001</v>
      </c>
      <c r="C30" s="562">
        <v>628232.98705</v>
      </c>
      <c r="D30" s="561">
        <v>225596.66363999998</v>
      </c>
      <c r="E30" s="561">
        <f t="shared" si="0"/>
        <v>2340492.8102199999</v>
      </c>
      <c r="F30" s="563"/>
      <c r="G30" s="495"/>
      <c r="H30" s="495"/>
      <c r="I30" s="495"/>
      <c r="J30" s="495"/>
      <c r="K30" s="495"/>
    </row>
    <row r="31" spans="1:11" ht="30" customHeight="1">
      <c r="A31" s="564" t="s">
        <v>530</v>
      </c>
      <c r="B31" s="564">
        <v>729470.14029999997</v>
      </c>
      <c r="C31" s="565">
        <v>190043.00386000003</v>
      </c>
      <c r="D31" s="564">
        <v>73708.435069999992</v>
      </c>
      <c r="E31" s="564">
        <f t="shared" si="0"/>
        <v>993221.57923000003</v>
      </c>
      <c r="F31" s="563"/>
      <c r="G31" s="495"/>
      <c r="H31" s="495"/>
      <c r="I31" s="495"/>
      <c r="J31" s="495"/>
      <c r="K31" s="495"/>
    </row>
    <row r="32" spans="1:11" ht="30" customHeight="1">
      <c r="A32" s="564" t="s">
        <v>531</v>
      </c>
      <c r="B32" s="564">
        <v>19125.447329999999</v>
      </c>
      <c r="C32" s="565">
        <v>13655.316210000001</v>
      </c>
      <c r="D32" s="564">
        <v>824.58716000000004</v>
      </c>
      <c r="E32" s="564">
        <f t="shared" si="0"/>
        <v>33605.350700000003</v>
      </c>
      <c r="F32" s="563"/>
      <c r="G32" s="495"/>
      <c r="H32" s="495"/>
      <c r="I32" s="495"/>
      <c r="J32" s="495"/>
      <c r="K32" s="495"/>
    </row>
    <row r="33" spans="1:11" ht="30" customHeight="1">
      <c r="A33" s="564" t="s">
        <v>532</v>
      </c>
      <c r="B33" s="564">
        <v>230710.20519000001</v>
      </c>
      <c r="C33" s="565">
        <v>80698.544959999999</v>
      </c>
      <c r="D33" s="564">
        <v>44143.261279999999</v>
      </c>
      <c r="E33" s="564">
        <f t="shared" si="0"/>
        <v>355552.01142999995</v>
      </c>
      <c r="F33" s="563"/>
      <c r="G33" s="495"/>
      <c r="H33" s="495"/>
      <c r="I33" s="495"/>
      <c r="J33" s="495"/>
      <c r="K33" s="495"/>
    </row>
    <row r="34" spans="1:11" ht="30" customHeight="1">
      <c r="A34" s="564" t="s">
        <v>533</v>
      </c>
      <c r="B34" s="564">
        <v>438352.99417000002</v>
      </c>
      <c r="C34" s="565">
        <v>45768.972439999998</v>
      </c>
      <c r="D34" s="564">
        <v>17765.707309999998</v>
      </c>
      <c r="E34" s="564">
        <f t="shared" si="0"/>
        <v>501887.67391999997</v>
      </c>
      <c r="F34" s="563"/>
      <c r="G34" s="495"/>
      <c r="H34" s="495"/>
      <c r="I34" s="495"/>
      <c r="J34" s="495"/>
      <c r="K34" s="495"/>
    </row>
    <row r="35" spans="1:11" ht="30" customHeight="1">
      <c r="A35" s="564" t="s">
        <v>534</v>
      </c>
      <c r="B35" s="564">
        <v>41281.493609999998</v>
      </c>
      <c r="C35" s="565">
        <v>49920.170250000003</v>
      </c>
      <c r="D35" s="564">
        <v>10974.87932</v>
      </c>
      <c r="E35" s="564">
        <f t="shared" si="0"/>
        <v>102176.54318000001</v>
      </c>
      <c r="F35" s="563"/>
      <c r="G35" s="495"/>
      <c r="H35" s="495"/>
      <c r="I35" s="495"/>
      <c r="J35" s="495"/>
      <c r="K35" s="495"/>
    </row>
    <row r="36" spans="1:11" ht="30" customHeight="1">
      <c r="A36" s="564" t="s">
        <v>94</v>
      </c>
      <c r="B36" s="564">
        <v>0</v>
      </c>
      <c r="C36" s="565">
        <v>1407.7098999999998</v>
      </c>
      <c r="D36" s="564">
        <v>4067.80404</v>
      </c>
      <c r="E36" s="564">
        <f t="shared" si="0"/>
        <v>5475.5139399999998</v>
      </c>
      <c r="F36" s="563"/>
      <c r="G36" s="495"/>
      <c r="H36" s="495"/>
      <c r="I36" s="495"/>
      <c r="J36" s="495"/>
      <c r="K36" s="495"/>
    </row>
    <row r="37" spans="1:11" ht="30" customHeight="1">
      <c r="A37" s="564" t="s">
        <v>532</v>
      </c>
      <c r="B37" s="564">
        <v>0</v>
      </c>
      <c r="C37" s="565">
        <v>6.5132299999999992</v>
      </c>
      <c r="D37" s="564">
        <v>0</v>
      </c>
      <c r="E37" s="564">
        <f t="shared" si="0"/>
        <v>6.5132299999999992</v>
      </c>
      <c r="F37" s="563"/>
      <c r="G37" s="495"/>
      <c r="H37" s="495"/>
      <c r="I37" s="495"/>
      <c r="J37" s="495"/>
      <c r="K37" s="495"/>
    </row>
    <row r="38" spans="1:11" ht="30" customHeight="1">
      <c r="A38" s="564" t="s">
        <v>534</v>
      </c>
      <c r="B38" s="564">
        <v>0</v>
      </c>
      <c r="C38" s="565">
        <v>1401.1966699999998</v>
      </c>
      <c r="D38" s="564">
        <v>1466.13356</v>
      </c>
      <c r="E38" s="564">
        <f t="shared" si="0"/>
        <v>2867.3302299999996</v>
      </c>
      <c r="F38" s="563"/>
      <c r="G38" s="495"/>
      <c r="H38" s="495"/>
      <c r="I38" s="495"/>
      <c r="J38" s="495"/>
      <c r="K38" s="495"/>
    </row>
    <row r="39" spans="1:11" ht="30" customHeight="1">
      <c r="A39" s="564" t="s">
        <v>535</v>
      </c>
      <c r="B39" s="564">
        <v>0</v>
      </c>
      <c r="C39" s="565">
        <v>0</v>
      </c>
      <c r="D39" s="564">
        <v>2601.6704799999998</v>
      </c>
      <c r="E39" s="564">
        <f t="shared" si="0"/>
        <v>2601.6704799999998</v>
      </c>
      <c r="F39" s="563"/>
      <c r="G39" s="495"/>
      <c r="H39" s="495"/>
      <c r="I39" s="495"/>
      <c r="J39" s="495"/>
      <c r="K39" s="495"/>
    </row>
    <row r="40" spans="1:11" ht="51" customHeight="1">
      <c r="A40" s="566" t="s">
        <v>536</v>
      </c>
      <c r="B40" s="564">
        <v>0</v>
      </c>
      <c r="C40" s="565">
        <v>0</v>
      </c>
      <c r="D40" s="564">
        <v>0</v>
      </c>
      <c r="E40" s="564">
        <f t="shared" si="0"/>
        <v>0</v>
      </c>
      <c r="F40" s="563"/>
      <c r="G40" s="495"/>
      <c r="H40" s="495"/>
      <c r="I40" s="495"/>
      <c r="J40" s="495"/>
      <c r="K40" s="495"/>
    </row>
    <row r="41" spans="1:11" ht="30" customHeight="1">
      <c r="A41" s="564" t="s">
        <v>532</v>
      </c>
      <c r="B41" s="564">
        <v>0</v>
      </c>
      <c r="C41" s="565">
        <v>0</v>
      </c>
      <c r="D41" s="564">
        <v>0</v>
      </c>
      <c r="E41" s="564">
        <f t="shared" si="0"/>
        <v>0</v>
      </c>
      <c r="F41" s="563"/>
      <c r="G41" s="495"/>
      <c r="H41" s="495"/>
      <c r="I41" s="495"/>
      <c r="J41" s="495"/>
      <c r="K41" s="495"/>
    </row>
    <row r="42" spans="1:11" ht="30" customHeight="1">
      <c r="A42" s="564" t="s">
        <v>534</v>
      </c>
      <c r="B42" s="564">
        <v>0</v>
      </c>
      <c r="C42" s="565">
        <v>0</v>
      </c>
      <c r="D42" s="564">
        <v>0</v>
      </c>
      <c r="E42" s="564">
        <f t="shared" si="0"/>
        <v>0</v>
      </c>
      <c r="F42" s="563"/>
      <c r="G42" s="495"/>
      <c r="H42" s="495"/>
      <c r="I42" s="495"/>
      <c r="J42" s="495"/>
      <c r="K42" s="495"/>
    </row>
    <row r="43" spans="1:11" ht="30" customHeight="1">
      <c r="A43" s="564" t="s">
        <v>476</v>
      </c>
      <c r="B43" s="564">
        <v>757193.01922999998</v>
      </c>
      <c r="C43" s="565">
        <v>436644.94601999997</v>
      </c>
      <c r="D43" s="564">
        <v>146533.20158000002</v>
      </c>
      <c r="E43" s="564">
        <f t="shared" si="0"/>
        <v>1340371.16683</v>
      </c>
      <c r="F43" s="563"/>
      <c r="G43" s="495"/>
      <c r="H43" s="495"/>
      <c r="I43" s="495"/>
      <c r="J43" s="495"/>
      <c r="K43" s="495"/>
    </row>
    <row r="44" spans="1:11" ht="30" customHeight="1">
      <c r="A44" s="564" t="s">
        <v>531</v>
      </c>
      <c r="B44" s="564">
        <v>21409.65252</v>
      </c>
      <c r="C44" s="565">
        <v>25081.029750000002</v>
      </c>
      <c r="D44" s="564">
        <v>2582.5040600000002</v>
      </c>
      <c r="E44" s="564">
        <f t="shared" si="0"/>
        <v>49073.186330000004</v>
      </c>
      <c r="F44" s="563"/>
      <c r="G44" s="495"/>
      <c r="H44" s="495"/>
      <c r="I44" s="495"/>
      <c r="J44" s="495"/>
      <c r="K44" s="495"/>
    </row>
    <row r="45" spans="1:11" ht="30" customHeight="1">
      <c r="A45" s="564" t="s">
        <v>532</v>
      </c>
      <c r="B45" s="564">
        <v>140560.04008999999</v>
      </c>
      <c r="C45" s="565">
        <v>285365.29816000001</v>
      </c>
      <c r="D45" s="564">
        <v>47862.465429999997</v>
      </c>
      <c r="E45" s="564">
        <f t="shared" si="0"/>
        <v>473787.80368000001</v>
      </c>
      <c r="F45" s="563"/>
      <c r="G45" s="495"/>
      <c r="H45" s="495"/>
      <c r="I45" s="495"/>
      <c r="J45" s="495"/>
      <c r="K45" s="495"/>
    </row>
    <row r="46" spans="1:11" ht="30" customHeight="1">
      <c r="A46" s="564" t="s">
        <v>533</v>
      </c>
      <c r="B46" s="564">
        <v>554903.04203999997</v>
      </c>
      <c r="C46" s="565">
        <v>76340.990049999993</v>
      </c>
      <c r="D46" s="564">
        <v>84388.768110000005</v>
      </c>
      <c r="E46" s="564">
        <f t="shared" si="0"/>
        <v>715632.80019999994</v>
      </c>
      <c r="F46" s="563"/>
      <c r="G46" s="495"/>
      <c r="H46" s="495"/>
      <c r="I46" s="495"/>
      <c r="J46" s="495"/>
      <c r="K46" s="495"/>
    </row>
    <row r="47" spans="1:11" ht="30" customHeight="1">
      <c r="A47" s="564" t="s">
        <v>534</v>
      </c>
      <c r="B47" s="564">
        <v>40320.28458</v>
      </c>
      <c r="C47" s="565">
        <v>49857.628060000003</v>
      </c>
      <c r="D47" s="564">
        <v>11699.46398</v>
      </c>
      <c r="E47" s="564">
        <f t="shared" si="0"/>
        <v>101877.37662</v>
      </c>
      <c r="F47" s="563"/>
      <c r="G47" s="495"/>
      <c r="H47" s="495"/>
      <c r="I47" s="495"/>
      <c r="J47" s="495"/>
      <c r="K47" s="495"/>
    </row>
    <row r="48" spans="1:11" ht="30" customHeight="1">
      <c r="A48" s="564" t="s">
        <v>95</v>
      </c>
      <c r="B48" s="564">
        <v>0</v>
      </c>
      <c r="C48" s="565">
        <v>137.32727</v>
      </c>
      <c r="D48" s="564">
        <v>1287.2229499999999</v>
      </c>
      <c r="E48" s="564">
        <f t="shared" si="0"/>
        <v>1424.5502199999999</v>
      </c>
      <c r="F48" s="563"/>
      <c r="G48" s="495"/>
      <c r="H48" s="495"/>
      <c r="I48" s="495"/>
      <c r="J48" s="495"/>
      <c r="K48" s="495"/>
    </row>
    <row r="49" spans="1:11" ht="30" customHeight="1">
      <c r="A49" s="564" t="s">
        <v>532</v>
      </c>
      <c r="B49" s="564">
        <v>0</v>
      </c>
      <c r="C49" s="565">
        <v>0</v>
      </c>
      <c r="D49" s="564">
        <v>57.413730000000001</v>
      </c>
      <c r="E49" s="564">
        <f t="shared" si="0"/>
        <v>57.413730000000001</v>
      </c>
      <c r="F49" s="563"/>
      <c r="G49" s="495"/>
      <c r="H49" s="495"/>
      <c r="I49" s="495"/>
      <c r="J49" s="495"/>
      <c r="K49" s="495"/>
    </row>
    <row r="50" spans="1:11" ht="30" customHeight="1">
      <c r="A50" s="564" t="s">
        <v>534</v>
      </c>
      <c r="B50" s="564">
        <v>0</v>
      </c>
      <c r="C50" s="565">
        <v>137.32727</v>
      </c>
      <c r="D50" s="564">
        <v>545.38324999999998</v>
      </c>
      <c r="E50" s="564">
        <f t="shared" si="0"/>
        <v>682.71051999999997</v>
      </c>
      <c r="F50" s="563"/>
      <c r="G50" s="495"/>
      <c r="H50" s="495"/>
      <c r="I50" s="495"/>
      <c r="J50" s="495"/>
      <c r="K50" s="495"/>
    </row>
    <row r="51" spans="1:11" ht="30" customHeight="1">
      <c r="A51" s="564" t="s">
        <v>535</v>
      </c>
      <c r="B51" s="564">
        <v>0</v>
      </c>
      <c r="C51" s="564">
        <v>0</v>
      </c>
      <c r="D51" s="564">
        <v>684.42597000000001</v>
      </c>
      <c r="E51" s="564">
        <f t="shared" si="0"/>
        <v>684.42597000000001</v>
      </c>
      <c r="F51" s="563"/>
      <c r="G51" s="495"/>
      <c r="H51" s="495"/>
      <c r="I51" s="495"/>
      <c r="J51" s="495"/>
      <c r="K51" s="495"/>
    </row>
    <row r="52" spans="1:11" ht="30" customHeight="1">
      <c r="A52" s="561" t="s">
        <v>537</v>
      </c>
      <c r="B52" s="561">
        <v>94077.556069999991</v>
      </c>
      <c r="C52" s="561">
        <v>134880.15118000002</v>
      </c>
      <c r="D52" s="561">
        <v>6120.4781800000001</v>
      </c>
      <c r="E52" s="561">
        <f t="shared" si="0"/>
        <v>235078.18543000001</v>
      </c>
      <c r="F52" s="563"/>
      <c r="G52" s="495"/>
      <c r="H52" s="495"/>
      <c r="I52" s="495"/>
      <c r="J52" s="495"/>
      <c r="K52" s="495"/>
    </row>
    <row r="53" spans="1:11" ht="30" customHeight="1">
      <c r="A53" s="564" t="s">
        <v>538</v>
      </c>
      <c r="B53" s="564">
        <v>4888.0625300000002</v>
      </c>
      <c r="C53" s="565">
        <v>0</v>
      </c>
      <c r="D53" s="564">
        <v>0</v>
      </c>
      <c r="E53" s="564">
        <f t="shared" si="0"/>
        <v>4888.0625300000002</v>
      </c>
      <c r="F53" s="563"/>
      <c r="G53" s="495"/>
      <c r="H53" s="495"/>
      <c r="I53" s="495"/>
      <c r="J53" s="495"/>
      <c r="K53" s="495"/>
    </row>
    <row r="54" spans="1:11" ht="30" customHeight="1">
      <c r="A54" s="564" t="s">
        <v>539</v>
      </c>
      <c r="B54" s="564">
        <v>52803.178020000007</v>
      </c>
      <c r="C54" s="565">
        <v>24408.66274</v>
      </c>
      <c r="D54" s="564">
        <v>1106.0493899999999</v>
      </c>
      <c r="E54" s="564">
        <f t="shared" si="0"/>
        <v>78317.890150000007</v>
      </c>
      <c r="F54" s="563"/>
      <c r="G54" s="495"/>
      <c r="H54" s="495"/>
      <c r="I54" s="495"/>
      <c r="J54" s="495"/>
      <c r="K54" s="495"/>
    </row>
    <row r="55" spans="1:11" s="484" customFormat="1" ht="38.25" customHeight="1">
      <c r="A55" s="567" t="s">
        <v>540</v>
      </c>
      <c r="B55" s="567">
        <v>36386.315520000004</v>
      </c>
      <c r="C55" s="568">
        <v>110471.48844</v>
      </c>
      <c r="D55" s="567">
        <v>5014.4287899999999</v>
      </c>
      <c r="E55" s="567">
        <f t="shared" si="0"/>
        <v>151872.23275</v>
      </c>
      <c r="F55" s="528"/>
      <c r="G55" s="529"/>
      <c r="H55" s="529"/>
      <c r="I55" s="529"/>
      <c r="J55" s="529"/>
      <c r="K55" s="529"/>
    </row>
    <row r="56" spans="1:11" s="484" customFormat="1" ht="30" customHeight="1">
      <c r="A56" s="567" t="s">
        <v>541</v>
      </c>
      <c r="B56" s="567">
        <v>0</v>
      </c>
      <c r="C56" s="567">
        <v>0</v>
      </c>
      <c r="D56" s="567">
        <v>0</v>
      </c>
      <c r="E56" s="567">
        <f t="shared" si="0"/>
        <v>0</v>
      </c>
      <c r="F56" s="528"/>
      <c r="G56" s="529"/>
      <c r="H56" s="529"/>
      <c r="I56" s="529"/>
      <c r="J56" s="529"/>
      <c r="K56" s="529"/>
    </row>
    <row r="57" spans="1:11" ht="30" customHeight="1">
      <c r="A57" s="715" t="s">
        <v>454</v>
      </c>
      <c r="B57" s="716">
        <v>1864699.8930299999</v>
      </c>
      <c r="C57" s="716">
        <v>802580.98173</v>
      </c>
      <c r="D57" s="716">
        <v>255692.98187000002</v>
      </c>
      <c r="E57" s="716">
        <f t="shared" si="0"/>
        <v>2922973.8566300003</v>
      </c>
      <c r="F57" s="563"/>
      <c r="G57" s="495"/>
      <c r="H57" s="495"/>
      <c r="I57" s="495"/>
      <c r="J57" s="495"/>
      <c r="K57" s="495"/>
    </row>
    <row r="58" spans="1:11" ht="3" customHeight="1" thickBot="1">
      <c r="A58" s="603"/>
      <c r="B58" s="554"/>
      <c r="C58" s="555"/>
      <c r="D58" s="556"/>
      <c r="E58" s="556"/>
      <c r="F58" s="552"/>
      <c r="G58" s="495"/>
      <c r="H58" s="495"/>
      <c r="I58" s="495"/>
      <c r="J58" s="495"/>
      <c r="K58" s="495"/>
    </row>
    <row r="59" spans="1:11" ht="15" customHeight="1" thickTop="1">
      <c r="A59" s="604" t="s">
        <v>437</v>
      </c>
      <c r="B59" s="491"/>
      <c r="C59" s="493"/>
      <c r="D59" s="494"/>
      <c r="E59" s="494"/>
      <c r="F59" s="578"/>
      <c r="G59" s="494"/>
      <c r="H59" s="495"/>
      <c r="I59" s="495"/>
      <c r="J59" s="495"/>
      <c r="K59" s="495"/>
    </row>
    <row r="60" spans="1:11" ht="42" customHeight="1">
      <c r="A60" s="1083" t="s">
        <v>607</v>
      </c>
      <c r="B60" s="1083"/>
      <c r="C60" s="499"/>
      <c r="D60" s="495"/>
      <c r="E60" s="495"/>
      <c r="F60" s="552"/>
      <c r="G60" s="495"/>
      <c r="H60" s="495"/>
      <c r="I60" s="495"/>
      <c r="J60" s="495"/>
      <c r="K60" s="495"/>
    </row>
    <row r="61" spans="1:11" ht="9" customHeight="1">
      <c r="A61" s="496"/>
      <c r="C61" s="499"/>
      <c r="D61" s="495"/>
      <c r="E61" s="495"/>
      <c r="F61" s="552"/>
      <c r="G61" s="495"/>
      <c r="H61" s="495"/>
      <c r="I61" s="495"/>
      <c r="J61" s="495"/>
      <c r="K61" s="495"/>
    </row>
    <row r="62" spans="1:11" ht="9" customHeight="1">
      <c r="A62" s="501"/>
      <c r="C62" s="499"/>
      <c r="D62" s="495"/>
      <c r="E62" s="495"/>
      <c r="F62" s="552"/>
      <c r="G62" s="495"/>
      <c r="H62" s="495"/>
      <c r="I62" s="495"/>
      <c r="J62" s="495"/>
      <c r="K62" s="495"/>
    </row>
    <row r="63" spans="1:11" ht="9" customHeight="1">
      <c r="A63" s="496"/>
      <c r="C63" s="499"/>
      <c r="D63" s="495"/>
      <c r="E63" s="495"/>
      <c r="F63" s="552"/>
      <c r="G63" s="495"/>
      <c r="H63" s="495"/>
      <c r="I63" s="495"/>
      <c r="J63" s="495"/>
      <c r="K63" s="495"/>
    </row>
    <row r="64" spans="1:11" ht="9" customHeight="1">
      <c r="A64" s="496"/>
      <c r="C64" s="499"/>
      <c r="D64" s="495"/>
      <c r="E64" s="495"/>
      <c r="F64" s="552"/>
      <c r="G64" s="495"/>
      <c r="H64" s="495"/>
      <c r="I64" s="495"/>
      <c r="J64" s="495"/>
      <c r="K64" s="495"/>
    </row>
    <row r="65" spans="1:11" ht="9" customHeight="1">
      <c r="A65" s="496"/>
      <c r="B65" s="559"/>
      <c r="C65" s="499"/>
      <c r="D65" s="495"/>
      <c r="E65" s="495"/>
      <c r="F65" s="552"/>
      <c r="G65" s="495"/>
      <c r="H65" s="495"/>
      <c r="I65" s="495"/>
      <c r="J65" s="495"/>
      <c r="K65" s="495"/>
    </row>
    <row r="66" spans="1:11" ht="9" customHeight="1">
      <c r="A66" s="496"/>
      <c r="B66" s="559"/>
      <c r="C66" s="499"/>
      <c r="D66" s="495"/>
      <c r="E66" s="495"/>
      <c r="F66" s="552"/>
      <c r="G66" s="495"/>
      <c r="H66" s="495"/>
      <c r="I66" s="495"/>
      <c r="J66" s="495"/>
      <c r="K66" s="495"/>
    </row>
    <row r="67" spans="1:11" ht="9" customHeight="1">
      <c r="A67" s="496"/>
      <c r="B67" s="559"/>
      <c r="C67" s="499"/>
      <c r="D67" s="495"/>
      <c r="E67" s="495"/>
      <c r="F67" s="552"/>
      <c r="G67" s="495"/>
      <c r="H67" s="495"/>
      <c r="I67" s="495"/>
      <c r="J67" s="495"/>
      <c r="K67" s="495"/>
    </row>
    <row r="68" spans="1:11" ht="9" customHeight="1">
      <c r="A68" s="560"/>
      <c r="B68" s="559"/>
      <c r="C68" s="499"/>
      <c r="D68" s="495"/>
      <c r="E68" s="495"/>
      <c r="F68" s="552"/>
      <c r="G68" s="495"/>
      <c r="H68" s="495"/>
      <c r="I68" s="495"/>
      <c r="J68" s="495"/>
      <c r="K68" s="495"/>
    </row>
    <row r="69" spans="1:11" ht="9" customHeight="1">
      <c r="A69" s="496"/>
      <c r="B69" s="559"/>
      <c r="C69" s="499"/>
      <c r="D69" s="495"/>
      <c r="E69" s="495"/>
      <c r="F69" s="552"/>
      <c r="G69" s="495"/>
      <c r="H69" s="495"/>
      <c r="I69" s="495"/>
      <c r="J69" s="495"/>
      <c r="K69" s="495"/>
    </row>
    <row r="70" spans="1:11" ht="9" customHeight="1">
      <c r="A70" s="496"/>
      <c r="B70" s="559"/>
      <c r="C70" s="499"/>
      <c r="D70" s="495"/>
      <c r="E70" s="495"/>
      <c r="F70" s="552"/>
      <c r="G70" s="495"/>
      <c r="H70" s="495"/>
      <c r="I70" s="495"/>
      <c r="J70" s="495"/>
      <c r="K70" s="495"/>
    </row>
    <row r="71" spans="1:11" ht="9" customHeight="1">
      <c r="A71" s="496"/>
      <c r="B71" s="559"/>
      <c r="C71" s="499"/>
      <c r="D71" s="495"/>
      <c r="E71" s="495"/>
      <c r="F71" s="552"/>
      <c r="G71" s="495"/>
      <c r="H71" s="495"/>
      <c r="I71" s="495"/>
      <c r="J71" s="495"/>
      <c r="K71" s="495"/>
    </row>
    <row r="72" spans="1:11" ht="9" customHeight="1">
      <c r="A72" s="496"/>
      <c r="C72" s="499"/>
      <c r="D72" s="495"/>
      <c r="E72" s="495"/>
      <c r="F72" s="552"/>
      <c r="G72" s="495"/>
      <c r="H72" s="495"/>
      <c r="I72" s="495"/>
      <c r="J72" s="495"/>
      <c r="K72" s="495"/>
    </row>
    <row r="73" spans="1:11" ht="9" customHeight="1">
      <c r="A73" s="496"/>
      <c r="C73" s="499"/>
      <c r="D73" s="495"/>
      <c r="E73" s="495"/>
      <c r="F73" s="552"/>
      <c r="G73" s="495"/>
      <c r="H73" s="495"/>
      <c r="I73" s="495"/>
      <c r="J73" s="495"/>
      <c r="K73" s="495"/>
    </row>
    <row r="74" spans="1:11" ht="9" customHeight="1">
      <c r="A74" s="560"/>
      <c r="C74" s="499"/>
      <c r="D74" s="495"/>
      <c r="E74" s="495"/>
      <c r="F74" s="552"/>
      <c r="G74" s="495"/>
      <c r="H74" s="495"/>
      <c r="I74" s="495"/>
      <c r="J74" s="495"/>
      <c r="K74" s="495"/>
    </row>
    <row r="75" spans="1:11" ht="9" customHeight="1">
      <c r="A75" s="496"/>
      <c r="C75" s="499"/>
      <c r="D75" s="495"/>
      <c r="E75" s="495"/>
      <c r="F75" s="552"/>
      <c r="G75" s="495"/>
      <c r="H75" s="495"/>
      <c r="I75" s="495"/>
      <c r="J75" s="495"/>
      <c r="K75" s="495"/>
    </row>
    <row r="76" spans="1:11" ht="9" customHeight="1">
      <c r="A76" s="496"/>
      <c r="C76" s="499"/>
      <c r="D76" s="495"/>
      <c r="E76" s="495"/>
      <c r="F76" s="552"/>
      <c r="G76" s="495"/>
      <c r="H76" s="495"/>
      <c r="I76" s="495"/>
      <c r="J76" s="495"/>
      <c r="K76" s="495"/>
    </row>
    <row r="77" spans="1:11" ht="9" customHeight="1">
      <c r="A77" s="496"/>
      <c r="C77" s="499"/>
      <c r="D77" s="495"/>
      <c r="E77" s="495"/>
      <c r="F77" s="552"/>
      <c r="G77" s="495"/>
      <c r="H77" s="495"/>
      <c r="I77" s="495"/>
      <c r="J77" s="495"/>
      <c r="K77" s="495"/>
    </row>
    <row r="78" spans="1:11" ht="9" customHeight="1">
      <c r="A78" s="496"/>
      <c r="C78" s="499"/>
      <c r="D78" s="495"/>
      <c r="E78" s="495"/>
      <c r="F78" s="552"/>
      <c r="G78" s="495"/>
      <c r="H78" s="495"/>
      <c r="I78" s="495"/>
      <c r="J78" s="495"/>
      <c r="K78" s="495"/>
    </row>
    <row r="79" spans="1:11" ht="9" customHeight="1">
      <c r="A79" s="496"/>
      <c r="C79" s="499"/>
      <c r="D79" s="495"/>
      <c r="E79" s="495"/>
      <c r="F79" s="552"/>
      <c r="G79" s="495"/>
      <c r="H79" s="495"/>
      <c r="I79" s="495"/>
      <c r="J79" s="495"/>
      <c r="K79" s="495"/>
    </row>
    <row r="80" spans="1:11" ht="9" customHeight="1">
      <c r="A80" s="560"/>
      <c r="C80" s="499"/>
      <c r="D80" s="495"/>
      <c r="E80" s="495"/>
      <c r="F80" s="552"/>
      <c r="G80" s="495"/>
      <c r="H80" s="495"/>
      <c r="I80" s="495"/>
      <c r="J80" s="495"/>
      <c r="K80" s="495"/>
    </row>
    <row r="81" spans="1:11" ht="9" customHeight="1">
      <c r="A81" s="496"/>
      <c r="C81" s="499"/>
      <c r="D81" s="495"/>
      <c r="E81" s="495"/>
      <c r="F81" s="552"/>
      <c r="G81" s="495"/>
      <c r="H81" s="495"/>
      <c r="I81" s="495"/>
      <c r="J81" s="495"/>
      <c r="K81" s="495"/>
    </row>
    <row r="82" spans="1:11" ht="9" customHeight="1">
      <c r="A82" s="496"/>
      <c r="C82" s="499"/>
      <c r="D82" s="495"/>
      <c r="E82" s="495"/>
      <c r="F82" s="552"/>
      <c r="G82" s="495"/>
      <c r="H82" s="495"/>
      <c r="I82" s="495"/>
      <c r="J82" s="495"/>
      <c r="K82" s="495"/>
    </row>
    <row r="83" spans="1:11" ht="9" customHeight="1">
      <c r="A83" s="496"/>
      <c r="C83" s="499"/>
      <c r="D83" s="495"/>
      <c r="E83" s="495"/>
      <c r="F83" s="552"/>
      <c r="G83" s="495"/>
      <c r="H83" s="495"/>
      <c r="I83" s="495"/>
      <c r="J83" s="495"/>
      <c r="K83" s="495"/>
    </row>
    <row r="84" spans="1:11" ht="9" customHeight="1">
      <c r="A84" s="496"/>
      <c r="C84" s="499"/>
      <c r="D84" s="495"/>
      <c r="E84" s="495"/>
      <c r="F84" s="552"/>
      <c r="G84" s="495"/>
      <c r="H84" s="495"/>
      <c r="I84" s="495"/>
      <c r="J84" s="495"/>
      <c r="K84" s="495"/>
    </row>
    <row r="85" spans="1:11" ht="9" customHeight="1">
      <c r="A85" s="560"/>
      <c r="C85" s="499"/>
      <c r="D85" s="495"/>
      <c r="E85" s="495"/>
      <c r="F85" s="552"/>
      <c r="G85" s="495"/>
      <c r="H85" s="495"/>
      <c r="I85" s="495"/>
      <c r="J85" s="495"/>
      <c r="K85" s="495"/>
    </row>
    <row r="86" spans="1:11" ht="9" customHeight="1">
      <c r="A86" s="503"/>
      <c r="C86" s="499"/>
      <c r="D86" s="495"/>
      <c r="E86" s="495"/>
      <c r="F86" s="552"/>
      <c r="G86" s="495"/>
      <c r="H86" s="495"/>
      <c r="I86" s="495"/>
      <c r="J86" s="495"/>
      <c r="K86" s="495"/>
    </row>
    <row r="87" spans="1:11" ht="9" customHeight="1">
      <c r="A87" s="503"/>
      <c r="C87" s="499"/>
      <c r="D87" s="495"/>
      <c r="E87" s="495"/>
      <c r="F87" s="552"/>
      <c r="G87" s="495"/>
      <c r="H87" s="495"/>
      <c r="I87" s="495"/>
      <c r="J87" s="495"/>
      <c r="K87" s="495"/>
    </row>
    <row r="88" spans="1:11" ht="9" customHeight="1">
      <c r="A88" s="503"/>
      <c r="C88" s="499"/>
      <c r="D88" s="495"/>
      <c r="E88" s="495"/>
      <c r="F88" s="552"/>
      <c r="G88" s="495"/>
      <c r="H88" s="495"/>
      <c r="I88" s="495"/>
      <c r="J88" s="495"/>
      <c r="K88" s="495"/>
    </row>
    <row r="89" spans="1:11" ht="9" customHeight="1">
      <c r="A89" s="503"/>
      <c r="C89" s="499"/>
      <c r="D89" s="495"/>
      <c r="E89" s="495"/>
      <c r="F89" s="552"/>
      <c r="G89" s="495"/>
      <c r="H89" s="495"/>
      <c r="I89" s="495"/>
      <c r="J89" s="495"/>
      <c r="K89" s="495"/>
    </row>
    <row r="90" spans="1:11" ht="9" customHeight="1">
      <c r="A90" s="504"/>
      <c r="C90" s="499"/>
      <c r="D90" s="495"/>
      <c r="E90" s="495"/>
      <c r="F90" s="552"/>
      <c r="G90" s="495"/>
      <c r="H90" s="495"/>
      <c r="I90" s="495"/>
      <c r="J90" s="495"/>
      <c r="K90" s="495"/>
    </row>
    <row r="91" spans="1:11" ht="9" customHeight="1">
      <c r="A91" s="504"/>
      <c r="C91" s="499"/>
      <c r="D91" s="495"/>
      <c r="E91" s="495"/>
      <c r="F91" s="552"/>
      <c r="G91" s="495"/>
      <c r="H91" s="495"/>
      <c r="I91" s="495"/>
      <c r="J91" s="495"/>
      <c r="K91" s="495"/>
    </row>
    <row r="92" spans="1:11" ht="9" customHeight="1">
      <c r="A92" s="501"/>
      <c r="C92" s="499"/>
      <c r="D92" s="495"/>
      <c r="E92" s="495"/>
      <c r="F92" s="552"/>
      <c r="G92" s="495"/>
      <c r="H92" s="495"/>
      <c r="I92" s="495"/>
      <c r="J92" s="495"/>
      <c r="K92" s="495"/>
    </row>
    <row r="93" spans="1:11" ht="9" customHeight="1">
      <c r="A93" s="496"/>
      <c r="C93" s="499"/>
      <c r="D93" s="495"/>
      <c r="E93" s="495"/>
      <c r="F93" s="552"/>
      <c r="G93" s="495"/>
      <c r="H93" s="495"/>
      <c r="I93" s="495"/>
      <c r="J93" s="495"/>
      <c r="K93" s="495"/>
    </row>
    <row r="94" spans="1:11" ht="9" customHeight="1">
      <c r="A94" s="496"/>
      <c r="C94" s="499"/>
      <c r="D94" s="495"/>
      <c r="E94" s="495"/>
      <c r="F94" s="552"/>
      <c r="G94" s="495"/>
      <c r="H94" s="495"/>
      <c r="I94" s="495"/>
      <c r="J94" s="495"/>
      <c r="K94" s="495"/>
    </row>
    <row r="95" spans="1:11" ht="9" customHeight="1">
      <c r="A95" s="496"/>
      <c r="C95" s="499"/>
      <c r="D95" s="495"/>
      <c r="E95" s="495"/>
      <c r="F95" s="552"/>
      <c r="G95" s="495"/>
      <c r="H95" s="495"/>
      <c r="I95" s="495"/>
      <c r="J95" s="495"/>
      <c r="K95" s="495"/>
    </row>
    <row r="96" spans="1:11" ht="9" customHeight="1">
      <c r="A96" s="496"/>
      <c r="C96" s="499"/>
      <c r="D96" s="495"/>
      <c r="E96" s="495"/>
      <c r="F96" s="552"/>
      <c r="G96" s="495"/>
      <c r="H96" s="495"/>
      <c r="I96" s="495"/>
      <c r="J96" s="495"/>
      <c r="K96" s="495"/>
    </row>
    <row r="97" spans="1:11" ht="9" customHeight="1">
      <c r="A97" s="503"/>
      <c r="C97" s="499"/>
      <c r="D97" s="495"/>
      <c r="E97" s="495"/>
      <c r="F97" s="552"/>
      <c r="G97" s="495"/>
      <c r="H97" s="495"/>
      <c r="I97" s="495"/>
      <c r="J97" s="495"/>
      <c r="K97" s="495"/>
    </row>
    <row r="98" spans="1:11" ht="9" customHeight="1">
      <c r="A98" s="501"/>
      <c r="C98" s="499"/>
      <c r="D98" s="495"/>
      <c r="E98" s="495"/>
      <c r="F98" s="552"/>
      <c r="G98" s="495"/>
      <c r="H98" s="495"/>
      <c r="I98" s="495"/>
      <c r="J98" s="495"/>
      <c r="K98" s="495"/>
    </row>
    <row r="99" spans="1:11" ht="9" customHeight="1">
      <c r="A99" s="496"/>
      <c r="C99" s="499"/>
      <c r="D99" s="495"/>
      <c r="E99" s="495"/>
      <c r="F99" s="552"/>
      <c r="G99" s="495"/>
      <c r="H99" s="495"/>
      <c r="I99" s="495"/>
      <c r="J99" s="495"/>
      <c r="K99" s="495"/>
    </row>
    <row r="100" spans="1:11" ht="9" customHeight="1">
      <c r="A100" s="496"/>
      <c r="C100" s="499"/>
      <c r="D100" s="495"/>
      <c r="E100" s="495"/>
      <c r="F100" s="552"/>
      <c r="G100" s="495"/>
      <c r="H100" s="495"/>
      <c r="I100" s="495"/>
      <c r="J100" s="495"/>
      <c r="K100" s="495"/>
    </row>
    <row r="101" spans="1:11" ht="9" customHeight="1">
      <c r="A101" s="496"/>
      <c r="C101" s="499"/>
      <c r="D101" s="495"/>
      <c r="E101" s="495"/>
      <c r="F101" s="552"/>
      <c r="G101" s="495"/>
      <c r="H101" s="495"/>
      <c r="I101" s="495"/>
      <c r="J101" s="495"/>
      <c r="K101" s="495"/>
    </row>
    <row r="102" spans="1:11" ht="9" customHeight="1">
      <c r="A102" s="496"/>
      <c r="C102" s="499"/>
      <c r="D102" s="495"/>
      <c r="E102" s="495"/>
      <c r="F102" s="552"/>
      <c r="G102" s="495"/>
      <c r="H102" s="495"/>
      <c r="I102" s="495"/>
      <c r="J102" s="495"/>
      <c r="K102" s="495"/>
    </row>
    <row r="103" spans="1:11" ht="9" customHeight="1">
      <c r="A103" s="503"/>
      <c r="C103" s="499"/>
      <c r="D103" s="495"/>
      <c r="E103" s="495"/>
      <c r="F103" s="552"/>
      <c r="G103" s="495"/>
      <c r="H103" s="495"/>
      <c r="I103" s="495"/>
      <c r="J103" s="495"/>
      <c r="K103" s="495"/>
    </row>
    <row r="104" spans="1:11" ht="9" customHeight="1">
      <c r="A104" s="501"/>
      <c r="C104" s="499"/>
      <c r="D104" s="495"/>
      <c r="E104" s="495"/>
      <c r="F104" s="552"/>
      <c r="G104" s="495"/>
      <c r="H104" s="495"/>
      <c r="I104" s="495"/>
      <c r="J104" s="495"/>
      <c r="K104" s="495"/>
    </row>
    <row r="105" spans="1:11" ht="9" customHeight="1">
      <c r="A105" s="496"/>
      <c r="C105" s="499"/>
      <c r="D105" s="495"/>
      <c r="E105" s="495"/>
      <c r="F105" s="552"/>
      <c r="G105" s="495"/>
      <c r="H105" s="495"/>
      <c r="I105" s="495"/>
      <c r="J105" s="495"/>
      <c r="K105" s="495"/>
    </row>
    <row r="106" spans="1:11" ht="9" customHeight="1">
      <c r="A106" s="496"/>
      <c r="C106" s="499"/>
      <c r="D106" s="495"/>
      <c r="E106" s="495"/>
      <c r="F106" s="552"/>
      <c r="G106" s="495"/>
      <c r="H106" s="495"/>
      <c r="I106" s="495"/>
      <c r="J106" s="495"/>
      <c r="K106" s="495"/>
    </row>
    <row r="107" spans="1:11" ht="9" customHeight="1">
      <c r="A107" s="496"/>
      <c r="C107" s="497"/>
    </row>
    <row r="108" spans="1:11" ht="9" customHeight="1">
      <c r="A108" s="496"/>
      <c r="C108" s="497"/>
    </row>
    <row r="109" spans="1:11" ht="9" customHeight="1">
      <c r="A109" s="496"/>
      <c r="C109" s="497"/>
    </row>
    <row r="110" spans="1:11" ht="9" customHeight="1">
      <c r="A110" s="496"/>
      <c r="C110" s="497"/>
    </row>
    <row r="111" spans="1:11" ht="9" customHeight="1">
      <c r="A111" s="496"/>
      <c r="C111" s="497"/>
    </row>
    <row r="112" spans="1:11" ht="9" customHeight="1">
      <c r="A112" s="496"/>
      <c r="C112" s="497"/>
    </row>
    <row r="113" spans="1:3" ht="9" customHeight="1">
      <c r="A113" s="503"/>
      <c r="C113" s="497"/>
    </row>
    <row r="114" spans="1:3" ht="9" customHeight="1">
      <c r="A114" s="501"/>
      <c r="C114" s="497"/>
    </row>
    <row r="115" spans="1:3" ht="9" customHeight="1">
      <c r="A115" s="496"/>
      <c r="C115" s="497"/>
    </row>
    <row r="116" spans="1:3" ht="9" customHeight="1">
      <c r="A116" s="496"/>
      <c r="C116" s="497"/>
    </row>
    <row r="117" spans="1:3" ht="9" customHeight="1">
      <c r="A117" s="496"/>
      <c r="C117" s="497"/>
    </row>
    <row r="118" spans="1:3" ht="9" customHeight="1">
      <c r="A118" s="496"/>
      <c r="C118" s="497"/>
    </row>
    <row r="119" spans="1:3" ht="9" customHeight="1">
      <c r="A119" s="496"/>
      <c r="C119" s="497"/>
    </row>
    <row r="120" spans="1:3" ht="9" customHeight="1">
      <c r="A120" s="496"/>
      <c r="C120" s="497"/>
    </row>
    <row r="121" spans="1:3" ht="9" customHeight="1">
      <c r="A121" s="496"/>
      <c r="C121" s="497"/>
    </row>
    <row r="122" spans="1:3" ht="9" customHeight="1">
      <c r="A122" s="496"/>
      <c r="C122" s="497"/>
    </row>
    <row r="123" spans="1:3" ht="9" customHeight="1">
      <c r="A123" s="496"/>
      <c r="C123" s="497"/>
    </row>
    <row r="124" spans="1:3" ht="9" customHeight="1">
      <c r="A124" s="501"/>
      <c r="C124" s="497"/>
    </row>
    <row r="125" spans="1:3" ht="9" customHeight="1">
      <c r="A125" s="496"/>
      <c r="C125" s="497"/>
    </row>
    <row r="126" spans="1:3" ht="9" customHeight="1">
      <c r="A126" s="496"/>
      <c r="C126" s="497"/>
    </row>
    <row r="127" spans="1:3" ht="9" customHeight="1">
      <c r="A127" s="496"/>
      <c r="C127" s="497"/>
    </row>
    <row r="128" spans="1:3">
      <c r="A128" s="506"/>
      <c r="C128" s="497"/>
    </row>
    <row r="129" spans="1:3">
      <c r="A129" s="506"/>
      <c r="C129" s="497"/>
    </row>
    <row r="130" spans="1:3">
      <c r="A130" s="506"/>
      <c r="C130" s="497"/>
    </row>
    <row r="131" spans="1:3">
      <c r="A131" s="506"/>
      <c r="C131" s="497"/>
    </row>
    <row r="132" spans="1:3">
      <c r="A132" s="506"/>
      <c r="C132" s="497"/>
    </row>
    <row r="133" spans="1:3">
      <c r="A133" s="506"/>
      <c r="C133" s="497"/>
    </row>
    <row r="134" spans="1:3">
      <c r="A134" s="506"/>
      <c r="C134" s="497"/>
    </row>
    <row r="135" spans="1:3" ht="15.75">
      <c r="A135" s="507"/>
      <c r="C135" s="497"/>
    </row>
    <row r="136" spans="1:3" ht="15.75">
      <c r="A136" s="507"/>
      <c r="C136" s="497"/>
    </row>
    <row r="137" spans="1:3" ht="15.75">
      <c r="A137" s="507"/>
      <c r="C137" s="497"/>
    </row>
    <row r="138" spans="1:3" ht="15.75">
      <c r="A138" s="507"/>
      <c r="C138" s="497"/>
    </row>
    <row r="139" spans="1:3" ht="15.75">
      <c r="A139" s="507"/>
      <c r="C139" s="497"/>
    </row>
    <row r="140" spans="1:3" ht="15.75">
      <c r="A140" s="507"/>
      <c r="C140" s="497"/>
    </row>
    <row r="141" spans="1:3" ht="15.75">
      <c r="A141" s="507"/>
      <c r="C141" s="497"/>
    </row>
    <row r="142" spans="1:3" ht="15.75">
      <c r="A142" s="507"/>
      <c r="C142" s="497"/>
    </row>
    <row r="143" spans="1:3" ht="15.75">
      <c r="A143" s="507"/>
      <c r="C143" s="497"/>
    </row>
    <row r="144" spans="1:3" ht="15.75">
      <c r="A144" s="507"/>
      <c r="C144" s="497"/>
    </row>
    <row r="145" spans="1:3" ht="15.75">
      <c r="A145" s="507"/>
      <c r="C145" s="497"/>
    </row>
    <row r="146" spans="1:3" ht="15.75">
      <c r="A146" s="507"/>
      <c r="C146" s="497"/>
    </row>
    <row r="147" spans="1:3" ht="15.75">
      <c r="A147" s="507"/>
      <c r="C147" s="497"/>
    </row>
    <row r="148" spans="1:3" ht="15.75">
      <c r="A148" s="507"/>
      <c r="C148" s="497"/>
    </row>
    <row r="149" spans="1:3" ht="15.75">
      <c r="A149" s="507"/>
      <c r="C149" s="497"/>
    </row>
    <row r="150" spans="1:3" ht="15.75">
      <c r="A150" s="507"/>
      <c r="C150" s="497"/>
    </row>
    <row r="151" spans="1:3" ht="15.75">
      <c r="A151" s="507"/>
      <c r="C151" s="497"/>
    </row>
    <row r="152" spans="1:3" ht="15.75">
      <c r="A152" s="507"/>
      <c r="C152" s="497"/>
    </row>
    <row r="153" spans="1:3" ht="15.75">
      <c r="A153" s="507"/>
      <c r="C153" s="497"/>
    </row>
    <row r="154" spans="1:3" ht="15.75">
      <c r="A154" s="507"/>
      <c r="C154" s="497"/>
    </row>
    <row r="155" spans="1:3" ht="15.75">
      <c r="A155" s="507"/>
      <c r="C155" s="497"/>
    </row>
    <row r="156" spans="1:3" ht="15.75">
      <c r="A156" s="507"/>
      <c r="C156" s="497"/>
    </row>
    <row r="157" spans="1:3" ht="15.75">
      <c r="A157" s="507"/>
      <c r="C157" s="497"/>
    </row>
    <row r="158" spans="1:3" ht="15.75">
      <c r="A158" s="507"/>
      <c r="C158" s="497"/>
    </row>
    <row r="159" spans="1:3" ht="15.75">
      <c r="A159" s="507"/>
      <c r="C159" s="497"/>
    </row>
    <row r="160" spans="1:3" ht="15.75">
      <c r="A160" s="507"/>
      <c r="C160" s="497"/>
    </row>
    <row r="161" spans="1:3" ht="15.75">
      <c r="A161" s="507"/>
      <c r="C161" s="497"/>
    </row>
    <row r="162" spans="1:3" ht="15.75">
      <c r="A162" s="507"/>
      <c r="C162" s="497"/>
    </row>
    <row r="163" spans="1:3" ht="15.75">
      <c r="A163" s="507"/>
      <c r="C163" s="497"/>
    </row>
    <row r="164" spans="1:3" ht="15.75">
      <c r="A164" s="507"/>
      <c r="C164" s="497"/>
    </row>
    <row r="165" spans="1:3" ht="15.75">
      <c r="A165" s="507"/>
      <c r="C165" s="497"/>
    </row>
    <row r="166" spans="1:3" ht="15.75">
      <c r="A166" s="507"/>
      <c r="C166" s="497"/>
    </row>
    <row r="167" spans="1:3" ht="15.75">
      <c r="A167" s="507"/>
      <c r="C167" s="497"/>
    </row>
    <row r="168" spans="1:3" ht="15.75">
      <c r="A168" s="507"/>
      <c r="C168" s="497"/>
    </row>
    <row r="169" spans="1:3" ht="15.75">
      <c r="A169" s="507"/>
      <c r="C169" s="497"/>
    </row>
    <row r="170" spans="1:3" ht="15.75">
      <c r="A170" s="507"/>
      <c r="C170" s="497"/>
    </row>
    <row r="171" spans="1:3" ht="15.75">
      <c r="A171" s="507"/>
      <c r="C171" s="497"/>
    </row>
    <row r="172" spans="1:3" ht="15.75">
      <c r="A172" s="507"/>
      <c r="C172" s="497"/>
    </row>
    <row r="173" spans="1:3" ht="15.75">
      <c r="A173" s="507"/>
      <c r="C173" s="497"/>
    </row>
    <row r="174" spans="1:3" ht="15.75">
      <c r="A174" s="507"/>
      <c r="C174" s="497"/>
    </row>
    <row r="175" spans="1:3" ht="15.75">
      <c r="A175" s="507"/>
      <c r="C175" s="497"/>
    </row>
    <row r="176" spans="1:3" ht="15.75">
      <c r="A176" s="507"/>
      <c r="C176" s="497"/>
    </row>
    <row r="177" spans="1:3" ht="15.75">
      <c r="A177" s="507"/>
      <c r="C177" s="497"/>
    </row>
    <row r="178" spans="1:3" ht="15.75">
      <c r="A178" s="507"/>
      <c r="C178" s="497"/>
    </row>
    <row r="179" spans="1:3" ht="15.75">
      <c r="A179" s="507"/>
      <c r="C179" s="497"/>
    </row>
    <row r="180" spans="1:3" ht="15.75">
      <c r="A180" s="507"/>
      <c r="C180" s="497"/>
    </row>
    <row r="181" spans="1:3" ht="15.75">
      <c r="A181" s="507"/>
      <c r="C181" s="497"/>
    </row>
    <row r="182" spans="1:3" ht="15.75">
      <c r="A182" s="507"/>
      <c r="C182" s="497"/>
    </row>
    <row r="183" spans="1:3" ht="15.75">
      <c r="A183" s="507"/>
      <c r="C183" s="497"/>
    </row>
    <row r="184" spans="1:3" ht="15.75">
      <c r="A184" s="507"/>
      <c r="C184" s="497"/>
    </row>
    <row r="185" spans="1:3" ht="15.75">
      <c r="A185" s="507"/>
      <c r="C185" s="497"/>
    </row>
    <row r="186" spans="1:3" ht="15.75">
      <c r="A186" s="507"/>
      <c r="C186" s="497"/>
    </row>
    <row r="187" spans="1:3" ht="15.75">
      <c r="A187" s="507"/>
      <c r="C187" s="497"/>
    </row>
    <row r="188" spans="1:3" ht="15.75">
      <c r="A188" s="507"/>
      <c r="C188" s="497"/>
    </row>
    <row r="189" spans="1:3" ht="15.75">
      <c r="A189" s="507"/>
      <c r="C189" s="497"/>
    </row>
    <row r="190" spans="1:3" ht="15.75">
      <c r="A190" s="507"/>
      <c r="C190" s="497"/>
    </row>
    <row r="191" spans="1:3" ht="15.75">
      <c r="A191" s="507"/>
      <c r="C191" s="497"/>
    </row>
    <row r="192" spans="1:3" ht="15.75">
      <c r="A192" s="507"/>
      <c r="C192" s="497"/>
    </row>
    <row r="193" spans="1:3" ht="15.75">
      <c r="A193" s="507"/>
      <c r="C193" s="497"/>
    </row>
    <row r="194" spans="1:3" ht="15.75">
      <c r="A194" s="507"/>
      <c r="C194" s="497"/>
    </row>
    <row r="195" spans="1:3" ht="15.75">
      <c r="A195" s="507"/>
      <c r="C195" s="497"/>
    </row>
    <row r="196" spans="1:3" ht="15.75">
      <c r="A196" s="507"/>
      <c r="C196" s="497"/>
    </row>
    <row r="197" spans="1:3" ht="15.75">
      <c r="A197" s="507"/>
      <c r="C197" s="497"/>
    </row>
    <row r="198" spans="1:3" ht="15.75">
      <c r="A198" s="507"/>
      <c r="C198" s="497"/>
    </row>
    <row r="199" spans="1:3" ht="15.75">
      <c r="A199" s="507"/>
      <c r="C199" s="497"/>
    </row>
    <row r="200" spans="1:3" ht="15.75">
      <c r="A200" s="507"/>
      <c r="C200" s="497"/>
    </row>
    <row r="201" spans="1:3" ht="15.75">
      <c r="A201" s="507"/>
      <c r="C201" s="497"/>
    </row>
    <row r="202" spans="1:3" ht="15.75">
      <c r="A202" s="507"/>
      <c r="C202" s="497"/>
    </row>
    <row r="203" spans="1:3" ht="15.75">
      <c r="A203" s="507"/>
      <c r="C203" s="497"/>
    </row>
    <row r="204" spans="1:3" ht="15.75">
      <c r="A204" s="507"/>
      <c r="C204" s="497"/>
    </row>
    <row r="205" spans="1:3" ht="15.75">
      <c r="A205" s="507"/>
      <c r="C205" s="497"/>
    </row>
    <row r="206" spans="1:3" ht="15.75">
      <c r="A206" s="507"/>
      <c r="C206" s="497"/>
    </row>
    <row r="207" spans="1:3" ht="15.75">
      <c r="A207" s="507"/>
      <c r="C207" s="497"/>
    </row>
    <row r="208" spans="1:3" ht="15.75">
      <c r="A208" s="507"/>
      <c r="C208" s="497"/>
    </row>
    <row r="209" spans="1:3" ht="15.75">
      <c r="A209" s="507"/>
      <c r="C209" s="497"/>
    </row>
    <row r="210" spans="1:3" ht="15.75">
      <c r="A210" s="507"/>
      <c r="C210" s="497"/>
    </row>
    <row r="211" spans="1:3" ht="15.75">
      <c r="A211" s="507"/>
      <c r="C211" s="497"/>
    </row>
    <row r="212" spans="1:3" ht="15.75">
      <c r="A212" s="507"/>
      <c r="C212" s="497"/>
    </row>
    <row r="213" spans="1:3" ht="15.75">
      <c r="A213" s="507"/>
      <c r="C213" s="497"/>
    </row>
    <row r="214" spans="1:3" ht="15.75">
      <c r="A214" s="507"/>
      <c r="C214" s="497"/>
    </row>
    <row r="215" spans="1:3" ht="15.75">
      <c r="A215" s="507"/>
      <c r="C215" s="497"/>
    </row>
    <row r="216" spans="1:3" ht="15.75">
      <c r="A216" s="507"/>
      <c r="C216" s="497"/>
    </row>
    <row r="217" spans="1:3" ht="15.75">
      <c r="A217" s="507"/>
      <c r="C217" s="497"/>
    </row>
    <row r="218" spans="1:3" ht="15.75">
      <c r="A218" s="507"/>
      <c r="C218" s="497"/>
    </row>
    <row r="219" spans="1:3" ht="15.75">
      <c r="A219" s="507"/>
      <c r="C219" s="497"/>
    </row>
    <row r="220" spans="1:3" ht="15.75">
      <c r="A220" s="507"/>
      <c r="C220" s="497"/>
    </row>
    <row r="221" spans="1:3" ht="15.75">
      <c r="A221" s="507"/>
      <c r="C221" s="497"/>
    </row>
    <row r="222" spans="1:3" ht="15.75">
      <c r="A222" s="507"/>
      <c r="C222" s="497"/>
    </row>
    <row r="223" spans="1:3" ht="15.75">
      <c r="A223" s="507"/>
      <c r="C223" s="497"/>
    </row>
    <row r="224" spans="1:3" ht="15.75">
      <c r="A224" s="507"/>
      <c r="C224" s="497"/>
    </row>
    <row r="225" spans="1:3" ht="15.75">
      <c r="A225" s="507"/>
      <c r="C225" s="497"/>
    </row>
    <row r="226" spans="1:3" ht="15.75">
      <c r="A226" s="508"/>
      <c r="C226" s="497"/>
    </row>
    <row r="227" spans="1:3" ht="15.75">
      <c r="A227" s="508"/>
      <c r="C227" s="497"/>
    </row>
    <row r="228" spans="1:3" ht="15.75">
      <c r="A228" s="508"/>
      <c r="C228" s="497"/>
    </row>
    <row r="229" spans="1:3" ht="15.75">
      <c r="A229" s="508"/>
      <c r="C229" s="497"/>
    </row>
    <row r="230" spans="1:3" ht="15.75">
      <c r="A230" s="508"/>
      <c r="C230" s="497"/>
    </row>
    <row r="231" spans="1:3" ht="15.75">
      <c r="A231" s="508"/>
      <c r="C231" s="497"/>
    </row>
    <row r="232" spans="1:3" ht="15.75">
      <c r="A232" s="508"/>
      <c r="C232" s="497"/>
    </row>
    <row r="233" spans="1:3" ht="15.75">
      <c r="A233" s="508"/>
      <c r="C233" s="497"/>
    </row>
    <row r="234" spans="1:3" ht="15.75">
      <c r="A234" s="508"/>
      <c r="C234" s="497"/>
    </row>
    <row r="235" spans="1:3" ht="15.75">
      <c r="A235" s="508"/>
      <c r="C235" s="497"/>
    </row>
    <row r="236" spans="1:3" ht="15.75">
      <c r="A236" s="508"/>
      <c r="C236" s="497"/>
    </row>
    <row r="237" spans="1:3" ht="15.75">
      <c r="A237" s="508"/>
      <c r="C237" s="497"/>
    </row>
    <row r="238" spans="1:3" ht="15.75">
      <c r="A238" s="508"/>
      <c r="C238" s="497"/>
    </row>
    <row r="239" spans="1:3" ht="15.75">
      <c r="A239" s="508"/>
      <c r="C239" s="497"/>
    </row>
    <row r="240" spans="1:3" ht="15.75">
      <c r="A240" s="508"/>
      <c r="C240" s="497"/>
    </row>
    <row r="241" spans="1:3" ht="15.75">
      <c r="A241" s="508"/>
      <c r="C241" s="497"/>
    </row>
    <row r="242" spans="1:3" ht="15.75">
      <c r="A242" s="508"/>
      <c r="C242" s="497"/>
    </row>
    <row r="243" spans="1:3" ht="15.75">
      <c r="A243" s="508"/>
      <c r="C243" s="497"/>
    </row>
    <row r="244" spans="1:3" ht="15.75">
      <c r="A244" s="508"/>
      <c r="C244" s="497"/>
    </row>
    <row r="245" spans="1:3" ht="15.75">
      <c r="A245" s="508"/>
      <c r="C245" s="497"/>
    </row>
    <row r="246" spans="1:3" ht="15.75">
      <c r="A246" s="508"/>
      <c r="C246" s="497"/>
    </row>
    <row r="247" spans="1:3" ht="15.75">
      <c r="A247" s="508"/>
      <c r="C247" s="497"/>
    </row>
    <row r="248" spans="1:3" ht="15.75">
      <c r="A248" s="508"/>
      <c r="C248" s="497"/>
    </row>
    <row r="249" spans="1:3" ht="15.75">
      <c r="A249" s="508"/>
      <c r="C249" s="497"/>
    </row>
    <row r="250" spans="1:3" ht="15.75">
      <c r="A250" s="508"/>
      <c r="C250" s="497"/>
    </row>
    <row r="251" spans="1:3" ht="15.75">
      <c r="A251" s="508"/>
      <c r="C251" s="497"/>
    </row>
    <row r="252" spans="1:3" ht="15.75">
      <c r="A252" s="508"/>
      <c r="C252" s="497"/>
    </row>
    <row r="253" spans="1:3" ht="15.75">
      <c r="A253" s="508"/>
      <c r="C253" s="497"/>
    </row>
    <row r="254" spans="1:3" ht="15.75">
      <c r="A254" s="508"/>
      <c r="C254" s="497"/>
    </row>
    <row r="255" spans="1:3" ht="15.75">
      <c r="A255" s="508"/>
      <c r="C255" s="497"/>
    </row>
    <row r="256" spans="1:3" ht="15.75">
      <c r="A256" s="508"/>
      <c r="C256" s="497"/>
    </row>
    <row r="257" spans="1:3" ht="15.75">
      <c r="A257" s="508"/>
      <c r="C257" s="497"/>
    </row>
    <row r="258" spans="1:3" ht="15.75">
      <c r="A258" s="508"/>
      <c r="C258" s="497"/>
    </row>
    <row r="259" spans="1:3" ht="15.75">
      <c r="A259" s="508"/>
      <c r="C259" s="497"/>
    </row>
    <row r="260" spans="1:3" ht="15.75">
      <c r="A260" s="508"/>
      <c r="C260" s="497"/>
    </row>
    <row r="261" spans="1:3" ht="15.75">
      <c r="A261" s="508"/>
      <c r="C261" s="497"/>
    </row>
    <row r="262" spans="1:3" ht="15.75">
      <c r="A262" s="508"/>
      <c r="C262" s="497"/>
    </row>
    <row r="263" spans="1:3" ht="15.75">
      <c r="A263" s="508"/>
      <c r="C263" s="497"/>
    </row>
    <row r="264" spans="1:3" ht="15.75">
      <c r="A264" s="508"/>
      <c r="C264" s="497"/>
    </row>
    <row r="265" spans="1:3" ht="15.75">
      <c r="A265" s="508"/>
      <c r="C265" s="497"/>
    </row>
    <row r="266" spans="1:3" ht="15.75">
      <c r="A266" s="508"/>
      <c r="C266" s="497"/>
    </row>
    <row r="267" spans="1:3" ht="15.75">
      <c r="A267" s="508"/>
      <c r="C267" s="497"/>
    </row>
    <row r="268" spans="1:3" ht="15.75">
      <c r="A268" s="508"/>
      <c r="C268" s="497"/>
    </row>
    <row r="269" spans="1:3" ht="15.75">
      <c r="A269" s="508"/>
      <c r="C269" s="497"/>
    </row>
    <row r="270" spans="1:3" ht="15.75">
      <c r="A270" s="508"/>
      <c r="C270" s="497"/>
    </row>
    <row r="271" spans="1:3" ht="15.75">
      <c r="A271" s="508"/>
      <c r="C271" s="497"/>
    </row>
    <row r="272" spans="1:3" ht="15.75">
      <c r="A272" s="508"/>
      <c r="C272" s="497"/>
    </row>
    <row r="273" spans="1:3" ht="15.75">
      <c r="A273" s="508"/>
      <c r="C273" s="497"/>
    </row>
    <row r="274" spans="1:3" ht="15.75">
      <c r="A274" s="508"/>
      <c r="C274" s="497"/>
    </row>
    <row r="275" spans="1:3" ht="15.75">
      <c r="A275" s="508"/>
      <c r="C275" s="497"/>
    </row>
    <row r="276" spans="1:3" ht="15.75">
      <c r="A276" s="508"/>
      <c r="C276" s="497"/>
    </row>
    <row r="277" spans="1:3" ht="15.75">
      <c r="A277" s="508"/>
      <c r="C277" s="497"/>
    </row>
    <row r="278" spans="1:3" ht="15.75">
      <c r="A278" s="508"/>
      <c r="C278" s="497"/>
    </row>
    <row r="279" spans="1:3" ht="15.75">
      <c r="A279" s="508"/>
      <c r="C279" s="497"/>
    </row>
    <row r="280" spans="1:3" ht="15.75">
      <c r="A280" s="508"/>
      <c r="C280" s="497"/>
    </row>
    <row r="281" spans="1:3" ht="15.75">
      <c r="A281" s="508"/>
      <c r="C281" s="497"/>
    </row>
    <row r="282" spans="1:3" ht="15.75">
      <c r="A282" s="508"/>
      <c r="C282" s="497"/>
    </row>
    <row r="283" spans="1:3" ht="15.75">
      <c r="A283" s="508"/>
      <c r="C283" s="497"/>
    </row>
    <row r="284" spans="1:3" ht="15.75">
      <c r="A284" s="508"/>
      <c r="C284" s="497"/>
    </row>
    <row r="285" spans="1:3" ht="15.75">
      <c r="A285" s="508"/>
      <c r="C285" s="497"/>
    </row>
    <row r="286" spans="1:3" ht="15.75">
      <c r="A286" s="508"/>
      <c r="C286" s="497"/>
    </row>
    <row r="287" spans="1:3" ht="15.75">
      <c r="A287" s="508"/>
      <c r="C287" s="497"/>
    </row>
    <row r="288" spans="1:3" ht="15.75">
      <c r="A288" s="508"/>
      <c r="C288" s="497"/>
    </row>
    <row r="289" spans="1:3" ht="15.75">
      <c r="A289" s="508"/>
      <c r="C289" s="497"/>
    </row>
    <row r="290" spans="1:3" ht="15.75">
      <c r="A290" s="508"/>
      <c r="C290" s="497"/>
    </row>
    <row r="291" spans="1:3" ht="15.75">
      <c r="A291" s="508"/>
      <c r="C291" s="497"/>
    </row>
    <row r="292" spans="1:3" ht="15.75">
      <c r="A292" s="508"/>
      <c r="C292" s="497"/>
    </row>
    <row r="293" spans="1:3" ht="15.75">
      <c r="A293" s="508"/>
      <c r="C293" s="497"/>
    </row>
    <row r="294" spans="1:3" ht="15.75">
      <c r="A294" s="508"/>
      <c r="C294" s="497"/>
    </row>
    <row r="295" spans="1:3" ht="15.75">
      <c r="A295" s="508"/>
      <c r="C295" s="497"/>
    </row>
    <row r="296" spans="1:3" ht="15.75">
      <c r="A296" s="508"/>
      <c r="C296" s="497"/>
    </row>
    <row r="297" spans="1:3" ht="15.75">
      <c r="A297" s="508"/>
      <c r="C297" s="497"/>
    </row>
    <row r="298" spans="1:3" ht="15.75">
      <c r="A298" s="508"/>
    </row>
    <row r="299" spans="1:3" ht="15.75">
      <c r="A299" s="508"/>
    </row>
    <row r="300" spans="1:3" ht="15.75">
      <c r="A300" s="508"/>
    </row>
    <row r="301" spans="1:3" ht="15.75">
      <c r="A301" s="508"/>
    </row>
    <row r="302" spans="1:3" ht="15.75">
      <c r="A302" s="508"/>
    </row>
    <row r="303" spans="1:3" ht="15.75">
      <c r="A303" s="508"/>
    </row>
    <row r="304" spans="1:3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  <row r="675" spans="1:1" ht="15.75">
      <c r="A675" s="508"/>
    </row>
    <row r="676" spans="1:1" ht="15.75">
      <c r="A676" s="508"/>
    </row>
    <row r="677" spans="1:1" ht="15.75">
      <c r="A677" s="508"/>
    </row>
    <row r="678" spans="1:1" ht="15.75">
      <c r="A678" s="508"/>
    </row>
    <row r="679" spans="1:1" ht="15.75">
      <c r="A679" s="508"/>
    </row>
    <row r="680" spans="1:1" ht="15.75">
      <c r="A680" s="508"/>
    </row>
    <row r="681" spans="1:1" ht="15.75">
      <c r="A681" s="508"/>
    </row>
  </sheetData>
  <mergeCells count="5">
    <mergeCell ref="A2:E2"/>
    <mergeCell ref="A3:E3"/>
    <mergeCell ref="A4:E4"/>
    <mergeCell ref="A5:E5"/>
    <mergeCell ref="A60:B60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>
    <pageSetUpPr fitToPage="1"/>
  </sheetPr>
  <dimension ref="A1:L665"/>
  <sheetViews>
    <sheetView zoomScale="70" zoomScaleNormal="70" workbookViewId="0">
      <selection activeCell="F17" sqref="F17"/>
    </sheetView>
  </sheetViews>
  <sheetFormatPr defaultColWidth="11.42578125" defaultRowHeight="12.75"/>
  <cols>
    <col min="1" max="1" width="71.5703125" style="461" bestFit="1" customWidth="1"/>
    <col min="2" max="6" width="24.85546875" style="462" customWidth="1"/>
    <col min="7" max="7" width="2.5703125" style="514" customWidth="1"/>
    <col min="8" max="256" width="11.42578125" style="462"/>
    <col min="257" max="257" width="71.5703125" style="462" bestFit="1" customWidth="1"/>
    <col min="258" max="262" width="24.85546875" style="462" customWidth="1"/>
    <col min="263" max="263" width="2.5703125" style="462" customWidth="1"/>
    <col min="264" max="512" width="11.42578125" style="462"/>
    <col min="513" max="513" width="71.5703125" style="462" bestFit="1" customWidth="1"/>
    <col min="514" max="518" width="24.85546875" style="462" customWidth="1"/>
    <col min="519" max="519" width="2.5703125" style="462" customWidth="1"/>
    <col min="520" max="768" width="11.42578125" style="462"/>
    <col min="769" max="769" width="71.5703125" style="462" bestFit="1" customWidth="1"/>
    <col min="770" max="774" width="24.85546875" style="462" customWidth="1"/>
    <col min="775" max="775" width="2.5703125" style="462" customWidth="1"/>
    <col min="776" max="1024" width="11.42578125" style="462"/>
    <col min="1025" max="1025" width="71.5703125" style="462" bestFit="1" customWidth="1"/>
    <col min="1026" max="1030" width="24.85546875" style="462" customWidth="1"/>
    <col min="1031" max="1031" width="2.5703125" style="462" customWidth="1"/>
    <col min="1032" max="1280" width="11.42578125" style="462"/>
    <col min="1281" max="1281" width="71.5703125" style="462" bestFit="1" customWidth="1"/>
    <col min="1282" max="1286" width="24.85546875" style="462" customWidth="1"/>
    <col min="1287" max="1287" width="2.5703125" style="462" customWidth="1"/>
    <col min="1288" max="1536" width="11.42578125" style="462"/>
    <col min="1537" max="1537" width="71.5703125" style="462" bestFit="1" customWidth="1"/>
    <col min="1538" max="1542" width="24.85546875" style="462" customWidth="1"/>
    <col min="1543" max="1543" width="2.5703125" style="462" customWidth="1"/>
    <col min="1544" max="1792" width="11.42578125" style="462"/>
    <col min="1793" max="1793" width="71.5703125" style="462" bestFit="1" customWidth="1"/>
    <col min="1794" max="1798" width="24.85546875" style="462" customWidth="1"/>
    <col min="1799" max="1799" width="2.5703125" style="462" customWidth="1"/>
    <col min="1800" max="2048" width="11.42578125" style="462"/>
    <col min="2049" max="2049" width="71.5703125" style="462" bestFit="1" customWidth="1"/>
    <col min="2050" max="2054" width="24.85546875" style="462" customWidth="1"/>
    <col min="2055" max="2055" width="2.5703125" style="462" customWidth="1"/>
    <col min="2056" max="2304" width="11.42578125" style="462"/>
    <col min="2305" max="2305" width="71.5703125" style="462" bestFit="1" customWidth="1"/>
    <col min="2306" max="2310" width="24.85546875" style="462" customWidth="1"/>
    <col min="2311" max="2311" width="2.5703125" style="462" customWidth="1"/>
    <col min="2312" max="2560" width="11.42578125" style="462"/>
    <col min="2561" max="2561" width="71.5703125" style="462" bestFit="1" customWidth="1"/>
    <col min="2562" max="2566" width="24.85546875" style="462" customWidth="1"/>
    <col min="2567" max="2567" width="2.5703125" style="462" customWidth="1"/>
    <col min="2568" max="2816" width="11.42578125" style="462"/>
    <col min="2817" max="2817" width="71.5703125" style="462" bestFit="1" customWidth="1"/>
    <col min="2818" max="2822" width="24.85546875" style="462" customWidth="1"/>
    <col min="2823" max="2823" width="2.5703125" style="462" customWidth="1"/>
    <col min="2824" max="3072" width="11.42578125" style="462"/>
    <col min="3073" max="3073" width="71.5703125" style="462" bestFit="1" customWidth="1"/>
    <col min="3074" max="3078" width="24.85546875" style="462" customWidth="1"/>
    <col min="3079" max="3079" width="2.5703125" style="462" customWidth="1"/>
    <col min="3080" max="3328" width="11.42578125" style="462"/>
    <col min="3329" max="3329" width="71.5703125" style="462" bestFit="1" customWidth="1"/>
    <col min="3330" max="3334" width="24.85546875" style="462" customWidth="1"/>
    <col min="3335" max="3335" width="2.5703125" style="462" customWidth="1"/>
    <col min="3336" max="3584" width="11.42578125" style="462"/>
    <col min="3585" max="3585" width="71.5703125" style="462" bestFit="1" customWidth="1"/>
    <col min="3586" max="3590" width="24.85546875" style="462" customWidth="1"/>
    <col min="3591" max="3591" width="2.5703125" style="462" customWidth="1"/>
    <col min="3592" max="3840" width="11.42578125" style="462"/>
    <col min="3841" max="3841" width="71.5703125" style="462" bestFit="1" customWidth="1"/>
    <col min="3842" max="3846" width="24.85546875" style="462" customWidth="1"/>
    <col min="3847" max="3847" width="2.5703125" style="462" customWidth="1"/>
    <col min="3848" max="4096" width="11.42578125" style="462"/>
    <col min="4097" max="4097" width="71.5703125" style="462" bestFit="1" customWidth="1"/>
    <col min="4098" max="4102" width="24.85546875" style="462" customWidth="1"/>
    <col min="4103" max="4103" width="2.5703125" style="462" customWidth="1"/>
    <col min="4104" max="4352" width="11.42578125" style="462"/>
    <col min="4353" max="4353" width="71.5703125" style="462" bestFit="1" customWidth="1"/>
    <col min="4354" max="4358" width="24.85546875" style="462" customWidth="1"/>
    <col min="4359" max="4359" width="2.5703125" style="462" customWidth="1"/>
    <col min="4360" max="4608" width="11.42578125" style="462"/>
    <col min="4609" max="4609" width="71.5703125" style="462" bestFit="1" customWidth="1"/>
    <col min="4610" max="4614" width="24.85546875" style="462" customWidth="1"/>
    <col min="4615" max="4615" width="2.5703125" style="462" customWidth="1"/>
    <col min="4616" max="4864" width="11.42578125" style="462"/>
    <col min="4865" max="4865" width="71.5703125" style="462" bestFit="1" customWidth="1"/>
    <col min="4866" max="4870" width="24.85546875" style="462" customWidth="1"/>
    <col min="4871" max="4871" width="2.5703125" style="462" customWidth="1"/>
    <col min="4872" max="5120" width="11.42578125" style="462"/>
    <col min="5121" max="5121" width="71.5703125" style="462" bestFit="1" customWidth="1"/>
    <col min="5122" max="5126" width="24.85546875" style="462" customWidth="1"/>
    <col min="5127" max="5127" width="2.5703125" style="462" customWidth="1"/>
    <col min="5128" max="5376" width="11.42578125" style="462"/>
    <col min="5377" max="5377" width="71.5703125" style="462" bestFit="1" customWidth="1"/>
    <col min="5378" max="5382" width="24.85546875" style="462" customWidth="1"/>
    <col min="5383" max="5383" width="2.5703125" style="462" customWidth="1"/>
    <col min="5384" max="5632" width="11.42578125" style="462"/>
    <col min="5633" max="5633" width="71.5703125" style="462" bestFit="1" customWidth="1"/>
    <col min="5634" max="5638" width="24.85546875" style="462" customWidth="1"/>
    <col min="5639" max="5639" width="2.5703125" style="462" customWidth="1"/>
    <col min="5640" max="5888" width="11.42578125" style="462"/>
    <col min="5889" max="5889" width="71.5703125" style="462" bestFit="1" customWidth="1"/>
    <col min="5890" max="5894" width="24.85546875" style="462" customWidth="1"/>
    <col min="5895" max="5895" width="2.5703125" style="462" customWidth="1"/>
    <col min="5896" max="6144" width="11.42578125" style="462"/>
    <col min="6145" max="6145" width="71.5703125" style="462" bestFit="1" customWidth="1"/>
    <col min="6146" max="6150" width="24.85546875" style="462" customWidth="1"/>
    <col min="6151" max="6151" width="2.5703125" style="462" customWidth="1"/>
    <col min="6152" max="6400" width="11.42578125" style="462"/>
    <col min="6401" max="6401" width="71.5703125" style="462" bestFit="1" customWidth="1"/>
    <col min="6402" max="6406" width="24.85546875" style="462" customWidth="1"/>
    <col min="6407" max="6407" width="2.5703125" style="462" customWidth="1"/>
    <col min="6408" max="6656" width="11.42578125" style="462"/>
    <col min="6657" max="6657" width="71.5703125" style="462" bestFit="1" customWidth="1"/>
    <col min="6658" max="6662" width="24.85546875" style="462" customWidth="1"/>
    <col min="6663" max="6663" width="2.5703125" style="462" customWidth="1"/>
    <col min="6664" max="6912" width="11.42578125" style="462"/>
    <col min="6913" max="6913" width="71.5703125" style="462" bestFit="1" customWidth="1"/>
    <col min="6914" max="6918" width="24.85546875" style="462" customWidth="1"/>
    <col min="6919" max="6919" width="2.5703125" style="462" customWidth="1"/>
    <col min="6920" max="7168" width="11.42578125" style="462"/>
    <col min="7169" max="7169" width="71.5703125" style="462" bestFit="1" customWidth="1"/>
    <col min="7170" max="7174" width="24.85546875" style="462" customWidth="1"/>
    <col min="7175" max="7175" width="2.5703125" style="462" customWidth="1"/>
    <col min="7176" max="7424" width="11.42578125" style="462"/>
    <col min="7425" max="7425" width="71.5703125" style="462" bestFit="1" customWidth="1"/>
    <col min="7426" max="7430" width="24.85546875" style="462" customWidth="1"/>
    <col min="7431" max="7431" width="2.5703125" style="462" customWidth="1"/>
    <col min="7432" max="7680" width="11.42578125" style="462"/>
    <col min="7681" max="7681" width="71.5703125" style="462" bestFit="1" customWidth="1"/>
    <col min="7682" max="7686" width="24.85546875" style="462" customWidth="1"/>
    <col min="7687" max="7687" width="2.5703125" style="462" customWidth="1"/>
    <col min="7688" max="7936" width="11.42578125" style="462"/>
    <col min="7937" max="7937" width="71.5703125" style="462" bestFit="1" customWidth="1"/>
    <col min="7938" max="7942" width="24.85546875" style="462" customWidth="1"/>
    <col min="7943" max="7943" width="2.5703125" style="462" customWidth="1"/>
    <col min="7944" max="8192" width="11.42578125" style="462"/>
    <col min="8193" max="8193" width="71.5703125" style="462" bestFit="1" customWidth="1"/>
    <col min="8194" max="8198" width="24.85546875" style="462" customWidth="1"/>
    <col min="8199" max="8199" width="2.5703125" style="462" customWidth="1"/>
    <col min="8200" max="8448" width="11.42578125" style="462"/>
    <col min="8449" max="8449" width="71.5703125" style="462" bestFit="1" customWidth="1"/>
    <col min="8450" max="8454" width="24.85546875" style="462" customWidth="1"/>
    <col min="8455" max="8455" width="2.5703125" style="462" customWidth="1"/>
    <col min="8456" max="8704" width="11.42578125" style="462"/>
    <col min="8705" max="8705" width="71.5703125" style="462" bestFit="1" customWidth="1"/>
    <col min="8706" max="8710" width="24.85546875" style="462" customWidth="1"/>
    <col min="8711" max="8711" width="2.5703125" style="462" customWidth="1"/>
    <col min="8712" max="8960" width="11.42578125" style="462"/>
    <col min="8961" max="8961" width="71.5703125" style="462" bestFit="1" customWidth="1"/>
    <col min="8962" max="8966" width="24.85546875" style="462" customWidth="1"/>
    <col min="8967" max="8967" width="2.5703125" style="462" customWidth="1"/>
    <col min="8968" max="9216" width="11.42578125" style="462"/>
    <col min="9217" max="9217" width="71.5703125" style="462" bestFit="1" customWidth="1"/>
    <col min="9218" max="9222" width="24.85546875" style="462" customWidth="1"/>
    <col min="9223" max="9223" width="2.5703125" style="462" customWidth="1"/>
    <col min="9224" max="9472" width="11.42578125" style="462"/>
    <col min="9473" max="9473" width="71.5703125" style="462" bestFit="1" customWidth="1"/>
    <col min="9474" max="9478" width="24.85546875" style="462" customWidth="1"/>
    <col min="9479" max="9479" width="2.5703125" style="462" customWidth="1"/>
    <col min="9480" max="9728" width="11.42578125" style="462"/>
    <col min="9729" max="9729" width="71.5703125" style="462" bestFit="1" customWidth="1"/>
    <col min="9730" max="9734" width="24.85546875" style="462" customWidth="1"/>
    <col min="9735" max="9735" width="2.5703125" style="462" customWidth="1"/>
    <col min="9736" max="9984" width="11.42578125" style="462"/>
    <col min="9985" max="9985" width="71.5703125" style="462" bestFit="1" customWidth="1"/>
    <col min="9986" max="9990" width="24.85546875" style="462" customWidth="1"/>
    <col min="9991" max="9991" width="2.5703125" style="462" customWidth="1"/>
    <col min="9992" max="10240" width="11.42578125" style="462"/>
    <col min="10241" max="10241" width="71.5703125" style="462" bestFit="1" customWidth="1"/>
    <col min="10242" max="10246" width="24.85546875" style="462" customWidth="1"/>
    <col min="10247" max="10247" width="2.5703125" style="462" customWidth="1"/>
    <col min="10248" max="10496" width="11.42578125" style="462"/>
    <col min="10497" max="10497" width="71.5703125" style="462" bestFit="1" customWidth="1"/>
    <col min="10498" max="10502" width="24.85546875" style="462" customWidth="1"/>
    <col min="10503" max="10503" width="2.5703125" style="462" customWidth="1"/>
    <col min="10504" max="10752" width="11.42578125" style="462"/>
    <col min="10753" max="10753" width="71.5703125" style="462" bestFit="1" customWidth="1"/>
    <col min="10754" max="10758" width="24.85546875" style="462" customWidth="1"/>
    <col min="10759" max="10759" width="2.5703125" style="462" customWidth="1"/>
    <col min="10760" max="11008" width="11.42578125" style="462"/>
    <col min="11009" max="11009" width="71.5703125" style="462" bestFit="1" customWidth="1"/>
    <col min="11010" max="11014" width="24.85546875" style="462" customWidth="1"/>
    <col min="11015" max="11015" width="2.5703125" style="462" customWidth="1"/>
    <col min="11016" max="11264" width="11.42578125" style="462"/>
    <col min="11265" max="11265" width="71.5703125" style="462" bestFit="1" customWidth="1"/>
    <col min="11266" max="11270" width="24.85546875" style="462" customWidth="1"/>
    <col min="11271" max="11271" width="2.5703125" style="462" customWidth="1"/>
    <col min="11272" max="11520" width="11.42578125" style="462"/>
    <col min="11521" max="11521" width="71.5703125" style="462" bestFit="1" customWidth="1"/>
    <col min="11522" max="11526" width="24.85546875" style="462" customWidth="1"/>
    <col min="11527" max="11527" width="2.5703125" style="462" customWidth="1"/>
    <col min="11528" max="11776" width="11.42578125" style="462"/>
    <col min="11777" max="11777" width="71.5703125" style="462" bestFit="1" customWidth="1"/>
    <col min="11778" max="11782" width="24.85546875" style="462" customWidth="1"/>
    <col min="11783" max="11783" width="2.5703125" style="462" customWidth="1"/>
    <col min="11784" max="12032" width="11.42578125" style="462"/>
    <col min="12033" max="12033" width="71.5703125" style="462" bestFit="1" customWidth="1"/>
    <col min="12034" max="12038" width="24.85546875" style="462" customWidth="1"/>
    <col min="12039" max="12039" width="2.5703125" style="462" customWidth="1"/>
    <col min="12040" max="12288" width="11.42578125" style="462"/>
    <col min="12289" max="12289" width="71.5703125" style="462" bestFit="1" customWidth="1"/>
    <col min="12290" max="12294" width="24.85546875" style="462" customWidth="1"/>
    <col min="12295" max="12295" width="2.5703125" style="462" customWidth="1"/>
    <col min="12296" max="12544" width="11.42578125" style="462"/>
    <col min="12545" max="12545" width="71.5703125" style="462" bestFit="1" customWidth="1"/>
    <col min="12546" max="12550" width="24.85546875" style="462" customWidth="1"/>
    <col min="12551" max="12551" width="2.5703125" style="462" customWidth="1"/>
    <col min="12552" max="12800" width="11.42578125" style="462"/>
    <col min="12801" max="12801" width="71.5703125" style="462" bestFit="1" customWidth="1"/>
    <col min="12802" max="12806" width="24.85546875" style="462" customWidth="1"/>
    <col min="12807" max="12807" width="2.5703125" style="462" customWidth="1"/>
    <col min="12808" max="13056" width="11.42578125" style="462"/>
    <col min="13057" max="13057" width="71.5703125" style="462" bestFit="1" customWidth="1"/>
    <col min="13058" max="13062" width="24.85546875" style="462" customWidth="1"/>
    <col min="13063" max="13063" width="2.5703125" style="462" customWidth="1"/>
    <col min="13064" max="13312" width="11.42578125" style="462"/>
    <col min="13313" max="13313" width="71.5703125" style="462" bestFit="1" customWidth="1"/>
    <col min="13314" max="13318" width="24.85546875" style="462" customWidth="1"/>
    <col min="13319" max="13319" width="2.5703125" style="462" customWidth="1"/>
    <col min="13320" max="13568" width="11.42578125" style="462"/>
    <col min="13569" max="13569" width="71.5703125" style="462" bestFit="1" customWidth="1"/>
    <col min="13570" max="13574" width="24.85546875" style="462" customWidth="1"/>
    <col min="13575" max="13575" width="2.5703125" style="462" customWidth="1"/>
    <col min="13576" max="13824" width="11.42578125" style="462"/>
    <col min="13825" max="13825" width="71.5703125" style="462" bestFit="1" customWidth="1"/>
    <col min="13826" max="13830" width="24.85546875" style="462" customWidth="1"/>
    <col min="13831" max="13831" width="2.5703125" style="462" customWidth="1"/>
    <col min="13832" max="14080" width="11.42578125" style="462"/>
    <col min="14081" max="14081" width="71.5703125" style="462" bestFit="1" customWidth="1"/>
    <col min="14082" max="14086" width="24.85546875" style="462" customWidth="1"/>
    <col min="14087" max="14087" width="2.5703125" style="462" customWidth="1"/>
    <col min="14088" max="14336" width="11.42578125" style="462"/>
    <col min="14337" max="14337" width="71.5703125" style="462" bestFit="1" customWidth="1"/>
    <col min="14338" max="14342" width="24.85546875" style="462" customWidth="1"/>
    <col min="14343" max="14343" width="2.5703125" style="462" customWidth="1"/>
    <col min="14344" max="14592" width="11.42578125" style="462"/>
    <col min="14593" max="14593" width="71.5703125" style="462" bestFit="1" customWidth="1"/>
    <col min="14594" max="14598" width="24.85546875" style="462" customWidth="1"/>
    <col min="14599" max="14599" width="2.5703125" style="462" customWidth="1"/>
    <col min="14600" max="14848" width="11.42578125" style="462"/>
    <col min="14849" max="14849" width="71.5703125" style="462" bestFit="1" customWidth="1"/>
    <col min="14850" max="14854" width="24.85546875" style="462" customWidth="1"/>
    <col min="14855" max="14855" width="2.5703125" style="462" customWidth="1"/>
    <col min="14856" max="15104" width="11.42578125" style="462"/>
    <col min="15105" max="15105" width="71.5703125" style="462" bestFit="1" customWidth="1"/>
    <col min="15106" max="15110" width="24.85546875" style="462" customWidth="1"/>
    <col min="15111" max="15111" width="2.5703125" style="462" customWidth="1"/>
    <col min="15112" max="15360" width="11.42578125" style="462"/>
    <col min="15361" max="15361" width="71.5703125" style="462" bestFit="1" customWidth="1"/>
    <col min="15362" max="15366" width="24.85546875" style="462" customWidth="1"/>
    <col min="15367" max="15367" width="2.5703125" style="462" customWidth="1"/>
    <col min="15368" max="15616" width="11.42578125" style="462"/>
    <col min="15617" max="15617" width="71.5703125" style="462" bestFit="1" customWidth="1"/>
    <col min="15618" max="15622" width="24.85546875" style="462" customWidth="1"/>
    <col min="15623" max="15623" width="2.5703125" style="462" customWidth="1"/>
    <col min="15624" max="15872" width="11.42578125" style="462"/>
    <col min="15873" max="15873" width="71.5703125" style="462" bestFit="1" customWidth="1"/>
    <col min="15874" max="15878" width="24.85546875" style="462" customWidth="1"/>
    <col min="15879" max="15879" width="2.5703125" style="462" customWidth="1"/>
    <col min="15880" max="16128" width="11.42578125" style="462"/>
    <col min="16129" max="16129" width="71.5703125" style="462" bestFit="1" customWidth="1"/>
    <col min="16130" max="16134" width="24.85546875" style="462" customWidth="1"/>
    <col min="16135" max="16135" width="2.5703125" style="462" customWidth="1"/>
    <col min="16136" max="16384" width="11.42578125" style="462"/>
  </cols>
  <sheetData>
    <row r="1" spans="1:12" s="457" customFormat="1" ht="3.75" customHeight="1">
      <c r="A1" s="509"/>
      <c r="B1" s="510"/>
      <c r="C1" s="510"/>
      <c r="D1" s="510"/>
      <c r="E1" s="510"/>
      <c r="F1" s="510"/>
      <c r="G1" s="512"/>
    </row>
    <row r="2" spans="1:12" s="457" customFormat="1" ht="51" customHeight="1">
      <c r="A2" s="1064" t="s">
        <v>596</v>
      </c>
      <c r="B2" s="1064"/>
      <c r="C2" s="1064"/>
      <c r="D2" s="1064"/>
      <c r="E2" s="1064"/>
      <c r="F2" s="1064"/>
      <c r="G2" s="512"/>
    </row>
    <row r="3" spans="1:12" s="457" customFormat="1" ht="33.75" customHeight="1">
      <c r="A3" s="1064" t="s">
        <v>543</v>
      </c>
      <c r="B3" s="1064"/>
      <c r="C3" s="1064"/>
      <c r="D3" s="1064"/>
      <c r="E3" s="1064"/>
      <c r="F3" s="1064"/>
      <c r="G3" s="512"/>
    </row>
    <row r="4" spans="1:12" s="457" customFormat="1" ht="26.25" customHeight="1">
      <c r="A4" s="1064" t="s">
        <v>370</v>
      </c>
      <c r="B4" s="1064"/>
      <c r="C4" s="1064"/>
      <c r="D4" s="1064"/>
      <c r="E4" s="1064"/>
      <c r="F4" s="1064"/>
      <c r="G4" s="512"/>
    </row>
    <row r="5" spans="1:12" s="579" customFormat="1" ht="39" customHeight="1">
      <c r="A5" s="1065" t="s">
        <v>59</v>
      </c>
      <c r="B5" s="1065"/>
      <c r="C5" s="1065"/>
      <c r="D5" s="1065"/>
      <c r="E5" s="1065"/>
      <c r="F5" s="1065"/>
      <c r="G5" s="747"/>
    </row>
    <row r="6" spans="1:12" ht="7.5" customHeight="1">
      <c r="A6" s="513"/>
    </row>
    <row r="7" spans="1:12" ht="18" customHeight="1">
      <c r="A7" s="515"/>
      <c r="B7" s="516"/>
      <c r="C7" s="517"/>
      <c r="D7" s="517"/>
      <c r="E7" s="518"/>
      <c r="F7" s="580"/>
      <c r="G7" s="520"/>
      <c r="H7" s="495"/>
      <c r="I7" s="495"/>
      <c r="J7" s="495"/>
      <c r="K7" s="495"/>
      <c r="L7" s="495"/>
    </row>
    <row r="8" spans="1:12" ht="37.5" customHeight="1">
      <c r="A8" s="748" t="s">
        <v>608</v>
      </c>
      <c r="B8" s="687" t="s">
        <v>145</v>
      </c>
      <c r="C8" s="687" t="s">
        <v>146</v>
      </c>
      <c r="D8" s="687" t="s">
        <v>147</v>
      </c>
      <c r="E8" s="687" t="s">
        <v>609</v>
      </c>
      <c r="F8" s="749" t="s">
        <v>75</v>
      </c>
      <c r="G8" s="645"/>
    </row>
    <row r="9" spans="1:12" s="484" customFormat="1" ht="25.5" customHeight="1">
      <c r="A9" s="699" t="s">
        <v>546</v>
      </c>
      <c r="B9" s="699">
        <v>72168.748160000003</v>
      </c>
      <c r="C9" s="750">
        <v>0</v>
      </c>
      <c r="D9" s="750">
        <v>0</v>
      </c>
      <c r="E9" s="699">
        <f t="shared" ref="E9:E22" si="0">SUM(B9:D9)</f>
        <v>72168.748160000003</v>
      </c>
      <c r="F9" s="751">
        <f>+E9/$E$23</f>
        <v>2.4690179121669428E-2</v>
      </c>
      <c r="G9" s="728"/>
      <c r="H9" s="529"/>
      <c r="I9" s="529"/>
      <c r="J9" s="529"/>
      <c r="K9" s="529"/>
      <c r="L9" s="529"/>
    </row>
    <row r="10" spans="1:12" s="484" customFormat="1" ht="25.5" customHeight="1">
      <c r="A10" s="699" t="s">
        <v>547</v>
      </c>
      <c r="B10" s="699">
        <v>9404.183289999999</v>
      </c>
      <c r="C10" s="750">
        <v>0</v>
      </c>
      <c r="D10" s="750">
        <v>0</v>
      </c>
      <c r="E10" s="699">
        <f t="shared" si="0"/>
        <v>9404.183289999999</v>
      </c>
      <c r="F10" s="751">
        <f t="shared" ref="F10:F23" si="1">+E10/$E$23</f>
        <v>3.217334037835006E-3</v>
      </c>
      <c r="G10" s="728"/>
      <c r="H10" s="529"/>
      <c r="I10" s="529"/>
      <c r="J10" s="529"/>
      <c r="K10" s="529"/>
      <c r="L10" s="529"/>
    </row>
    <row r="11" spans="1:12" s="484" customFormat="1" ht="25.5" customHeight="1">
      <c r="A11" s="699" t="s">
        <v>548</v>
      </c>
      <c r="B11" s="699">
        <v>33792.905719999995</v>
      </c>
      <c r="C11" s="750">
        <v>9616.3033400000004</v>
      </c>
      <c r="D11" s="750">
        <v>0</v>
      </c>
      <c r="E11" s="699">
        <f t="shared" si="0"/>
        <v>43409.209059999994</v>
      </c>
      <c r="F11" s="751">
        <f t="shared" si="1"/>
        <v>1.4851042515594539E-2</v>
      </c>
      <c r="G11" s="728"/>
      <c r="H11" s="529"/>
      <c r="I11" s="529"/>
      <c r="J11" s="529"/>
      <c r="K11" s="529"/>
      <c r="L11" s="529"/>
    </row>
    <row r="12" spans="1:12" s="484" customFormat="1" ht="25.5" customHeight="1">
      <c r="A12" s="699" t="s">
        <v>549</v>
      </c>
      <c r="B12" s="699">
        <v>140508.36012999999</v>
      </c>
      <c r="C12" s="750">
        <v>55575.142049999995</v>
      </c>
      <c r="D12" s="750">
        <v>2204.6606000000002</v>
      </c>
      <c r="E12" s="699">
        <f t="shared" si="0"/>
        <v>198288.16277999998</v>
      </c>
      <c r="F12" s="751">
        <f t="shared" si="1"/>
        <v>6.7837815973901802E-2</v>
      </c>
      <c r="G12" s="728"/>
      <c r="H12" s="529"/>
      <c r="I12" s="529"/>
      <c r="J12" s="529"/>
      <c r="K12" s="529"/>
      <c r="L12" s="529"/>
    </row>
    <row r="13" spans="1:12" s="484" customFormat="1" ht="25.5" customHeight="1">
      <c r="A13" s="699" t="s">
        <v>550</v>
      </c>
      <c r="B13" s="699">
        <v>263436.16978</v>
      </c>
      <c r="C13" s="750">
        <v>105198.56518000001</v>
      </c>
      <c r="D13" s="750">
        <v>25902.000339999999</v>
      </c>
      <c r="E13" s="699">
        <f t="shared" si="0"/>
        <v>394536.73530000006</v>
      </c>
      <c r="F13" s="751">
        <f t="shared" si="1"/>
        <v>0.13497785278247063</v>
      </c>
      <c r="G13" s="728"/>
      <c r="H13" s="529"/>
      <c r="I13" s="529"/>
      <c r="J13" s="529"/>
      <c r="K13" s="529"/>
      <c r="L13" s="529"/>
    </row>
    <row r="14" spans="1:12" s="484" customFormat="1" ht="25.5" customHeight="1">
      <c r="A14" s="699" t="s">
        <v>551</v>
      </c>
      <c r="B14" s="699">
        <v>667253.60961000004</v>
      </c>
      <c r="C14" s="750">
        <v>320134.95413999999</v>
      </c>
      <c r="D14" s="750">
        <v>80260.944730000003</v>
      </c>
      <c r="E14" s="699">
        <f t="shared" si="0"/>
        <v>1067649.5084800001</v>
      </c>
      <c r="F14" s="751">
        <f t="shared" si="1"/>
        <v>0.36526139465647511</v>
      </c>
      <c r="G14" s="728"/>
      <c r="H14" s="529"/>
      <c r="I14" s="529"/>
      <c r="J14" s="529"/>
      <c r="K14" s="529"/>
      <c r="L14" s="529"/>
    </row>
    <row r="15" spans="1:12" s="484" customFormat="1" ht="25.5" customHeight="1">
      <c r="A15" s="699" t="s">
        <v>552</v>
      </c>
      <c r="B15" s="699">
        <v>372816.17373000004</v>
      </c>
      <c r="C15" s="750">
        <v>163130.46496000001</v>
      </c>
      <c r="D15" s="750">
        <v>56198.462530000004</v>
      </c>
      <c r="E15" s="699">
        <f t="shared" si="0"/>
        <v>592145.10122000007</v>
      </c>
      <c r="F15" s="751">
        <f t="shared" si="1"/>
        <v>0.20258309847259065</v>
      </c>
      <c r="G15" s="728"/>
      <c r="H15" s="529"/>
      <c r="I15" s="529"/>
      <c r="J15" s="529"/>
      <c r="K15" s="529"/>
      <c r="L15" s="529"/>
    </row>
    <row r="16" spans="1:12" s="484" customFormat="1" ht="25.5" customHeight="1">
      <c r="A16" s="699" t="s">
        <v>553</v>
      </c>
      <c r="B16" s="699">
        <v>156614.61619</v>
      </c>
      <c r="C16" s="750">
        <v>68905.768450000003</v>
      </c>
      <c r="D16" s="750">
        <v>30272.54752</v>
      </c>
      <c r="E16" s="699">
        <f t="shared" si="0"/>
        <v>255792.93216</v>
      </c>
      <c r="F16" s="751">
        <f t="shared" si="1"/>
        <v>8.751119389081885E-2</v>
      </c>
      <c r="G16" s="728"/>
      <c r="H16" s="529"/>
      <c r="I16" s="529"/>
      <c r="J16" s="529"/>
      <c r="K16" s="529"/>
      <c r="L16" s="529"/>
    </row>
    <row r="17" spans="1:12" s="484" customFormat="1" ht="25.5" customHeight="1">
      <c r="A17" s="699" t="s">
        <v>554</v>
      </c>
      <c r="B17" s="699">
        <v>61315.457920000001</v>
      </c>
      <c r="C17" s="750">
        <v>27174.894479999999</v>
      </c>
      <c r="D17" s="750">
        <v>23674.065870000002</v>
      </c>
      <c r="E17" s="699">
        <f t="shared" si="0"/>
        <v>112164.41827000001</v>
      </c>
      <c r="F17" s="751">
        <f t="shared" si="1"/>
        <v>3.8373390820420059E-2</v>
      </c>
      <c r="G17" s="728"/>
      <c r="H17" s="529"/>
      <c r="I17" s="529"/>
      <c r="J17" s="529"/>
      <c r="K17" s="529"/>
      <c r="L17" s="529"/>
    </row>
    <row r="18" spans="1:12" s="484" customFormat="1" ht="25.5" customHeight="1">
      <c r="A18" s="699" t="s">
        <v>555</v>
      </c>
      <c r="B18" s="699">
        <v>47186.781999999999</v>
      </c>
      <c r="C18" s="750">
        <v>24202.676760000002</v>
      </c>
      <c r="D18" s="750">
        <v>17914.401000000002</v>
      </c>
      <c r="E18" s="699">
        <f t="shared" si="0"/>
        <v>89303.859760000007</v>
      </c>
      <c r="F18" s="751">
        <f t="shared" si="1"/>
        <v>3.0552397678320024E-2</v>
      </c>
      <c r="G18" s="728"/>
      <c r="H18" s="529"/>
      <c r="I18" s="529"/>
      <c r="J18" s="529"/>
      <c r="K18" s="529"/>
      <c r="L18" s="529"/>
    </row>
    <row r="19" spans="1:12" s="484" customFormat="1" ht="25.5" customHeight="1">
      <c r="A19" s="699" t="s">
        <v>556</v>
      </c>
      <c r="B19" s="699">
        <v>30212.848140000002</v>
      </c>
      <c r="C19" s="750">
        <v>19886.965820000001</v>
      </c>
      <c r="D19" s="750">
        <v>13160.986489999999</v>
      </c>
      <c r="E19" s="699">
        <f t="shared" si="0"/>
        <v>63260.800449999995</v>
      </c>
      <c r="F19" s="751">
        <f t="shared" si="1"/>
        <v>2.1642615873395325E-2</v>
      </c>
      <c r="G19" s="728"/>
      <c r="H19" s="529"/>
      <c r="I19" s="529"/>
      <c r="J19" s="529"/>
      <c r="K19" s="529"/>
      <c r="L19" s="529"/>
    </row>
    <row r="20" spans="1:12" s="484" customFormat="1" ht="25.5" customHeight="1">
      <c r="A20" s="699" t="s">
        <v>557</v>
      </c>
      <c r="B20" s="699">
        <v>9426.9929400000001</v>
      </c>
      <c r="C20" s="750">
        <v>8330.5373199999995</v>
      </c>
      <c r="D20" s="750">
        <v>5911.3656600000004</v>
      </c>
      <c r="E20" s="699">
        <f t="shared" si="0"/>
        <v>23668.895919999999</v>
      </c>
      <c r="F20" s="751">
        <f t="shared" si="1"/>
        <v>8.0975393750954954E-3</v>
      </c>
      <c r="G20" s="728"/>
      <c r="H20" s="529"/>
      <c r="I20" s="529"/>
      <c r="J20" s="529"/>
      <c r="K20" s="529"/>
      <c r="L20" s="529"/>
    </row>
    <row r="21" spans="1:12" s="484" customFormat="1" ht="25.5" customHeight="1">
      <c r="A21" s="699" t="s">
        <v>558</v>
      </c>
      <c r="B21" s="699">
        <v>410.98849000000001</v>
      </c>
      <c r="C21" s="750">
        <v>355.62700999999998</v>
      </c>
      <c r="D21" s="750">
        <v>172.17742000000001</v>
      </c>
      <c r="E21" s="699">
        <f t="shared" si="0"/>
        <v>938.79291999999998</v>
      </c>
      <c r="F21" s="751">
        <f t="shared" si="1"/>
        <v>3.211773232032057E-4</v>
      </c>
      <c r="G21" s="728"/>
      <c r="H21" s="529"/>
      <c r="I21" s="529"/>
      <c r="J21" s="529"/>
      <c r="K21" s="529"/>
      <c r="L21" s="529"/>
    </row>
    <row r="22" spans="1:12" s="484" customFormat="1" ht="25.5" customHeight="1">
      <c r="A22" s="699" t="s">
        <v>559</v>
      </c>
      <c r="B22" s="699">
        <v>152.05670000000001</v>
      </c>
      <c r="C22" s="750">
        <v>69.085070000000002</v>
      </c>
      <c r="D22" s="750">
        <v>21.37</v>
      </c>
      <c r="E22" s="699">
        <f t="shared" si="0"/>
        <v>242.51177000000001</v>
      </c>
      <c r="F22" s="751">
        <f t="shared" si="1"/>
        <v>8.296747821007372E-5</v>
      </c>
      <c r="G22" s="728"/>
      <c r="H22" s="529"/>
      <c r="I22" s="529"/>
      <c r="J22" s="529"/>
      <c r="K22" s="529"/>
      <c r="L22" s="529"/>
    </row>
    <row r="23" spans="1:12" s="594" customFormat="1" ht="25.5" customHeight="1" thickBot="1">
      <c r="A23" s="752" t="s">
        <v>435</v>
      </c>
      <c r="B23" s="753">
        <f>SUM(B9:B22)</f>
        <v>1864699.8927999996</v>
      </c>
      <c r="C23" s="753">
        <f>SUM(C9:C22)</f>
        <v>802580.98458000016</v>
      </c>
      <c r="D23" s="753">
        <f>SUM(D9:D22)</f>
        <v>255692.98216000001</v>
      </c>
      <c r="E23" s="753">
        <f>SUM(E9:E22)</f>
        <v>2922973.8595399996</v>
      </c>
      <c r="F23" s="754">
        <f t="shared" si="1"/>
        <v>1</v>
      </c>
      <c r="G23" s="755"/>
      <c r="H23" s="756"/>
      <c r="I23" s="756"/>
      <c r="J23" s="756"/>
      <c r="K23" s="756"/>
      <c r="L23" s="756"/>
    </row>
    <row r="24" spans="1:12" s="597" customFormat="1" ht="81" customHeight="1" thickTop="1">
      <c r="A24" s="757" t="s">
        <v>518</v>
      </c>
      <c r="B24" s="758">
        <f>+B23/$E$23</f>
        <v>0.63794614061086918</v>
      </c>
      <c r="C24" s="758">
        <f>+C23/$E$23</f>
        <v>0.27457686012501858</v>
      </c>
      <c r="D24" s="758">
        <f>+D23/$E$23</f>
        <v>8.7476999264112287E-2</v>
      </c>
      <c r="E24" s="758">
        <f>+E23/$E$23</f>
        <v>1</v>
      </c>
      <c r="F24" s="758"/>
      <c r="G24" s="759"/>
      <c r="H24" s="760"/>
      <c r="I24" s="760"/>
      <c r="J24" s="760"/>
      <c r="K24" s="760"/>
      <c r="L24" s="760"/>
    </row>
    <row r="25" spans="1:12" ht="37.5" customHeight="1">
      <c r="A25" s="748" t="s">
        <v>560</v>
      </c>
      <c r="B25" s="687" t="s">
        <v>145</v>
      </c>
      <c r="C25" s="687" t="s">
        <v>146</v>
      </c>
      <c r="D25" s="687" t="s">
        <v>147</v>
      </c>
      <c r="E25" s="687" t="s">
        <v>81</v>
      </c>
      <c r="F25" s="749" t="s">
        <v>75</v>
      </c>
      <c r="G25" s="645"/>
      <c r="H25" s="495"/>
      <c r="I25" s="495"/>
      <c r="J25" s="495"/>
      <c r="K25" s="495"/>
      <c r="L25" s="495"/>
    </row>
    <row r="26" spans="1:12" s="484" customFormat="1" ht="25.5" customHeight="1">
      <c r="A26" s="699" t="s">
        <v>546</v>
      </c>
      <c r="B26" s="699">
        <v>3</v>
      </c>
      <c r="C26" s="750">
        <v>0</v>
      </c>
      <c r="D26" s="750">
        <v>0</v>
      </c>
      <c r="E26" s="699">
        <f t="shared" ref="E26:E39" si="2">SUM(B26:D26)</f>
        <v>3</v>
      </c>
      <c r="F26" s="751">
        <f>+E26/$E$40</f>
        <v>2.6640618062339044E-4</v>
      </c>
      <c r="G26" s="728"/>
      <c r="H26" s="529"/>
      <c r="I26" s="529"/>
      <c r="J26" s="529"/>
      <c r="K26" s="529"/>
      <c r="L26" s="529"/>
    </row>
    <row r="27" spans="1:12" s="484" customFormat="1" ht="25.5" customHeight="1">
      <c r="A27" s="699" t="s">
        <v>547</v>
      </c>
      <c r="B27" s="699">
        <v>1</v>
      </c>
      <c r="C27" s="750">
        <v>0</v>
      </c>
      <c r="D27" s="750">
        <v>0</v>
      </c>
      <c r="E27" s="699">
        <f t="shared" si="2"/>
        <v>1</v>
      </c>
      <c r="F27" s="751">
        <f t="shared" ref="F27:F40" si="3">+E27/$E$40</f>
        <v>8.8802060207796818E-5</v>
      </c>
      <c r="G27" s="728"/>
      <c r="H27" s="529"/>
      <c r="I27" s="529"/>
      <c r="J27" s="529"/>
      <c r="K27" s="529"/>
      <c r="L27" s="529"/>
    </row>
    <row r="28" spans="1:12" s="484" customFormat="1" ht="25.5" customHeight="1">
      <c r="A28" s="699" t="s">
        <v>548</v>
      </c>
      <c r="B28" s="699">
        <v>7</v>
      </c>
      <c r="C28" s="750">
        <v>2</v>
      </c>
      <c r="D28" s="750">
        <v>0</v>
      </c>
      <c r="E28" s="699">
        <f t="shared" si="2"/>
        <v>9</v>
      </c>
      <c r="F28" s="751">
        <f t="shared" si="3"/>
        <v>7.9921854187017143E-4</v>
      </c>
      <c r="G28" s="728"/>
      <c r="H28" s="529"/>
      <c r="I28" s="529"/>
      <c r="J28" s="529"/>
      <c r="K28" s="529"/>
      <c r="L28" s="529"/>
    </row>
    <row r="29" spans="1:12" s="484" customFormat="1" ht="25.5" customHeight="1">
      <c r="A29" s="699" t="s">
        <v>549</v>
      </c>
      <c r="B29" s="699">
        <v>72</v>
      </c>
      <c r="C29" s="750">
        <v>32</v>
      </c>
      <c r="D29" s="750">
        <v>1</v>
      </c>
      <c r="E29" s="699">
        <f t="shared" si="2"/>
        <v>105</v>
      </c>
      <c r="F29" s="751">
        <f t="shared" si="3"/>
        <v>9.324216321818667E-3</v>
      </c>
      <c r="G29" s="728"/>
      <c r="H29" s="529"/>
      <c r="I29" s="529"/>
      <c r="J29" s="529"/>
      <c r="K29" s="529"/>
      <c r="L29" s="529"/>
    </row>
    <row r="30" spans="1:12" s="484" customFormat="1" ht="25.5" customHeight="1">
      <c r="A30" s="699" t="s">
        <v>550</v>
      </c>
      <c r="B30" s="699">
        <v>299</v>
      </c>
      <c r="C30" s="750">
        <v>122</v>
      </c>
      <c r="D30" s="750">
        <v>31</v>
      </c>
      <c r="E30" s="699">
        <f t="shared" si="2"/>
        <v>452</v>
      </c>
      <c r="F30" s="751">
        <f t="shared" si="3"/>
        <v>4.0138531213924161E-2</v>
      </c>
      <c r="G30" s="728"/>
      <c r="H30" s="529"/>
      <c r="I30" s="529"/>
      <c r="J30" s="529"/>
      <c r="K30" s="529"/>
      <c r="L30" s="529"/>
    </row>
    <row r="31" spans="1:12" s="484" customFormat="1" ht="25.5" customHeight="1">
      <c r="A31" s="699" t="s">
        <v>551</v>
      </c>
      <c r="B31" s="699">
        <v>1433</v>
      </c>
      <c r="C31" s="750">
        <v>680</v>
      </c>
      <c r="D31" s="750">
        <v>167</v>
      </c>
      <c r="E31" s="699">
        <f t="shared" si="2"/>
        <v>2280</v>
      </c>
      <c r="F31" s="751">
        <f t="shared" si="3"/>
        <v>0.20246869727377675</v>
      </c>
      <c r="G31" s="728"/>
      <c r="H31" s="529"/>
      <c r="I31" s="529"/>
      <c r="J31" s="529"/>
      <c r="K31" s="529"/>
      <c r="L31" s="529"/>
    </row>
    <row r="32" spans="1:12" s="484" customFormat="1" ht="25.5" customHeight="1">
      <c r="A32" s="699" t="s">
        <v>552</v>
      </c>
      <c r="B32" s="699">
        <v>1382</v>
      </c>
      <c r="C32" s="750">
        <v>605</v>
      </c>
      <c r="D32" s="750">
        <v>212</v>
      </c>
      <c r="E32" s="699">
        <f t="shared" si="2"/>
        <v>2199</v>
      </c>
      <c r="F32" s="751">
        <f t="shared" si="3"/>
        <v>0.19527573039694521</v>
      </c>
      <c r="G32" s="728"/>
      <c r="H32" s="529"/>
      <c r="I32" s="529"/>
      <c r="J32" s="529"/>
      <c r="K32" s="529"/>
      <c r="L32" s="529"/>
    </row>
    <row r="33" spans="1:12" s="484" customFormat="1" ht="25.5" customHeight="1">
      <c r="A33" s="699" t="s">
        <v>553</v>
      </c>
      <c r="B33" s="699">
        <v>918</v>
      </c>
      <c r="C33" s="750">
        <v>407</v>
      </c>
      <c r="D33" s="750">
        <v>177</v>
      </c>
      <c r="E33" s="699">
        <f t="shared" si="2"/>
        <v>1502</v>
      </c>
      <c r="F33" s="751">
        <f t="shared" si="3"/>
        <v>0.13338069443211081</v>
      </c>
      <c r="G33" s="728"/>
      <c r="H33" s="529"/>
      <c r="I33" s="529"/>
      <c r="J33" s="529"/>
      <c r="K33" s="529"/>
      <c r="L33" s="529"/>
    </row>
    <row r="34" spans="1:12" s="484" customFormat="1" ht="25.5" customHeight="1">
      <c r="A34" s="699" t="s">
        <v>554</v>
      </c>
      <c r="B34" s="699">
        <v>511</v>
      </c>
      <c r="C34" s="750">
        <v>225</v>
      </c>
      <c r="D34" s="750">
        <v>200</v>
      </c>
      <c r="E34" s="699">
        <f t="shared" si="2"/>
        <v>936</v>
      </c>
      <c r="F34" s="751">
        <f t="shared" si="3"/>
        <v>8.3118728354497823E-2</v>
      </c>
      <c r="G34" s="728"/>
      <c r="H34" s="529"/>
      <c r="I34" s="529"/>
      <c r="J34" s="529"/>
      <c r="K34" s="529"/>
      <c r="L34" s="529"/>
    </row>
    <row r="35" spans="1:12" s="484" customFormat="1" ht="25.5" customHeight="1">
      <c r="A35" s="699" t="s">
        <v>555</v>
      </c>
      <c r="B35" s="699">
        <v>553</v>
      </c>
      <c r="C35" s="750">
        <v>287</v>
      </c>
      <c r="D35" s="750">
        <v>211</v>
      </c>
      <c r="E35" s="699">
        <f t="shared" si="2"/>
        <v>1051</v>
      </c>
      <c r="F35" s="751">
        <f t="shared" si="3"/>
        <v>9.3330965278394462E-2</v>
      </c>
      <c r="G35" s="728"/>
      <c r="H35" s="529"/>
      <c r="I35" s="529"/>
      <c r="J35" s="529"/>
      <c r="K35" s="529"/>
      <c r="L35" s="529"/>
    </row>
    <row r="36" spans="1:12" s="484" customFormat="1" ht="25.5" customHeight="1">
      <c r="A36" s="699" t="s">
        <v>556</v>
      </c>
      <c r="B36" s="699">
        <v>589</v>
      </c>
      <c r="C36" s="750">
        <v>396</v>
      </c>
      <c r="D36" s="750">
        <v>260</v>
      </c>
      <c r="E36" s="699">
        <f t="shared" si="2"/>
        <v>1245</v>
      </c>
      <c r="F36" s="751">
        <f t="shared" si="3"/>
        <v>0.11055856495870704</v>
      </c>
      <c r="G36" s="728"/>
      <c r="H36" s="529"/>
      <c r="I36" s="529"/>
      <c r="J36" s="529"/>
      <c r="K36" s="529"/>
      <c r="L36" s="529"/>
    </row>
    <row r="37" spans="1:12" s="484" customFormat="1" ht="25.5" customHeight="1">
      <c r="A37" s="699" t="s">
        <v>557</v>
      </c>
      <c r="B37" s="699">
        <v>469</v>
      </c>
      <c r="C37" s="750">
        <v>413</v>
      </c>
      <c r="D37" s="750">
        <v>283</v>
      </c>
      <c r="E37" s="699">
        <f t="shared" si="2"/>
        <v>1165</v>
      </c>
      <c r="F37" s="751">
        <f t="shared" si="3"/>
        <v>0.10345440014208329</v>
      </c>
      <c r="G37" s="728"/>
      <c r="H37" s="529"/>
      <c r="I37" s="529"/>
      <c r="J37" s="529"/>
      <c r="K37" s="529"/>
      <c r="L37" s="529"/>
    </row>
    <row r="38" spans="1:12" s="484" customFormat="1" ht="25.5" customHeight="1">
      <c r="A38" s="699" t="s">
        <v>558</v>
      </c>
      <c r="B38" s="699">
        <v>80</v>
      </c>
      <c r="C38" s="750">
        <v>68</v>
      </c>
      <c r="D38" s="750">
        <v>33</v>
      </c>
      <c r="E38" s="699">
        <f t="shared" si="2"/>
        <v>181</v>
      </c>
      <c r="F38" s="751">
        <f t="shared" si="3"/>
        <v>1.6073172897611225E-2</v>
      </c>
      <c r="G38" s="728"/>
      <c r="H38" s="529"/>
      <c r="I38" s="529"/>
      <c r="J38" s="529"/>
      <c r="K38" s="529"/>
      <c r="L38" s="529"/>
    </row>
    <row r="39" spans="1:12" s="484" customFormat="1" ht="25.5" customHeight="1">
      <c r="A39" s="699" t="s">
        <v>559</v>
      </c>
      <c r="B39" s="699">
        <v>78</v>
      </c>
      <c r="C39" s="750">
        <v>38</v>
      </c>
      <c r="D39" s="750">
        <v>16</v>
      </c>
      <c r="E39" s="699">
        <f t="shared" si="2"/>
        <v>132</v>
      </c>
      <c r="F39" s="751">
        <f t="shared" si="3"/>
        <v>1.172187194742918E-2</v>
      </c>
      <c r="G39" s="728"/>
      <c r="H39" s="529"/>
      <c r="I39" s="529"/>
      <c r="J39" s="529"/>
      <c r="K39" s="529"/>
      <c r="L39" s="529"/>
    </row>
    <row r="40" spans="1:12" s="484" customFormat="1" ht="25.5" customHeight="1">
      <c r="A40" s="695" t="s">
        <v>593</v>
      </c>
      <c r="B40" s="696">
        <f>SUM(B26:B39)</f>
        <v>6395</v>
      </c>
      <c r="C40" s="696">
        <f>SUM(C26:C39)</f>
        <v>3275</v>
      </c>
      <c r="D40" s="696">
        <f>SUM(D26:D39)</f>
        <v>1591</v>
      </c>
      <c r="E40" s="696">
        <f>SUM(E26:E39)</f>
        <v>11261</v>
      </c>
      <c r="F40" s="761">
        <f t="shared" si="3"/>
        <v>1</v>
      </c>
      <c r="G40" s="728"/>
      <c r="H40" s="529"/>
      <c r="I40" s="529"/>
      <c r="J40" s="529"/>
      <c r="K40" s="529"/>
      <c r="L40" s="529"/>
    </row>
    <row r="41" spans="1:12" ht="25.5" customHeight="1">
      <c r="A41" s="735" t="s">
        <v>518</v>
      </c>
      <c r="B41" s="694">
        <f>+B40/$E$40</f>
        <v>0.56788917502886072</v>
      </c>
      <c r="C41" s="694">
        <f>+C40/$E$40</f>
        <v>0.29082674718053458</v>
      </c>
      <c r="D41" s="694">
        <f>+D40/$E$40</f>
        <v>0.14128407779060473</v>
      </c>
      <c r="E41" s="694">
        <f>+E40/$E$40</f>
        <v>1</v>
      </c>
      <c r="F41" s="694"/>
      <c r="G41" s="645"/>
      <c r="H41" s="495"/>
      <c r="I41" s="495"/>
      <c r="J41" s="495"/>
      <c r="K41" s="495"/>
      <c r="L41" s="495"/>
    </row>
    <row r="42" spans="1:12" ht="14.25" customHeight="1" thickBot="1">
      <c r="A42" s="603"/>
      <c r="B42" s="762"/>
      <c r="C42" s="555"/>
      <c r="D42" s="555"/>
      <c r="E42" s="556"/>
      <c r="F42" s="557"/>
      <c r="G42" s="645"/>
      <c r="H42" s="495"/>
      <c r="I42" s="495"/>
      <c r="J42" s="495"/>
      <c r="K42" s="495"/>
      <c r="L42" s="495"/>
    </row>
    <row r="43" spans="1:12" ht="15" customHeight="1" thickTop="1">
      <c r="A43" s="604" t="s">
        <v>437</v>
      </c>
      <c r="B43" s="491"/>
      <c r="C43" s="493"/>
      <c r="D43" s="493"/>
      <c r="E43" s="494"/>
      <c r="F43" s="494"/>
      <c r="G43" s="645"/>
      <c r="H43" s="494"/>
      <c r="I43" s="495"/>
      <c r="J43" s="495"/>
      <c r="K43" s="495"/>
      <c r="L43" s="495"/>
    </row>
    <row r="44" spans="1:12" ht="9" customHeight="1">
      <c r="C44" s="499"/>
      <c r="D44" s="499"/>
      <c r="E44" s="495"/>
      <c r="F44" s="494"/>
      <c r="G44" s="645"/>
      <c r="H44" s="495"/>
      <c r="I44" s="495"/>
      <c r="J44" s="495"/>
      <c r="K44" s="495"/>
      <c r="L44" s="495"/>
    </row>
    <row r="45" spans="1:12" ht="9" customHeight="1">
      <c r="A45" s="496"/>
      <c r="C45" s="499"/>
      <c r="D45" s="499"/>
      <c r="E45" s="495"/>
      <c r="F45" s="494"/>
      <c r="G45" s="645"/>
      <c r="H45" s="495"/>
      <c r="I45" s="495"/>
      <c r="J45" s="495"/>
      <c r="K45" s="495"/>
      <c r="L45" s="495"/>
    </row>
    <row r="46" spans="1:12" ht="9" customHeight="1">
      <c r="A46" s="501"/>
      <c r="C46" s="499"/>
      <c r="D46" s="499"/>
      <c r="E46" s="495"/>
      <c r="F46" s="494"/>
      <c r="G46" s="645"/>
      <c r="H46" s="495"/>
      <c r="I46" s="495"/>
      <c r="J46" s="495"/>
      <c r="K46" s="495"/>
      <c r="L46" s="495"/>
    </row>
    <row r="47" spans="1:12" ht="9" customHeight="1">
      <c r="A47" s="496"/>
      <c r="C47" s="499"/>
      <c r="D47" s="499"/>
      <c r="E47" s="495"/>
      <c r="F47" s="494"/>
      <c r="G47" s="645"/>
      <c r="H47" s="495"/>
      <c r="I47" s="495"/>
      <c r="J47" s="495"/>
      <c r="K47" s="495"/>
      <c r="L47" s="495"/>
    </row>
    <row r="48" spans="1:12" ht="9" customHeight="1">
      <c r="A48" s="496"/>
      <c r="C48" s="499"/>
      <c r="D48" s="499"/>
      <c r="E48" s="495"/>
      <c r="F48" s="494"/>
      <c r="G48" s="645"/>
      <c r="H48" s="495"/>
      <c r="I48" s="495"/>
      <c r="J48" s="495"/>
      <c r="K48" s="495"/>
      <c r="L48" s="495"/>
    </row>
    <row r="49" spans="1:12" ht="9" customHeight="1">
      <c r="A49" s="496"/>
      <c r="B49" s="559"/>
      <c r="C49" s="499"/>
      <c r="D49" s="499"/>
      <c r="E49" s="495"/>
      <c r="F49" s="494"/>
      <c r="G49" s="645"/>
      <c r="H49" s="495"/>
      <c r="I49" s="495"/>
      <c r="J49" s="495"/>
      <c r="K49" s="495"/>
      <c r="L49" s="495"/>
    </row>
    <row r="50" spans="1:12" ht="9" customHeight="1">
      <c r="A50" s="496"/>
      <c r="B50" s="559"/>
      <c r="C50" s="499"/>
      <c r="D50" s="499"/>
      <c r="E50" s="495"/>
      <c r="F50" s="494"/>
      <c r="G50" s="645"/>
      <c r="H50" s="495"/>
      <c r="I50" s="495"/>
      <c r="J50" s="495"/>
      <c r="K50" s="495"/>
      <c r="L50" s="495"/>
    </row>
    <row r="51" spans="1:12" ht="9" customHeight="1">
      <c r="A51" s="496"/>
      <c r="B51" s="559"/>
      <c r="C51" s="499"/>
      <c r="D51" s="499"/>
      <c r="E51" s="495"/>
      <c r="F51" s="494"/>
      <c r="G51" s="645"/>
      <c r="H51" s="495"/>
      <c r="I51" s="495"/>
      <c r="J51" s="495"/>
      <c r="K51" s="495"/>
      <c r="L51" s="495"/>
    </row>
    <row r="52" spans="1:12" ht="9" customHeight="1">
      <c r="A52" s="560"/>
      <c r="B52" s="559"/>
      <c r="C52" s="499"/>
      <c r="D52" s="499"/>
      <c r="E52" s="495"/>
      <c r="F52" s="494"/>
      <c r="G52" s="645"/>
      <c r="H52" s="495"/>
      <c r="I52" s="495"/>
      <c r="J52" s="495"/>
      <c r="K52" s="495"/>
      <c r="L52" s="495"/>
    </row>
    <row r="53" spans="1:12" ht="9" customHeight="1">
      <c r="A53" s="496"/>
      <c r="B53" s="559"/>
      <c r="C53" s="499"/>
      <c r="D53" s="499"/>
      <c r="E53" s="495"/>
      <c r="F53" s="494"/>
      <c r="G53" s="645"/>
      <c r="H53" s="495"/>
      <c r="I53" s="495"/>
      <c r="J53" s="495"/>
      <c r="K53" s="495"/>
      <c r="L53" s="495"/>
    </row>
    <row r="54" spans="1:12" ht="9" customHeight="1">
      <c r="A54" s="496"/>
      <c r="B54" s="559"/>
      <c r="C54" s="499"/>
      <c r="D54" s="499"/>
      <c r="E54" s="495"/>
      <c r="F54" s="494"/>
      <c r="G54" s="645"/>
      <c r="H54" s="495"/>
      <c r="I54" s="495"/>
      <c r="J54" s="495"/>
      <c r="K54" s="495"/>
      <c r="L54" s="495"/>
    </row>
    <row r="55" spans="1:12" ht="9" customHeight="1">
      <c r="A55" s="496"/>
      <c r="B55" s="559"/>
      <c r="C55" s="499"/>
      <c r="D55" s="499"/>
      <c r="E55" s="495"/>
      <c r="F55" s="494"/>
      <c r="G55" s="645"/>
      <c r="H55" s="495"/>
      <c r="I55" s="495"/>
      <c r="J55" s="495"/>
      <c r="K55" s="495"/>
      <c r="L55" s="495"/>
    </row>
    <row r="56" spans="1:12" ht="9" customHeight="1">
      <c r="A56" s="496"/>
      <c r="C56" s="499"/>
      <c r="D56" s="499"/>
      <c r="E56" s="495"/>
      <c r="F56" s="494"/>
      <c r="G56" s="645"/>
      <c r="H56" s="495"/>
      <c r="I56" s="495"/>
      <c r="J56" s="495"/>
      <c r="K56" s="495"/>
      <c r="L56" s="495"/>
    </row>
    <row r="57" spans="1:12" ht="9" customHeight="1">
      <c r="A57" s="496"/>
      <c r="C57" s="499"/>
      <c r="D57" s="499"/>
      <c r="E57" s="495"/>
      <c r="F57" s="494"/>
      <c r="G57" s="645"/>
      <c r="H57" s="495"/>
      <c r="I57" s="495"/>
      <c r="J57" s="495"/>
      <c r="K57" s="495"/>
      <c r="L57" s="495"/>
    </row>
    <row r="58" spans="1:12" ht="9" customHeight="1">
      <c r="A58" s="560"/>
      <c r="C58" s="499"/>
      <c r="D58" s="499"/>
      <c r="E58" s="495"/>
      <c r="F58" s="494"/>
      <c r="G58" s="645"/>
      <c r="H58" s="495"/>
      <c r="I58" s="495"/>
      <c r="J58" s="495"/>
      <c r="K58" s="495"/>
      <c r="L58" s="495"/>
    </row>
    <row r="59" spans="1:12" ht="9" customHeight="1">
      <c r="A59" s="496"/>
      <c r="C59" s="499"/>
      <c r="D59" s="499"/>
      <c r="E59" s="495"/>
      <c r="F59" s="494"/>
      <c r="G59" s="645"/>
      <c r="H59" s="495"/>
      <c r="I59" s="495"/>
      <c r="J59" s="495"/>
      <c r="K59" s="495"/>
      <c r="L59" s="495"/>
    </row>
    <row r="60" spans="1:12" ht="9" customHeight="1">
      <c r="A60" s="496"/>
      <c r="C60" s="499"/>
      <c r="D60" s="499"/>
      <c r="E60" s="495"/>
      <c r="F60" s="494"/>
      <c r="G60" s="645"/>
      <c r="H60" s="495"/>
      <c r="I60" s="495"/>
      <c r="J60" s="495"/>
      <c r="K60" s="495"/>
      <c r="L60" s="495"/>
    </row>
    <row r="61" spans="1:12" ht="9" customHeight="1">
      <c r="A61" s="496"/>
      <c r="C61" s="499"/>
      <c r="D61" s="499"/>
      <c r="E61" s="495"/>
      <c r="F61" s="494"/>
      <c r="G61" s="645"/>
      <c r="H61" s="495"/>
      <c r="I61" s="495"/>
      <c r="J61" s="495"/>
      <c r="K61" s="495"/>
      <c r="L61" s="495"/>
    </row>
    <row r="62" spans="1:12" ht="9" customHeight="1">
      <c r="A62" s="496"/>
      <c r="C62" s="499"/>
      <c r="D62" s="499"/>
      <c r="E62" s="495"/>
      <c r="F62" s="494"/>
      <c r="G62" s="645"/>
      <c r="H62" s="495"/>
      <c r="I62" s="495"/>
      <c r="J62" s="495"/>
      <c r="K62" s="495"/>
      <c r="L62" s="495"/>
    </row>
    <row r="63" spans="1:12" ht="9" customHeight="1">
      <c r="A63" s="496"/>
      <c r="C63" s="499"/>
      <c r="D63" s="499"/>
      <c r="E63" s="495"/>
      <c r="F63" s="494"/>
      <c r="G63" s="645"/>
      <c r="H63" s="495"/>
      <c r="I63" s="495"/>
      <c r="J63" s="495"/>
      <c r="K63" s="495"/>
      <c r="L63" s="495"/>
    </row>
    <row r="64" spans="1:12" ht="9" customHeight="1">
      <c r="A64" s="560"/>
      <c r="C64" s="499"/>
      <c r="D64" s="499"/>
      <c r="E64" s="495"/>
      <c r="F64" s="494"/>
      <c r="G64" s="645"/>
      <c r="H64" s="495"/>
      <c r="I64" s="495"/>
      <c r="J64" s="495"/>
      <c r="K64" s="495"/>
      <c r="L64" s="495"/>
    </row>
    <row r="65" spans="1:12" ht="9" customHeight="1">
      <c r="A65" s="496"/>
      <c r="C65" s="499"/>
      <c r="D65" s="499"/>
      <c r="E65" s="495"/>
      <c r="F65" s="494"/>
      <c r="G65" s="645"/>
      <c r="H65" s="495"/>
      <c r="I65" s="495"/>
      <c r="J65" s="495"/>
      <c r="K65" s="495"/>
      <c r="L65" s="495"/>
    </row>
    <row r="66" spans="1:12" ht="9" customHeight="1">
      <c r="A66" s="496"/>
      <c r="C66" s="499"/>
      <c r="D66" s="499"/>
      <c r="E66" s="495"/>
      <c r="F66" s="494"/>
      <c r="G66" s="645"/>
      <c r="H66" s="495"/>
      <c r="I66" s="495"/>
      <c r="J66" s="495"/>
      <c r="K66" s="495"/>
      <c r="L66" s="495"/>
    </row>
    <row r="67" spans="1:12" ht="9" customHeight="1">
      <c r="A67" s="496"/>
      <c r="C67" s="499"/>
      <c r="D67" s="499"/>
      <c r="E67" s="495"/>
      <c r="F67" s="494"/>
      <c r="G67" s="645"/>
      <c r="H67" s="495"/>
      <c r="I67" s="495"/>
      <c r="J67" s="495"/>
      <c r="K67" s="495"/>
      <c r="L67" s="495"/>
    </row>
    <row r="68" spans="1:12" ht="9" customHeight="1">
      <c r="A68" s="496"/>
      <c r="C68" s="499"/>
      <c r="D68" s="499"/>
      <c r="E68" s="495"/>
      <c r="F68" s="494"/>
      <c r="G68" s="645"/>
      <c r="H68" s="495"/>
      <c r="I68" s="495"/>
      <c r="J68" s="495"/>
      <c r="K68" s="495"/>
      <c r="L68" s="495"/>
    </row>
    <row r="69" spans="1:12" ht="9" customHeight="1">
      <c r="A69" s="560"/>
      <c r="C69" s="499"/>
      <c r="D69" s="499"/>
      <c r="E69" s="495"/>
      <c r="F69" s="494"/>
      <c r="G69" s="645"/>
      <c r="H69" s="495"/>
      <c r="I69" s="495"/>
      <c r="J69" s="495"/>
      <c r="K69" s="495"/>
      <c r="L69" s="495"/>
    </row>
    <row r="70" spans="1:12" ht="9" customHeight="1">
      <c r="A70" s="503"/>
      <c r="C70" s="499"/>
      <c r="D70" s="499"/>
      <c r="E70" s="495"/>
      <c r="F70" s="494"/>
      <c r="G70" s="645"/>
      <c r="H70" s="495"/>
      <c r="I70" s="495"/>
      <c r="J70" s="495"/>
      <c r="K70" s="495"/>
      <c r="L70" s="495"/>
    </row>
    <row r="71" spans="1:12" ht="9" customHeight="1">
      <c r="A71" s="503"/>
      <c r="C71" s="499"/>
      <c r="D71" s="499"/>
      <c r="E71" s="495"/>
      <c r="F71" s="494"/>
      <c r="G71" s="645"/>
      <c r="H71" s="495"/>
      <c r="I71" s="495"/>
      <c r="J71" s="495"/>
      <c r="K71" s="495"/>
      <c r="L71" s="495"/>
    </row>
    <row r="72" spans="1:12" ht="9" customHeight="1">
      <c r="A72" s="503"/>
      <c r="C72" s="499"/>
      <c r="D72" s="499"/>
      <c r="E72" s="495"/>
      <c r="F72" s="494"/>
      <c r="G72" s="645"/>
      <c r="H72" s="495"/>
      <c r="I72" s="495"/>
      <c r="J72" s="495"/>
      <c r="K72" s="495"/>
      <c r="L72" s="495"/>
    </row>
    <row r="73" spans="1:12" ht="9" customHeight="1">
      <c r="A73" s="503"/>
      <c r="C73" s="499"/>
      <c r="D73" s="499"/>
      <c r="E73" s="495"/>
      <c r="F73" s="494"/>
      <c r="G73" s="645"/>
      <c r="H73" s="495"/>
      <c r="I73" s="495"/>
      <c r="J73" s="495"/>
      <c r="K73" s="495"/>
      <c r="L73" s="495"/>
    </row>
    <row r="74" spans="1:12" ht="9" customHeight="1">
      <c r="A74" s="504"/>
      <c r="C74" s="499"/>
      <c r="D74" s="499"/>
      <c r="E74" s="495"/>
      <c r="F74" s="494"/>
      <c r="G74" s="645"/>
      <c r="H74" s="495"/>
      <c r="I74" s="495"/>
      <c r="J74" s="495"/>
      <c r="K74" s="495"/>
      <c r="L74" s="495"/>
    </row>
    <row r="75" spans="1:12" ht="9" customHeight="1">
      <c r="A75" s="504"/>
      <c r="C75" s="499"/>
      <c r="D75" s="499"/>
      <c r="E75" s="495"/>
      <c r="F75" s="494"/>
      <c r="G75" s="645"/>
      <c r="H75" s="495"/>
      <c r="I75" s="495"/>
      <c r="J75" s="495"/>
      <c r="K75" s="495"/>
      <c r="L75" s="495"/>
    </row>
    <row r="76" spans="1:12" ht="9" customHeight="1">
      <c r="A76" s="501"/>
      <c r="C76" s="499"/>
      <c r="D76" s="499"/>
      <c r="E76" s="495"/>
      <c r="F76" s="494"/>
      <c r="G76" s="645"/>
      <c r="H76" s="495"/>
      <c r="I76" s="495"/>
      <c r="J76" s="495"/>
      <c r="K76" s="495"/>
      <c r="L76" s="495"/>
    </row>
    <row r="77" spans="1:12" ht="9" customHeight="1">
      <c r="A77" s="496"/>
      <c r="C77" s="499"/>
      <c r="D77" s="499"/>
      <c r="E77" s="495"/>
      <c r="F77" s="494"/>
      <c r="G77" s="645"/>
      <c r="H77" s="495"/>
      <c r="I77" s="495"/>
      <c r="J77" s="495"/>
      <c r="K77" s="495"/>
      <c r="L77" s="495"/>
    </row>
    <row r="78" spans="1:12" ht="9" customHeight="1">
      <c r="A78" s="496"/>
      <c r="C78" s="499"/>
      <c r="D78" s="499"/>
      <c r="E78" s="495"/>
      <c r="F78" s="494"/>
      <c r="G78" s="645"/>
      <c r="H78" s="495"/>
      <c r="I78" s="495"/>
      <c r="J78" s="495"/>
      <c r="K78" s="495"/>
      <c r="L78" s="495"/>
    </row>
    <row r="79" spans="1:12" ht="9" customHeight="1">
      <c r="A79" s="496"/>
      <c r="C79" s="499"/>
      <c r="D79" s="499"/>
      <c r="E79" s="495"/>
      <c r="F79" s="494"/>
      <c r="G79" s="645"/>
      <c r="H79" s="495"/>
      <c r="I79" s="495"/>
      <c r="J79" s="495"/>
      <c r="K79" s="495"/>
      <c r="L79" s="495"/>
    </row>
    <row r="80" spans="1:12" ht="9" customHeight="1">
      <c r="A80" s="496"/>
      <c r="C80" s="499"/>
      <c r="D80" s="499"/>
      <c r="E80" s="495"/>
      <c r="F80" s="494"/>
      <c r="G80" s="645"/>
      <c r="H80" s="495"/>
      <c r="I80" s="495"/>
      <c r="J80" s="495"/>
      <c r="K80" s="495"/>
      <c r="L80" s="495"/>
    </row>
    <row r="81" spans="1:12" ht="9" customHeight="1">
      <c r="A81" s="503"/>
      <c r="C81" s="499"/>
      <c r="D81" s="499"/>
      <c r="E81" s="495"/>
      <c r="F81" s="494"/>
      <c r="G81" s="645"/>
      <c r="H81" s="495"/>
      <c r="I81" s="495"/>
      <c r="J81" s="495"/>
      <c r="K81" s="495"/>
      <c r="L81" s="495"/>
    </row>
    <row r="82" spans="1:12" ht="9" customHeight="1">
      <c r="A82" s="501"/>
      <c r="C82" s="499"/>
      <c r="D82" s="499"/>
      <c r="E82" s="495"/>
      <c r="F82" s="494"/>
      <c r="G82" s="645"/>
      <c r="H82" s="495"/>
      <c r="I82" s="495"/>
      <c r="J82" s="495"/>
      <c r="K82" s="495"/>
      <c r="L82" s="495"/>
    </row>
    <row r="83" spans="1:12" ht="9" customHeight="1">
      <c r="A83" s="496"/>
      <c r="C83" s="499"/>
      <c r="D83" s="499"/>
      <c r="E83" s="495"/>
      <c r="F83" s="494"/>
      <c r="G83" s="645"/>
      <c r="H83" s="495"/>
      <c r="I83" s="495"/>
      <c r="J83" s="495"/>
      <c r="K83" s="495"/>
      <c r="L83" s="495"/>
    </row>
    <row r="84" spans="1:12" ht="9" customHeight="1">
      <c r="A84" s="496"/>
      <c r="C84" s="499"/>
      <c r="D84" s="499"/>
      <c r="E84" s="495"/>
      <c r="F84" s="494"/>
      <c r="G84" s="645"/>
      <c r="H84" s="495"/>
      <c r="I84" s="495"/>
      <c r="J84" s="495"/>
      <c r="K84" s="495"/>
      <c r="L84" s="495"/>
    </row>
    <row r="85" spans="1:12" ht="9" customHeight="1">
      <c r="A85" s="496"/>
      <c r="C85" s="499"/>
      <c r="D85" s="499"/>
      <c r="E85" s="495"/>
      <c r="F85" s="494"/>
      <c r="G85" s="645"/>
      <c r="H85" s="495"/>
      <c r="I85" s="495"/>
      <c r="J85" s="495"/>
      <c r="K85" s="495"/>
      <c r="L85" s="495"/>
    </row>
    <row r="86" spans="1:12" ht="9" customHeight="1">
      <c r="A86" s="496"/>
      <c r="C86" s="499"/>
      <c r="D86" s="499"/>
      <c r="E86" s="495"/>
      <c r="F86" s="494"/>
      <c r="G86" s="645"/>
      <c r="H86" s="495"/>
      <c r="I86" s="495"/>
      <c r="J86" s="495"/>
      <c r="K86" s="495"/>
      <c r="L86" s="495"/>
    </row>
    <row r="87" spans="1:12" ht="9" customHeight="1">
      <c r="A87" s="503"/>
      <c r="C87" s="499"/>
      <c r="D87" s="499"/>
      <c r="E87" s="495"/>
      <c r="F87" s="494"/>
      <c r="G87" s="645"/>
      <c r="H87" s="495"/>
      <c r="I87" s="495"/>
      <c r="J87" s="495"/>
      <c r="K87" s="495"/>
      <c r="L87" s="495"/>
    </row>
    <row r="88" spans="1:12" ht="9" customHeight="1">
      <c r="A88" s="501"/>
      <c r="C88" s="499"/>
      <c r="D88" s="499"/>
      <c r="E88" s="495"/>
      <c r="F88" s="494"/>
      <c r="G88" s="645"/>
      <c r="H88" s="495"/>
      <c r="I88" s="495"/>
      <c r="J88" s="495"/>
      <c r="K88" s="495"/>
      <c r="L88" s="495"/>
    </row>
    <row r="89" spans="1:12" ht="9" customHeight="1">
      <c r="A89" s="496"/>
      <c r="C89" s="499"/>
      <c r="D89" s="499"/>
      <c r="E89" s="495"/>
      <c r="F89" s="494"/>
      <c r="G89" s="645"/>
      <c r="H89" s="495"/>
      <c r="I89" s="495"/>
      <c r="J89" s="495"/>
      <c r="K89" s="495"/>
      <c r="L89" s="495"/>
    </row>
    <row r="90" spans="1:12" ht="9" customHeight="1">
      <c r="A90" s="496"/>
      <c r="C90" s="499"/>
      <c r="D90" s="499"/>
      <c r="E90" s="495"/>
      <c r="F90" s="494"/>
      <c r="G90" s="645"/>
      <c r="H90" s="495"/>
      <c r="I90" s="495"/>
      <c r="J90" s="495"/>
      <c r="K90" s="495"/>
      <c r="L90" s="495"/>
    </row>
    <row r="91" spans="1:12" ht="9" customHeight="1">
      <c r="A91" s="496"/>
      <c r="C91" s="497"/>
      <c r="D91" s="497"/>
      <c r="F91" s="491"/>
      <c r="G91" s="645"/>
    </row>
    <row r="92" spans="1:12" ht="9" customHeight="1">
      <c r="A92" s="496"/>
      <c r="C92" s="497"/>
      <c r="D92" s="497"/>
      <c r="F92" s="491"/>
      <c r="G92" s="645"/>
    </row>
    <row r="93" spans="1:12" ht="9" customHeight="1">
      <c r="A93" s="496"/>
      <c r="C93" s="497"/>
      <c r="D93" s="497"/>
      <c r="F93" s="491"/>
      <c r="G93" s="645"/>
    </row>
    <row r="94" spans="1:12" ht="9" customHeight="1">
      <c r="A94" s="496"/>
      <c r="C94" s="497"/>
      <c r="D94" s="497"/>
      <c r="F94" s="491"/>
      <c r="G94" s="645"/>
    </row>
    <row r="95" spans="1:12" ht="9" customHeight="1">
      <c r="A95" s="496"/>
      <c r="C95" s="497"/>
      <c r="D95" s="497"/>
      <c r="F95" s="491"/>
      <c r="G95" s="645"/>
    </row>
    <row r="96" spans="1:12" ht="9" customHeight="1">
      <c r="A96" s="496"/>
      <c r="C96" s="497"/>
      <c r="D96" s="497"/>
      <c r="F96" s="491"/>
      <c r="G96" s="645"/>
    </row>
    <row r="97" spans="1:7" ht="9" customHeight="1">
      <c r="A97" s="503"/>
      <c r="C97" s="497"/>
      <c r="D97" s="497"/>
      <c r="F97" s="491"/>
      <c r="G97" s="645"/>
    </row>
    <row r="98" spans="1:7" ht="9" customHeight="1">
      <c r="A98" s="501"/>
      <c r="C98" s="497"/>
      <c r="D98" s="497"/>
      <c r="F98" s="491"/>
      <c r="G98" s="645"/>
    </row>
    <row r="99" spans="1:7" ht="9" customHeight="1">
      <c r="A99" s="496"/>
      <c r="C99" s="497"/>
      <c r="D99" s="497"/>
      <c r="F99" s="491"/>
      <c r="G99" s="645"/>
    </row>
    <row r="100" spans="1:7" ht="9" customHeight="1">
      <c r="A100" s="496"/>
      <c r="C100" s="497"/>
      <c r="D100" s="497"/>
      <c r="F100" s="491"/>
      <c r="G100" s="645"/>
    </row>
    <row r="101" spans="1:7" ht="9" customHeight="1">
      <c r="A101" s="496"/>
      <c r="C101" s="497"/>
      <c r="D101" s="497"/>
      <c r="F101" s="491"/>
      <c r="G101" s="645"/>
    </row>
    <row r="102" spans="1:7" ht="9" customHeight="1">
      <c r="A102" s="496"/>
      <c r="C102" s="497"/>
      <c r="D102" s="497"/>
      <c r="F102" s="491"/>
      <c r="G102" s="645"/>
    </row>
    <row r="103" spans="1:7" ht="9" customHeight="1">
      <c r="A103" s="496"/>
      <c r="C103" s="497"/>
      <c r="D103" s="497"/>
      <c r="F103" s="491"/>
      <c r="G103" s="645"/>
    </row>
    <row r="104" spans="1:7" ht="9" customHeight="1">
      <c r="A104" s="496"/>
      <c r="C104" s="497"/>
      <c r="D104" s="497"/>
      <c r="F104" s="491"/>
      <c r="G104" s="645"/>
    </row>
    <row r="105" spans="1:7" ht="9" customHeight="1">
      <c r="A105" s="496"/>
      <c r="C105" s="497"/>
      <c r="D105" s="497"/>
      <c r="F105" s="491"/>
      <c r="G105" s="645"/>
    </row>
    <row r="106" spans="1:7" ht="9" customHeight="1">
      <c r="A106" s="496"/>
      <c r="C106" s="497"/>
      <c r="D106" s="497"/>
      <c r="F106" s="491"/>
      <c r="G106" s="645"/>
    </row>
    <row r="107" spans="1:7" ht="9" customHeight="1">
      <c r="A107" s="496"/>
      <c r="C107" s="497"/>
      <c r="D107" s="497"/>
      <c r="F107" s="491"/>
      <c r="G107" s="645"/>
    </row>
    <row r="108" spans="1:7" ht="9" customHeight="1">
      <c r="A108" s="501"/>
      <c r="C108" s="497"/>
      <c r="D108" s="497"/>
      <c r="F108" s="491"/>
      <c r="G108" s="645"/>
    </row>
    <row r="109" spans="1:7" ht="9" customHeight="1">
      <c r="A109" s="496"/>
      <c r="C109" s="497"/>
      <c r="D109" s="497"/>
      <c r="F109" s="491"/>
      <c r="G109" s="645"/>
    </row>
    <row r="110" spans="1:7" ht="9" customHeight="1">
      <c r="A110" s="496"/>
      <c r="C110" s="497"/>
      <c r="D110" s="497"/>
      <c r="F110" s="491"/>
      <c r="G110" s="645"/>
    </row>
    <row r="111" spans="1:7" ht="9" customHeight="1">
      <c r="A111" s="496"/>
      <c r="C111" s="497"/>
      <c r="D111" s="497"/>
      <c r="F111" s="491"/>
      <c r="G111" s="645"/>
    </row>
    <row r="112" spans="1:7">
      <c r="A112" s="506"/>
      <c r="C112" s="497"/>
      <c r="D112" s="497"/>
      <c r="F112" s="491"/>
      <c r="G112" s="645"/>
    </row>
    <row r="113" spans="1:7">
      <c r="A113" s="506"/>
      <c r="C113" s="497"/>
      <c r="D113" s="497"/>
      <c r="F113" s="491"/>
      <c r="G113" s="645"/>
    </row>
    <row r="114" spans="1:7">
      <c r="A114" s="506"/>
      <c r="C114" s="497"/>
      <c r="D114" s="497"/>
      <c r="F114" s="491"/>
      <c r="G114" s="645"/>
    </row>
    <row r="115" spans="1:7">
      <c r="A115" s="506"/>
      <c r="C115" s="497"/>
      <c r="D115" s="497"/>
      <c r="F115" s="491"/>
    </row>
    <row r="116" spans="1:7">
      <c r="A116" s="506"/>
      <c r="C116" s="497"/>
      <c r="D116" s="497"/>
      <c r="F116" s="491"/>
    </row>
    <row r="117" spans="1:7">
      <c r="A117" s="506"/>
      <c r="C117" s="497"/>
      <c r="D117" s="497"/>
      <c r="F117" s="491"/>
    </row>
    <row r="118" spans="1:7">
      <c r="A118" s="506"/>
      <c r="C118" s="497"/>
      <c r="D118" s="497"/>
      <c r="F118" s="491"/>
    </row>
    <row r="119" spans="1:7" ht="15.75">
      <c r="A119" s="507"/>
      <c r="C119" s="497"/>
      <c r="D119" s="497"/>
      <c r="F119" s="491"/>
    </row>
    <row r="120" spans="1:7" ht="15.75">
      <c r="A120" s="507"/>
      <c r="C120" s="497"/>
      <c r="D120" s="497"/>
      <c r="F120" s="491"/>
    </row>
    <row r="121" spans="1:7" ht="15.75">
      <c r="A121" s="507"/>
      <c r="C121" s="497"/>
      <c r="D121" s="497"/>
      <c r="F121" s="491"/>
    </row>
    <row r="122" spans="1:7" ht="15.75">
      <c r="A122" s="507"/>
      <c r="C122" s="497"/>
      <c r="D122" s="497"/>
      <c r="F122" s="491"/>
    </row>
    <row r="123" spans="1:7" ht="15.75">
      <c r="A123" s="507"/>
      <c r="C123" s="497"/>
      <c r="D123" s="497"/>
      <c r="F123" s="491"/>
    </row>
    <row r="124" spans="1:7" ht="15.75">
      <c r="A124" s="507"/>
      <c r="C124" s="497"/>
      <c r="D124" s="497"/>
      <c r="F124" s="491"/>
    </row>
    <row r="125" spans="1:7" ht="15.75">
      <c r="A125" s="507"/>
      <c r="C125" s="497"/>
      <c r="D125" s="497"/>
      <c r="F125" s="491"/>
    </row>
    <row r="126" spans="1:7" ht="15.75">
      <c r="A126" s="507"/>
      <c r="C126" s="497"/>
      <c r="D126" s="497"/>
      <c r="F126" s="491"/>
    </row>
    <row r="127" spans="1:7" ht="15.75">
      <c r="A127" s="507"/>
      <c r="C127" s="497"/>
      <c r="D127" s="497"/>
      <c r="F127" s="491"/>
    </row>
    <row r="128" spans="1:7" ht="15.75">
      <c r="A128" s="507"/>
      <c r="C128" s="497"/>
      <c r="D128" s="497"/>
      <c r="F128" s="491"/>
    </row>
    <row r="129" spans="1:6" ht="15.75">
      <c r="A129" s="507"/>
      <c r="C129" s="497"/>
      <c r="D129" s="497"/>
      <c r="F129" s="491"/>
    </row>
    <row r="130" spans="1:6" ht="15.75">
      <c r="A130" s="507"/>
      <c r="C130" s="497"/>
      <c r="D130" s="497"/>
      <c r="F130" s="491"/>
    </row>
    <row r="131" spans="1:6" ht="15.75">
      <c r="A131" s="507"/>
      <c r="C131" s="497"/>
      <c r="D131" s="497"/>
      <c r="F131" s="491"/>
    </row>
    <row r="132" spans="1:6" ht="15.75">
      <c r="A132" s="507"/>
      <c r="C132" s="497"/>
      <c r="D132" s="497"/>
      <c r="F132" s="491"/>
    </row>
    <row r="133" spans="1:6" ht="15.75">
      <c r="A133" s="507"/>
      <c r="C133" s="497"/>
      <c r="D133" s="497"/>
      <c r="F133" s="491"/>
    </row>
    <row r="134" spans="1:6" ht="15.75">
      <c r="A134" s="507"/>
      <c r="C134" s="497"/>
      <c r="D134" s="497"/>
      <c r="F134" s="491"/>
    </row>
    <row r="135" spans="1:6" ht="15.75">
      <c r="A135" s="507"/>
      <c r="C135" s="497"/>
      <c r="D135" s="497"/>
      <c r="F135" s="491"/>
    </row>
    <row r="136" spans="1:6" ht="15.75">
      <c r="A136" s="507"/>
      <c r="C136" s="497"/>
      <c r="D136" s="497"/>
      <c r="F136" s="491"/>
    </row>
    <row r="137" spans="1:6" ht="15.75">
      <c r="A137" s="507"/>
      <c r="C137" s="497"/>
      <c r="D137" s="497"/>
      <c r="F137" s="491"/>
    </row>
    <row r="138" spans="1:6" ht="15.75">
      <c r="A138" s="507"/>
      <c r="C138" s="497"/>
      <c r="D138" s="497"/>
      <c r="F138" s="491"/>
    </row>
    <row r="139" spans="1:6" ht="15.75">
      <c r="A139" s="507"/>
      <c r="C139" s="497"/>
      <c r="D139" s="497"/>
      <c r="F139" s="491"/>
    </row>
    <row r="140" spans="1:6" ht="15.75">
      <c r="A140" s="507"/>
      <c r="C140" s="497"/>
      <c r="D140" s="497"/>
      <c r="F140" s="491"/>
    </row>
    <row r="141" spans="1:6" ht="15.75">
      <c r="A141" s="507"/>
      <c r="C141" s="497"/>
      <c r="D141" s="497"/>
      <c r="F141" s="491"/>
    </row>
    <row r="142" spans="1:6" ht="15.75">
      <c r="A142" s="507"/>
      <c r="C142" s="497"/>
      <c r="D142" s="497"/>
      <c r="F142" s="491"/>
    </row>
    <row r="143" spans="1:6" ht="15.75">
      <c r="A143" s="507"/>
      <c r="C143" s="497"/>
      <c r="D143" s="497"/>
      <c r="F143" s="491"/>
    </row>
    <row r="144" spans="1:6" ht="15.75">
      <c r="A144" s="507"/>
      <c r="C144" s="497"/>
      <c r="D144" s="497"/>
      <c r="F144" s="491"/>
    </row>
    <row r="145" spans="1:6" ht="15.75">
      <c r="A145" s="507"/>
      <c r="C145" s="497"/>
      <c r="D145" s="497"/>
      <c r="F145" s="491"/>
    </row>
    <row r="146" spans="1:6" ht="15.75">
      <c r="A146" s="507"/>
      <c r="C146" s="497"/>
      <c r="D146" s="497"/>
      <c r="F146" s="491"/>
    </row>
    <row r="147" spans="1:6" ht="15.75">
      <c r="A147" s="507"/>
      <c r="C147" s="497"/>
      <c r="D147" s="497"/>
      <c r="F147" s="491"/>
    </row>
    <row r="148" spans="1:6" ht="15.75">
      <c r="A148" s="507"/>
      <c r="C148" s="497"/>
      <c r="D148" s="497"/>
      <c r="F148" s="491"/>
    </row>
    <row r="149" spans="1:6" ht="15.75">
      <c r="A149" s="507"/>
      <c r="C149" s="497"/>
      <c r="D149" s="497"/>
      <c r="F149" s="491"/>
    </row>
    <row r="150" spans="1:6" ht="15.75">
      <c r="A150" s="507"/>
      <c r="C150" s="497"/>
      <c r="D150" s="497"/>
      <c r="F150" s="491"/>
    </row>
    <row r="151" spans="1:6" ht="15.75">
      <c r="A151" s="507"/>
      <c r="C151" s="497"/>
      <c r="D151" s="497"/>
      <c r="F151" s="491"/>
    </row>
    <row r="152" spans="1:6" ht="15.75">
      <c r="A152" s="507"/>
      <c r="C152" s="497"/>
      <c r="D152" s="497"/>
      <c r="F152" s="491"/>
    </row>
    <row r="153" spans="1:6" ht="15.75">
      <c r="A153" s="507"/>
      <c r="C153" s="497"/>
      <c r="D153" s="497"/>
      <c r="F153" s="491"/>
    </row>
    <row r="154" spans="1:6" ht="15.75">
      <c r="A154" s="507"/>
      <c r="C154" s="497"/>
      <c r="D154" s="497"/>
      <c r="F154" s="491"/>
    </row>
    <row r="155" spans="1:6" ht="15.75">
      <c r="A155" s="507"/>
      <c r="C155" s="497"/>
      <c r="D155" s="497"/>
      <c r="F155" s="491"/>
    </row>
    <row r="156" spans="1:6" ht="15.75">
      <c r="A156" s="507"/>
      <c r="C156" s="497"/>
      <c r="D156" s="497"/>
      <c r="F156" s="491"/>
    </row>
    <row r="157" spans="1:6" ht="15.75">
      <c r="A157" s="507"/>
      <c r="C157" s="497"/>
      <c r="D157" s="497"/>
      <c r="F157" s="491"/>
    </row>
    <row r="158" spans="1:6" ht="15.75">
      <c r="A158" s="507"/>
      <c r="C158" s="497"/>
      <c r="D158" s="497"/>
      <c r="F158" s="491"/>
    </row>
    <row r="159" spans="1:6" ht="15.75">
      <c r="A159" s="507"/>
      <c r="C159" s="497"/>
      <c r="D159" s="497"/>
      <c r="F159" s="491"/>
    </row>
    <row r="160" spans="1:6" ht="15.75">
      <c r="A160" s="507"/>
      <c r="C160" s="497"/>
      <c r="D160" s="497"/>
      <c r="F160" s="491"/>
    </row>
    <row r="161" spans="1:6" ht="15.75">
      <c r="A161" s="507"/>
      <c r="C161" s="497"/>
      <c r="D161" s="497"/>
      <c r="F161" s="491"/>
    </row>
    <row r="162" spans="1:6" ht="15.75">
      <c r="A162" s="507"/>
      <c r="C162" s="497"/>
      <c r="D162" s="497"/>
      <c r="F162" s="491"/>
    </row>
    <row r="163" spans="1:6" ht="15.75">
      <c r="A163" s="507"/>
      <c r="C163" s="497"/>
      <c r="D163" s="497"/>
      <c r="F163" s="491"/>
    </row>
    <row r="164" spans="1:6" ht="15.75">
      <c r="A164" s="507"/>
      <c r="C164" s="497"/>
      <c r="D164" s="497"/>
      <c r="F164" s="491"/>
    </row>
    <row r="165" spans="1:6" ht="15.75">
      <c r="A165" s="507"/>
      <c r="C165" s="497"/>
      <c r="D165" s="497"/>
      <c r="F165" s="491"/>
    </row>
    <row r="166" spans="1:6" ht="15.75">
      <c r="A166" s="507"/>
      <c r="C166" s="497"/>
      <c r="D166" s="497"/>
      <c r="F166" s="491"/>
    </row>
    <row r="167" spans="1:6" ht="15.75">
      <c r="A167" s="507"/>
      <c r="C167" s="497"/>
      <c r="D167" s="497"/>
      <c r="F167" s="491"/>
    </row>
    <row r="168" spans="1:6" ht="15.75">
      <c r="A168" s="507"/>
      <c r="C168" s="497"/>
      <c r="D168" s="497"/>
      <c r="F168" s="491"/>
    </row>
    <row r="169" spans="1:6" ht="15.75">
      <c r="A169" s="507"/>
      <c r="C169" s="497"/>
      <c r="D169" s="497"/>
      <c r="F169" s="491"/>
    </row>
    <row r="170" spans="1:6" ht="15.75">
      <c r="A170" s="507"/>
      <c r="C170" s="497"/>
      <c r="D170" s="497"/>
      <c r="F170" s="491"/>
    </row>
    <row r="171" spans="1:6" ht="15.75">
      <c r="A171" s="507"/>
      <c r="C171" s="497"/>
      <c r="D171" s="497"/>
      <c r="F171" s="491"/>
    </row>
    <row r="172" spans="1:6" ht="15.75">
      <c r="A172" s="507"/>
      <c r="C172" s="497"/>
      <c r="D172" s="497"/>
      <c r="F172" s="491"/>
    </row>
    <row r="173" spans="1:6" ht="15.75">
      <c r="A173" s="507"/>
      <c r="C173" s="497"/>
      <c r="D173" s="497"/>
      <c r="F173" s="491"/>
    </row>
    <row r="174" spans="1:6" ht="15.75">
      <c r="A174" s="507"/>
      <c r="C174" s="497"/>
      <c r="D174" s="497"/>
      <c r="F174" s="491"/>
    </row>
    <row r="175" spans="1:6" ht="15.75">
      <c r="A175" s="507"/>
      <c r="C175" s="497"/>
      <c r="D175" s="497"/>
      <c r="F175" s="491"/>
    </row>
    <row r="176" spans="1:6" ht="15.75">
      <c r="A176" s="507"/>
      <c r="C176" s="497"/>
      <c r="D176" s="497"/>
      <c r="F176" s="491"/>
    </row>
    <row r="177" spans="1:6" ht="15.75">
      <c r="A177" s="507"/>
      <c r="C177" s="497"/>
      <c r="D177" s="497"/>
      <c r="F177" s="491"/>
    </row>
    <row r="178" spans="1:6" ht="15.75">
      <c r="A178" s="507"/>
      <c r="C178" s="497"/>
      <c r="D178" s="497"/>
      <c r="F178" s="491"/>
    </row>
    <row r="179" spans="1:6" ht="15.75">
      <c r="A179" s="507"/>
      <c r="C179" s="497"/>
      <c r="D179" s="497"/>
      <c r="F179" s="491"/>
    </row>
    <row r="180" spans="1:6" ht="15.75">
      <c r="A180" s="507"/>
      <c r="C180" s="497"/>
      <c r="D180" s="497"/>
      <c r="F180" s="491"/>
    </row>
    <row r="181" spans="1:6" ht="15.75">
      <c r="A181" s="507"/>
      <c r="C181" s="497"/>
      <c r="D181" s="497"/>
      <c r="F181" s="491"/>
    </row>
    <row r="182" spans="1:6" ht="15.75">
      <c r="A182" s="507"/>
      <c r="C182" s="497"/>
      <c r="D182" s="497"/>
      <c r="F182" s="491"/>
    </row>
    <row r="183" spans="1:6" ht="15.75">
      <c r="A183" s="507"/>
      <c r="C183" s="497"/>
      <c r="D183" s="497"/>
      <c r="F183" s="491"/>
    </row>
    <row r="184" spans="1:6" ht="15.75">
      <c r="A184" s="507"/>
      <c r="C184" s="497"/>
      <c r="D184" s="497"/>
      <c r="F184" s="491"/>
    </row>
    <row r="185" spans="1:6" ht="15.75">
      <c r="A185" s="507"/>
      <c r="C185" s="497"/>
      <c r="D185" s="497"/>
      <c r="F185" s="491"/>
    </row>
    <row r="186" spans="1:6" ht="15.75">
      <c r="A186" s="507"/>
      <c r="C186" s="497"/>
      <c r="D186" s="497"/>
      <c r="F186" s="491"/>
    </row>
    <row r="187" spans="1:6" ht="15.75">
      <c r="A187" s="507"/>
      <c r="C187" s="497"/>
      <c r="D187" s="497"/>
      <c r="F187" s="491"/>
    </row>
    <row r="188" spans="1:6" ht="15.75">
      <c r="A188" s="507"/>
      <c r="C188" s="497"/>
      <c r="D188" s="497"/>
      <c r="F188" s="491"/>
    </row>
    <row r="189" spans="1:6" ht="15.75">
      <c r="A189" s="507"/>
      <c r="C189" s="497"/>
      <c r="D189" s="497"/>
      <c r="F189" s="491"/>
    </row>
    <row r="190" spans="1:6" ht="15.75">
      <c r="A190" s="507"/>
      <c r="C190" s="497"/>
      <c r="D190" s="497"/>
      <c r="F190" s="491"/>
    </row>
    <row r="191" spans="1:6" ht="15.75">
      <c r="A191" s="507"/>
      <c r="C191" s="497"/>
      <c r="D191" s="497"/>
      <c r="F191" s="491"/>
    </row>
    <row r="192" spans="1:6" ht="15.75">
      <c r="A192" s="507"/>
      <c r="C192" s="497"/>
      <c r="D192" s="497"/>
      <c r="F192" s="491"/>
    </row>
    <row r="193" spans="1:6" ht="15.75">
      <c r="A193" s="507"/>
      <c r="C193" s="497"/>
      <c r="D193" s="497"/>
      <c r="F193" s="491"/>
    </row>
    <row r="194" spans="1:6" ht="15.75">
      <c r="A194" s="507"/>
      <c r="C194" s="497"/>
      <c r="D194" s="497"/>
      <c r="F194" s="491"/>
    </row>
    <row r="195" spans="1:6" ht="15.75">
      <c r="A195" s="507"/>
      <c r="C195" s="497"/>
      <c r="D195" s="497"/>
      <c r="F195" s="491"/>
    </row>
    <row r="196" spans="1:6" ht="15.75">
      <c r="A196" s="507"/>
      <c r="C196" s="497"/>
      <c r="D196" s="497"/>
      <c r="F196" s="491"/>
    </row>
    <row r="197" spans="1:6" ht="15.75">
      <c r="A197" s="507"/>
      <c r="C197" s="497"/>
      <c r="D197" s="497"/>
      <c r="F197" s="491"/>
    </row>
    <row r="198" spans="1:6" ht="15.75">
      <c r="A198" s="507"/>
      <c r="C198" s="497"/>
      <c r="D198" s="497"/>
      <c r="F198" s="491"/>
    </row>
    <row r="199" spans="1:6" ht="15.75">
      <c r="A199" s="507"/>
      <c r="C199" s="497"/>
      <c r="D199" s="497"/>
      <c r="F199" s="491"/>
    </row>
    <row r="200" spans="1:6" ht="15.75">
      <c r="A200" s="507"/>
      <c r="C200" s="497"/>
      <c r="D200" s="497"/>
      <c r="F200" s="491"/>
    </row>
    <row r="201" spans="1:6" ht="15.75">
      <c r="A201" s="507"/>
      <c r="C201" s="497"/>
      <c r="D201" s="497"/>
      <c r="F201" s="491"/>
    </row>
    <row r="202" spans="1:6" ht="15.75">
      <c r="A202" s="507"/>
      <c r="C202" s="497"/>
      <c r="D202" s="497"/>
      <c r="F202" s="491"/>
    </row>
    <row r="203" spans="1:6" ht="15.75">
      <c r="A203" s="507"/>
      <c r="C203" s="497"/>
      <c r="D203" s="497"/>
      <c r="F203" s="491"/>
    </row>
    <row r="204" spans="1:6" ht="15.75">
      <c r="A204" s="507"/>
      <c r="C204" s="497"/>
      <c r="D204" s="497"/>
      <c r="F204" s="491"/>
    </row>
    <row r="205" spans="1:6" ht="15.75">
      <c r="A205" s="507"/>
      <c r="C205" s="497"/>
      <c r="D205" s="497"/>
      <c r="F205" s="491"/>
    </row>
    <row r="206" spans="1:6" ht="15.75">
      <c r="A206" s="507"/>
      <c r="C206" s="497"/>
      <c r="D206" s="497"/>
      <c r="F206" s="491"/>
    </row>
    <row r="207" spans="1:6" ht="15.75">
      <c r="A207" s="507"/>
      <c r="C207" s="497"/>
      <c r="D207" s="497"/>
      <c r="F207" s="491"/>
    </row>
    <row r="208" spans="1:6" ht="15.75">
      <c r="A208" s="507"/>
      <c r="C208" s="497"/>
      <c r="D208" s="497"/>
      <c r="F208" s="491"/>
    </row>
    <row r="209" spans="1:6" ht="15.75">
      <c r="A209" s="507"/>
      <c r="C209" s="497"/>
      <c r="D209" s="497"/>
      <c r="F209" s="491"/>
    </row>
    <row r="210" spans="1:6" ht="15.75">
      <c r="A210" s="508"/>
      <c r="C210" s="497"/>
      <c r="D210" s="497"/>
      <c r="F210" s="491"/>
    </row>
    <row r="211" spans="1:6" ht="15.75">
      <c r="A211" s="508"/>
      <c r="C211" s="497"/>
      <c r="D211" s="497"/>
      <c r="F211" s="491"/>
    </row>
    <row r="212" spans="1:6" ht="15.75">
      <c r="A212" s="508"/>
      <c r="C212" s="497"/>
      <c r="D212" s="497"/>
      <c r="F212" s="491"/>
    </row>
    <row r="213" spans="1:6" ht="15.75">
      <c r="A213" s="508"/>
      <c r="C213" s="497"/>
      <c r="D213" s="497"/>
    </row>
    <row r="214" spans="1:6" ht="15.75">
      <c r="A214" s="508"/>
      <c r="C214" s="497"/>
      <c r="D214" s="497"/>
    </row>
    <row r="215" spans="1:6" ht="15.75">
      <c r="A215" s="508"/>
      <c r="C215" s="497"/>
      <c r="D215" s="497"/>
    </row>
    <row r="216" spans="1:6" ht="15.75">
      <c r="A216" s="508"/>
      <c r="C216" s="497"/>
      <c r="D216" s="497"/>
    </row>
    <row r="217" spans="1:6" ht="15.75">
      <c r="A217" s="508"/>
      <c r="C217" s="497"/>
      <c r="D217" s="497"/>
    </row>
    <row r="218" spans="1:6" ht="15.75">
      <c r="A218" s="508"/>
      <c r="C218" s="497"/>
      <c r="D218" s="497"/>
    </row>
    <row r="219" spans="1:6" ht="15.75">
      <c r="A219" s="508"/>
      <c r="C219" s="497"/>
      <c r="D219" s="497"/>
    </row>
    <row r="220" spans="1:6" ht="15.75">
      <c r="A220" s="508"/>
      <c r="C220" s="497"/>
      <c r="D220" s="497"/>
    </row>
    <row r="221" spans="1:6" ht="15.75">
      <c r="A221" s="508"/>
      <c r="C221" s="497"/>
      <c r="D221" s="497"/>
    </row>
    <row r="222" spans="1:6" ht="15.75">
      <c r="A222" s="508"/>
      <c r="C222" s="497"/>
      <c r="D222" s="497"/>
    </row>
    <row r="223" spans="1:6" ht="15.75">
      <c r="A223" s="508"/>
      <c r="C223" s="497"/>
      <c r="D223" s="497"/>
    </row>
    <row r="224" spans="1:6" ht="15.75">
      <c r="A224" s="508"/>
      <c r="C224" s="497"/>
      <c r="D224" s="497"/>
    </row>
    <row r="225" spans="1:4" ht="15.75">
      <c r="A225" s="508"/>
      <c r="C225" s="497"/>
      <c r="D225" s="497"/>
    </row>
    <row r="226" spans="1:4" ht="15.75">
      <c r="A226" s="508"/>
      <c r="C226" s="497"/>
      <c r="D226" s="497"/>
    </row>
    <row r="227" spans="1:4" ht="15.75">
      <c r="A227" s="508"/>
      <c r="C227" s="497"/>
      <c r="D227" s="497"/>
    </row>
    <row r="228" spans="1:4" ht="15.75">
      <c r="A228" s="508"/>
      <c r="C228" s="497"/>
      <c r="D228" s="497"/>
    </row>
    <row r="229" spans="1:4" ht="15.75">
      <c r="A229" s="508"/>
      <c r="C229" s="497"/>
      <c r="D229" s="497"/>
    </row>
    <row r="230" spans="1:4" ht="15.75">
      <c r="A230" s="508"/>
      <c r="C230" s="497"/>
      <c r="D230" s="497"/>
    </row>
    <row r="231" spans="1:4" ht="15.75">
      <c r="A231" s="508"/>
      <c r="C231" s="497"/>
      <c r="D231" s="497"/>
    </row>
    <row r="232" spans="1:4" ht="15.75">
      <c r="A232" s="508"/>
      <c r="C232" s="497"/>
      <c r="D232" s="497"/>
    </row>
    <row r="233" spans="1:4" ht="15.75">
      <c r="A233" s="508"/>
      <c r="C233" s="497"/>
      <c r="D233" s="497"/>
    </row>
    <row r="234" spans="1:4" ht="15.75">
      <c r="A234" s="508"/>
      <c r="C234" s="497"/>
      <c r="D234" s="497"/>
    </row>
    <row r="235" spans="1:4" ht="15.75">
      <c r="A235" s="508"/>
      <c r="C235" s="497"/>
      <c r="D235" s="497"/>
    </row>
    <row r="236" spans="1:4" ht="15.75">
      <c r="A236" s="508"/>
      <c r="C236" s="497"/>
      <c r="D236" s="497"/>
    </row>
    <row r="237" spans="1:4" ht="15.75">
      <c r="A237" s="508"/>
      <c r="C237" s="497"/>
      <c r="D237" s="497"/>
    </row>
    <row r="238" spans="1:4" ht="15.75">
      <c r="A238" s="508"/>
      <c r="C238" s="497"/>
      <c r="D238" s="497"/>
    </row>
    <row r="239" spans="1:4" ht="15.75">
      <c r="A239" s="508"/>
      <c r="C239" s="497"/>
      <c r="D239" s="497"/>
    </row>
    <row r="240" spans="1:4" ht="15.75">
      <c r="A240" s="508"/>
      <c r="C240" s="497"/>
      <c r="D240" s="497"/>
    </row>
    <row r="241" spans="1:4" ht="15.75">
      <c r="A241" s="508"/>
      <c r="C241" s="497"/>
      <c r="D241" s="497"/>
    </row>
    <row r="242" spans="1:4" ht="15.75">
      <c r="A242" s="508"/>
      <c r="C242" s="497"/>
      <c r="D242" s="497"/>
    </row>
    <row r="243" spans="1:4" ht="15.75">
      <c r="A243" s="508"/>
      <c r="C243" s="497"/>
      <c r="D243" s="497"/>
    </row>
    <row r="244" spans="1:4" ht="15.75">
      <c r="A244" s="508"/>
      <c r="C244" s="497"/>
      <c r="D244" s="497"/>
    </row>
    <row r="245" spans="1:4" ht="15.75">
      <c r="A245" s="508"/>
      <c r="C245" s="497"/>
      <c r="D245" s="497"/>
    </row>
    <row r="246" spans="1:4" ht="15.75">
      <c r="A246" s="508"/>
      <c r="C246" s="497"/>
      <c r="D246" s="497"/>
    </row>
    <row r="247" spans="1:4" ht="15.75">
      <c r="A247" s="508"/>
      <c r="C247" s="497"/>
      <c r="D247" s="497"/>
    </row>
    <row r="248" spans="1:4" ht="15.75">
      <c r="A248" s="508"/>
      <c r="C248" s="497"/>
      <c r="D248" s="497"/>
    </row>
    <row r="249" spans="1:4" ht="15.75">
      <c r="A249" s="508"/>
      <c r="C249" s="497"/>
      <c r="D249" s="497"/>
    </row>
    <row r="250" spans="1:4" ht="15.75">
      <c r="A250" s="508"/>
      <c r="C250" s="497"/>
      <c r="D250" s="497"/>
    </row>
    <row r="251" spans="1:4" ht="15.75">
      <c r="A251" s="508"/>
      <c r="C251" s="497"/>
      <c r="D251" s="497"/>
    </row>
    <row r="252" spans="1:4" ht="15.75">
      <c r="A252" s="508"/>
      <c r="C252" s="497"/>
      <c r="D252" s="497"/>
    </row>
    <row r="253" spans="1:4" ht="15.75">
      <c r="A253" s="508"/>
      <c r="C253" s="497"/>
      <c r="D253" s="497"/>
    </row>
    <row r="254" spans="1:4" ht="15.75">
      <c r="A254" s="508"/>
      <c r="C254" s="497"/>
      <c r="D254" s="497"/>
    </row>
    <row r="255" spans="1:4" ht="15.75">
      <c r="A255" s="508"/>
      <c r="C255" s="497"/>
      <c r="D255" s="497"/>
    </row>
    <row r="256" spans="1:4" ht="15.75">
      <c r="A256" s="508"/>
      <c r="C256" s="497"/>
      <c r="D256" s="497"/>
    </row>
    <row r="257" spans="1:4" ht="15.75">
      <c r="A257" s="508"/>
      <c r="C257" s="497"/>
      <c r="D257" s="497"/>
    </row>
    <row r="258" spans="1:4" ht="15.75">
      <c r="A258" s="508"/>
      <c r="C258" s="497"/>
      <c r="D258" s="497"/>
    </row>
    <row r="259" spans="1:4" ht="15.75">
      <c r="A259" s="508"/>
      <c r="C259" s="497"/>
      <c r="D259" s="497"/>
    </row>
    <row r="260" spans="1:4" ht="15.75">
      <c r="A260" s="508"/>
      <c r="C260" s="497"/>
      <c r="D260" s="497"/>
    </row>
    <row r="261" spans="1:4" ht="15.75">
      <c r="A261" s="508"/>
      <c r="C261" s="497"/>
      <c r="D261" s="497"/>
    </row>
    <row r="262" spans="1:4" ht="15.75">
      <c r="A262" s="508"/>
      <c r="C262" s="497"/>
      <c r="D262" s="497"/>
    </row>
    <row r="263" spans="1:4" ht="15.75">
      <c r="A263" s="508"/>
      <c r="C263" s="497"/>
      <c r="D263" s="497"/>
    </row>
    <row r="264" spans="1:4" ht="15.75">
      <c r="A264" s="508"/>
      <c r="C264" s="497"/>
      <c r="D264" s="497"/>
    </row>
    <row r="265" spans="1:4" ht="15.75">
      <c r="A265" s="508"/>
      <c r="C265" s="497"/>
      <c r="D265" s="497"/>
    </row>
    <row r="266" spans="1:4" ht="15.75">
      <c r="A266" s="508"/>
      <c r="C266" s="497"/>
      <c r="D266" s="497"/>
    </row>
    <row r="267" spans="1:4" ht="15.75">
      <c r="A267" s="508"/>
      <c r="C267" s="497"/>
      <c r="D267" s="497"/>
    </row>
    <row r="268" spans="1:4" ht="15.75">
      <c r="A268" s="508"/>
      <c r="C268" s="497"/>
      <c r="D268" s="497"/>
    </row>
    <row r="269" spans="1:4" ht="15.75">
      <c r="A269" s="508"/>
      <c r="C269" s="497"/>
      <c r="D269" s="497"/>
    </row>
    <row r="270" spans="1:4" ht="15.75">
      <c r="A270" s="508"/>
      <c r="C270" s="497"/>
      <c r="D270" s="497"/>
    </row>
    <row r="271" spans="1:4" ht="15.75">
      <c r="A271" s="508"/>
      <c r="C271" s="497"/>
      <c r="D271" s="497"/>
    </row>
    <row r="272" spans="1:4" ht="15.75">
      <c r="A272" s="508"/>
      <c r="C272" s="497"/>
      <c r="D272" s="497"/>
    </row>
    <row r="273" spans="1:4" ht="15.75">
      <c r="A273" s="508"/>
      <c r="C273" s="497"/>
      <c r="D273" s="497"/>
    </row>
    <row r="274" spans="1:4" ht="15.75">
      <c r="A274" s="508"/>
      <c r="C274" s="497"/>
      <c r="D274" s="497"/>
    </row>
    <row r="275" spans="1:4" ht="15.75">
      <c r="A275" s="508"/>
      <c r="C275" s="497"/>
      <c r="D275" s="497"/>
    </row>
    <row r="276" spans="1:4" ht="15.75">
      <c r="A276" s="508"/>
      <c r="C276" s="497"/>
      <c r="D276" s="497"/>
    </row>
    <row r="277" spans="1:4" ht="15.75">
      <c r="A277" s="508"/>
      <c r="C277" s="497"/>
      <c r="D277" s="497"/>
    </row>
    <row r="278" spans="1:4" ht="15.75">
      <c r="A278" s="508"/>
      <c r="C278" s="497"/>
      <c r="D278" s="497"/>
    </row>
    <row r="279" spans="1:4" ht="15.75">
      <c r="A279" s="508"/>
      <c r="C279" s="497"/>
      <c r="D279" s="497"/>
    </row>
    <row r="280" spans="1:4" ht="15.75">
      <c r="A280" s="508"/>
      <c r="C280" s="497"/>
      <c r="D280" s="497"/>
    </row>
    <row r="281" spans="1:4" ht="15.75">
      <c r="A281" s="508"/>
      <c r="C281" s="497"/>
      <c r="D281" s="497"/>
    </row>
    <row r="282" spans="1:4" ht="15.75">
      <c r="A282" s="508"/>
    </row>
    <row r="283" spans="1:4" ht="15.75">
      <c r="A283" s="508"/>
    </row>
    <row r="284" spans="1:4" ht="15.75">
      <c r="A284" s="508"/>
    </row>
    <row r="285" spans="1:4" ht="15.75">
      <c r="A285" s="508"/>
    </row>
    <row r="286" spans="1:4" ht="15.75">
      <c r="A286" s="508"/>
    </row>
    <row r="287" spans="1:4" ht="15.75">
      <c r="A287" s="508"/>
    </row>
    <row r="288" spans="1:4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F2"/>
    <mergeCell ref="A3:F3"/>
    <mergeCell ref="A4:F4"/>
    <mergeCell ref="A5:F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R646"/>
  <sheetViews>
    <sheetView topLeftCell="A2" zoomScale="70" zoomScaleNormal="70" workbookViewId="0">
      <selection activeCell="A3" sqref="A3:P3"/>
    </sheetView>
  </sheetViews>
  <sheetFormatPr defaultRowHeight="12.75"/>
  <cols>
    <col min="1" max="1" width="39.7109375" style="461" bestFit="1" customWidth="1"/>
    <col min="2" max="2" width="12.85546875" style="462" customWidth="1"/>
    <col min="3" max="15" width="13" style="462" customWidth="1"/>
    <col min="16" max="16" width="13" style="604" customWidth="1"/>
    <col min="17" max="17" width="13.85546875" style="514" hidden="1" customWidth="1"/>
    <col min="18" max="18" width="2.5703125" style="514" customWidth="1"/>
    <col min="19" max="256" width="9.140625" style="462"/>
    <col min="257" max="257" width="39.7109375" style="462" bestFit="1" customWidth="1"/>
    <col min="258" max="258" width="12.85546875" style="462" customWidth="1"/>
    <col min="259" max="272" width="13" style="462" customWidth="1"/>
    <col min="273" max="273" width="0" style="462" hidden="1" customWidth="1"/>
    <col min="274" max="274" width="2.5703125" style="462" customWidth="1"/>
    <col min="275" max="512" width="9.140625" style="462"/>
    <col min="513" max="513" width="39.7109375" style="462" bestFit="1" customWidth="1"/>
    <col min="514" max="514" width="12.85546875" style="462" customWidth="1"/>
    <col min="515" max="528" width="13" style="462" customWidth="1"/>
    <col min="529" max="529" width="0" style="462" hidden="1" customWidth="1"/>
    <col min="530" max="530" width="2.5703125" style="462" customWidth="1"/>
    <col min="531" max="768" width="9.140625" style="462"/>
    <col min="769" max="769" width="39.7109375" style="462" bestFit="1" customWidth="1"/>
    <col min="770" max="770" width="12.85546875" style="462" customWidth="1"/>
    <col min="771" max="784" width="13" style="462" customWidth="1"/>
    <col min="785" max="785" width="0" style="462" hidden="1" customWidth="1"/>
    <col min="786" max="786" width="2.5703125" style="462" customWidth="1"/>
    <col min="787" max="1024" width="9.140625" style="462"/>
    <col min="1025" max="1025" width="39.7109375" style="462" bestFit="1" customWidth="1"/>
    <col min="1026" max="1026" width="12.85546875" style="462" customWidth="1"/>
    <col min="1027" max="1040" width="13" style="462" customWidth="1"/>
    <col min="1041" max="1041" width="0" style="462" hidden="1" customWidth="1"/>
    <col min="1042" max="1042" width="2.5703125" style="462" customWidth="1"/>
    <col min="1043" max="1280" width="9.140625" style="462"/>
    <col min="1281" max="1281" width="39.7109375" style="462" bestFit="1" customWidth="1"/>
    <col min="1282" max="1282" width="12.85546875" style="462" customWidth="1"/>
    <col min="1283" max="1296" width="13" style="462" customWidth="1"/>
    <col min="1297" max="1297" width="0" style="462" hidden="1" customWidth="1"/>
    <col min="1298" max="1298" width="2.5703125" style="462" customWidth="1"/>
    <col min="1299" max="1536" width="9.140625" style="462"/>
    <col min="1537" max="1537" width="39.7109375" style="462" bestFit="1" customWidth="1"/>
    <col min="1538" max="1538" width="12.85546875" style="462" customWidth="1"/>
    <col min="1539" max="1552" width="13" style="462" customWidth="1"/>
    <col min="1553" max="1553" width="0" style="462" hidden="1" customWidth="1"/>
    <col min="1554" max="1554" width="2.5703125" style="462" customWidth="1"/>
    <col min="1555" max="1792" width="9.140625" style="462"/>
    <col min="1793" max="1793" width="39.7109375" style="462" bestFit="1" customWidth="1"/>
    <col min="1794" max="1794" width="12.85546875" style="462" customWidth="1"/>
    <col min="1795" max="1808" width="13" style="462" customWidth="1"/>
    <col min="1809" max="1809" width="0" style="462" hidden="1" customWidth="1"/>
    <col min="1810" max="1810" width="2.5703125" style="462" customWidth="1"/>
    <col min="1811" max="2048" width="9.140625" style="462"/>
    <col min="2049" max="2049" width="39.7109375" style="462" bestFit="1" customWidth="1"/>
    <col min="2050" max="2050" width="12.85546875" style="462" customWidth="1"/>
    <col min="2051" max="2064" width="13" style="462" customWidth="1"/>
    <col min="2065" max="2065" width="0" style="462" hidden="1" customWidth="1"/>
    <col min="2066" max="2066" width="2.5703125" style="462" customWidth="1"/>
    <col min="2067" max="2304" width="9.140625" style="462"/>
    <col min="2305" max="2305" width="39.7109375" style="462" bestFit="1" customWidth="1"/>
    <col min="2306" max="2306" width="12.85546875" style="462" customWidth="1"/>
    <col min="2307" max="2320" width="13" style="462" customWidth="1"/>
    <col min="2321" max="2321" width="0" style="462" hidden="1" customWidth="1"/>
    <col min="2322" max="2322" width="2.5703125" style="462" customWidth="1"/>
    <col min="2323" max="2560" width="9.140625" style="462"/>
    <col min="2561" max="2561" width="39.7109375" style="462" bestFit="1" customWidth="1"/>
    <col min="2562" max="2562" width="12.85546875" style="462" customWidth="1"/>
    <col min="2563" max="2576" width="13" style="462" customWidth="1"/>
    <col min="2577" max="2577" width="0" style="462" hidden="1" customWidth="1"/>
    <col min="2578" max="2578" width="2.5703125" style="462" customWidth="1"/>
    <col min="2579" max="2816" width="9.140625" style="462"/>
    <col min="2817" max="2817" width="39.7109375" style="462" bestFit="1" customWidth="1"/>
    <col min="2818" max="2818" width="12.85546875" style="462" customWidth="1"/>
    <col min="2819" max="2832" width="13" style="462" customWidth="1"/>
    <col min="2833" max="2833" width="0" style="462" hidden="1" customWidth="1"/>
    <col min="2834" max="2834" width="2.5703125" style="462" customWidth="1"/>
    <col min="2835" max="3072" width="9.140625" style="462"/>
    <col min="3073" max="3073" width="39.7109375" style="462" bestFit="1" customWidth="1"/>
    <col min="3074" max="3074" width="12.85546875" style="462" customWidth="1"/>
    <col min="3075" max="3088" width="13" style="462" customWidth="1"/>
    <col min="3089" max="3089" width="0" style="462" hidden="1" customWidth="1"/>
    <col min="3090" max="3090" width="2.5703125" style="462" customWidth="1"/>
    <col min="3091" max="3328" width="9.140625" style="462"/>
    <col min="3329" max="3329" width="39.7109375" style="462" bestFit="1" customWidth="1"/>
    <col min="3330" max="3330" width="12.85546875" style="462" customWidth="1"/>
    <col min="3331" max="3344" width="13" style="462" customWidth="1"/>
    <col min="3345" max="3345" width="0" style="462" hidden="1" customWidth="1"/>
    <col min="3346" max="3346" width="2.5703125" style="462" customWidth="1"/>
    <col min="3347" max="3584" width="9.140625" style="462"/>
    <col min="3585" max="3585" width="39.7109375" style="462" bestFit="1" customWidth="1"/>
    <col min="3586" max="3586" width="12.85546875" style="462" customWidth="1"/>
    <col min="3587" max="3600" width="13" style="462" customWidth="1"/>
    <col min="3601" max="3601" width="0" style="462" hidden="1" customWidth="1"/>
    <col min="3602" max="3602" width="2.5703125" style="462" customWidth="1"/>
    <col min="3603" max="3840" width="9.140625" style="462"/>
    <col min="3841" max="3841" width="39.7109375" style="462" bestFit="1" customWidth="1"/>
    <col min="3842" max="3842" width="12.85546875" style="462" customWidth="1"/>
    <col min="3843" max="3856" width="13" style="462" customWidth="1"/>
    <col min="3857" max="3857" width="0" style="462" hidden="1" customWidth="1"/>
    <col min="3858" max="3858" width="2.5703125" style="462" customWidth="1"/>
    <col min="3859" max="4096" width="9.140625" style="462"/>
    <col min="4097" max="4097" width="39.7109375" style="462" bestFit="1" customWidth="1"/>
    <col min="4098" max="4098" width="12.85546875" style="462" customWidth="1"/>
    <col min="4099" max="4112" width="13" style="462" customWidth="1"/>
    <col min="4113" max="4113" width="0" style="462" hidden="1" customWidth="1"/>
    <col min="4114" max="4114" width="2.5703125" style="462" customWidth="1"/>
    <col min="4115" max="4352" width="9.140625" style="462"/>
    <col min="4353" max="4353" width="39.7109375" style="462" bestFit="1" customWidth="1"/>
    <col min="4354" max="4354" width="12.85546875" style="462" customWidth="1"/>
    <col min="4355" max="4368" width="13" style="462" customWidth="1"/>
    <col min="4369" max="4369" width="0" style="462" hidden="1" customWidth="1"/>
    <col min="4370" max="4370" width="2.5703125" style="462" customWidth="1"/>
    <col min="4371" max="4608" width="9.140625" style="462"/>
    <col min="4609" max="4609" width="39.7109375" style="462" bestFit="1" customWidth="1"/>
    <col min="4610" max="4610" width="12.85546875" style="462" customWidth="1"/>
    <col min="4611" max="4624" width="13" style="462" customWidth="1"/>
    <col min="4625" max="4625" width="0" style="462" hidden="1" customWidth="1"/>
    <col min="4626" max="4626" width="2.5703125" style="462" customWidth="1"/>
    <col min="4627" max="4864" width="9.140625" style="462"/>
    <col min="4865" max="4865" width="39.7109375" style="462" bestFit="1" customWidth="1"/>
    <col min="4866" max="4866" width="12.85546875" style="462" customWidth="1"/>
    <col min="4867" max="4880" width="13" style="462" customWidth="1"/>
    <col min="4881" max="4881" width="0" style="462" hidden="1" customWidth="1"/>
    <col min="4882" max="4882" width="2.5703125" style="462" customWidth="1"/>
    <col min="4883" max="5120" width="9.140625" style="462"/>
    <col min="5121" max="5121" width="39.7109375" style="462" bestFit="1" customWidth="1"/>
    <col min="5122" max="5122" width="12.85546875" style="462" customWidth="1"/>
    <col min="5123" max="5136" width="13" style="462" customWidth="1"/>
    <col min="5137" max="5137" width="0" style="462" hidden="1" customWidth="1"/>
    <col min="5138" max="5138" width="2.5703125" style="462" customWidth="1"/>
    <col min="5139" max="5376" width="9.140625" style="462"/>
    <col min="5377" max="5377" width="39.7109375" style="462" bestFit="1" customWidth="1"/>
    <col min="5378" max="5378" width="12.85546875" style="462" customWidth="1"/>
    <col min="5379" max="5392" width="13" style="462" customWidth="1"/>
    <col min="5393" max="5393" width="0" style="462" hidden="1" customWidth="1"/>
    <col min="5394" max="5394" width="2.5703125" style="462" customWidth="1"/>
    <col min="5395" max="5632" width="9.140625" style="462"/>
    <col min="5633" max="5633" width="39.7109375" style="462" bestFit="1" customWidth="1"/>
    <col min="5634" max="5634" width="12.85546875" style="462" customWidth="1"/>
    <col min="5635" max="5648" width="13" style="462" customWidth="1"/>
    <col min="5649" max="5649" width="0" style="462" hidden="1" customWidth="1"/>
    <col min="5650" max="5650" width="2.5703125" style="462" customWidth="1"/>
    <col min="5651" max="5888" width="9.140625" style="462"/>
    <col min="5889" max="5889" width="39.7109375" style="462" bestFit="1" customWidth="1"/>
    <col min="5890" max="5890" width="12.85546875" style="462" customWidth="1"/>
    <col min="5891" max="5904" width="13" style="462" customWidth="1"/>
    <col min="5905" max="5905" width="0" style="462" hidden="1" customWidth="1"/>
    <col min="5906" max="5906" width="2.5703125" style="462" customWidth="1"/>
    <col min="5907" max="6144" width="9.140625" style="462"/>
    <col min="6145" max="6145" width="39.7109375" style="462" bestFit="1" customWidth="1"/>
    <col min="6146" max="6146" width="12.85546875" style="462" customWidth="1"/>
    <col min="6147" max="6160" width="13" style="462" customWidth="1"/>
    <col min="6161" max="6161" width="0" style="462" hidden="1" customWidth="1"/>
    <col min="6162" max="6162" width="2.5703125" style="462" customWidth="1"/>
    <col min="6163" max="6400" width="9.140625" style="462"/>
    <col min="6401" max="6401" width="39.7109375" style="462" bestFit="1" customWidth="1"/>
    <col min="6402" max="6402" width="12.85546875" style="462" customWidth="1"/>
    <col min="6403" max="6416" width="13" style="462" customWidth="1"/>
    <col min="6417" max="6417" width="0" style="462" hidden="1" customWidth="1"/>
    <col min="6418" max="6418" width="2.5703125" style="462" customWidth="1"/>
    <col min="6419" max="6656" width="9.140625" style="462"/>
    <col min="6657" max="6657" width="39.7109375" style="462" bestFit="1" customWidth="1"/>
    <col min="6658" max="6658" width="12.85546875" style="462" customWidth="1"/>
    <col min="6659" max="6672" width="13" style="462" customWidth="1"/>
    <col min="6673" max="6673" width="0" style="462" hidden="1" customWidth="1"/>
    <col min="6674" max="6674" width="2.5703125" style="462" customWidth="1"/>
    <col min="6675" max="6912" width="9.140625" style="462"/>
    <col min="6913" max="6913" width="39.7109375" style="462" bestFit="1" customWidth="1"/>
    <col min="6914" max="6914" width="12.85546875" style="462" customWidth="1"/>
    <col min="6915" max="6928" width="13" style="462" customWidth="1"/>
    <col min="6929" max="6929" width="0" style="462" hidden="1" customWidth="1"/>
    <col min="6930" max="6930" width="2.5703125" style="462" customWidth="1"/>
    <col min="6931" max="7168" width="9.140625" style="462"/>
    <col min="7169" max="7169" width="39.7109375" style="462" bestFit="1" customWidth="1"/>
    <col min="7170" max="7170" width="12.85546875" style="462" customWidth="1"/>
    <col min="7171" max="7184" width="13" style="462" customWidth="1"/>
    <col min="7185" max="7185" width="0" style="462" hidden="1" customWidth="1"/>
    <col min="7186" max="7186" width="2.5703125" style="462" customWidth="1"/>
    <col min="7187" max="7424" width="9.140625" style="462"/>
    <col min="7425" max="7425" width="39.7109375" style="462" bestFit="1" customWidth="1"/>
    <col min="7426" max="7426" width="12.85546875" style="462" customWidth="1"/>
    <col min="7427" max="7440" width="13" style="462" customWidth="1"/>
    <col min="7441" max="7441" width="0" style="462" hidden="1" customWidth="1"/>
    <col min="7442" max="7442" width="2.5703125" style="462" customWidth="1"/>
    <col min="7443" max="7680" width="9.140625" style="462"/>
    <col min="7681" max="7681" width="39.7109375" style="462" bestFit="1" customWidth="1"/>
    <col min="7682" max="7682" width="12.85546875" style="462" customWidth="1"/>
    <col min="7683" max="7696" width="13" style="462" customWidth="1"/>
    <col min="7697" max="7697" width="0" style="462" hidden="1" customWidth="1"/>
    <col min="7698" max="7698" width="2.5703125" style="462" customWidth="1"/>
    <col min="7699" max="7936" width="9.140625" style="462"/>
    <col min="7937" max="7937" width="39.7109375" style="462" bestFit="1" customWidth="1"/>
    <col min="7938" max="7938" width="12.85546875" style="462" customWidth="1"/>
    <col min="7939" max="7952" width="13" style="462" customWidth="1"/>
    <col min="7953" max="7953" width="0" style="462" hidden="1" customWidth="1"/>
    <col min="7954" max="7954" width="2.5703125" style="462" customWidth="1"/>
    <col min="7955" max="8192" width="9.140625" style="462"/>
    <col min="8193" max="8193" width="39.7109375" style="462" bestFit="1" customWidth="1"/>
    <col min="8194" max="8194" width="12.85546875" style="462" customWidth="1"/>
    <col min="8195" max="8208" width="13" style="462" customWidth="1"/>
    <col min="8209" max="8209" width="0" style="462" hidden="1" customWidth="1"/>
    <col min="8210" max="8210" width="2.5703125" style="462" customWidth="1"/>
    <col min="8211" max="8448" width="9.140625" style="462"/>
    <col min="8449" max="8449" width="39.7109375" style="462" bestFit="1" customWidth="1"/>
    <col min="8450" max="8450" width="12.85546875" style="462" customWidth="1"/>
    <col min="8451" max="8464" width="13" style="462" customWidth="1"/>
    <col min="8465" max="8465" width="0" style="462" hidden="1" customWidth="1"/>
    <col min="8466" max="8466" width="2.5703125" style="462" customWidth="1"/>
    <col min="8467" max="8704" width="9.140625" style="462"/>
    <col min="8705" max="8705" width="39.7109375" style="462" bestFit="1" customWidth="1"/>
    <col min="8706" max="8706" width="12.85546875" style="462" customWidth="1"/>
    <col min="8707" max="8720" width="13" style="462" customWidth="1"/>
    <col min="8721" max="8721" width="0" style="462" hidden="1" customWidth="1"/>
    <col min="8722" max="8722" width="2.5703125" style="462" customWidth="1"/>
    <col min="8723" max="8960" width="9.140625" style="462"/>
    <col min="8961" max="8961" width="39.7109375" style="462" bestFit="1" customWidth="1"/>
    <col min="8962" max="8962" width="12.85546875" style="462" customWidth="1"/>
    <col min="8963" max="8976" width="13" style="462" customWidth="1"/>
    <col min="8977" max="8977" width="0" style="462" hidden="1" customWidth="1"/>
    <col min="8978" max="8978" width="2.5703125" style="462" customWidth="1"/>
    <col min="8979" max="9216" width="9.140625" style="462"/>
    <col min="9217" max="9217" width="39.7109375" style="462" bestFit="1" customWidth="1"/>
    <col min="9218" max="9218" width="12.85546875" style="462" customWidth="1"/>
    <col min="9219" max="9232" width="13" style="462" customWidth="1"/>
    <col min="9233" max="9233" width="0" style="462" hidden="1" customWidth="1"/>
    <col min="9234" max="9234" width="2.5703125" style="462" customWidth="1"/>
    <col min="9235" max="9472" width="9.140625" style="462"/>
    <col min="9473" max="9473" width="39.7109375" style="462" bestFit="1" customWidth="1"/>
    <col min="9474" max="9474" width="12.85546875" style="462" customWidth="1"/>
    <col min="9475" max="9488" width="13" style="462" customWidth="1"/>
    <col min="9489" max="9489" width="0" style="462" hidden="1" customWidth="1"/>
    <col min="9490" max="9490" width="2.5703125" style="462" customWidth="1"/>
    <col min="9491" max="9728" width="9.140625" style="462"/>
    <col min="9729" max="9729" width="39.7109375" style="462" bestFit="1" customWidth="1"/>
    <col min="9730" max="9730" width="12.85546875" style="462" customWidth="1"/>
    <col min="9731" max="9744" width="13" style="462" customWidth="1"/>
    <col min="9745" max="9745" width="0" style="462" hidden="1" customWidth="1"/>
    <col min="9746" max="9746" width="2.5703125" style="462" customWidth="1"/>
    <col min="9747" max="9984" width="9.140625" style="462"/>
    <col min="9985" max="9985" width="39.7109375" style="462" bestFit="1" customWidth="1"/>
    <col min="9986" max="9986" width="12.85546875" style="462" customWidth="1"/>
    <col min="9987" max="10000" width="13" style="462" customWidth="1"/>
    <col min="10001" max="10001" width="0" style="462" hidden="1" customWidth="1"/>
    <col min="10002" max="10002" width="2.5703125" style="462" customWidth="1"/>
    <col min="10003" max="10240" width="9.140625" style="462"/>
    <col min="10241" max="10241" width="39.7109375" style="462" bestFit="1" customWidth="1"/>
    <col min="10242" max="10242" width="12.85546875" style="462" customWidth="1"/>
    <col min="10243" max="10256" width="13" style="462" customWidth="1"/>
    <col min="10257" max="10257" width="0" style="462" hidden="1" customWidth="1"/>
    <col min="10258" max="10258" width="2.5703125" style="462" customWidth="1"/>
    <col min="10259" max="10496" width="9.140625" style="462"/>
    <col min="10497" max="10497" width="39.7109375" style="462" bestFit="1" customWidth="1"/>
    <col min="10498" max="10498" width="12.85546875" style="462" customWidth="1"/>
    <col min="10499" max="10512" width="13" style="462" customWidth="1"/>
    <col min="10513" max="10513" width="0" style="462" hidden="1" customWidth="1"/>
    <col min="10514" max="10514" width="2.5703125" style="462" customWidth="1"/>
    <col min="10515" max="10752" width="9.140625" style="462"/>
    <col min="10753" max="10753" width="39.7109375" style="462" bestFit="1" customWidth="1"/>
    <col min="10754" max="10754" width="12.85546875" style="462" customWidth="1"/>
    <col min="10755" max="10768" width="13" style="462" customWidth="1"/>
    <col min="10769" max="10769" width="0" style="462" hidden="1" customWidth="1"/>
    <col min="10770" max="10770" width="2.5703125" style="462" customWidth="1"/>
    <col min="10771" max="11008" width="9.140625" style="462"/>
    <col min="11009" max="11009" width="39.7109375" style="462" bestFit="1" customWidth="1"/>
    <col min="11010" max="11010" width="12.85546875" style="462" customWidth="1"/>
    <col min="11011" max="11024" width="13" style="462" customWidth="1"/>
    <col min="11025" max="11025" width="0" style="462" hidden="1" customWidth="1"/>
    <col min="11026" max="11026" width="2.5703125" style="462" customWidth="1"/>
    <col min="11027" max="11264" width="9.140625" style="462"/>
    <col min="11265" max="11265" width="39.7109375" style="462" bestFit="1" customWidth="1"/>
    <col min="11266" max="11266" width="12.85546875" style="462" customWidth="1"/>
    <col min="11267" max="11280" width="13" style="462" customWidth="1"/>
    <col min="11281" max="11281" width="0" style="462" hidden="1" customWidth="1"/>
    <col min="11282" max="11282" width="2.5703125" style="462" customWidth="1"/>
    <col min="11283" max="11520" width="9.140625" style="462"/>
    <col min="11521" max="11521" width="39.7109375" style="462" bestFit="1" customWidth="1"/>
    <col min="11522" max="11522" width="12.85546875" style="462" customWidth="1"/>
    <col min="11523" max="11536" width="13" style="462" customWidth="1"/>
    <col min="11537" max="11537" width="0" style="462" hidden="1" customWidth="1"/>
    <col min="11538" max="11538" width="2.5703125" style="462" customWidth="1"/>
    <col min="11539" max="11776" width="9.140625" style="462"/>
    <col min="11777" max="11777" width="39.7109375" style="462" bestFit="1" customWidth="1"/>
    <col min="11778" max="11778" width="12.85546875" style="462" customWidth="1"/>
    <col min="11779" max="11792" width="13" style="462" customWidth="1"/>
    <col min="11793" max="11793" width="0" style="462" hidden="1" customWidth="1"/>
    <col min="11794" max="11794" width="2.5703125" style="462" customWidth="1"/>
    <col min="11795" max="12032" width="9.140625" style="462"/>
    <col min="12033" max="12033" width="39.7109375" style="462" bestFit="1" customWidth="1"/>
    <col min="12034" max="12034" width="12.85546875" style="462" customWidth="1"/>
    <col min="12035" max="12048" width="13" style="462" customWidth="1"/>
    <col min="12049" max="12049" width="0" style="462" hidden="1" customWidth="1"/>
    <col min="12050" max="12050" width="2.5703125" style="462" customWidth="1"/>
    <col min="12051" max="12288" width="9.140625" style="462"/>
    <col min="12289" max="12289" width="39.7109375" style="462" bestFit="1" customWidth="1"/>
    <col min="12290" max="12290" width="12.85546875" style="462" customWidth="1"/>
    <col min="12291" max="12304" width="13" style="462" customWidth="1"/>
    <col min="12305" max="12305" width="0" style="462" hidden="1" customWidth="1"/>
    <col min="12306" max="12306" width="2.5703125" style="462" customWidth="1"/>
    <col min="12307" max="12544" width="9.140625" style="462"/>
    <col min="12545" max="12545" width="39.7109375" style="462" bestFit="1" customWidth="1"/>
    <col min="12546" max="12546" width="12.85546875" style="462" customWidth="1"/>
    <col min="12547" max="12560" width="13" style="462" customWidth="1"/>
    <col min="12561" max="12561" width="0" style="462" hidden="1" customWidth="1"/>
    <col min="12562" max="12562" width="2.5703125" style="462" customWidth="1"/>
    <col min="12563" max="12800" width="9.140625" style="462"/>
    <col min="12801" max="12801" width="39.7109375" style="462" bestFit="1" customWidth="1"/>
    <col min="12802" max="12802" width="12.85546875" style="462" customWidth="1"/>
    <col min="12803" max="12816" width="13" style="462" customWidth="1"/>
    <col min="12817" max="12817" width="0" style="462" hidden="1" customWidth="1"/>
    <col min="12818" max="12818" width="2.5703125" style="462" customWidth="1"/>
    <col min="12819" max="13056" width="9.140625" style="462"/>
    <col min="13057" max="13057" width="39.7109375" style="462" bestFit="1" customWidth="1"/>
    <col min="13058" max="13058" width="12.85546875" style="462" customWidth="1"/>
    <col min="13059" max="13072" width="13" style="462" customWidth="1"/>
    <col min="13073" max="13073" width="0" style="462" hidden="1" customWidth="1"/>
    <col min="13074" max="13074" width="2.5703125" style="462" customWidth="1"/>
    <col min="13075" max="13312" width="9.140625" style="462"/>
    <col min="13313" max="13313" width="39.7109375" style="462" bestFit="1" customWidth="1"/>
    <col min="13314" max="13314" width="12.85546875" style="462" customWidth="1"/>
    <col min="13315" max="13328" width="13" style="462" customWidth="1"/>
    <col min="13329" max="13329" width="0" style="462" hidden="1" customWidth="1"/>
    <col min="13330" max="13330" width="2.5703125" style="462" customWidth="1"/>
    <col min="13331" max="13568" width="9.140625" style="462"/>
    <col min="13569" max="13569" width="39.7109375" style="462" bestFit="1" customWidth="1"/>
    <col min="13570" max="13570" width="12.85546875" style="462" customWidth="1"/>
    <col min="13571" max="13584" width="13" style="462" customWidth="1"/>
    <col min="13585" max="13585" width="0" style="462" hidden="1" customWidth="1"/>
    <col min="13586" max="13586" width="2.5703125" style="462" customWidth="1"/>
    <col min="13587" max="13824" width="9.140625" style="462"/>
    <col min="13825" max="13825" width="39.7109375" style="462" bestFit="1" customWidth="1"/>
    <col min="13826" max="13826" width="12.85546875" style="462" customWidth="1"/>
    <col min="13827" max="13840" width="13" style="462" customWidth="1"/>
    <col min="13841" max="13841" width="0" style="462" hidden="1" customWidth="1"/>
    <col min="13842" max="13842" width="2.5703125" style="462" customWidth="1"/>
    <col min="13843" max="14080" width="9.140625" style="462"/>
    <col min="14081" max="14081" width="39.7109375" style="462" bestFit="1" customWidth="1"/>
    <col min="14082" max="14082" width="12.85546875" style="462" customWidth="1"/>
    <col min="14083" max="14096" width="13" style="462" customWidth="1"/>
    <col min="14097" max="14097" width="0" style="462" hidden="1" customWidth="1"/>
    <col min="14098" max="14098" width="2.5703125" style="462" customWidth="1"/>
    <col min="14099" max="14336" width="9.140625" style="462"/>
    <col min="14337" max="14337" width="39.7109375" style="462" bestFit="1" customWidth="1"/>
    <col min="14338" max="14338" width="12.85546875" style="462" customWidth="1"/>
    <col min="14339" max="14352" width="13" style="462" customWidth="1"/>
    <col min="14353" max="14353" width="0" style="462" hidden="1" customWidth="1"/>
    <col min="14354" max="14354" width="2.5703125" style="462" customWidth="1"/>
    <col min="14355" max="14592" width="9.140625" style="462"/>
    <col min="14593" max="14593" width="39.7109375" style="462" bestFit="1" customWidth="1"/>
    <col min="14594" max="14594" width="12.85546875" style="462" customWidth="1"/>
    <col min="14595" max="14608" width="13" style="462" customWidth="1"/>
    <col min="14609" max="14609" width="0" style="462" hidden="1" customWidth="1"/>
    <col min="14610" max="14610" width="2.5703125" style="462" customWidth="1"/>
    <col min="14611" max="14848" width="9.140625" style="462"/>
    <col min="14849" max="14849" width="39.7109375" style="462" bestFit="1" customWidth="1"/>
    <col min="14850" max="14850" width="12.85546875" style="462" customWidth="1"/>
    <col min="14851" max="14864" width="13" style="462" customWidth="1"/>
    <col min="14865" max="14865" width="0" style="462" hidden="1" customWidth="1"/>
    <col min="14866" max="14866" width="2.5703125" style="462" customWidth="1"/>
    <col min="14867" max="15104" width="9.140625" style="462"/>
    <col min="15105" max="15105" width="39.7109375" style="462" bestFit="1" customWidth="1"/>
    <col min="15106" max="15106" width="12.85546875" style="462" customWidth="1"/>
    <col min="15107" max="15120" width="13" style="462" customWidth="1"/>
    <col min="15121" max="15121" width="0" style="462" hidden="1" customWidth="1"/>
    <col min="15122" max="15122" width="2.5703125" style="462" customWidth="1"/>
    <col min="15123" max="15360" width="9.140625" style="462"/>
    <col min="15361" max="15361" width="39.7109375" style="462" bestFit="1" customWidth="1"/>
    <col min="15362" max="15362" width="12.85546875" style="462" customWidth="1"/>
    <col min="15363" max="15376" width="13" style="462" customWidth="1"/>
    <col min="15377" max="15377" width="0" style="462" hidden="1" customWidth="1"/>
    <col min="15378" max="15378" width="2.5703125" style="462" customWidth="1"/>
    <col min="15379" max="15616" width="9.140625" style="462"/>
    <col min="15617" max="15617" width="39.7109375" style="462" bestFit="1" customWidth="1"/>
    <col min="15618" max="15618" width="12.85546875" style="462" customWidth="1"/>
    <col min="15619" max="15632" width="13" style="462" customWidth="1"/>
    <col min="15633" max="15633" width="0" style="462" hidden="1" customWidth="1"/>
    <col min="15634" max="15634" width="2.5703125" style="462" customWidth="1"/>
    <col min="15635" max="15872" width="9.140625" style="462"/>
    <col min="15873" max="15873" width="39.7109375" style="462" bestFit="1" customWidth="1"/>
    <col min="15874" max="15874" width="12.85546875" style="462" customWidth="1"/>
    <col min="15875" max="15888" width="13" style="462" customWidth="1"/>
    <col min="15889" max="15889" width="0" style="462" hidden="1" customWidth="1"/>
    <col min="15890" max="15890" width="2.5703125" style="462" customWidth="1"/>
    <col min="15891" max="16128" width="9.140625" style="462"/>
    <col min="16129" max="16129" width="39.7109375" style="462" bestFit="1" customWidth="1"/>
    <col min="16130" max="16130" width="12.85546875" style="462" customWidth="1"/>
    <col min="16131" max="16144" width="13" style="462" customWidth="1"/>
    <col min="16145" max="16145" width="0" style="462" hidden="1" customWidth="1"/>
    <col min="16146" max="16146" width="2.5703125" style="462" customWidth="1"/>
    <col min="16147" max="16384" width="9.140625" style="462"/>
  </cols>
  <sheetData>
    <row r="1" spans="1:18" s="457" customFormat="1" ht="3.75" hidden="1" customHeight="1">
      <c r="A1" s="684"/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685"/>
      <c r="M1" s="685"/>
      <c r="N1" s="685"/>
      <c r="O1" s="685"/>
      <c r="P1" s="685"/>
      <c r="Q1" s="512"/>
    </row>
    <row r="2" spans="1:18" s="457" customFormat="1" ht="39" customHeight="1">
      <c r="A2" s="1067" t="s">
        <v>373</v>
      </c>
      <c r="B2" s="1067"/>
      <c r="C2" s="1067"/>
      <c r="D2" s="1067"/>
      <c r="E2" s="1067"/>
      <c r="F2" s="1067"/>
      <c r="G2" s="1067"/>
      <c r="H2" s="1067"/>
      <c r="I2" s="1067"/>
      <c r="J2" s="1067"/>
      <c r="K2" s="1067"/>
      <c r="L2" s="1067"/>
      <c r="M2" s="1067"/>
      <c r="N2" s="1067"/>
      <c r="O2" s="1067"/>
      <c r="P2" s="1067"/>
      <c r="Q2" s="512"/>
    </row>
    <row r="3" spans="1:18" s="457" customFormat="1" ht="30" customHeight="1">
      <c r="A3" s="1067" t="s">
        <v>566</v>
      </c>
      <c r="B3" s="1067"/>
      <c r="C3" s="1067"/>
      <c r="D3" s="1067"/>
      <c r="E3" s="1067"/>
      <c r="F3" s="1067"/>
      <c r="G3" s="1067"/>
      <c r="H3" s="1067"/>
      <c r="I3" s="1067"/>
      <c r="J3" s="1067"/>
      <c r="K3" s="1067"/>
      <c r="L3" s="1067"/>
      <c r="M3" s="1067"/>
      <c r="N3" s="1067"/>
      <c r="O3" s="1067"/>
      <c r="P3" s="1067"/>
      <c r="Q3" s="512"/>
    </row>
    <row r="4" spans="1:18" s="457" customFormat="1" ht="30" customHeight="1">
      <c r="A4" s="1067" t="s">
        <v>370</v>
      </c>
      <c r="B4" s="1067"/>
      <c r="C4" s="1067"/>
      <c r="D4" s="1067"/>
      <c r="E4" s="1067"/>
      <c r="F4" s="1067"/>
      <c r="G4" s="1067"/>
      <c r="H4" s="1067"/>
      <c r="I4" s="1067"/>
      <c r="J4" s="1067"/>
      <c r="K4" s="1067"/>
      <c r="L4" s="1067"/>
      <c r="M4" s="1067"/>
      <c r="N4" s="1067"/>
      <c r="O4" s="1067"/>
      <c r="P4" s="1067"/>
      <c r="Q4" s="512"/>
    </row>
    <row r="5" spans="1:18" s="579" customFormat="1" ht="39" customHeight="1">
      <c r="A5" s="1084" t="s">
        <v>611</v>
      </c>
      <c r="B5" s="1084"/>
      <c r="C5" s="1084"/>
      <c r="D5" s="1084"/>
      <c r="E5" s="1084"/>
      <c r="F5" s="1084"/>
      <c r="G5" s="1084"/>
      <c r="H5" s="1084"/>
      <c r="I5" s="1084"/>
      <c r="J5" s="1084"/>
      <c r="K5" s="1084"/>
      <c r="L5" s="1084"/>
      <c r="M5" s="1084"/>
      <c r="N5" s="1084"/>
      <c r="O5" s="1084"/>
      <c r="P5" s="1084"/>
      <c r="Q5" s="747"/>
    </row>
    <row r="6" spans="1:18" ht="10.5" customHeight="1">
      <c r="A6" s="515"/>
      <c r="B6" s="516"/>
      <c r="C6" s="517"/>
      <c r="D6" s="517"/>
      <c r="E6" s="517"/>
      <c r="F6" s="517"/>
      <c r="G6" s="517"/>
      <c r="H6" s="518"/>
      <c r="I6" s="518"/>
      <c r="J6" s="518"/>
      <c r="K6" s="580"/>
      <c r="L6" s="580"/>
      <c r="M6" s="518"/>
      <c r="N6" s="518"/>
      <c r="O6" s="518"/>
      <c r="P6" s="518"/>
      <c r="Q6" s="520"/>
      <c r="R6" s="462"/>
    </row>
    <row r="7" spans="1:18" ht="51" customHeight="1">
      <c r="A7" s="636"/>
      <c r="B7" s="636" t="s">
        <v>112</v>
      </c>
      <c r="C7" s="636" t="s">
        <v>113</v>
      </c>
      <c r="D7" s="636" t="s">
        <v>114</v>
      </c>
      <c r="E7" s="636" t="s">
        <v>115</v>
      </c>
      <c r="F7" s="636" t="s">
        <v>116</v>
      </c>
      <c r="G7" s="636" t="s">
        <v>117</v>
      </c>
      <c r="H7" s="636" t="s">
        <v>118</v>
      </c>
      <c r="I7" s="636" t="s">
        <v>119</v>
      </c>
      <c r="J7" s="636" t="s">
        <v>120</v>
      </c>
      <c r="K7" s="636" t="s">
        <v>121</v>
      </c>
      <c r="L7" s="636" t="s">
        <v>122</v>
      </c>
      <c r="M7" s="636" t="s">
        <v>123</v>
      </c>
      <c r="N7" s="636" t="s">
        <v>124</v>
      </c>
      <c r="O7" s="636" t="s">
        <v>125</v>
      </c>
      <c r="P7" s="636" t="s">
        <v>126</v>
      </c>
      <c r="Q7" s="520" t="s">
        <v>456</v>
      </c>
      <c r="R7" s="462"/>
    </row>
    <row r="8" spans="1:18" ht="42.75" customHeight="1">
      <c r="A8" s="564" t="s">
        <v>567</v>
      </c>
      <c r="B8" s="564">
        <v>1215574.86638</v>
      </c>
      <c r="C8" s="565">
        <v>737141.91879999998</v>
      </c>
      <c r="D8" s="565">
        <v>345882.35174999997</v>
      </c>
      <c r="E8" s="565">
        <v>86050.973140000002</v>
      </c>
      <c r="F8" s="565">
        <v>194837.23113</v>
      </c>
      <c r="G8" s="565">
        <v>329929.25139999995</v>
      </c>
      <c r="H8" s="564">
        <v>183872.57100999999</v>
      </c>
      <c r="I8" s="564">
        <v>168811.72125</v>
      </c>
      <c r="J8" s="564">
        <v>153706.12518999999</v>
      </c>
      <c r="K8" s="564">
        <v>123149.01203</v>
      </c>
      <c r="L8" s="564">
        <v>95718.874890000006</v>
      </c>
      <c r="M8" s="564">
        <v>61867.831189999997</v>
      </c>
      <c r="N8" s="564">
        <v>219495.39949000001</v>
      </c>
      <c r="O8" s="564">
        <v>112231.76607</v>
      </c>
      <c r="P8" s="564">
        <v>75891.486470000003</v>
      </c>
      <c r="Q8" s="563">
        <v>6510007.6535600005</v>
      </c>
      <c r="R8" s="462"/>
    </row>
    <row r="9" spans="1:18" ht="27" customHeight="1">
      <c r="A9" s="564" t="s">
        <v>568</v>
      </c>
      <c r="B9" s="564">
        <v>27302.696030000003</v>
      </c>
      <c r="C9" s="565">
        <v>7133.6081299999996</v>
      </c>
      <c r="D9" s="565">
        <v>5231.6596399999999</v>
      </c>
      <c r="E9" s="565">
        <v>2928.0679399999999</v>
      </c>
      <c r="F9" s="565">
        <v>958.98464999999999</v>
      </c>
      <c r="G9" s="565">
        <v>3479.6623799999998</v>
      </c>
      <c r="H9" s="564">
        <v>2099.7144700000003</v>
      </c>
      <c r="I9" s="564">
        <v>1431.0532000000001</v>
      </c>
      <c r="J9" s="564">
        <v>647.48052000000007</v>
      </c>
      <c r="K9" s="564">
        <v>1571.8417199999999</v>
      </c>
      <c r="L9" s="564">
        <v>1727.5187100000001</v>
      </c>
      <c r="M9" s="564">
        <v>653.58948999999996</v>
      </c>
      <c r="N9" s="564">
        <v>2956.8762099999999</v>
      </c>
      <c r="O9" s="564">
        <v>1215.7338099999999</v>
      </c>
      <c r="P9" s="564">
        <v>419.88213000000002</v>
      </c>
      <c r="Q9" s="563">
        <v>-96637.621269999989</v>
      </c>
      <c r="R9" s="462"/>
    </row>
    <row r="10" spans="1:18" ht="42.75" customHeight="1">
      <c r="A10" s="564" t="s">
        <v>569</v>
      </c>
      <c r="B10" s="564">
        <v>2445.0948599999997</v>
      </c>
      <c r="C10" s="565">
        <v>2101.7958799999997</v>
      </c>
      <c r="D10" s="565">
        <v>996.40282999999999</v>
      </c>
      <c r="E10" s="565">
        <v>742.08193000000006</v>
      </c>
      <c r="F10" s="565">
        <v>1953.1214</v>
      </c>
      <c r="G10" s="565">
        <v>187.92793</v>
      </c>
      <c r="H10" s="564">
        <v>1176.2183</v>
      </c>
      <c r="I10" s="564">
        <v>1553.9057600000001</v>
      </c>
      <c r="J10" s="564">
        <v>0</v>
      </c>
      <c r="K10" s="564">
        <v>258.38159000000002</v>
      </c>
      <c r="L10" s="564">
        <v>361.92796000000004</v>
      </c>
      <c r="M10" s="564">
        <v>11.86289</v>
      </c>
      <c r="N10" s="564">
        <v>1177.10124</v>
      </c>
      <c r="O10" s="564">
        <v>0</v>
      </c>
      <c r="P10" s="564">
        <v>295.37766999999997</v>
      </c>
      <c r="Q10" s="563">
        <v>20141.094969999998</v>
      </c>
      <c r="R10" s="462"/>
    </row>
    <row r="11" spans="1:18" ht="27" customHeight="1">
      <c r="A11" s="564" t="s">
        <v>570</v>
      </c>
      <c r="B11" s="564">
        <v>101.99733999999999</v>
      </c>
      <c r="C11" s="565">
        <v>44.511069999999997</v>
      </c>
      <c r="D11" s="565">
        <v>23.358700000000002</v>
      </c>
      <c r="E11" s="565">
        <v>18.992759999999997</v>
      </c>
      <c r="F11" s="565">
        <v>49.599499999999999</v>
      </c>
      <c r="G11" s="565">
        <v>5.9996599999999995</v>
      </c>
      <c r="H11" s="564">
        <v>34.301699999999997</v>
      </c>
      <c r="I11" s="564">
        <v>38.847650000000002</v>
      </c>
      <c r="J11" s="564">
        <v>0</v>
      </c>
      <c r="K11" s="564">
        <v>10.503399999999999</v>
      </c>
      <c r="L11" s="564">
        <v>11.97977</v>
      </c>
      <c r="M11" s="564">
        <v>0.61784000000000006</v>
      </c>
      <c r="N11" s="564">
        <v>32.043700000000001</v>
      </c>
      <c r="O11" s="564">
        <v>0</v>
      </c>
      <c r="P11" s="564">
        <v>7.7272299999999996</v>
      </c>
      <c r="Q11" s="563">
        <v>-584.65355</v>
      </c>
      <c r="R11" s="462"/>
    </row>
    <row r="12" spans="1:18" ht="42.75" customHeight="1">
      <c r="A12" s="564" t="s">
        <v>571</v>
      </c>
      <c r="B12" s="564">
        <v>20534.68535</v>
      </c>
      <c r="C12" s="565">
        <v>2330.0465399999998</v>
      </c>
      <c r="D12" s="565">
        <v>649.33756000000005</v>
      </c>
      <c r="E12" s="565">
        <v>1120.0850399999999</v>
      </c>
      <c r="F12" s="565">
        <v>992.78624000000002</v>
      </c>
      <c r="G12" s="565">
        <v>1391.0214599999999</v>
      </c>
      <c r="H12" s="564">
        <v>2389.50702</v>
      </c>
      <c r="I12" s="564">
        <v>2994.06513</v>
      </c>
      <c r="J12" s="564">
        <v>104.44901</v>
      </c>
      <c r="K12" s="564">
        <v>345.40267</v>
      </c>
      <c r="L12" s="564">
        <v>3065.5643799999998</v>
      </c>
      <c r="M12" s="564">
        <v>1581.37733</v>
      </c>
      <c r="N12" s="564">
        <v>2441.23783</v>
      </c>
      <c r="O12" s="564">
        <v>1968.9666100000002</v>
      </c>
      <c r="P12" s="564">
        <v>850.97954000000004</v>
      </c>
      <c r="Q12" s="563">
        <v>55714.5075</v>
      </c>
      <c r="R12" s="462"/>
    </row>
    <row r="13" spans="1:18" ht="27" customHeight="1">
      <c r="A13" s="564" t="s">
        <v>572</v>
      </c>
      <c r="B13" s="564">
        <v>3305.5312000000004</v>
      </c>
      <c r="C13" s="565">
        <v>238.35160000000002</v>
      </c>
      <c r="D13" s="565">
        <v>74.036899999999989</v>
      </c>
      <c r="E13" s="565">
        <v>163.05104</v>
      </c>
      <c r="F13" s="565">
        <v>107.49032000000001</v>
      </c>
      <c r="G13" s="565">
        <v>218.31037000000001</v>
      </c>
      <c r="H13" s="564">
        <v>310.71627000000001</v>
      </c>
      <c r="I13" s="564">
        <v>364.56953999999996</v>
      </c>
      <c r="J13" s="564">
        <v>20.889800000000001</v>
      </c>
      <c r="K13" s="564">
        <v>60.353940000000001</v>
      </c>
      <c r="L13" s="564">
        <v>413.21070000000003</v>
      </c>
      <c r="M13" s="564">
        <v>209.02245000000002</v>
      </c>
      <c r="N13" s="564">
        <v>376.81066999999996</v>
      </c>
      <c r="O13" s="564">
        <v>279.31887999999998</v>
      </c>
      <c r="P13" s="564">
        <v>132.20766</v>
      </c>
      <c r="Q13" s="563">
        <v>-8381.8521999999994</v>
      </c>
      <c r="R13" s="462"/>
    </row>
    <row r="14" spans="1:18" ht="42.75" customHeight="1">
      <c r="A14" s="564" t="s">
        <v>573</v>
      </c>
      <c r="B14" s="564">
        <v>5414.8575099999998</v>
      </c>
      <c r="C14" s="565">
        <v>1263.8776</v>
      </c>
      <c r="D14" s="565">
        <v>924.96444999999994</v>
      </c>
      <c r="E14" s="565">
        <v>760.95988999999997</v>
      </c>
      <c r="F14" s="565">
        <v>1640.78883</v>
      </c>
      <c r="G14" s="565">
        <v>538.73163</v>
      </c>
      <c r="H14" s="564">
        <v>186.72425000000001</v>
      </c>
      <c r="I14" s="564">
        <v>210.50514999999999</v>
      </c>
      <c r="J14" s="564">
        <v>508.19178000000005</v>
      </c>
      <c r="K14" s="564">
        <v>216.79626000000002</v>
      </c>
      <c r="L14" s="564">
        <v>212.84147000000002</v>
      </c>
      <c r="M14" s="564">
        <v>231.28714000000002</v>
      </c>
      <c r="N14" s="564">
        <v>708.13121999999998</v>
      </c>
      <c r="O14" s="564">
        <v>301.96904999999998</v>
      </c>
      <c r="P14" s="564">
        <v>930.14710000000002</v>
      </c>
      <c r="Q14" s="563">
        <v>19819.659299999999</v>
      </c>
      <c r="R14" s="462"/>
    </row>
    <row r="15" spans="1:18" ht="27" customHeight="1">
      <c r="A15" s="564" t="s">
        <v>574</v>
      </c>
      <c r="B15" s="564">
        <v>1787.90679</v>
      </c>
      <c r="C15" s="565">
        <v>362.57977</v>
      </c>
      <c r="D15" s="565">
        <v>285.66023999999999</v>
      </c>
      <c r="E15" s="565">
        <v>273.97212000000002</v>
      </c>
      <c r="F15" s="565">
        <v>505.81182000000001</v>
      </c>
      <c r="G15" s="565">
        <v>184.37721999999999</v>
      </c>
      <c r="H15" s="564">
        <v>46.681059999999995</v>
      </c>
      <c r="I15" s="564">
        <v>105.25259</v>
      </c>
      <c r="J15" s="564">
        <v>127.04795</v>
      </c>
      <c r="K15" s="564">
        <v>108.09977000000001</v>
      </c>
      <c r="L15" s="564">
        <v>99.997339999999994</v>
      </c>
      <c r="M15" s="564">
        <v>115.64359</v>
      </c>
      <c r="N15" s="564">
        <v>296.35166999999996</v>
      </c>
      <c r="O15" s="564">
        <v>150.28522000000001</v>
      </c>
      <c r="P15" s="564">
        <v>293.74441999999999</v>
      </c>
      <c r="Q15" s="563">
        <v>-6713.9860399999998</v>
      </c>
      <c r="R15" s="462"/>
    </row>
    <row r="16" spans="1:18" ht="42.75" customHeight="1">
      <c r="A16" s="564" t="s">
        <v>575</v>
      </c>
      <c r="B16" s="564">
        <v>6257.9443700000002</v>
      </c>
      <c r="C16" s="565">
        <v>729.7038</v>
      </c>
      <c r="D16" s="565">
        <v>2493.9984800000002</v>
      </c>
      <c r="E16" s="565">
        <v>244.67648</v>
      </c>
      <c r="F16" s="565">
        <v>1184.8553999999999</v>
      </c>
      <c r="G16" s="565">
        <v>2924.51296</v>
      </c>
      <c r="H16" s="564">
        <v>502.14398</v>
      </c>
      <c r="I16" s="564">
        <v>1421.79279</v>
      </c>
      <c r="J16" s="564">
        <v>9.4451200000000011</v>
      </c>
      <c r="K16" s="564">
        <v>425.02007000000003</v>
      </c>
      <c r="L16" s="564">
        <v>337.72766999999999</v>
      </c>
      <c r="M16" s="564">
        <v>80.039559999999994</v>
      </c>
      <c r="N16" s="564">
        <v>383.22134999999997</v>
      </c>
      <c r="O16" s="564">
        <v>724.35582999999997</v>
      </c>
      <c r="P16" s="564">
        <v>1094.31501</v>
      </c>
      <c r="Q16" s="563">
        <v>25080.41563</v>
      </c>
      <c r="R16" s="462"/>
    </row>
    <row r="17" spans="1:18" ht="27" customHeight="1">
      <c r="A17" s="564" t="s">
        <v>576</v>
      </c>
      <c r="B17" s="564">
        <v>3632.50279</v>
      </c>
      <c r="C17" s="565">
        <v>495.79789</v>
      </c>
      <c r="D17" s="565">
        <v>1044.09337</v>
      </c>
      <c r="E17" s="565">
        <v>161.44382000000002</v>
      </c>
      <c r="F17" s="565">
        <v>825.67694999999992</v>
      </c>
      <c r="G17" s="565">
        <v>1272.5896599999999</v>
      </c>
      <c r="H17" s="564">
        <v>401.71520000000004</v>
      </c>
      <c r="I17" s="564">
        <v>700.20150999999998</v>
      </c>
      <c r="J17" s="564">
        <v>7.5560900000000002</v>
      </c>
      <c r="K17" s="564">
        <v>329.43781999999999</v>
      </c>
      <c r="L17" s="564">
        <v>189.20330999999999</v>
      </c>
      <c r="M17" s="564">
        <v>64.031639999999996</v>
      </c>
      <c r="N17" s="564">
        <v>263.88328000000001</v>
      </c>
      <c r="O17" s="564">
        <v>451.81943999999999</v>
      </c>
      <c r="P17" s="564">
        <v>621.53227000000004</v>
      </c>
      <c r="Q17" s="563">
        <v>-14477.68066</v>
      </c>
      <c r="R17" s="462"/>
    </row>
    <row r="18" spans="1:18" ht="42.75" customHeight="1">
      <c r="A18" s="564" t="s">
        <v>577</v>
      </c>
      <c r="B18" s="564">
        <v>39199.743829999999</v>
      </c>
      <c r="C18" s="565">
        <v>29232.969089999999</v>
      </c>
      <c r="D18" s="565">
        <v>17942.714800000002</v>
      </c>
      <c r="E18" s="565">
        <v>5120.0049200000003</v>
      </c>
      <c r="F18" s="565">
        <v>4440.65031</v>
      </c>
      <c r="G18" s="565">
        <v>15397.776250000001</v>
      </c>
      <c r="H18" s="564">
        <v>9262.3981500000009</v>
      </c>
      <c r="I18" s="564">
        <v>5667.7049200000001</v>
      </c>
      <c r="J18" s="564">
        <v>7203.6708600000002</v>
      </c>
      <c r="K18" s="564">
        <v>1737.28225</v>
      </c>
      <c r="L18" s="564">
        <v>2572.5326400000004</v>
      </c>
      <c r="M18" s="564">
        <v>970.81161999999995</v>
      </c>
      <c r="N18" s="564">
        <v>2429.61483</v>
      </c>
      <c r="O18" s="564">
        <v>1854.8373700000002</v>
      </c>
      <c r="P18" s="564">
        <v>1829.18308</v>
      </c>
      <c r="Q18" s="563">
        <v>191445.13256999999</v>
      </c>
      <c r="R18" s="462"/>
    </row>
    <row r="19" spans="1:18" ht="27" customHeight="1">
      <c r="A19" s="564" t="s">
        <v>578</v>
      </c>
      <c r="B19" s="564">
        <v>29153.925469999998</v>
      </c>
      <c r="C19" s="565">
        <v>22985.641399999997</v>
      </c>
      <c r="D19" s="565">
        <v>10923.323420000001</v>
      </c>
      <c r="E19" s="565">
        <v>4082.2871</v>
      </c>
      <c r="F19" s="565">
        <v>2958.49766</v>
      </c>
      <c r="G19" s="565">
        <v>9710.255869999999</v>
      </c>
      <c r="H19" s="564">
        <v>5971.2262799999999</v>
      </c>
      <c r="I19" s="564">
        <v>3845.8850299999999</v>
      </c>
      <c r="J19" s="564">
        <v>6530.0027399999999</v>
      </c>
      <c r="K19" s="564">
        <v>1490.9226799999999</v>
      </c>
      <c r="L19" s="564">
        <v>2150.39734</v>
      </c>
      <c r="M19" s="564">
        <v>726.02145999999993</v>
      </c>
      <c r="N19" s="564">
        <v>1978.5505600000001</v>
      </c>
      <c r="O19" s="564">
        <v>1675.6616899999999</v>
      </c>
      <c r="P19" s="564">
        <v>1584.7703000000001</v>
      </c>
      <c r="Q19" s="563">
        <v>-142686.55016999997</v>
      </c>
      <c r="R19" s="462"/>
    </row>
    <row r="20" spans="1:18" ht="55.5" customHeight="1">
      <c r="A20" s="569" t="s">
        <v>579</v>
      </c>
      <c r="B20" s="570">
        <v>1289427.1923</v>
      </c>
      <c r="C20" s="570">
        <v>772800.31171000004</v>
      </c>
      <c r="D20" s="570">
        <v>368889.76987000002</v>
      </c>
      <c r="E20" s="570">
        <v>94038.781400000007</v>
      </c>
      <c r="F20" s="570">
        <v>205049.43330999999</v>
      </c>
      <c r="G20" s="570">
        <v>350369.22162999999</v>
      </c>
      <c r="H20" s="570">
        <v>197389.56270999997</v>
      </c>
      <c r="I20" s="570">
        <v>180659.69500000001</v>
      </c>
      <c r="J20" s="570">
        <v>161531.88196</v>
      </c>
      <c r="K20" s="570">
        <v>126131.89487</v>
      </c>
      <c r="L20" s="570">
        <v>102269.46901</v>
      </c>
      <c r="M20" s="570">
        <v>64743.209729999995</v>
      </c>
      <c r="N20" s="570">
        <v>226634.70596000002</v>
      </c>
      <c r="O20" s="570">
        <v>117081.89492999999</v>
      </c>
      <c r="P20" s="570">
        <v>80891.488870000016</v>
      </c>
      <c r="Q20" s="567">
        <f>Q8+Q10+Q12+Q14+Q16+Q18</f>
        <v>6822208.4635300012</v>
      </c>
      <c r="R20" s="462"/>
    </row>
    <row r="21" spans="1:18" ht="55.5" customHeight="1">
      <c r="A21" s="625" t="s">
        <v>597</v>
      </c>
      <c r="B21" s="567">
        <v>65284.55962</v>
      </c>
      <c r="C21" s="567">
        <v>31260.489859999994</v>
      </c>
      <c r="D21" s="567">
        <v>17582.132270000002</v>
      </c>
      <c r="E21" s="567">
        <v>7627.8147799999997</v>
      </c>
      <c r="F21" s="567">
        <v>5406.0609000000004</v>
      </c>
      <c r="G21" s="567">
        <v>14871.195159999999</v>
      </c>
      <c r="H21" s="567">
        <v>8864.3549800000001</v>
      </c>
      <c r="I21" s="567">
        <v>6485.8095199999998</v>
      </c>
      <c r="J21" s="567">
        <v>7332.9771000000001</v>
      </c>
      <c r="K21" s="567">
        <v>3571.1593299999995</v>
      </c>
      <c r="L21" s="567">
        <v>4592.30717</v>
      </c>
      <c r="M21" s="567">
        <v>1768.9264699999999</v>
      </c>
      <c r="N21" s="567">
        <v>5904.5160900000001</v>
      </c>
      <c r="O21" s="567">
        <v>3772.8190399999999</v>
      </c>
      <c r="P21" s="567">
        <v>3059.8640100000002</v>
      </c>
      <c r="Q21" s="567">
        <f>Q9+Q11+Q13+Q15+Q17+Q19</f>
        <v>-269482.34388999996</v>
      </c>
      <c r="R21" s="462"/>
    </row>
    <row r="22" spans="1:18" s="491" customFormat="1" ht="55.5" customHeight="1" thickBot="1">
      <c r="A22" s="763" t="s">
        <v>598</v>
      </c>
      <c r="B22" s="764">
        <v>0.18900436701589948</v>
      </c>
      <c r="C22" s="764">
        <v>0.11327714710584079</v>
      </c>
      <c r="D22" s="764">
        <v>5.407189942113351E-2</v>
      </c>
      <c r="E22" s="764">
        <v>1.3784213997961257E-2</v>
      </c>
      <c r="F22" s="764">
        <v>3.0056166475438028E-2</v>
      </c>
      <c r="G22" s="764">
        <v>5.1357155604815567E-2</v>
      </c>
      <c r="H22" s="764">
        <v>2.8933381875561319E-2</v>
      </c>
      <c r="I22" s="764">
        <v>2.6481116190712476E-2</v>
      </c>
      <c r="J22" s="764">
        <v>2.3677359439177689E-2</v>
      </c>
      <c r="K22" s="764">
        <v>1.848842578532639E-2</v>
      </c>
      <c r="L22" s="764">
        <v>1.4990669012345442E-2</v>
      </c>
      <c r="M22" s="764">
        <v>9.4900661678843003E-3</v>
      </c>
      <c r="N22" s="764">
        <v>3.3220137902783005E-2</v>
      </c>
      <c r="O22" s="764">
        <v>1.7161875887536066E-2</v>
      </c>
      <c r="P22" s="764">
        <v>1.1857082541881826E-2</v>
      </c>
      <c r="Q22" s="765"/>
    </row>
    <row r="23" spans="1:18" ht="15" customHeight="1">
      <c r="A23" s="766" t="s">
        <v>582</v>
      </c>
      <c r="B23" s="767"/>
      <c r="C23" s="706"/>
      <c r="D23" s="706"/>
      <c r="E23" s="706"/>
      <c r="F23" s="706"/>
      <c r="G23" s="706"/>
      <c r="H23" s="707"/>
      <c r="I23" s="707"/>
      <c r="J23" s="707"/>
      <c r="K23" s="707"/>
      <c r="L23" s="707"/>
      <c r="M23" s="707"/>
      <c r="N23" s="707"/>
      <c r="O23" s="707"/>
      <c r="P23" s="768"/>
      <c r="Q23" s="578"/>
      <c r="R23" s="462"/>
    </row>
    <row r="24" spans="1:18" ht="83.25" customHeight="1">
      <c r="A24" s="1069" t="s">
        <v>583</v>
      </c>
      <c r="B24" s="1085"/>
      <c r="C24" s="1085"/>
      <c r="D24" s="1085"/>
      <c r="E24" s="1085"/>
      <c r="F24" s="1085"/>
      <c r="G24" s="1085"/>
      <c r="H24" s="1085"/>
      <c r="I24" s="1085"/>
      <c r="J24" s="1085"/>
      <c r="K24" s="1085"/>
      <c r="L24" s="1086"/>
      <c r="M24" s="1086"/>
      <c r="N24" s="1086"/>
      <c r="O24" s="1086"/>
      <c r="P24" s="1086"/>
      <c r="Q24" s="578"/>
      <c r="R24" s="462"/>
    </row>
    <row r="25" spans="1:18" ht="70.5" customHeight="1">
      <c r="A25" s="1069" t="s">
        <v>599</v>
      </c>
      <c r="B25" s="1085"/>
      <c r="C25" s="1085"/>
      <c r="D25" s="1085"/>
      <c r="E25" s="1085"/>
      <c r="F25" s="1085"/>
      <c r="G25" s="1085"/>
      <c r="H25" s="1085"/>
      <c r="I25" s="1085"/>
      <c r="J25" s="1085"/>
      <c r="K25" s="1085"/>
      <c r="L25" s="1085"/>
      <c r="M25" s="1085"/>
      <c r="N25" s="1085"/>
      <c r="O25" s="1085"/>
      <c r="P25" s="1085"/>
      <c r="Q25" s="552"/>
      <c r="R25" s="462"/>
    </row>
    <row r="26" spans="1:18" ht="13.5" customHeight="1">
      <c r="A26" s="766" t="s">
        <v>585</v>
      </c>
      <c r="B26" s="484"/>
      <c r="C26" s="708"/>
      <c r="D26" s="708"/>
      <c r="E26" s="708"/>
      <c r="F26" s="708"/>
      <c r="G26" s="708"/>
      <c r="H26" s="529"/>
      <c r="I26" s="529"/>
      <c r="J26" s="529"/>
      <c r="K26" s="529"/>
      <c r="L26" s="529"/>
      <c r="M26" s="529"/>
      <c r="N26" s="529"/>
      <c r="O26" s="529"/>
      <c r="P26" s="768"/>
      <c r="Q26" s="552"/>
      <c r="R26" s="462"/>
    </row>
    <row r="27" spans="1:18" ht="9" customHeight="1">
      <c r="A27" s="501"/>
      <c r="C27" s="499"/>
      <c r="D27" s="499"/>
      <c r="E27" s="499"/>
      <c r="F27" s="499"/>
      <c r="G27" s="499"/>
      <c r="H27" s="495"/>
      <c r="I27" s="495"/>
      <c r="J27" s="495"/>
      <c r="K27" s="495"/>
      <c r="L27" s="495"/>
      <c r="M27" s="495"/>
      <c r="N27" s="495"/>
      <c r="O27" s="495"/>
      <c r="P27" s="769"/>
      <c r="Q27" s="552"/>
      <c r="R27" s="462"/>
    </row>
    <row r="28" spans="1:18" ht="9" customHeight="1">
      <c r="A28" s="496"/>
      <c r="C28" s="499"/>
      <c r="D28" s="499"/>
      <c r="E28" s="499"/>
      <c r="F28" s="499"/>
      <c r="G28" s="499"/>
      <c r="H28" s="495"/>
      <c r="I28" s="495"/>
      <c r="J28" s="495"/>
      <c r="K28" s="495"/>
      <c r="L28" s="495"/>
      <c r="M28" s="495"/>
      <c r="N28" s="495"/>
      <c r="O28" s="495"/>
      <c r="P28" s="769"/>
      <c r="Q28" s="552"/>
      <c r="R28" s="462"/>
    </row>
    <row r="29" spans="1:18" ht="9" customHeight="1">
      <c r="A29" s="496"/>
      <c r="C29" s="499"/>
      <c r="D29" s="499"/>
      <c r="E29" s="499"/>
      <c r="F29" s="499"/>
      <c r="G29" s="499"/>
      <c r="H29" s="495"/>
      <c r="I29" s="495"/>
      <c r="J29" s="495"/>
      <c r="K29" s="495"/>
      <c r="L29" s="495"/>
      <c r="M29" s="495"/>
      <c r="N29" s="495"/>
      <c r="O29" s="495"/>
      <c r="P29" s="769"/>
      <c r="Q29" s="552"/>
      <c r="R29" s="462"/>
    </row>
    <row r="30" spans="1:18" ht="9" customHeight="1">
      <c r="A30" s="496"/>
      <c r="B30" s="559"/>
      <c r="C30" s="499"/>
      <c r="D30" s="499"/>
      <c r="E30" s="499"/>
      <c r="F30" s="499"/>
      <c r="G30" s="499"/>
      <c r="H30" s="495"/>
      <c r="I30" s="495"/>
      <c r="J30" s="495"/>
      <c r="K30" s="495"/>
      <c r="L30" s="495"/>
      <c r="M30" s="495"/>
      <c r="N30" s="495"/>
      <c r="O30" s="495"/>
      <c r="P30" s="495"/>
      <c r="Q30" s="552"/>
      <c r="R30" s="462"/>
    </row>
    <row r="31" spans="1:18" ht="9" customHeight="1">
      <c r="A31" s="496"/>
      <c r="B31" s="559"/>
      <c r="C31" s="499"/>
      <c r="D31" s="499"/>
      <c r="E31" s="499"/>
      <c r="F31" s="499"/>
      <c r="G31" s="499"/>
      <c r="H31" s="495"/>
      <c r="I31" s="495"/>
      <c r="J31" s="495"/>
      <c r="K31" s="495"/>
      <c r="L31" s="495"/>
      <c r="M31" s="495"/>
      <c r="N31" s="495"/>
      <c r="O31" s="495"/>
      <c r="P31" s="495"/>
      <c r="Q31" s="552"/>
      <c r="R31" s="462"/>
    </row>
    <row r="32" spans="1:18" ht="9" customHeight="1">
      <c r="A32" s="496"/>
      <c r="B32" s="559"/>
      <c r="C32" s="499"/>
      <c r="D32" s="499"/>
      <c r="E32" s="499"/>
      <c r="F32" s="499"/>
      <c r="G32" s="499"/>
      <c r="H32" s="495"/>
      <c r="I32" s="495"/>
      <c r="J32" s="495"/>
      <c r="K32" s="495"/>
      <c r="L32" s="495"/>
      <c r="M32" s="495"/>
      <c r="N32" s="495"/>
      <c r="O32" s="495"/>
      <c r="P32" s="495"/>
      <c r="Q32" s="552"/>
      <c r="R32" s="462"/>
    </row>
    <row r="33" spans="1:18" ht="9" customHeight="1">
      <c r="A33" s="560"/>
      <c r="B33" s="559"/>
      <c r="C33" s="499"/>
      <c r="D33" s="499"/>
      <c r="E33" s="499"/>
      <c r="F33" s="499"/>
      <c r="G33" s="499"/>
      <c r="H33" s="495"/>
      <c r="I33" s="495"/>
      <c r="J33" s="495"/>
      <c r="K33" s="495"/>
      <c r="L33" s="495"/>
      <c r="M33" s="495"/>
      <c r="N33" s="495"/>
      <c r="O33" s="495"/>
      <c r="P33" s="495"/>
      <c r="Q33" s="552"/>
      <c r="R33" s="462"/>
    </row>
    <row r="34" spans="1:18" ht="9" customHeight="1">
      <c r="A34" s="496"/>
      <c r="B34" s="559"/>
      <c r="C34" s="499"/>
      <c r="D34" s="499"/>
      <c r="E34" s="499"/>
      <c r="F34" s="499"/>
      <c r="G34" s="499"/>
      <c r="H34" s="495"/>
      <c r="I34" s="495"/>
      <c r="J34" s="495"/>
      <c r="K34" s="495"/>
      <c r="L34" s="495"/>
      <c r="M34" s="495"/>
      <c r="N34" s="495"/>
      <c r="O34" s="495"/>
      <c r="P34" s="495"/>
      <c r="Q34" s="552"/>
      <c r="R34" s="462"/>
    </row>
    <row r="35" spans="1:18" ht="9" customHeight="1">
      <c r="A35" s="496"/>
      <c r="B35" s="559"/>
      <c r="C35" s="499"/>
      <c r="D35" s="499"/>
      <c r="E35" s="499"/>
      <c r="F35" s="499"/>
      <c r="G35" s="499"/>
      <c r="H35" s="495"/>
      <c r="I35" s="495"/>
      <c r="J35" s="495"/>
      <c r="K35" s="495"/>
      <c r="L35" s="495"/>
      <c r="M35" s="495"/>
      <c r="N35" s="495"/>
      <c r="O35" s="495"/>
      <c r="P35" s="495"/>
      <c r="Q35" s="552"/>
      <c r="R35" s="462"/>
    </row>
    <row r="36" spans="1:18" ht="9" customHeight="1">
      <c r="A36" s="496"/>
      <c r="B36" s="559"/>
      <c r="C36" s="499"/>
      <c r="D36" s="499"/>
      <c r="E36" s="499"/>
      <c r="F36" s="499"/>
      <c r="G36" s="499"/>
      <c r="H36" s="495"/>
      <c r="I36" s="495"/>
      <c r="J36" s="495"/>
      <c r="K36" s="495"/>
      <c r="L36" s="495"/>
      <c r="M36" s="495"/>
      <c r="N36" s="495"/>
      <c r="O36" s="495"/>
      <c r="P36" s="495"/>
      <c r="Q36" s="552"/>
      <c r="R36" s="462"/>
    </row>
    <row r="37" spans="1:18" ht="9" customHeight="1">
      <c r="A37" s="496"/>
      <c r="C37" s="499"/>
      <c r="D37" s="499"/>
      <c r="E37" s="499"/>
      <c r="F37" s="499"/>
      <c r="G37" s="499"/>
      <c r="H37" s="495"/>
      <c r="I37" s="495"/>
      <c r="J37" s="495"/>
      <c r="K37" s="495"/>
      <c r="L37" s="495"/>
      <c r="M37" s="495"/>
      <c r="N37" s="495"/>
      <c r="O37" s="495"/>
      <c r="P37" s="495"/>
      <c r="Q37" s="552"/>
      <c r="R37" s="462"/>
    </row>
    <row r="38" spans="1:18" ht="9" customHeight="1">
      <c r="A38" s="496"/>
      <c r="C38" s="499"/>
      <c r="D38" s="499"/>
      <c r="E38" s="499"/>
      <c r="F38" s="499"/>
      <c r="G38" s="499"/>
      <c r="H38" s="495"/>
      <c r="I38" s="495"/>
      <c r="J38" s="495"/>
      <c r="K38" s="495"/>
      <c r="L38" s="495"/>
      <c r="M38" s="495"/>
      <c r="N38" s="495"/>
      <c r="O38" s="495"/>
      <c r="P38" s="495"/>
      <c r="Q38" s="552"/>
      <c r="R38" s="462"/>
    </row>
    <row r="39" spans="1:18" ht="9" customHeight="1">
      <c r="A39" s="560"/>
      <c r="C39" s="499"/>
      <c r="D39" s="499"/>
      <c r="E39" s="499"/>
      <c r="F39" s="499"/>
      <c r="G39" s="499"/>
      <c r="H39" s="495"/>
      <c r="I39" s="495"/>
      <c r="J39" s="495"/>
      <c r="K39" s="495"/>
      <c r="L39" s="495"/>
      <c r="M39" s="495"/>
      <c r="N39" s="495"/>
      <c r="O39" s="495"/>
      <c r="P39" s="495"/>
      <c r="Q39" s="552"/>
      <c r="R39" s="462"/>
    </row>
    <row r="40" spans="1:18" ht="9" customHeight="1">
      <c r="A40" s="496"/>
      <c r="C40" s="499"/>
      <c r="D40" s="499"/>
      <c r="E40" s="499"/>
      <c r="F40" s="499"/>
      <c r="G40" s="499"/>
      <c r="H40" s="495"/>
      <c r="I40" s="495"/>
      <c r="J40" s="495"/>
      <c r="K40" s="495"/>
      <c r="L40" s="495"/>
      <c r="M40" s="495"/>
      <c r="N40" s="495"/>
      <c r="O40" s="495"/>
      <c r="P40" s="495"/>
      <c r="Q40" s="552"/>
      <c r="R40" s="462"/>
    </row>
    <row r="41" spans="1:18" ht="9" customHeight="1">
      <c r="A41" s="496"/>
      <c r="C41" s="499"/>
      <c r="D41" s="499"/>
      <c r="E41" s="499"/>
      <c r="F41" s="499"/>
      <c r="G41" s="499"/>
      <c r="H41" s="495"/>
      <c r="I41" s="495"/>
      <c r="J41" s="495"/>
      <c r="K41" s="495"/>
      <c r="L41" s="495"/>
      <c r="M41" s="495"/>
      <c r="N41" s="495"/>
      <c r="O41" s="495"/>
      <c r="P41" s="495"/>
      <c r="Q41" s="552"/>
      <c r="R41" s="462"/>
    </row>
    <row r="42" spans="1:18" ht="9" customHeight="1">
      <c r="A42" s="496"/>
      <c r="C42" s="499"/>
      <c r="D42" s="499"/>
      <c r="E42" s="499"/>
      <c r="F42" s="499"/>
      <c r="G42" s="499"/>
      <c r="H42" s="495"/>
      <c r="I42" s="495"/>
      <c r="J42" s="495"/>
      <c r="K42" s="495"/>
      <c r="L42" s="495"/>
      <c r="M42" s="495"/>
      <c r="N42" s="495"/>
      <c r="O42" s="495"/>
      <c r="P42" s="495"/>
      <c r="Q42" s="552"/>
      <c r="R42" s="462"/>
    </row>
    <row r="43" spans="1:18" ht="9" customHeight="1">
      <c r="A43" s="496"/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552"/>
      <c r="R43" s="462"/>
    </row>
    <row r="44" spans="1:18" ht="9" customHeight="1">
      <c r="A44" s="496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552"/>
      <c r="R44" s="462"/>
    </row>
    <row r="45" spans="1:18" ht="9" customHeight="1">
      <c r="A45" s="560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552"/>
      <c r="R45" s="462"/>
    </row>
    <row r="46" spans="1:18" ht="9" customHeight="1">
      <c r="A46" s="496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552"/>
      <c r="R46" s="462"/>
    </row>
    <row r="47" spans="1:18" ht="9" customHeight="1">
      <c r="A47" s="496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552"/>
      <c r="R47" s="462"/>
    </row>
    <row r="48" spans="1:18" ht="9" customHeight="1">
      <c r="A48" s="496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552"/>
      <c r="R48" s="462"/>
    </row>
    <row r="49" spans="1:18" ht="9" customHeight="1">
      <c r="A49" s="496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552"/>
      <c r="R49" s="462"/>
    </row>
    <row r="50" spans="1:18" ht="9" customHeight="1">
      <c r="A50" s="560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552"/>
      <c r="R50" s="462"/>
    </row>
    <row r="51" spans="1:18" ht="9" customHeight="1">
      <c r="A51" s="503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552"/>
      <c r="R51" s="462"/>
    </row>
    <row r="52" spans="1:18" ht="9" customHeight="1">
      <c r="A52" s="503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552"/>
      <c r="R52" s="462"/>
    </row>
    <row r="53" spans="1:18" ht="9" customHeight="1">
      <c r="A53" s="503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552"/>
      <c r="R53" s="462"/>
    </row>
    <row r="54" spans="1:18" ht="9" customHeight="1">
      <c r="A54" s="503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552"/>
      <c r="R54" s="462"/>
    </row>
    <row r="55" spans="1:18" ht="9" customHeight="1">
      <c r="A55" s="504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552"/>
      <c r="R55" s="462"/>
    </row>
    <row r="56" spans="1:18" ht="9" customHeight="1">
      <c r="A56" s="504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552"/>
      <c r="R56" s="462"/>
    </row>
    <row r="57" spans="1:18" ht="9" customHeight="1">
      <c r="A57" s="501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552"/>
      <c r="R57" s="462"/>
    </row>
    <row r="58" spans="1:18" ht="9" customHeight="1">
      <c r="A58" s="496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552"/>
      <c r="R58" s="462"/>
    </row>
    <row r="59" spans="1:18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552"/>
      <c r="R59" s="462"/>
    </row>
    <row r="60" spans="1:18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552"/>
      <c r="R60" s="462"/>
    </row>
    <row r="61" spans="1:18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552"/>
      <c r="R61" s="462"/>
    </row>
    <row r="62" spans="1:18" ht="9" customHeight="1">
      <c r="A62" s="503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552"/>
      <c r="R62" s="462"/>
    </row>
    <row r="63" spans="1:18" ht="9" customHeight="1">
      <c r="A63" s="501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552"/>
      <c r="R63" s="462"/>
    </row>
    <row r="64" spans="1:18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552"/>
      <c r="R64" s="462"/>
    </row>
    <row r="65" spans="1:18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552"/>
      <c r="R65" s="462"/>
    </row>
    <row r="66" spans="1:18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552"/>
      <c r="R66" s="462"/>
    </row>
    <row r="67" spans="1:18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552"/>
      <c r="R67" s="462"/>
    </row>
    <row r="68" spans="1:18" ht="9" customHeight="1">
      <c r="A68" s="503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552"/>
      <c r="R68" s="462"/>
    </row>
    <row r="69" spans="1:18" ht="9" customHeight="1">
      <c r="A69" s="501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552"/>
      <c r="R69" s="462"/>
    </row>
    <row r="70" spans="1:18" ht="9" customHeight="1">
      <c r="A70" s="496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552"/>
      <c r="R70" s="462"/>
    </row>
    <row r="71" spans="1:18" ht="9" customHeight="1">
      <c r="A71" s="496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552"/>
      <c r="R71" s="462"/>
    </row>
    <row r="72" spans="1:18" ht="9" customHeight="1">
      <c r="A72" s="496"/>
      <c r="C72" s="497"/>
      <c r="D72" s="497"/>
      <c r="E72" s="497"/>
      <c r="F72" s="497"/>
      <c r="G72" s="497"/>
      <c r="R72" s="462"/>
    </row>
    <row r="73" spans="1:18" ht="9" customHeight="1">
      <c r="A73" s="496"/>
      <c r="C73" s="497"/>
      <c r="D73" s="497"/>
      <c r="E73" s="497"/>
      <c r="F73" s="497"/>
      <c r="G73" s="497"/>
      <c r="R73" s="462"/>
    </row>
    <row r="74" spans="1:18" ht="9" customHeight="1">
      <c r="A74" s="496"/>
      <c r="C74" s="497"/>
      <c r="D74" s="497"/>
      <c r="E74" s="497"/>
      <c r="F74" s="497"/>
      <c r="G74" s="497"/>
      <c r="R74" s="462"/>
    </row>
    <row r="75" spans="1:18" ht="9" customHeight="1">
      <c r="A75" s="496"/>
      <c r="C75" s="497"/>
      <c r="D75" s="497"/>
      <c r="E75" s="497"/>
      <c r="F75" s="497"/>
      <c r="G75" s="497"/>
      <c r="R75" s="462"/>
    </row>
    <row r="76" spans="1:18" ht="9" customHeight="1">
      <c r="A76" s="496"/>
      <c r="C76" s="497"/>
      <c r="D76" s="497"/>
      <c r="E76" s="497"/>
      <c r="F76" s="497"/>
      <c r="G76" s="497"/>
      <c r="R76" s="462"/>
    </row>
    <row r="77" spans="1:18" ht="9" customHeight="1">
      <c r="A77" s="496"/>
      <c r="C77" s="497"/>
      <c r="D77" s="497"/>
      <c r="E77" s="497"/>
      <c r="F77" s="497"/>
      <c r="G77" s="497"/>
      <c r="R77" s="462"/>
    </row>
    <row r="78" spans="1:18" ht="9" customHeight="1">
      <c r="A78" s="503"/>
      <c r="C78" s="497"/>
      <c r="D78" s="497"/>
      <c r="E78" s="497"/>
      <c r="F78" s="497"/>
      <c r="G78" s="497"/>
      <c r="R78" s="462"/>
    </row>
    <row r="79" spans="1:18" ht="9" customHeight="1">
      <c r="A79" s="501"/>
      <c r="C79" s="497"/>
      <c r="D79" s="497"/>
      <c r="E79" s="497"/>
      <c r="F79" s="497"/>
      <c r="G79" s="497"/>
      <c r="R79" s="462"/>
    </row>
    <row r="80" spans="1:18" ht="9" customHeight="1">
      <c r="A80" s="496"/>
      <c r="C80" s="497"/>
      <c r="D80" s="497"/>
      <c r="E80" s="497"/>
      <c r="F80" s="497"/>
      <c r="G80" s="497"/>
      <c r="R80" s="462"/>
    </row>
    <row r="81" spans="1:18" ht="9" customHeight="1">
      <c r="A81" s="496"/>
      <c r="C81" s="497"/>
      <c r="D81" s="497"/>
      <c r="E81" s="497"/>
      <c r="F81" s="497"/>
      <c r="G81" s="497"/>
      <c r="R81" s="462"/>
    </row>
    <row r="82" spans="1:18" ht="9" customHeight="1">
      <c r="A82" s="496"/>
      <c r="C82" s="497"/>
      <c r="D82" s="497"/>
      <c r="E82" s="497"/>
      <c r="F82" s="497"/>
      <c r="G82" s="497"/>
      <c r="R82" s="462"/>
    </row>
    <row r="83" spans="1:18" ht="9" customHeight="1">
      <c r="A83" s="496"/>
      <c r="C83" s="497"/>
      <c r="D83" s="497"/>
      <c r="E83" s="497"/>
      <c r="F83" s="497"/>
      <c r="G83" s="497"/>
      <c r="R83" s="462"/>
    </row>
    <row r="84" spans="1:18" ht="9" customHeight="1">
      <c r="A84" s="496"/>
      <c r="C84" s="497"/>
      <c r="D84" s="497"/>
      <c r="E84" s="497"/>
      <c r="F84" s="497"/>
      <c r="G84" s="497"/>
      <c r="R84" s="462"/>
    </row>
    <row r="85" spans="1:18" ht="9" customHeight="1">
      <c r="A85" s="496"/>
      <c r="C85" s="497"/>
      <c r="D85" s="497"/>
      <c r="E85" s="497"/>
      <c r="F85" s="497"/>
      <c r="G85" s="497"/>
      <c r="R85" s="462"/>
    </row>
    <row r="86" spans="1:18" ht="9" customHeight="1">
      <c r="A86" s="496"/>
      <c r="C86" s="497"/>
      <c r="D86" s="497"/>
      <c r="E86" s="497"/>
      <c r="F86" s="497"/>
      <c r="G86" s="497"/>
      <c r="R86" s="462"/>
    </row>
    <row r="87" spans="1:18" ht="9" customHeight="1">
      <c r="A87" s="496"/>
      <c r="C87" s="497"/>
      <c r="D87" s="497"/>
      <c r="E87" s="497"/>
      <c r="F87" s="497"/>
      <c r="G87" s="497"/>
      <c r="R87" s="462"/>
    </row>
    <row r="88" spans="1:18" ht="9" customHeight="1">
      <c r="A88" s="496"/>
      <c r="C88" s="497"/>
      <c r="D88" s="497"/>
      <c r="E88" s="497"/>
      <c r="F88" s="497"/>
      <c r="G88" s="497"/>
      <c r="R88" s="462"/>
    </row>
    <row r="89" spans="1:18" ht="9" customHeight="1">
      <c r="A89" s="501"/>
      <c r="C89" s="497"/>
      <c r="D89" s="497"/>
      <c r="E89" s="497"/>
      <c r="F89" s="497"/>
      <c r="G89" s="497"/>
      <c r="R89" s="462"/>
    </row>
    <row r="90" spans="1:18" ht="9" customHeight="1">
      <c r="A90" s="496"/>
      <c r="C90" s="497"/>
      <c r="D90" s="497"/>
      <c r="E90" s="497"/>
      <c r="F90" s="497"/>
      <c r="G90" s="497"/>
      <c r="R90" s="462"/>
    </row>
    <row r="91" spans="1:18" ht="9" customHeight="1">
      <c r="A91" s="496"/>
      <c r="C91" s="497"/>
      <c r="D91" s="497"/>
      <c r="E91" s="497"/>
      <c r="F91" s="497"/>
      <c r="G91" s="497"/>
      <c r="R91" s="462"/>
    </row>
    <row r="92" spans="1:18" ht="9" customHeight="1">
      <c r="A92" s="496"/>
      <c r="C92" s="497"/>
      <c r="D92" s="497"/>
      <c r="E92" s="497"/>
      <c r="F92" s="497"/>
      <c r="G92" s="497"/>
      <c r="R92" s="462"/>
    </row>
    <row r="93" spans="1:18">
      <c r="A93" s="506"/>
      <c r="C93" s="497"/>
      <c r="D93" s="497"/>
      <c r="E93" s="497"/>
      <c r="F93" s="497"/>
      <c r="G93" s="497"/>
      <c r="R93" s="462"/>
    </row>
    <row r="94" spans="1:18">
      <c r="A94" s="506"/>
      <c r="C94" s="497"/>
      <c r="D94" s="497"/>
      <c r="E94" s="497"/>
      <c r="F94" s="497"/>
      <c r="G94" s="497"/>
      <c r="R94" s="462"/>
    </row>
    <row r="95" spans="1:18">
      <c r="A95" s="506"/>
      <c r="C95" s="497"/>
      <c r="D95" s="497"/>
      <c r="E95" s="497"/>
      <c r="F95" s="497"/>
      <c r="G95" s="497"/>
      <c r="R95" s="462"/>
    </row>
    <row r="96" spans="1:18">
      <c r="A96" s="506"/>
      <c r="C96" s="497"/>
      <c r="D96" s="497"/>
      <c r="E96" s="497"/>
      <c r="F96" s="497"/>
      <c r="G96" s="497"/>
      <c r="R96" s="462"/>
    </row>
    <row r="97" spans="1:18">
      <c r="A97" s="506"/>
      <c r="C97" s="497"/>
      <c r="D97" s="497"/>
      <c r="E97" s="497"/>
      <c r="F97" s="497"/>
      <c r="G97" s="497"/>
      <c r="R97" s="462"/>
    </row>
    <row r="98" spans="1:18">
      <c r="A98" s="506"/>
      <c r="C98" s="497"/>
      <c r="D98" s="497"/>
      <c r="E98" s="497"/>
      <c r="F98" s="497"/>
      <c r="G98" s="497"/>
      <c r="R98" s="462"/>
    </row>
    <row r="99" spans="1:18">
      <c r="A99" s="506"/>
      <c r="C99" s="497"/>
      <c r="D99" s="497"/>
      <c r="E99" s="497"/>
      <c r="F99" s="497"/>
      <c r="G99" s="497"/>
      <c r="R99" s="462"/>
    </row>
    <row r="100" spans="1:18" ht="15.75">
      <c r="A100" s="507"/>
      <c r="C100" s="497"/>
      <c r="D100" s="497"/>
      <c r="E100" s="497"/>
      <c r="F100" s="497"/>
      <c r="G100" s="497"/>
      <c r="R100" s="462"/>
    </row>
    <row r="101" spans="1:18" ht="15.75">
      <c r="A101" s="507"/>
      <c r="C101" s="497"/>
      <c r="D101" s="497"/>
      <c r="E101" s="497"/>
      <c r="F101" s="497"/>
      <c r="G101" s="497"/>
      <c r="R101" s="462"/>
    </row>
    <row r="102" spans="1:18" ht="15.75">
      <c r="A102" s="507"/>
      <c r="C102" s="497"/>
      <c r="D102" s="497"/>
      <c r="E102" s="497"/>
      <c r="F102" s="497"/>
      <c r="G102" s="497"/>
      <c r="R102" s="462"/>
    </row>
    <row r="103" spans="1:18" ht="15.75">
      <c r="A103" s="507"/>
      <c r="C103" s="497"/>
      <c r="D103" s="497"/>
      <c r="E103" s="497"/>
      <c r="F103" s="497"/>
      <c r="G103" s="497"/>
      <c r="R103" s="462"/>
    </row>
    <row r="104" spans="1:18" ht="15.75">
      <c r="A104" s="507"/>
      <c r="C104" s="497"/>
      <c r="D104" s="497"/>
      <c r="E104" s="497"/>
      <c r="F104" s="497"/>
      <c r="G104" s="497"/>
      <c r="R104" s="462"/>
    </row>
    <row r="105" spans="1:18" ht="15.75">
      <c r="A105" s="507"/>
      <c r="C105" s="497"/>
      <c r="D105" s="497"/>
      <c r="E105" s="497"/>
      <c r="F105" s="497"/>
      <c r="G105" s="497"/>
      <c r="R105" s="462"/>
    </row>
    <row r="106" spans="1:18" ht="15.75">
      <c r="A106" s="507"/>
      <c r="C106" s="497"/>
      <c r="D106" s="497"/>
      <c r="E106" s="497"/>
      <c r="F106" s="497"/>
      <c r="G106" s="497"/>
      <c r="R106" s="462"/>
    </row>
    <row r="107" spans="1:18" ht="15.75">
      <c r="A107" s="507"/>
      <c r="C107" s="497"/>
      <c r="D107" s="497"/>
      <c r="E107" s="497"/>
      <c r="F107" s="497"/>
      <c r="G107" s="497"/>
      <c r="R107" s="462"/>
    </row>
    <row r="108" spans="1:18" ht="15.75">
      <c r="A108" s="507"/>
      <c r="C108" s="497"/>
      <c r="D108" s="497"/>
      <c r="E108" s="497"/>
      <c r="F108" s="497"/>
      <c r="G108" s="497"/>
      <c r="R108" s="462"/>
    </row>
    <row r="109" spans="1:18" ht="15.75">
      <c r="A109" s="507"/>
      <c r="C109" s="497"/>
      <c r="D109" s="497"/>
      <c r="E109" s="497"/>
      <c r="F109" s="497"/>
      <c r="G109" s="497"/>
      <c r="R109" s="462"/>
    </row>
    <row r="110" spans="1:18" ht="15.75">
      <c r="A110" s="507"/>
      <c r="C110" s="497"/>
      <c r="D110" s="497"/>
      <c r="E110" s="497"/>
      <c r="F110" s="497"/>
      <c r="G110" s="497"/>
      <c r="R110" s="462"/>
    </row>
    <row r="111" spans="1:18" ht="15.75">
      <c r="A111" s="507"/>
      <c r="C111" s="497"/>
      <c r="D111" s="497"/>
      <c r="E111" s="497"/>
      <c r="F111" s="497"/>
      <c r="G111" s="497"/>
      <c r="R111" s="462"/>
    </row>
    <row r="112" spans="1:18" ht="15.75">
      <c r="A112" s="507"/>
      <c r="C112" s="497"/>
      <c r="D112" s="497"/>
      <c r="E112" s="497"/>
      <c r="F112" s="497"/>
      <c r="G112" s="497"/>
      <c r="R112" s="462"/>
    </row>
    <row r="113" spans="1:18" ht="15.75">
      <c r="A113" s="507"/>
      <c r="C113" s="497"/>
      <c r="D113" s="497"/>
      <c r="E113" s="497"/>
      <c r="F113" s="497"/>
      <c r="G113" s="497"/>
      <c r="R113" s="462"/>
    </row>
    <row r="114" spans="1:18" ht="15.75">
      <c r="A114" s="507"/>
      <c r="C114" s="497"/>
      <c r="D114" s="497"/>
      <c r="E114" s="497"/>
      <c r="F114" s="497"/>
      <c r="G114" s="497"/>
      <c r="R114" s="462"/>
    </row>
    <row r="115" spans="1:18" ht="15.75">
      <c r="A115" s="507"/>
      <c r="C115" s="497"/>
      <c r="D115" s="497"/>
      <c r="E115" s="497"/>
      <c r="F115" s="497"/>
      <c r="G115" s="497"/>
      <c r="R115" s="462"/>
    </row>
    <row r="116" spans="1:18" ht="15.75">
      <c r="A116" s="507"/>
      <c r="C116" s="497"/>
      <c r="D116" s="497"/>
      <c r="E116" s="497"/>
      <c r="F116" s="497"/>
      <c r="G116" s="497"/>
      <c r="R116" s="462"/>
    </row>
    <row r="117" spans="1:18" ht="15.75">
      <c r="A117" s="507"/>
      <c r="C117" s="497"/>
      <c r="D117" s="497"/>
      <c r="E117" s="497"/>
      <c r="F117" s="497"/>
      <c r="G117" s="497"/>
      <c r="R117" s="462"/>
    </row>
    <row r="118" spans="1:18" ht="15.75">
      <c r="A118" s="507"/>
      <c r="C118" s="497"/>
      <c r="D118" s="497"/>
      <c r="E118" s="497"/>
      <c r="F118" s="497"/>
      <c r="G118" s="497"/>
      <c r="R118" s="462"/>
    </row>
    <row r="119" spans="1:18" ht="15.75">
      <c r="A119" s="507"/>
      <c r="C119" s="497"/>
      <c r="D119" s="497"/>
      <c r="E119" s="497"/>
      <c r="F119" s="497"/>
      <c r="G119" s="497"/>
      <c r="R119" s="462"/>
    </row>
    <row r="120" spans="1:18" ht="15.75">
      <c r="A120" s="507"/>
      <c r="C120" s="497"/>
      <c r="D120" s="497"/>
      <c r="E120" s="497"/>
      <c r="F120" s="497"/>
      <c r="G120" s="497"/>
      <c r="R120" s="462"/>
    </row>
    <row r="121" spans="1:18" ht="15.75">
      <c r="A121" s="507"/>
      <c r="C121" s="497"/>
      <c r="D121" s="497"/>
      <c r="E121" s="497"/>
      <c r="F121" s="497"/>
      <c r="G121" s="497"/>
      <c r="R121" s="462"/>
    </row>
    <row r="122" spans="1:18" ht="15.75">
      <c r="A122" s="507"/>
      <c r="C122" s="497"/>
      <c r="D122" s="497"/>
      <c r="E122" s="497"/>
      <c r="F122" s="497"/>
      <c r="G122" s="497"/>
      <c r="R122" s="462"/>
    </row>
    <row r="123" spans="1:18" ht="15.75">
      <c r="A123" s="507"/>
      <c r="C123" s="497"/>
      <c r="D123" s="497"/>
      <c r="E123" s="497"/>
      <c r="F123" s="497"/>
      <c r="G123" s="497"/>
      <c r="R123" s="462"/>
    </row>
    <row r="124" spans="1:18" ht="15.75">
      <c r="A124" s="507"/>
      <c r="C124" s="497"/>
      <c r="D124" s="497"/>
      <c r="E124" s="497"/>
      <c r="F124" s="497"/>
      <c r="G124" s="497"/>
      <c r="R124" s="462"/>
    </row>
    <row r="125" spans="1:18" ht="15.75">
      <c r="A125" s="507"/>
      <c r="C125" s="497"/>
      <c r="D125" s="497"/>
      <c r="E125" s="497"/>
      <c r="F125" s="497"/>
      <c r="G125" s="497"/>
      <c r="R125" s="462"/>
    </row>
    <row r="126" spans="1:18" ht="15.75">
      <c r="A126" s="507"/>
      <c r="C126" s="497"/>
      <c r="D126" s="497"/>
      <c r="E126" s="497"/>
      <c r="F126" s="497"/>
      <c r="G126" s="497"/>
      <c r="R126" s="462"/>
    </row>
    <row r="127" spans="1:18" ht="15.75">
      <c r="A127" s="507"/>
      <c r="C127" s="497"/>
      <c r="D127" s="497"/>
      <c r="E127" s="497"/>
      <c r="F127" s="497"/>
      <c r="G127" s="497"/>
      <c r="R127" s="462"/>
    </row>
    <row r="128" spans="1:18" ht="15.75">
      <c r="A128" s="507"/>
      <c r="C128" s="497"/>
      <c r="D128" s="497"/>
      <c r="E128" s="497"/>
      <c r="F128" s="497"/>
      <c r="G128" s="497"/>
      <c r="R128" s="462"/>
    </row>
    <row r="129" spans="1:18" ht="15.75">
      <c r="A129" s="507"/>
      <c r="C129" s="497"/>
      <c r="D129" s="497"/>
      <c r="E129" s="497"/>
      <c r="F129" s="497"/>
      <c r="G129" s="497"/>
      <c r="R129" s="462"/>
    </row>
    <row r="130" spans="1:18" ht="15.75">
      <c r="A130" s="507"/>
      <c r="C130" s="497"/>
      <c r="D130" s="497"/>
      <c r="E130" s="497"/>
      <c r="F130" s="497"/>
      <c r="G130" s="497"/>
      <c r="R130" s="462"/>
    </row>
    <row r="131" spans="1:18" ht="15.75">
      <c r="A131" s="507"/>
      <c r="C131" s="497"/>
      <c r="D131" s="497"/>
      <c r="E131" s="497"/>
      <c r="F131" s="497"/>
      <c r="G131" s="497"/>
      <c r="R131" s="462"/>
    </row>
    <row r="132" spans="1:18" ht="15.75">
      <c r="A132" s="507"/>
      <c r="C132" s="497"/>
      <c r="D132" s="497"/>
      <c r="E132" s="497"/>
      <c r="F132" s="497"/>
      <c r="G132" s="497"/>
      <c r="R132" s="462"/>
    </row>
    <row r="133" spans="1:18" ht="15.75">
      <c r="A133" s="507"/>
      <c r="C133" s="497"/>
      <c r="D133" s="497"/>
      <c r="E133" s="497"/>
      <c r="F133" s="497"/>
      <c r="G133" s="497"/>
      <c r="R133" s="462"/>
    </row>
    <row r="134" spans="1:18" ht="15.75">
      <c r="A134" s="507"/>
      <c r="C134" s="497"/>
      <c r="D134" s="497"/>
      <c r="E134" s="497"/>
      <c r="F134" s="497"/>
      <c r="G134" s="497"/>
      <c r="R134" s="462"/>
    </row>
    <row r="135" spans="1:18" ht="15.75">
      <c r="A135" s="507"/>
      <c r="C135" s="497"/>
      <c r="D135" s="497"/>
      <c r="E135" s="497"/>
      <c r="F135" s="497"/>
      <c r="G135" s="497"/>
      <c r="R135" s="462"/>
    </row>
    <row r="136" spans="1:18" ht="15.75">
      <c r="A136" s="507"/>
      <c r="C136" s="497"/>
      <c r="D136" s="497"/>
      <c r="E136" s="497"/>
      <c r="F136" s="497"/>
      <c r="G136" s="497"/>
      <c r="R136" s="462"/>
    </row>
    <row r="137" spans="1:18" ht="15.75">
      <c r="A137" s="507"/>
      <c r="C137" s="497"/>
      <c r="D137" s="497"/>
      <c r="E137" s="497"/>
      <c r="F137" s="497"/>
      <c r="G137" s="497"/>
      <c r="R137" s="462"/>
    </row>
    <row r="138" spans="1:18" ht="15.75">
      <c r="A138" s="507"/>
      <c r="C138" s="497"/>
      <c r="D138" s="497"/>
      <c r="E138" s="497"/>
      <c r="F138" s="497"/>
      <c r="G138" s="497"/>
      <c r="R138" s="462"/>
    </row>
    <row r="139" spans="1:18" ht="15.75">
      <c r="A139" s="507"/>
      <c r="C139" s="497"/>
      <c r="D139" s="497"/>
      <c r="E139" s="497"/>
      <c r="F139" s="497"/>
      <c r="G139" s="497"/>
      <c r="R139" s="462"/>
    </row>
    <row r="140" spans="1:18" ht="15.75">
      <c r="A140" s="507"/>
      <c r="C140" s="497"/>
      <c r="D140" s="497"/>
      <c r="E140" s="497"/>
      <c r="F140" s="497"/>
      <c r="G140" s="497"/>
      <c r="R140" s="462"/>
    </row>
    <row r="141" spans="1:18" ht="15.75">
      <c r="A141" s="507"/>
      <c r="C141" s="497"/>
      <c r="D141" s="497"/>
      <c r="E141" s="497"/>
      <c r="F141" s="497"/>
      <c r="G141" s="497"/>
      <c r="R141" s="462"/>
    </row>
    <row r="142" spans="1:18" ht="15.75">
      <c r="A142" s="507"/>
      <c r="C142" s="497"/>
      <c r="D142" s="497"/>
      <c r="E142" s="497"/>
      <c r="F142" s="497"/>
      <c r="G142" s="497"/>
      <c r="R142" s="462"/>
    </row>
    <row r="143" spans="1:18" ht="15.75">
      <c r="A143" s="507"/>
      <c r="C143" s="497"/>
      <c r="D143" s="497"/>
      <c r="E143" s="497"/>
      <c r="F143" s="497"/>
      <c r="G143" s="497"/>
      <c r="R143" s="462"/>
    </row>
    <row r="144" spans="1:18" ht="15.75">
      <c r="A144" s="507"/>
      <c r="C144" s="497"/>
      <c r="D144" s="497"/>
      <c r="E144" s="497"/>
      <c r="F144" s="497"/>
      <c r="G144" s="497"/>
      <c r="R144" s="462"/>
    </row>
    <row r="145" spans="1:18" ht="15.75">
      <c r="A145" s="507"/>
      <c r="C145" s="497"/>
      <c r="D145" s="497"/>
      <c r="E145" s="497"/>
      <c r="F145" s="497"/>
      <c r="G145" s="497"/>
      <c r="R145" s="462"/>
    </row>
    <row r="146" spans="1:18" ht="15.75">
      <c r="A146" s="507"/>
      <c r="C146" s="497"/>
      <c r="D146" s="497"/>
      <c r="E146" s="497"/>
      <c r="F146" s="497"/>
      <c r="G146" s="497"/>
      <c r="R146" s="462"/>
    </row>
    <row r="147" spans="1:18" ht="15.75">
      <c r="A147" s="507"/>
      <c r="C147" s="497"/>
      <c r="D147" s="497"/>
      <c r="E147" s="497"/>
      <c r="F147" s="497"/>
      <c r="G147" s="497"/>
      <c r="R147" s="462"/>
    </row>
    <row r="148" spans="1:18" ht="15.75">
      <c r="A148" s="507"/>
      <c r="C148" s="497"/>
      <c r="D148" s="497"/>
      <c r="E148" s="497"/>
      <c r="F148" s="497"/>
      <c r="G148" s="497"/>
      <c r="R148" s="462"/>
    </row>
    <row r="149" spans="1:18" ht="15.75">
      <c r="A149" s="507"/>
      <c r="C149" s="497"/>
      <c r="D149" s="497"/>
      <c r="E149" s="497"/>
      <c r="F149" s="497"/>
      <c r="G149" s="497"/>
      <c r="R149" s="462"/>
    </row>
    <row r="150" spans="1:18" ht="15.75">
      <c r="A150" s="507"/>
      <c r="C150" s="497"/>
      <c r="D150" s="497"/>
      <c r="E150" s="497"/>
      <c r="F150" s="497"/>
      <c r="G150" s="497"/>
      <c r="R150" s="462"/>
    </row>
    <row r="151" spans="1:18" ht="15.75">
      <c r="A151" s="507"/>
      <c r="C151" s="497"/>
      <c r="D151" s="497"/>
      <c r="E151" s="497"/>
      <c r="F151" s="497"/>
      <c r="G151" s="497"/>
      <c r="R151" s="462"/>
    </row>
    <row r="152" spans="1:18" ht="15.75">
      <c r="A152" s="507"/>
      <c r="C152" s="497"/>
      <c r="D152" s="497"/>
      <c r="E152" s="497"/>
      <c r="F152" s="497"/>
      <c r="G152" s="497"/>
      <c r="R152" s="462"/>
    </row>
    <row r="153" spans="1:18" ht="15.75">
      <c r="A153" s="507"/>
      <c r="C153" s="497"/>
      <c r="D153" s="497"/>
      <c r="E153" s="497"/>
      <c r="F153" s="497"/>
      <c r="G153" s="497"/>
      <c r="R153" s="462"/>
    </row>
    <row r="154" spans="1:18" ht="15.75">
      <c r="A154" s="507"/>
      <c r="C154" s="497"/>
      <c r="D154" s="497"/>
      <c r="E154" s="497"/>
      <c r="F154" s="497"/>
      <c r="G154" s="497"/>
      <c r="R154" s="462"/>
    </row>
    <row r="155" spans="1:18" ht="15.75">
      <c r="A155" s="507"/>
      <c r="C155" s="497"/>
      <c r="D155" s="497"/>
      <c r="E155" s="497"/>
      <c r="F155" s="497"/>
      <c r="G155" s="497"/>
      <c r="R155" s="462"/>
    </row>
    <row r="156" spans="1:18" ht="15.75">
      <c r="A156" s="507"/>
      <c r="C156" s="497"/>
      <c r="D156" s="497"/>
      <c r="E156" s="497"/>
      <c r="F156" s="497"/>
      <c r="G156" s="497"/>
      <c r="R156" s="462"/>
    </row>
    <row r="157" spans="1:18" ht="15.75">
      <c r="A157" s="507"/>
      <c r="C157" s="497"/>
      <c r="D157" s="497"/>
      <c r="E157" s="497"/>
      <c r="F157" s="497"/>
      <c r="G157" s="497"/>
      <c r="R157" s="462"/>
    </row>
    <row r="158" spans="1:18" ht="15.75">
      <c r="A158" s="507"/>
      <c r="C158" s="497"/>
      <c r="D158" s="497"/>
      <c r="E158" s="497"/>
      <c r="F158" s="497"/>
      <c r="G158" s="497"/>
      <c r="R158" s="462"/>
    </row>
    <row r="159" spans="1:18" ht="15.75">
      <c r="A159" s="507"/>
      <c r="C159" s="497"/>
      <c r="D159" s="497"/>
      <c r="E159" s="497"/>
      <c r="F159" s="497"/>
      <c r="G159" s="497"/>
      <c r="R159" s="462"/>
    </row>
    <row r="160" spans="1:18" ht="15.75">
      <c r="A160" s="507"/>
      <c r="C160" s="497"/>
      <c r="D160" s="497"/>
      <c r="E160" s="497"/>
      <c r="F160" s="497"/>
      <c r="G160" s="497"/>
      <c r="R160" s="462"/>
    </row>
    <row r="161" spans="1:18" ht="15.75">
      <c r="A161" s="507"/>
      <c r="C161" s="497"/>
      <c r="D161" s="497"/>
      <c r="E161" s="497"/>
      <c r="F161" s="497"/>
      <c r="G161" s="497"/>
      <c r="R161" s="462"/>
    </row>
    <row r="162" spans="1:18" ht="15.75">
      <c r="A162" s="507"/>
      <c r="C162" s="497"/>
      <c r="D162" s="497"/>
      <c r="E162" s="497"/>
      <c r="F162" s="497"/>
      <c r="G162" s="497"/>
      <c r="R162" s="462"/>
    </row>
    <row r="163" spans="1:18" ht="15.75">
      <c r="A163" s="507"/>
      <c r="C163" s="497"/>
      <c r="D163" s="497"/>
      <c r="E163" s="497"/>
      <c r="F163" s="497"/>
      <c r="G163" s="497"/>
      <c r="R163" s="462"/>
    </row>
    <row r="164" spans="1:18" ht="15.75">
      <c r="A164" s="507"/>
      <c r="C164" s="497"/>
      <c r="D164" s="497"/>
      <c r="E164" s="497"/>
      <c r="F164" s="497"/>
      <c r="G164" s="497"/>
      <c r="R164" s="462"/>
    </row>
    <row r="165" spans="1:18" ht="15.75">
      <c r="A165" s="507"/>
      <c r="C165" s="497"/>
      <c r="D165" s="497"/>
      <c r="E165" s="497"/>
      <c r="F165" s="497"/>
      <c r="G165" s="497"/>
      <c r="R165" s="462"/>
    </row>
    <row r="166" spans="1:18" ht="15.75">
      <c r="A166" s="507"/>
      <c r="C166" s="497"/>
      <c r="D166" s="497"/>
      <c r="E166" s="497"/>
      <c r="F166" s="497"/>
      <c r="G166" s="497"/>
      <c r="R166" s="462"/>
    </row>
    <row r="167" spans="1:18" ht="15.75">
      <c r="A167" s="507"/>
      <c r="C167" s="497"/>
      <c r="D167" s="497"/>
      <c r="E167" s="497"/>
      <c r="F167" s="497"/>
      <c r="G167" s="497"/>
      <c r="R167" s="462"/>
    </row>
    <row r="168" spans="1:18" ht="15.75">
      <c r="A168" s="507"/>
      <c r="C168" s="497"/>
      <c r="D168" s="497"/>
      <c r="E168" s="497"/>
      <c r="F168" s="497"/>
      <c r="G168" s="497"/>
      <c r="R168" s="462"/>
    </row>
    <row r="169" spans="1:18" ht="15.75">
      <c r="A169" s="507"/>
      <c r="C169" s="497"/>
      <c r="D169" s="497"/>
      <c r="E169" s="497"/>
      <c r="F169" s="497"/>
      <c r="G169" s="497"/>
      <c r="R169" s="462"/>
    </row>
    <row r="170" spans="1:18" ht="15.75">
      <c r="A170" s="507"/>
      <c r="C170" s="497"/>
      <c r="D170" s="497"/>
      <c r="E170" s="497"/>
      <c r="F170" s="497"/>
      <c r="G170" s="497"/>
      <c r="R170" s="462"/>
    </row>
    <row r="171" spans="1:18" ht="15.75">
      <c r="A171" s="507"/>
      <c r="C171" s="497"/>
      <c r="D171" s="497"/>
      <c r="E171" s="497"/>
      <c r="F171" s="497"/>
      <c r="G171" s="497"/>
      <c r="R171" s="462"/>
    </row>
    <row r="172" spans="1:18" ht="15.75">
      <c r="A172" s="507"/>
      <c r="C172" s="497"/>
      <c r="D172" s="497"/>
      <c r="E172" s="497"/>
      <c r="F172" s="497"/>
      <c r="G172" s="497"/>
      <c r="R172" s="462"/>
    </row>
    <row r="173" spans="1:18" ht="15.75">
      <c r="A173" s="507"/>
      <c r="C173" s="497"/>
      <c r="D173" s="497"/>
      <c r="E173" s="497"/>
      <c r="F173" s="497"/>
      <c r="G173" s="497"/>
      <c r="R173" s="462"/>
    </row>
    <row r="174" spans="1:18" ht="15.75">
      <c r="A174" s="507"/>
      <c r="C174" s="497"/>
      <c r="D174" s="497"/>
      <c r="E174" s="497"/>
      <c r="F174" s="497"/>
      <c r="G174" s="497"/>
      <c r="R174" s="462"/>
    </row>
    <row r="175" spans="1:18" ht="15.75">
      <c r="A175" s="507"/>
      <c r="C175" s="497"/>
      <c r="D175" s="497"/>
      <c r="E175" s="497"/>
      <c r="F175" s="497"/>
      <c r="G175" s="497"/>
      <c r="R175" s="462"/>
    </row>
    <row r="176" spans="1:18" ht="15.75">
      <c r="A176" s="507"/>
      <c r="C176" s="497"/>
      <c r="D176" s="497"/>
      <c r="E176" s="497"/>
      <c r="F176" s="497"/>
      <c r="G176" s="497"/>
      <c r="R176" s="462"/>
    </row>
    <row r="177" spans="1:18" ht="15.75">
      <c r="A177" s="507"/>
      <c r="C177" s="497"/>
      <c r="D177" s="497"/>
      <c r="E177" s="497"/>
      <c r="F177" s="497"/>
      <c r="G177" s="497"/>
      <c r="R177" s="462"/>
    </row>
    <row r="178" spans="1:18" ht="15.75">
      <c r="A178" s="507"/>
      <c r="C178" s="497"/>
      <c r="D178" s="497"/>
      <c r="E178" s="497"/>
      <c r="F178" s="497"/>
      <c r="G178" s="497"/>
      <c r="R178" s="462"/>
    </row>
    <row r="179" spans="1:18" ht="15.75">
      <c r="A179" s="507"/>
      <c r="C179" s="497"/>
      <c r="D179" s="497"/>
      <c r="E179" s="497"/>
      <c r="F179" s="497"/>
      <c r="G179" s="497"/>
      <c r="R179" s="462"/>
    </row>
    <row r="180" spans="1:18" ht="15.75">
      <c r="A180" s="507"/>
      <c r="C180" s="497"/>
      <c r="D180" s="497"/>
      <c r="E180" s="497"/>
      <c r="F180" s="497"/>
      <c r="G180" s="497"/>
      <c r="R180" s="462"/>
    </row>
    <row r="181" spans="1:18" ht="15.75">
      <c r="A181" s="507"/>
      <c r="C181" s="497"/>
      <c r="D181" s="497"/>
      <c r="E181" s="497"/>
      <c r="F181" s="497"/>
      <c r="G181" s="497"/>
      <c r="R181" s="462"/>
    </row>
    <row r="182" spans="1:18" ht="15.75">
      <c r="A182" s="507"/>
      <c r="C182" s="497"/>
      <c r="D182" s="497"/>
      <c r="E182" s="497"/>
      <c r="F182" s="497"/>
      <c r="G182" s="497"/>
      <c r="R182" s="462"/>
    </row>
    <row r="183" spans="1:18" ht="15.75">
      <c r="A183" s="507"/>
      <c r="C183" s="497"/>
      <c r="D183" s="497"/>
      <c r="E183" s="497"/>
      <c r="F183" s="497"/>
      <c r="G183" s="497"/>
      <c r="R183" s="462"/>
    </row>
    <row r="184" spans="1:18" ht="15.75">
      <c r="A184" s="507"/>
      <c r="C184" s="497"/>
      <c r="D184" s="497"/>
      <c r="E184" s="497"/>
      <c r="F184" s="497"/>
      <c r="G184" s="497"/>
      <c r="R184" s="462"/>
    </row>
    <row r="185" spans="1:18" ht="15.75">
      <c r="A185" s="507"/>
      <c r="C185" s="497"/>
      <c r="D185" s="497"/>
      <c r="E185" s="497"/>
      <c r="F185" s="497"/>
      <c r="G185" s="497"/>
      <c r="R185" s="462"/>
    </row>
    <row r="186" spans="1:18" ht="15.75">
      <c r="A186" s="507"/>
      <c r="C186" s="497"/>
      <c r="D186" s="497"/>
      <c r="E186" s="497"/>
      <c r="F186" s="497"/>
      <c r="G186" s="497"/>
      <c r="R186" s="462"/>
    </row>
    <row r="187" spans="1:18" ht="15.75">
      <c r="A187" s="507"/>
      <c r="C187" s="497"/>
      <c r="D187" s="497"/>
      <c r="E187" s="497"/>
      <c r="F187" s="497"/>
      <c r="G187" s="497"/>
      <c r="R187" s="462"/>
    </row>
    <row r="188" spans="1:18" ht="15.75">
      <c r="A188" s="507"/>
      <c r="C188" s="497"/>
      <c r="D188" s="497"/>
      <c r="E188" s="497"/>
      <c r="F188" s="497"/>
      <c r="G188" s="497"/>
      <c r="R188" s="462"/>
    </row>
    <row r="189" spans="1:18" ht="15.75">
      <c r="A189" s="507"/>
      <c r="C189" s="497"/>
      <c r="D189" s="497"/>
      <c r="E189" s="497"/>
      <c r="F189" s="497"/>
      <c r="G189" s="497"/>
      <c r="R189" s="462"/>
    </row>
    <row r="190" spans="1:18" ht="15.75">
      <c r="A190" s="507"/>
      <c r="C190" s="497"/>
      <c r="D190" s="497"/>
      <c r="E190" s="497"/>
      <c r="F190" s="497"/>
      <c r="G190" s="497"/>
      <c r="R190" s="462"/>
    </row>
    <row r="191" spans="1:18" ht="15.75">
      <c r="A191" s="508"/>
      <c r="C191" s="497"/>
      <c r="D191" s="497"/>
      <c r="E191" s="497"/>
      <c r="F191" s="497"/>
      <c r="G191" s="497"/>
      <c r="R191" s="462"/>
    </row>
    <row r="192" spans="1:18" ht="15.75">
      <c r="A192" s="508"/>
      <c r="C192" s="497"/>
      <c r="D192" s="497"/>
      <c r="E192" s="497"/>
      <c r="F192" s="497"/>
      <c r="G192" s="497"/>
      <c r="R192" s="462"/>
    </row>
    <row r="193" spans="1:18" ht="15.75">
      <c r="A193" s="508"/>
      <c r="C193" s="497"/>
      <c r="D193" s="497"/>
      <c r="E193" s="497"/>
      <c r="F193" s="497"/>
      <c r="G193" s="497"/>
      <c r="R193" s="462"/>
    </row>
    <row r="194" spans="1:18" ht="15.75">
      <c r="A194" s="508"/>
      <c r="C194" s="497"/>
      <c r="D194" s="497"/>
      <c r="E194" s="497"/>
      <c r="F194" s="497"/>
      <c r="G194" s="497"/>
      <c r="R194" s="462"/>
    </row>
    <row r="195" spans="1:18" ht="15.75">
      <c r="A195" s="508"/>
      <c r="C195" s="497"/>
      <c r="D195" s="497"/>
      <c r="E195" s="497"/>
      <c r="F195" s="497"/>
      <c r="G195" s="497"/>
      <c r="R195" s="462"/>
    </row>
    <row r="196" spans="1:18" ht="15.75">
      <c r="A196" s="508"/>
      <c r="C196" s="497"/>
      <c r="D196" s="497"/>
      <c r="E196" s="497"/>
      <c r="F196" s="497"/>
      <c r="G196" s="497"/>
      <c r="R196" s="462"/>
    </row>
    <row r="197" spans="1:18" ht="15.75">
      <c r="A197" s="508"/>
      <c r="C197" s="497"/>
      <c r="D197" s="497"/>
      <c r="E197" s="497"/>
      <c r="F197" s="497"/>
      <c r="G197" s="497"/>
      <c r="R197" s="462"/>
    </row>
    <row r="198" spans="1:18" ht="15.75">
      <c r="A198" s="508"/>
      <c r="C198" s="497"/>
      <c r="D198" s="497"/>
      <c r="E198" s="497"/>
      <c r="F198" s="497"/>
      <c r="G198" s="497"/>
      <c r="R198" s="462"/>
    </row>
    <row r="199" spans="1:18" ht="15.75">
      <c r="A199" s="508"/>
      <c r="C199" s="497"/>
      <c r="D199" s="497"/>
      <c r="E199" s="497"/>
      <c r="F199" s="497"/>
      <c r="G199" s="497"/>
      <c r="R199" s="462"/>
    </row>
    <row r="200" spans="1:18" ht="15.75">
      <c r="A200" s="508"/>
      <c r="C200" s="497"/>
      <c r="D200" s="497"/>
      <c r="E200" s="497"/>
      <c r="F200" s="497"/>
      <c r="G200" s="497"/>
    </row>
    <row r="201" spans="1:18" ht="15.75">
      <c r="A201" s="508"/>
      <c r="C201" s="497"/>
      <c r="D201" s="497"/>
      <c r="E201" s="497"/>
      <c r="F201" s="497"/>
      <c r="G201" s="497"/>
    </row>
    <row r="202" spans="1:18" ht="15.75">
      <c r="A202" s="508"/>
      <c r="C202" s="497"/>
      <c r="D202" s="497"/>
      <c r="E202" s="497"/>
      <c r="F202" s="497"/>
      <c r="G202" s="497"/>
    </row>
    <row r="203" spans="1:18" ht="15.75">
      <c r="A203" s="508"/>
      <c r="C203" s="497"/>
      <c r="D203" s="497"/>
      <c r="E203" s="497"/>
      <c r="F203" s="497"/>
      <c r="G203" s="497"/>
    </row>
    <row r="204" spans="1:18" ht="15.75">
      <c r="A204" s="508"/>
      <c r="C204" s="497"/>
      <c r="D204" s="497"/>
      <c r="E204" s="497"/>
      <c r="F204" s="497"/>
      <c r="G204" s="497"/>
    </row>
    <row r="205" spans="1:18" ht="15.75">
      <c r="A205" s="508"/>
      <c r="C205" s="497"/>
      <c r="D205" s="497"/>
      <c r="E205" s="497"/>
      <c r="F205" s="497"/>
      <c r="G205" s="497"/>
    </row>
    <row r="206" spans="1:18" ht="15.75">
      <c r="A206" s="508"/>
      <c r="C206" s="497"/>
      <c r="D206" s="497"/>
      <c r="E206" s="497"/>
      <c r="F206" s="497"/>
      <c r="G206" s="497"/>
    </row>
    <row r="207" spans="1:18" ht="15.75">
      <c r="A207" s="508"/>
      <c r="C207" s="497"/>
      <c r="D207" s="497"/>
      <c r="E207" s="497"/>
      <c r="F207" s="497"/>
      <c r="G207" s="497"/>
    </row>
    <row r="208" spans="1:18" ht="15.75">
      <c r="A208" s="508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</row>
    <row r="264" spans="1:7" ht="15.75">
      <c r="A264" s="508"/>
    </row>
    <row r="265" spans="1:7" ht="15.75">
      <c r="A265" s="508"/>
    </row>
    <row r="266" spans="1:7" ht="15.75">
      <c r="A266" s="508"/>
    </row>
    <row r="267" spans="1:7" ht="15.75">
      <c r="A267" s="508"/>
    </row>
    <row r="268" spans="1:7" ht="15.75">
      <c r="A268" s="508"/>
    </row>
    <row r="269" spans="1:7" ht="15.75">
      <c r="A269" s="508"/>
    </row>
    <row r="270" spans="1:7" ht="15.75">
      <c r="A270" s="508"/>
    </row>
    <row r="271" spans="1:7" ht="15.75">
      <c r="A271" s="508"/>
    </row>
    <row r="272" spans="1:7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</sheetData>
  <mergeCells count="6">
    <mergeCell ref="A25:P25"/>
    <mergeCell ref="A2:P2"/>
    <mergeCell ref="A3:P3"/>
    <mergeCell ref="A4:P4"/>
    <mergeCell ref="A5:P5"/>
    <mergeCell ref="A24:P24"/>
  </mergeCells>
  <pageMargins left="0.81" right="0.46" top="0.53" bottom="0.39" header="0.5" footer="0.33"/>
  <pageSetup scale="57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T647"/>
  <sheetViews>
    <sheetView topLeftCell="A2" zoomScale="70" zoomScaleNormal="70" workbookViewId="0">
      <selection activeCell="A3" sqref="A3:S3"/>
    </sheetView>
  </sheetViews>
  <sheetFormatPr defaultRowHeight="12.75"/>
  <cols>
    <col min="1" max="1" width="59.140625" style="461" customWidth="1"/>
    <col min="2" max="18" width="13.140625" style="462" customWidth="1"/>
    <col min="19" max="19" width="13.140625" style="491" customWidth="1"/>
    <col min="20" max="256" width="9.140625" style="462"/>
    <col min="257" max="257" width="59.140625" style="462" customWidth="1"/>
    <col min="258" max="275" width="13.140625" style="462" customWidth="1"/>
    <col min="276" max="512" width="9.140625" style="462"/>
    <col min="513" max="513" width="59.140625" style="462" customWidth="1"/>
    <col min="514" max="531" width="13.140625" style="462" customWidth="1"/>
    <col min="532" max="768" width="9.140625" style="462"/>
    <col min="769" max="769" width="59.140625" style="462" customWidth="1"/>
    <col min="770" max="787" width="13.140625" style="462" customWidth="1"/>
    <col min="788" max="1024" width="9.140625" style="462"/>
    <col min="1025" max="1025" width="59.140625" style="462" customWidth="1"/>
    <col min="1026" max="1043" width="13.140625" style="462" customWidth="1"/>
    <col min="1044" max="1280" width="9.140625" style="462"/>
    <col min="1281" max="1281" width="59.140625" style="462" customWidth="1"/>
    <col min="1282" max="1299" width="13.140625" style="462" customWidth="1"/>
    <col min="1300" max="1536" width="9.140625" style="462"/>
    <col min="1537" max="1537" width="59.140625" style="462" customWidth="1"/>
    <col min="1538" max="1555" width="13.140625" style="462" customWidth="1"/>
    <col min="1556" max="1792" width="9.140625" style="462"/>
    <col min="1793" max="1793" width="59.140625" style="462" customWidth="1"/>
    <col min="1794" max="1811" width="13.140625" style="462" customWidth="1"/>
    <col min="1812" max="2048" width="9.140625" style="462"/>
    <col min="2049" max="2049" width="59.140625" style="462" customWidth="1"/>
    <col min="2050" max="2067" width="13.140625" style="462" customWidth="1"/>
    <col min="2068" max="2304" width="9.140625" style="462"/>
    <col min="2305" max="2305" width="59.140625" style="462" customWidth="1"/>
    <col min="2306" max="2323" width="13.140625" style="462" customWidth="1"/>
    <col min="2324" max="2560" width="9.140625" style="462"/>
    <col min="2561" max="2561" width="59.140625" style="462" customWidth="1"/>
    <col min="2562" max="2579" width="13.140625" style="462" customWidth="1"/>
    <col min="2580" max="2816" width="9.140625" style="462"/>
    <col min="2817" max="2817" width="59.140625" style="462" customWidth="1"/>
    <col min="2818" max="2835" width="13.140625" style="462" customWidth="1"/>
    <col min="2836" max="3072" width="9.140625" style="462"/>
    <col min="3073" max="3073" width="59.140625" style="462" customWidth="1"/>
    <col min="3074" max="3091" width="13.140625" style="462" customWidth="1"/>
    <col min="3092" max="3328" width="9.140625" style="462"/>
    <col min="3329" max="3329" width="59.140625" style="462" customWidth="1"/>
    <col min="3330" max="3347" width="13.140625" style="462" customWidth="1"/>
    <col min="3348" max="3584" width="9.140625" style="462"/>
    <col min="3585" max="3585" width="59.140625" style="462" customWidth="1"/>
    <col min="3586" max="3603" width="13.140625" style="462" customWidth="1"/>
    <col min="3604" max="3840" width="9.140625" style="462"/>
    <col min="3841" max="3841" width="59.140625" style="462" customWidth="1"/>
    <col min="3842" max="3859" width="13.140625" style="462" customWidth="1"/>
    <col min="3860" max="4096" width="9.140625" style="462"/>
    <col min="4097" max="4097" width="59.140625" style="462" customWidth="1"/>
    <col min="4098" max="4115" width="13.140625" style="462" customWidth="1"/>
    <col min="4116" max="4352" width="9.140625" style="462"/>
    <col min="4353" max="4353" width="59.140625" style="462" customWidth="1"/>
    <col min="4354" max="4371" width="13.140625" style="462" customWidth="1"/>
    <col min="4372" max="4608" width="9.140625" style="462"/>
    <col min="4609" max="4609" width="59.140625" style="462" customWidth="1"/>
    <col min="4610" max="4627" width="13.140625" style="462" customWidth="1"/>
    <col min="4628" max="4864" width="9.140625" style="462"/>
    <col min="4865" max="4865" width="59.140625" style="462" customWidth="1"/>
    <col min="4866" max="4883" width="13.140625" style="462" customWidth="1"/>
    <col min="4884" max="5120" width="9.140625" style="462"/>
    <col min="5121" max="5121" width="59.140625" style="462" customWidth="1"/>
    <col min="5122" max="5139" width="13.140625" style="462" customWidth="1"/>
    <col min="5140" max="5376" width="9.140625" style="462"/>
    <col min="5377" max="5377" width="59.140625" style="462" customWidth="1"/>
    <col min="5378" max="5395" width="13.140625" style="462" customWidth="1"/>
    <col min="5396" max="5632" width="9.140625" style="462"/>
    <col min="5633" max="5633" width="59.140625" style="462" customWidth="1"/>
    <col min="5634" max="5651" width="13.140625" style="462" customWidth="1"/>
    <col min="5652" max="5888" width="9.140625" style="462"/>
    <col min="5889" max="5889" width="59.140625" style="462" customWidth="1"/>
    <col min="5890" max="5907" width="13.140625" style="462" customWidth="1"/>
    <col min="5908" max="6144" width="9.140625" style="462"/>
    <col min="6145" max="6145" width="59.140625" style="462" customWidth="1"/>
    <col min="6146" max="6163" width="13.140625" style="462" customWidth="1"/>
    <col min="6164" max="6400" width="9.140625" style="462"/>
    <col min="6401" max="6401" width="59.140625" style="462" customWidth="1"/>
    <col min="6402" max="6419" width="13.140625" style="462" customWidth="1"/>
    <col min="6420" max="6656" width="9.140625" style="462"/>
    <col min="6657" max="6657" width="59.140625" style="462" customWidth="1"/>
    <col min="6658" max="6675" width="13.140625" style="462" customWidth="1"/>
    <col min="6676" max="6912" width="9.140625" style="462"/>
    <col min="6913" max="6913" width="59.140625" style="462" customWidth="1"/>
    <col min="6914" max="6931" width="13.140625" style="462" customWidth="1"/>
    <col min="6932" max="7168" width="9.140625" style="462"/>
    <col min="7169" max="7169" width="59.140625" style="462" customWidth="1"/>
    <col min="7170" max="7187" width="13.140625" style="462" customWidth="1"/>
    <col min="7188" max="7424" width="9.140625" style="462"/>
    <col min="7425" max="7425" width="59.140625" style="462" customWidth="1"/>
    <col min="7426" max="7443" width="13.140625" style="462" customWidth="1"/>
    <col min="7444" max="7680" width="9.140625" style="462"/>
    <col min="7681" max="7681" width="59.140625" style="462" customWidth="1"/>
    <col min="7682" max="7699" width="13.140625" style="462" customWidth="1"/>
    <col min="7700" max="7936" width="9.140625" style="462"/>
    <col min="7937" max="7937" width="59.140625" style="462" customWidth="1"/>
    <col min="7938" max="7955" width="13.140625" style="462" customWidth="1"/>
    <col min="7956" max="8192" width="9.140625" style="462"/>
    <col min="8193" max="8193" width="59.140625" style="462" customWidth="1"/>
    <col min="8194" max="8211" width="13.140625" style="462" customWidth="1"/>
    <col min="8212" max="8448" width="9.140625" style="462"/>
    <col min="8449" max="8449" width="59.140625" style="462" customWidth="1"/>
    <col min="8450" max="8467" width="13.140625" style="462" customWidth="1"/>
    <col min="8468" max="8704" width="9.140625" style="462"/>
    <col min="8705" max="8705" width="59.140625" style="462" customWidth="1"/>
    <col min="8706" max="8723" width="13.140625" style="462" customWidth="1"/>
    <col min="8724" max="8960" width="9.140625" style="462"/>
    <col min="8961" max="8961" width="59.140625" style="462" customWidth="1"/>
    <col min="8962" max="8979" width="13.140625" style="462" customWidth="1"/>
    <col min="8980" max="9216" width="9.140625" style="462"/>
    <col min="9217" max="9217" width="59.140625" style="462" customWidth="1"/>
    <col min="9218" max="9235" width="13.140625" style="462" customWidth="1"/>
    <col min="9236" max="9472" width="9.140625" style="462"/>
    <col min="9473" max="9473" width="59.140625" style="462" customWidth="1"/>
    <col min="9474" max="9491" width="13.140625" style="462" customWidth="1"/>
    <col min="9492" max="9728" width="9.140625" style="462"/>
    <col min="9729" max="9729" width="59.140625" style="462" customWidth="1"/>
    <col min="9730" max="9747" width="13.140625" style="462" customWidth="1"/>
    <col min="9748" max="9984" width="9.140625" style="462"/>
    <col min="9985" max="9985" width="59.140625" style="462" customWidth="1"/>
    <col min="9986" max="10003" width="13.140625" style="462" customWidth="1"/>
    <col min="10004" max="10240" width="9.140625" style="462"/>
    <col min="10241" max="10241" width="59.140625" style="462" customWidth="1"/>
    <col min="10242" max="10259" width="13.140625" style="462" customWidth="1"/>
    <col min="10260" max="10496" width="9.140625" style="462"/>
    <col min="10497" max="10497" width="59.140625" style="462" customWidth="1"/>
    <col min="10498" max="10515" width="13.140625" style="462" customWidth="1"/>
    <col min="10516" max="10752" width="9.140625" style="462"/>
    <col min="10753" max="10753" width="59.140625" style="462" customWidth="1"/>
    <col min="10754" max="10771" width="13.140625" style="462" customWidth="1"/>
    <col min="10772" max="11008" width="9.140625" style="462"/>
    <col min="11009" max="11009" width="59.140625" style="462" customWidth="1"/>
    <col min="11010" max="11027" width="13.140625" style="462" customWidth="1"/>
    <col min="11028" max="11264" width="9.140625" style="462"/>
    <col min="11265" max="11265" width="59.140625" style="462" customWidth="1"/>
    <col min="11266" max="11283" width="13.140625" style="462" customWidth="1"/>
    <col min="11284" max="11520" width="9.140625" style="462"/>
    <col min="11521" max="11521" width="59.140625" style="462" customWidth="1"/>
    <col min="11522" max="11539" width="13.140625" style="462" customWidth="1"/>
    <col min="11540" max="11776" width="9.140625" style="462"/>
    <col min="11777" max="11777" width="59.140625" style="462" customWidth="1"/>
    <col min="11778" max="11795" width="13.140625" style="462" customWidth="1"/>
    <col min="11796" max="12032" width="9.140625" style="462"/>
    <col min="12033" max="12033" width="59.140625" style="462" customWidth="1"/>
    <col min="12034" max="12051" width="13.140625" style="462" customWidth="1"/>
    <col min="12052" max="12288" width="9.140625" style="462"/>
    <col min="12289" max="12289" width="59.140625" style="462" customWidth="1"/>
    <col min="12290" max="12307" width="13.140625" style="462" customWidth="1"/>
    <col min="12308" max="12544" width="9.140625" style="462"/>
    <col min="12545" max="12545" width="59.140625" style="462" customWidth="1"/>
    <col min="12546" max="12563" width="13.140625" style="462" customWidth="1"/>
    <col min="12564" max="12800" width="9.140625" style="462"/>
    <col min="12801" max="12801" width="59.140625" style="462" customWidth="1"/>
    <col min="12802" max="12819" width="13.140625" style="462" customWidth="1"/>
    <col min="12820" max="13056" width="9.140625" style="462"/>
    <col min="13057" max="13057" width="59.140625" style="462" customWidth="1"/>
    <col min="13058" max="13075" width="13.140625" style="462" customWidth="1"/>
    <col min="13076" max="13312" width="9.140625" style="462"/>
    <col min="13313" max="13313" width="59.140625" style="462" customWidth="1"/>
    <col min="13314" max="13331" width="13.140625" style="462" customWidth="1"/>
    <col min="13332" max="13568" width="9.140625" style="462"/>
    <col min="13569" max="13569" width="59.140625" style="462" customWidth="1"/>
    <col min="13570" max="13587" width="13.140625" style="462" customWidth="1"/>
    <col min="13588" max="13824" width="9.140625" style="462"/>
    <col min="13825" max="13825" width="59.140625" style="462" customWidth="1"/>
    <col min="13826" max="13843" width="13.140625" style="462" customWidth="1"/>
    <col min="13844" max="14080" width="9.140625" style="462"/>
    <col min="14081" max="14081" width="59.140625" style="462" customWidth="1"/>
    <col min="14082" max="14099" width="13.140625" style="462" customWidth="1"/>
    <col min="14100" max="14336" width="9.140625" style="462"/>
    <col min="14337" max="14337" width="59.140625" style="462" customWidth="1"/>
    <col min="14338" max="14355" width="13.140625" style="462" customWidth="1"/>
    <col min="14356" max="14592" width="9.140625" style="462"/>
    <col min="14593" max="14593" width="59.140625" style="462" customWidth="1"/>
    <col min="14594" max="14611" width="13.140625" style="462" customWidth="1"/>
    <col min="14612" max="14848" width="9.140625" style="462"/>
    <col min="14849" max="14849" width="59.140625" style="462" customWidth="1"/>
    <col min="14850" max="14867" width="13.140625" style="462" customWidth="1"/>
    <col min="14868" max="15104" width="9.140625" style="462"/>
    <col min="15105" max="15105" width="59.140625" style="462" customWidth="1"/>
    <col min="15106" max="15123" width="13.140625" style="462" customWidth="1"/>
    <col min="15124" max="15360" width="9.140625" style="462"/>
    <col min="15361" max="15361" width="59.140625" style="462" customWidth="1"/>
    <col min="15362" max="15379" width="13.140625" style="462" customWidth="1"/>
    <col min="15380" max="15616" width="9.140625" style="462"/>
    <col min="15617" max="15617" width="59.140625" style="462" customWidth="1"/>
    <col min="15618" max="15635" width="13.140625" style="462" customWidth="1"/>
    <col min="15636" max="15872" width="9.140625" style="462"/>
    <col min="15873" max="15873" width="59.140625" style="462" customWidth="1"/>
    <col min="15874" max="15891" width="13.140625" style="462" customWidth="1"/>
    <col min="15892" max="16128" width="9.140625" style="462"/>
    <col min="16129" max="16129" width="59.140625" style="462" customWidth="1"/>
    <col min="16130" max="16147" width="13.140625" style="462" customWidth="1"/>
    <col min="16148" max="16384" width="9.140625" style="462"/>
  </cols>
  <sheetData>
    <row r="1" spans="1:20" s="457" customFormat="1" ht="3.75" hidden="1" customHeight="1">
      <c r="A1" s="684"/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685"/>
      <c r="M1" s="685"/>
      <c r="N1" s="685"/>
      <c r="O1" s="685"/>
      <c r="P1" s="685"/>
      <c r="Q1" s="685"/>
      <c r="R1" s="685"/>
      <c r="S1" s="770"/>
    </row>
    <row r="2" spans="1:20" s="457" customFormat="1" ht="39" customHeight="1">
      <c r="A2" s="1067" t="s">
        <v>373</v>
      </c>
      <c r="B2" s="1067"/>
      <c r="C2" s="1067"/>
      <c r="D2" s="1067"/>
      <c r="E2" s="1067"/>
      <c r="F2" s="1067"/>
      <c r="G2" s="1067"/>
      <c r="H2" s="1067"/>
      <c r="I2" s="1067"/>
      <c r="J2" s="1067"/>
      <c r="K2" s="1067"/>
      <c r="L2" s="1067"/>
      <c r="M2" s="1067"/>
      <c r="N2" s="1067"/>
      <c r="O2" s="1067"/>
      <c r="P2" s="1067"/>
      <c r="Q2" s="1067"/>
      <c r="R2" s="1067"/>
      <c r="S2" s="1067"/>
    </row>
    <row r="3" spans="1:20" s="457" customFormat="1" ht="24" customHeight="1">
      <c r="A3" s="1067" t="s">
        <v>566</v>
      </c>
      <c r="B3" s="1067"/>
      <c r="C3" s="1067"/>
      <c r="D3" s="1067"/>
      <c r="E3" s="1067"/>
      <c r="F3" s="1067"/>
      <c r="G3" s="1067"/>
      <c r="H3" s="1067"/>
      <c r="I3" s="1067"/>
      <c r="J3" s="1067"/>
      <c r="K3" s="1067"/>
      <c r="L3" s="1067"/>
      <c r="M3" s="1067"/>
      <c r="N3" s="1067"/>
      <c r="O3" s="1067"/>
      <c r="P3" s="1067"/>
      <c r="Q3" s="1067"/>
      <c r="R3" s="1067"/>
      <c r="S3" s="1067"/>
    </row>
    <row r="4" spans="1:20" s="457" customFormat="1" ht="20.25" customHeight="1">
      <c r="A4" s="1067" t="s">
        <v>370</v>
      </c>
      <c r="B4" s="1067"/>
      <c r="C4" s="1067"/>
      <c r="D4" s="1067"/>
      <c r="E4" s="1067"/>
      <c r="F4" s="1067"/>
      <c r="G4" s="1067"/>
      <c r="H4" s="1067"/>
      <c r="I4" s="1067"/>
      <c r="J4" s="1067"/>
      <c r="K4" s="1067"/>
      <c r="L4" s="1067"/>
      <c r="M4" s="1067"/>
      <c r="N4" s="1067"/>
      <c r="O4" s="1067"/>
      <c r="P4" s="1067"/>
      <c r="Q4" s="1067"/>
      <c r="R4" s="1067"/>
      <c r="S4" s="1067"/>
    </row>
    <row r="5" spans="1:20" s="457" customFormat="1" ht="34.5" customHeight="1">
      <c r="A5" s="1084" t="s">
        <v>611</v>
      </c>
      <c r="B5" s="1084"/>
      <c r="C5" s="1084"/>
      <c r="D5" s="1084"/>
      <c r="E5" s="1084"/>
      <c r="F5" s="1084"/>
      <c r="G5" s="1084"/>
      <c r="H5" s="1084"/>
      <c r="I5" s="1084"/>
      <c r="J5" s="1084"/>
      <c r="K5" s="1084"/>
      <c r="L5" s="1084"/>
      <c r="M5" s="1084"/>
      <c r="N5" s="1084"/>
      <c r="O5" s="1084"/>
      <c r="P5" s="1084"/>
      <c r="Q5" s="1084"/>
      <c r="R5" s="1084"/>
      <c r="S5" s="1084"/>
    </row>
    <row r="6" spans="1:20" ht="7.5" customHeight="1">
      <c r="A6" s="513"/>
    </row>
    <row r="7" spans="1:20" ht="10.5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80"/>
      <c r="L7" s="580"/>
      <c r="M7" s="580"/>
      <c r="N7" s="580"/>
      <c r="O7" s="580"/>
      <c r="P7" s="580"/>
      <c r="Q7" s="580"/>
      <c r="R7" s="518"/>
      <c r="S7" s="519"/>
      <c r="T7" s="495"/>
    </row>
    <row r="8" spans="1:20" ht="51" customHeight="1">
      <c r="A8" s="771"/>
      <c r="B8" s="636" t="s">
        <v>127</v>
      </c>
      <c r="C8" s="636" t="s">
        <v>128</v>
      </c>
      <c r="D8" s="636" t="s">
        <v>129</v>
      </c>
      <c r="E8" s="636" t="s">
        <v>130</v>
      </c>
      <c r="F8" s="636" t="s">
        <v>131</v>
      </c>
      <c r="G8" s="636" t="s">
        <v>132</v>
      </c>
      <c r="H8" s="636" t="s">
        <v>133</v>
      </c>
      <c r="I8" s="636" t="s">
        <v>134</v>
      </c>
      <c r="J8" s="636" t="s">
        <v>135</v>
      </c>
      <c r="K8" s="636" t="s">
        <v>136</v>
      </c>
      <c r="L8" s="636" t="s">
        <v>137</v>
      </c>
      <c r="M8" s="636" t="s">
        <v>138</v>
      </c>
      <c r="N8" s="636" t="s">
        <v>139</v>
      </c>
      <c r="O8" s="636" t="s">
        <v>140</v>
      </c>
      <c r="P8" s="636" t="s">
        <v>141</v>
      </c>
      <c r="Q8" s="636" t="s">
        <v>612</v>
      </c>
      <c r="R8" s="637" t="s">
        <v>613</v>
      </c>
      <c r="S8" s="636" t="s">
        <v>75</v>
      </c>
    </row>
    <row r="9" spans="1:20" ht="42.75" customHeight="1">
      <c r="A9" s="564" t="s">
        <v>567</v>
      </c>
      <c r="B9" s="564">
        <v>56672.5674</v>
      </c>
      <c r="C9" s="565">
        <v>89821.432079999999</v>
      </c>
      <c r="D9" s="565">
        <v>161183.2035</v>
      </c>
      <c r="E9" s="565">
        <v>66250.624060000002</v>
      </c>
      <c r="F9" s="565">
        <v>230670.69627000001</v>
      </c>
      <c r="G9" s="565">
        <v>259488.41743999999</v>
      </c>
      <c r="H9" s="564">
        <v>111383.88157</v>
      </c>
      <c r="I9" s="564">
        <v>178021.56253999998</v>
      </c>
      <c r="J9" s="564">
        <v>96238.063890000005</v>
      </c>
      <c r="K9" s="564">
        <v>226205.98512999999</v>
      </c>
      <c r="L9" s="564">
        <v>111934.00184</v>
      </c>
      <c r="M9" s="564">
        <v>252949.61941999997</v>
      </c>
      <c r="N9" s="564">
        <v>248147.20137</v>
      </c>
      <c r="O9" s="564">
        <v>48502.378499999999</v>
      </c>
      <c r="P9" s="564">
        <v>224459.08038999999</v>
      </c>
      <c r="Q9" s="564">
        <v>43917.557970000002</v>
      </c>
      <c r="R9" s="564">
        <v>6510007.6535600005</v>
      </c>
      <c r="S9" s="772">
        <f>R9/$R$21</f>
        <v>0.95423757399983355</v>
      </c>
      <c r="T9" s="495"/>
    </row>
    <row r="10" spans="1:20" ht="27" customHeight="1">
      <c r="A10" s="564" t="s">
        <v>568</v>
      </c>
      <c r="B10" s="564">
        <v>858.38419999999996</v>
      </c>
      <c r="C10" s="565">
        <v>795.56349999999998</v>
      </c>
      <c r="D10" s="565">
        <v>3969.4776200000001</v>
      </c>
      <c r="E10" s="565">
        <v>939.28661</v>
      </c>
      <c r="F10" s="565">
        <v>2462.4628200000002</v>
      </c>
      <c r="G10" s="565">
        <v>4621.0765199999996</v>
      </c>
      <c r="H10" s="564">
        <v>2895.67112</v>
      </c>
      <c r="I10" s="564">
        <v>3006.1664700000001</v>
      </c>
      <c r="J10" s="564">
        <v>2446.3692599999999</v>
      </c>
      <c r="K10" s="564">
        <v>2419.6860900000001</v>
      </c>
      <c r="L10" s="564">
        <v>992.40666999999996</v>
      </c>
      <c r="M10" s="564">
        <v>2675.3845700000002</v>
      </c>
      <c r="N10" s="564">
        <v>2463.6400800000001</v>
      </c>
      <c r="O10" s="564">
        <v>670.80055000000004</v>
      </c>
      <c r="P10" s="564">
        <v>4709.3775900000001</v>
      </c>
      <c r="Q10" s="564">
        <v>953.49856999999997</v>
      </c>
      <c r="R10" s="564">
        <v>96637.621270000003</v>
      </c>
      <c r="S10" s="772">
        <f t="shared" ref="S10:S21" si="0">R10/$R$21</f>
        <v>1.4165152206445037E-2</v>
      </c>
      <c r="T10" s="495"/>
    </row>
    <row r="11" spans="1:20" ht="42.75" customHeight="1">
      <c r="A11" s="564" t="s">
        <v>569</v>
      </c>
      <c r="B11" s="564">
        <v>452.30728999999997</v>
      </c>
      <c r="C11" s="565">
        <v>866.93268</v>
      </c>
      <c r="D11" s="565">
        <v>0</v>
      </c>
      <c r="E11" s="565">
        <v>3.3863600000000003</v>
      </c>
      <c r="F11" s="565">
        <v>452.68819000000002</v>
      </c>
      <c r="G11" s="565">
        <v>285.00020000000001</v>
      </c>
      <c r="H11" s="564">
        <v>41.033430000000003</v>
      </c>
      <c r="I11" s="564">
        <v>2671.05582</v>
      </c>
      <c r="J11" s="564">
        <v>0</v>
      </c>
      <c r="K11" s="564">
        <v>351.15919000000002</v>
      </c>
      <c r="L11" s="564">
        <v>0</v>
      </c>
      <c r="M11" s="564">
        <v>184.49682999999999</v>
      </c>
      <c r="N11" s="564">
        <v>148.59211999999999</v>
      </c>
      <c r="O11" s="564">
        <v>30.25395</v>
      </c>
      <c r="P11" s="564">
        <v>405.62852000000004</v>
      </c>
      <c r="Q11" s="564">
        <v>987.36014999999998</v>
      </c>
      <c r="R11" s="564">
        <v>20141.094969999998</v>
      </c>
      <c r="S11" s="772">
        <f t="shared" si="0"/>
        <v>2.9522837183398576E-3</v>
      </c>
      <c r="T11" s="495"/>
    </row>
    <row r="12" spans="1:20" ht="27" customHeight="1">
      <c r="A12" s="564" t="s">
        <v>570</v>
      </c>
      <c r="B12" s="564">
        <v>19.705690000000001</v>
      </c>
      <c r="C12" s="565">
        <v>22.007989999999999</v>
      </c>
      <c r="D12" s="565">
        <v>0</v>
      </c>
      <c r="E12" s="565">
        <v>0.22011</v>
      </c>
      <c r="F12" s="565">
        <v>19.421849999999999</v>
      </c>
      <c r="G12" s="565">
        <v>7.125</v>
      </c>
      <c r="H12" s="564">
        <v>1.0258400000000001</v>
      </c>
      <c r="I12" s="564">
        <v>71.326049999999995</v>
      </c>
      <c r="J12" s="564">
        <v>0</v>
      </c>
      <c r="K12" s="564">
        <v>3.06758</v>
      </c>
      <c r="L12" s="564">
        <v>0</v>
      </c>
      <c r="M12" s="564">
        <v>8.7326099999999993</v>
      </c>
      <c r="N12" s="564">
        <v>4.3173899999999996</v>
      </c>
      <c r="O12" s="564">
        <v>1.96651</v>
      </c>
      <c r="P12" s="564">
        <v>10.14071</v>
      </c>
      <c r="Q12" s="564">
        <v>35.115900000000003</v>
      </c>
      <c r="R12" s="564">
        <v>584.65355</v>
      </c>
      <c r="S12" s="772">
        <f t="shared" si="0"/>
        <v>8.5698575926758464E-5</v>
      </c>
      <c r="T12" s="495"/>
    </row>
    <row r="13" spans="1:20" ht="42.75" customHeight="1">
      <c r="A13" s="564" t="s">
        <v>571</v>
      </c>
      <c r="B13" s="564">
        <v>384.07542999999998</v>
      </c>
      <c r="C13" s="565">
        <v>775.34145000000001</v>
      </c>
      <c r="D13" s="565">
        <v>1241.8166000000001</v>
      </c>
      <c r="E13" s="565">
        <v>1039.22227</v>
      </c>
      <c r="F13" s="565">
        <v>0</v>
      </c>
      <c r="G13" s="565">
        <v>991.59140000000002</v>
      </c>
      <c r="H13" s="564">
        <v>1276.9226000000001</v>
      </c>
      <c r="I13" s="564">
        <v>2553.1644200000001</v>
      </c>
      <c r="J13" s="564">
        <v>354.51436000000001</v>
      </c>
      <c r="K13" s="564">
        <v>8.6634400000000014</v>
      </c>
      <c r="L13" s="564">
        <v>262.11340000000001</v>
      </c>
      <c r="M13" s="564">
        <v>2218.3433799999998</v>
      </c>
      <c r="N13" s="564">
        <v>6.8933400000000002</v>
      </c>
      <c r="O13" s="564">
        <v>514.37359000000004</v>
      </c>
      <c r="P13" s="564">
        <v>288.99099999999999</v>
      </c>
      <c r="Q13" s="564">
        <v>1038.96911</v>
      </c>
      <c r="R13" s="564">
        <v>55714.5075</v>
      </c>
      <c r="S13" s="772">
        <f t="shared" si="0"/>
        <v>8.1666380905592792E-3</v>
      </c>
      <c r="T13" s="495"/>
    </row>
    <row r="14" spans="1:20" ht="27" customHeight="1">
      <c r="A14" s="564" t="s">
        <v>572</v>
      </c>
      <c r="B14" s="564">
        <v>54.936019999999999</v>
      </c>
      <c r="C14" s="565">
        <v>139.96086</v>
      </c>
      <c r="D14" s="565">
        <v>248.11612</v>
      </c>
      <c r="E14" s="565">
        <v>166.71188000000001</v>
      </c>
      <c r="F14" s="565">
        <v>0</v>
      </c>
      <c r="G14" s="565">
        <v>179.33098000000001</v>
      </c>
      <c r="H14" s="564">
        <v>167.18960999999999</v>
      </c>
      <c r="I14" s="564">
        <v>410.57126</v>
      </c>
      <c r="J14" s="564">
        <v>70.902860000000004</v>
      </c>
      <c r="K14" s="564">
        <v>1.73268</v>
      </c>
      <c r="L14" s="564">
        <v>52.42268</v>
      </c>
      <c r="M14" s="564">
        <v>335.91687000000002</v>
      </c>
      <c r="N14" s="564">
        <v>1.2171400000000001</v>
      </c>
      <c r="O14" s="564">
        <v>102.87472</v>
      </c>
      <c r="P14" s="564">
        <v>37.338479999999997</v>
      </c>
      <c r="Q14" s="564">
        <v>138.7587</v>
      </c>
      <c r="R14" s="564">
        <v>8381.8521999999994</v>
      </c>
      <c r="S14" s="772">
        <f t="shared" si="0"/>
        <v>1.2286127351293214E-3</v>
      </c>
      <c r="T14" s="495"/>
    </row>
    <row r="15" spans="1:20" ht="42.75" customHeight="1">
      <c r="A15" s="564" t="s">
        <v>573</v>
      </c>
      <c r="B15" s="564">
        <v>0</v>
      </c>
      <c r="C15" s="565">
        <v>139.52912000000001</v>
      </c>
      <c r="D15" s="565">
        <v>293.80074999999999</v>
      </c>
      <c r="E15" s="565">
        <v>778.80783999999994</v>
      </c>
      <c r="F15" s="565">
        <v>0</v>
      </c>
      <c r="G15" s="565">
        <v>226.72349</v>
      </c>
      <c r="H15" s="564">
        <v>224.31229000000002</v>
      </c>
      <c r="I15" s="564">
        <v>1239.9307200000001</v>
      </c>
      <c r="J15" s="564">
        <v>197.31014000000002</v>
      </c>
      <c r="K15" s="564">
        <v>495.00122999999996</v>
      </c>
      <c r="L15" s="564">
        <v>30.886669999999999</v>
      </c>
      <c r="M15" s="564">
        <v>1053.3768600000001</v>
      </c>
      <c r="N15" s="564">
        <v>507.41881999999998</v>
      </c>
      <c r="O15" s="564">
        <v>54.560190000000006</v>
      </c>
      <c r="P15" s="564">
        <v>35.570279999999997</v>
      </c>
      <c r="Q15" s="564">
        <v>491.65757000000002</v>
      </c>
      <c r="R15" s="564">
        <v>19819.659299999999</v>
      </c>
      <c r="S15" s="772">
        <f t="shared" si="0"/>
        <v>2.9051676456313905E-3</v>
      </c>
      <c r="T15" s="495"/>
    </row>
    <row r="16" spans="1:20" ht="27" customHeight="1">
      <c r="A16" s="564" t="s">
        <v>574</v>
      </c>
      <c r="B16" s="564">
        <v>0</v>
      </c>
      <c r="C16" s="565">
        <v>69.764619999999994</v>
      </c>
      <c r="D16" s="565">
        <v>146.90039999999999</v>
      </c>
      <c r="E16" s="565">
        <v>250.39864</v>
      </c>
      <c r="F16" s="565">
        <v>0</v>
      </c>
      <c r="G16" s="565">
        <v>82.378380000000007</v>
      </c>
      <c r="H16" s="564">
        <v>93.012100000000004</v>
      </c>
      <c r="I16" s="564">
        <v>455.51303000000001</v>
      </c>
      <c r="J16" s="564">
        <v>98.655090000000001</v>
      </c>
      <c r="K16" s="564">
        <v>128.18331000000001</v>
      </c>
      <c r="L16" s="564">
        <v>15.443339999999999</v>
      </c>
      <c r="M16" s="564">
        <v>294.18738000000002</v>
      </c>
      <c r="N16" s="564">
        <v>146.21426</v>
      </c>
      <c r="O16" s="564">
        <v>27.280100000000001</v>
      </c>
      <c r="P16" s="564">
        <v>17.785139999999998</v>
      </c>
      <c r="Q16" s="564">
        <v>144.85867999999999</v>
      </c>
      <c r="R16" s="564">
        <v>6713.9860399999998</v>
      </c>
      <c r="S16" s="772">
        <f t="shared" si="0"/>
        <v>9.8413674631777455E-4</v>
      </c>
      <c r="T16" s="495"/>
    </row>
    <row r="17" spans="1:20" ht="42.75" customHeight="1">
      <c r="A17" s="564" t="s">
        <v>575</v>
      </c>
      <c r="B17" s="564">
        <v>100.76577999999999</v>
      </c>
      <c r="C17" s="565">
        <v>363.90780999999998</v>
      </c>
      <c r="D17" s="565">
        <v>498.94648999999998</v>
      </c>
      <c r="E17" s="565">
        <v>326.23013000000003</v>
      </c>
      <c r="F17" s="565">
        <v>114.8476</v>
      </c>
      <c r="G17" s="565">
        <v>123.58743</v>
      </c>
      <c r="H17" s="564">
        <v>753.12520999999992</v>
      </c>
      <c r="I17" s="564">
        <v>296.76677000000001</v>
      </c>
      <c r="J17" s="564">
        <v>173.87826999999999</v>
      </c>
      <c r="K17" s="564">
        <v>294.22726</v>
      </c>
      <c r="L17" s="564">
        <v>563.62913000000003</v>
      </c>
      <c r="M17" s="564">
        <v>572.41779000000008</v>
      </c>
      <c r="N17" s="564">
        <v>1339.7529500000001</v>
      </c>
      <c r="O17" s="564">
        <v>314.41523000000001</v>
      </c>
      <c r="P17" s="564">
        <v>9.1346499999999988</v>
      </c>
      <c r="Q17" s="564">
        <v>421.03026</v>
      </c>
      <c r="R17" s="564">
        <v>25080.41563</v>
      </c>
      <c r="S17" s="772">
        <f t="shared" si="0"/>
        <v>3.6762898354798573E-3</v>
      </c>
      <c r="T17" s="495"/>
    </row>
    <row r="18" spans="1:20" ht="27" customHeight="1">
      <c r="A18" s="564" t="s">
        <v>576</v>
      </c>
      <c r="B18" s="564">
        <v>60.072650000000003</v>
      </c>
      <c r="C18" s="565">
        <v>291.12626</v>
      </c>
      <c r="D18" s="565">
        <v>399.15717999999998</v>
      </c>
      <c r="E18" s="565">
        <v>201.60746</v>
      </c>
      <c r="F18" s="565">
        <v>91.878079999999997</v>
      </c>
      <c r="G18" s="565">
        <v>98.86994</v>
      </c>
      <c r="H18" s="564">
        <v>404.00887</v>
      </c>
      <c r="I18" s="564">
        <v>211.42144999999999</v>
      </c>
      <c r="J18" s="564">
        <v>139.10262</v>
      </c>
      <c r="K18" s="564">
        <v>220.09093999999999</v>
      </c>
      <c r="L18" s="564">
        <v>384.45247999999998</v>
      </c>
      <c r="M18" s="564">
        <v>368.71548999999999</v>
      </c>
      <c r="N18" s="564">
        <v>692.39639</v>
      </c>
      <c r="O18" s="564">
        <v>251.53218000000001</v>
      </c>
      <c r="P18" s="564">
        <v>7.3077199999999998</v>
      </c>
      <c r="Q18" s="564">
        <v>194.45590999999999</v>
      </c>
      <c r="R18" s="564">
        <v>14477.68066</v>
      </c>
      <c r="S18" s="772">
        <f t="shared" si="0"/>
        <v>2.1221398814466664E-3</v>
      </c>
      <c r="T18" s="495"/>
    </row>
    <row r="19" spans="1:20" ht="42.75" customHeight="1">
      <c r="A19" s="564" t="s">
        <v>577</v>
      </c>
      <c r="B19" s="564">
        <v>1604.0092</v>
      </c>
      <c r="C19" s="565">
        <v>3418.7645600000001</v>
      </c>
      <c r="D19" s="565">
        <v>2506.0121899999999</v>
      </c>
      <c r="E19" s="565">
        <v>1286.2236799999998</v>
      </c>
      <c r="F19" s="565">
        <v>2804.40436</v>
      </c>
      <c r="G19" s="565">
        <v>3595.2961500000001</v>
      </c>
      <c r="H19" s="564">
        <v>2201.3159300000002</v>
      </c>
      <c r="I19" s="564">
        <v>2479.7488599999997</v>
      </c>
      <c r="J19" s="564">
        <v>1154.3201399999998</v>
      </c>
      <c r="K19" s="564">
        <v>7820.71911</v>
      </c>
      <c r="L19" s="564">
        <v>2890.4642799999997</v>
      </c>
      <c r="M19" s="564">
        <v>3173.47982</v>
      </c>
      <c r="N19" s="564">
        <v>7854.9700800000001</v>
      </c>
      <c r="O19" s="564">
        <v>694.97613999999999</v>
      </c>
      <c r="P19" s="564">
        <v>96.755990000000011</v>
      </c>
      <c r="Q19" s="564">
        <v>3001.7771600000001</v>
      </c>
      <c r="R19" s="564">
        <v>191445.13256999999</v>
      </c>
      <c r="S19" s="772">
        <f t="shared" si="0"/>
        <v>2.8062046710155927E-2</v>
      </c>
      <c r="T19" s="495"/>
    </row>
    <row r="20" spans="1:20" ht="27" customHeight="1">
      <c r="A20" s="564" t="s">
        <v>578</v>
      </c>
      <c r="B20" s="564">
        <v>1312.3761199999999</v>
      </c>
      <c r="C20" s="565">
        <v>2642.70298</v>
      </c>
      <c r="D20" s="565">
        <v>2388.0894400000002</v>
      </c>
      <c r="E20" s="565">
        <v>909.63197000000002</v>
      </c>
      <c r="F20" s="565">
        <v>2804.40436</v>
      </c>
      <c r="G20" s="565">
        <v>3207.48641</v>
      </c>
      <c r="H20" s="564">
        <v>2088.4283099999998</v>
      </c>
      <c r="I20" s="564">
        <v>1756.5745400000001</v>
      </c>
      <c r="J20" s="564">
        <v>1154.32014</v>
      </c>
      <c r="K20" s="564">
        <v>5113.9623099999999</v>
      </c>
      <c r="L20" s="564">
        <v>2541.1485600000001</v>
      </c>
      <c r="M20" s="564">
        <v>2275.6734200000001</v>
      </c>
      <c r="N20" s="564">
        <v>6188.81095</v>
      </c>
      <c r="O20" s="564">
        <v>662.1866</v>
      </c>
      <c r="P20" s="564">
        <v>96.755989999999997</v>
      </c>
      <c r="Q20" s="564">
        <v>1776.62907</v>
      </c>
      <c r="R20" s="564">
        <v>142686.55017</v>
      </c>
      <c r="S20" s="772">
        <f t="shared" si="0"/>
        <v>2.0915008817565507E-2</v>
      </c>
      <c r="T20" s="495"/>
    </row>
    <row r="21" spans="1:20" ht="56.25" customHeight="1">
      <c r="A21" s="569" t="s">
        <v>579</v>
      </c>
      <c r="B21" s="570">
        <f>B9+B11+B13+B15+B17+B19</f>
        <v>59213.725099999996</v>
      </c>
      <c r="C21" s="570">
        <f t="shared" ref="C21:R22" si="1">C9+C11+C13+C15+C17+C19</f>
        <v>95385.907700000011</v>
      </c>
      <c r="D21" s="570">
        <f t="shared" si="1"/>
        <v>165723.77953</v>
      </c>
      <c r="E21" s="570">
        <f t="shared" si="1"/>
        <v>69684.49433999999</v>
      </c>
      <c r="F21" s="570">
        <f t="shared" si="1"/>
        <v>234042.63642</v>
      </c>
      <c r="G21" s="570">
        <f t="shared" si="1"/>
        <v>264710.61611</v>
      </c>
      <c r="H21" s="570">
        <f t="shared" si="1"/>
        <v>115880.59103</v>
      </c>
      <c r="I21" s="570">
        <f t="shared" si="1"/>
        <v>187262.22912999996</v>
      </c>
      <c r="J21" s="570">
        <f t="shared" si="1"/>
        <v>98118.086800000005</v>
      </c>
      <c r="K21" s="570">
        <f t="shared" si="1"/>
        <v>235175.75536000001</v>
      </c>
      <c r="L21" s="570">
        <f t="shared" si="1"/>
        <v>115681.09532000001</v>
      </c>
      <c r="M21" s="570">
        <f t="shared" si="1"/>
        <v>260151.73409999997</v>
      </c>
      <c r="N21" s="570">
        <f t="shared" si="1"/>
        <v>258004.82867999998</v>
      </c>
      <c r="O21" s="570">
        <f t="shared" si="1"/>
        <v>50110.957599999994</v>
      </c>
      <c r="P21" s="570">
        <f>P9+P11+P13+P15+P17+P19</f>
        <v>225295.16083000001</v>
      </c>
      <c r="Q21" s="570">
        <f t="shared" si="1"/>
        <v>49858.352220000001</v>
      </c>
      <c r="R21" s="570">
        <f t="shared" si="1"/>
        <v>6822208.4635300012</v>
      </c>
      <c r="S21" s="773">
        <f t="shared" si="0"/>
        <v>1</v>
      </c>
      <c r="T21" s="495"/>
    </row>
    <row r="22" spans="1:20" ht="56.25" customHeight="1">
      <c r="A22" s="625" t="s">
        <v>597</v>
      </c>
      <c r="B22" s="567">
        <f>B10+B12+B14+B16+B18+B20</f>
        <v>2305.4746799999998</v>
      </c>
      <c r="C22" s="567">
        <f t="shared" si="1"/>
        <v>3961.1262099999999</v>
      </c>
      <c r="D22" s="567">
        <f t="shared" si="1"/>
        <v>7151.7407600000006</v>
      </c>
      <c r="E22" s="567">
        <f t="shared" si="1"/>
        <v>2467.8566700000001</v>
      </c>
      <c r="F22" s="567">
        <f t="shared" si="1"/>
        <v>5378.1671100000003</v>
      </c>
      <c r="G22" s="567">
        <f t="shared" si="1"/>
        <v>8196.2672299999995</v>
      </c>
      <c r="H22" s="567">
        <f t="shared" si="1"/>
        <v>5649.3358499999995</v>
      </c>
      <c r="I22" s="567">
        <f t="shared" si="1"/>
        <v>5911.5727999999999</v>
      </c>
      <c r="J22" s="567">
        <f t="shared" si="1"/>
        <v>3909.3499700000002</v>
      </c>
      <c r="K22" s="567">
        <f t="shared" si="1"/>
        <v>7886.7229100000004</v>
      </c>
      <c r="L22" s="567">
        <f t="shared" si="1"/>
        <v>3985.8737300000003</v>
      </c>
      <c r="M22" s="567">
        <f t="shared" si="1"/>
        <v>5958.6103400000002</v>
      </c>
      <c r="N22" s="567">
        <f t="shared" si="1"/>
        <v>9496.5962099999997</v>
      </c>
      <c r="O22" s="567">
        <f t="shared" si="1"/>
        <v>1716.64066</v>
      </c>
      <c r="P22" s="567">
        <f>P10+P12+P14+P16+P18+P20</f>
        <v>4878.7056299999995</v>
      </c>
      <c r="Q22" s="567">
        <f t="shared" si="1"/>
        <v>3243.3168299999998</v>
      </c>
      <c r="R22" s="567">
        <f t="shared" si="1"/>
        <v>269482.34389000002</v>
      </c>
      <c r="S22" s="567"/>
      <c r="T22" s="495"/>
    </row>
    <row r="23" spans="1:20" s="491" customFormat="1" ht="56.25" customHeight="1" thickBot="1">
      <c r="A23" s="763" t="s">
        <v>598</v>
      </c>
      <c r="B23" s="764">
        <f t="shared" ref="B23:R23" si="2">B21/$R21</f>
        <v>8.6795537569019348E-3</v>
      </c>
      <c r="C23" s="764">
        <f t="shared" si="2"/>
        <v>1.3981675905963841E-2</v>
      </c>
      <c r="D23" s="764">
        <f t="shared" si="2"/>
        <v>2.4291808204912269E-2</v>
      </c>
      <c r="E23" s="764">
        <f t="shared" si="2"/>
        <v>1.0214360161012037E-2</v>
      </c>
      <c r="F23" s="764">
        <f t="shared" si="2"/>
        <v>3.4305993091700369E-2</v>
      </c>
      <c r="G23" s="764">
        <f t="shared" si="2"/>
        <v>3.8801308626830108E-2</v>
      </c>
      <c r="H23" s="764">
        <f t="shared" si="2"/>
        <v>1.6985788641533266E-2</v>
      </c>
      <c r="I23" s="764">
        <f t="shared" si="2"/>
        <v>2.7448916304897732E-2</v>
      </c>
      <c r="J23" s="764">
        <f t="shared" si="2"/>
        <v>1.4382158992138298E-2</v>
      </c>
      <c r="K23" s="764">
        <f t="shared" si="2"/>
        <v>3.4472085779435932E-2</v>
      </c>
      <c r="L23" s="764">
        <f t="shared" si="2"/>
        <v>1.6956546540376951E-2</v>
      </c>
      <c r="M23" s="764">
        <f t="shared" si="2"/>
        <v>3.8133067245117599E-2</v>
      </c>
      <c r="N23" s="764">
        <f>N21/$R21</f>
        <v>3.7818373633587428E-2</v>
      </c>
      <c r="O23" s="764">
        <f>O21/$R21</f>
        <v>7.3452691848808127E-3</v>
      </c>
      <c r="P23" s="764">
        <f>P21/$R21</f>
        <v>3.302378724343847E-2</v>
      </c>
      <c r="Q23" s="774">
        <f t="shared" si="2"/>
        <v>7.3082422629756312E-3</v>
      </c>
      <c r="R23" s="764">
        <f t="shared" si="2"/>
        <v>1</v>
      </c>
      <c r="S23" s="764"/>
      <c r="T23" s="494"/>
    </row>
    <row r="24" spans="1:20" ht="20.25" customHeight="1">
      <c r="A24" s="766" t="s">
        <v>582</v>
      </c>
      <c r="B24" s="767"/>
      <c r="C24" s="706"/>
      <c r="D24" s="706"/>
      <c r="E24" s="706"/>
      <c r="F24" s="706"/>
      <c r="G24" s="706"/>
      <c r="H24" s="707"/>
      <c r="I24" s="707"/>
      <c r="J24" s="707"/>
      <c r="K24" s="707"/>
      <c r="L24" s="707"/>
      <c r="M24" s="707"/>
      <c r="N24" s="707"/>
      <c r="O24" s="707"/>
      <c r="P24" s="707"/>
      <c r="Q24" s="707"/>
      <c r="R24" s="707"/>
      <c r="S24" s="707"/>
      <c r="T24" s="494"/>
    </row>
    <row r="25" spans="1:20" ht="63" customHeight="1">
      <c r="A25" s="1069" t="s">
        <v>583</v>
      </c>
      <c r="B25" s="1086"/>
      <c r="C25" s="1086"/>
      <c r="D25" s="1086"/>
      <c r="E25" s="1086"/>
      <c r="F25" s="1086"/>
      <c r="G25" s="1086"/>
      <c r="H25" s="1086"/>
      <c r="I25" s="1086"/>
      <c r="J25" s="1086"/>
      <c r="K25" s="1086"/>
      <c r="L25" s="1086"/>
      <c r="M25" s="1086"/>
      <c r="N25" s="1086"/>
      <c r="O25" s="1086"/>
      <c r="P25" s="1086"/>
      <c r="Q25" s="1086"/>
      <c r="R25" s="1086"/>
      <c r="S25" s="1086"/>
      <c r="T25" s="494"/>
    </row>
    <row r="26" spans="1:20" ht="57" customHeight="1">
      <c r="A26" s="1069" t="s">
        <v>599</v>
      </c>
      <c r="B26" s="1085"/>
      <c r="C26" s="1085"/>
      <c r="D26" s="1085"/>
      <c r="E26" s="1085"/>
      <c r="F26" s="1085"/>
      <c r="G26" s="1085"/>
      <c r="H26" s="1085"/>
      <c r="I26" s="1085"/>
      <c r="J26" s="1085"/>
      <c r="K26" s="1085"/>
      <c r="L26" s="1085"/>
      <c r="M26" s="1085"/>
      <c r="N26" s="1085"/>
      <c r="O26" s="1085"/>
      <c r="P26" s="1085"/>
      <c r="Q26" s="1085"/>
      <c r="R26" s="1085"/>
      <c r="S26" s="1085"/>
      <c r="T26" s="495"/>
    </row>
    <row r="27" spans="1:20" ht="14.25" customHeight="1">
      <c r="A27" s="766" t="s">
        <v>585</v>
      </c>
      <c r="B27" s="484"/>
      <c r="C27" s="708"/>
      <c r="D27" s="708"/>
      <c r="E27" s="708"/>
      <c r="F27" s="708"/>
      <c r="G27" s="708"/>
      <c r="H27" s="529"/>
      <c r="I27" s="529"/>
      <c r="J27" s="529"/>
      <c r="K27" s="529"/>
      <c r="L27" s="529"/>
      <c r="M27" s="529"/>
      <c r="N27" s="529"/>
      <c r="O27" s="529"/>
      <c r="P27" s="529"/>
      <c r="Q27" s="529"/>
      <c r="R27" s="529"/>
      <c r="S27" s="768"/>
      <c r="T27" s="495"/>
    </row>
    <row r="28" spans="1:20" ht="9" customHeight="1">
      <c r="A28" s="501"/>
      <c r="C28" s="499"/>
      <c r="D28" s="499"/>
      <c r="E28" s="499"/>
      <c r="F28" s="499"/>
      <c r="G28" s="499"/>
      <c r="H28" s="495"/>
      <c r="I28" s="495"/>
      <c r="J28" s="495"/>
      <c r="K28" s="495"/>
      <c r="L28" s="495"/>
      <c r="M28" s="495"/>
      <c r="N28" s="495"/>
      <c r="O28" s="495"/>
      <c r="P28" s="495"/>
      <c r="Q28" s="495"/>
      <c r="R28" s="495"/>
      <c r="S28" s="494"/>
      <c r="T28" s="495"/>
    </row>
    <row r="29" spans="1:20" ht="9" customHeight="1">
      <c r="A29" s="496"/>
      <c r="C29" s="499"/>
      <c r="D29" s="499"/>
      <c r="E29" s="499"/>
      <c r="F29" s="499"/>
      <c r="G29" s="499"/>
      <c r="H29" s="495"/>
      <c r="I29" s="495"/>
      <c r="J29" s="495"/>
      <c r="K29" s="495"/>
      <c r="L29" s="495"/>
      <c r="M29" s="495"/>
      <c r="N29" s="495"/>
      <c r="O29" s="495"/>
      <c r="P29" s="495"/>
      <c r="Q29" s="495"/>
      <c r="R29" s="495"/>
      <c r="S29" s="494"/>
      <c r="T29" s="495"/>
    </row>
    <row r="30" spans="1:20" ht="9" customHeight="1">
      <c r="A30" s="496"/>
      <c r="C30" s="499"/>
      <c r="D30" s="499"/>
      <c r="E30" s="499"/>
      <c r="F30" s="499"/>
      <c r="G30" s="499"/>
      <c r="H30" s="495"/>
      <c r="I30" s="495"/>
      <c r="J30" s="495"/>
      <c r="K30" s="495"/>
      <c r="L30" s="495"/>
      <c r="M30" s="495"/>
      <c r="N30" s="495"/>
      <c r="O30" s="495"/>
      <c r="P30" s="495"/>
      <c r="Q30" s="495"/>
      <c r="R30" s="495"/>
      <c r="S30" s="494"/>
      <c r="T30" s="495"/>
    </row>
    <row r="31" spans="1:20" ht="9" customHeight="1">
      <c r="A31" s="496"/>
      <c r="B31" s="559"/>
      <c r="C31" s="499"/>
      <c r="D31" s="499"/>
      <c r="E31" s="499"/>
      <c r="F31" s="499"/>
      <c r="G31" s="499"/>
      <c r="H31" s="495"/>
      <c r="I31" s="495"/>
      <c r="J31" s="495"/>
      <c r="K31" s="495"/>
      <c r="L31" s="495"/>
      <c r="M31" s="495"/>
      <c r="N31" s="495"/>
      <c r="O31" s="495"/>
      <c r="P31" s="495"/>
      <c r="Q31" s="495"/>
      <c r="R31" s="495"/>
      <c r="S31" s="494"/>
      <c r="T31" s="495"/>
    </row>
    <row r="32" spans="1:20" ht="9" customHeight="1">
      <c r="A32" s="496"/>
      <c r="B32" s="559"/>
      <c r="C32" s="499"/>
      <c r="D32" s="499"/>
      <c r="E32" s="499"/>
      <c r="F32" s="499"/>
      <c r="G32" s="499"/>
      <c r="H32" s="495"/>
      <c r="I32" s="495"/>
      <c r="J32" s="495"/>
      <c r="K32" s="495"/>
      <c r="L32" s="495"/>
      <c r="M32" s="495"/>
      <c r="N32" s="495"/>
      <c r="O32" s="495"/>
      <c r="P32" s="495"/>
      <c r="Q32" s="495"/>
      <c r="R32" s="495"/>
      <c r="S32" s="494"/>
      <c r="T32" s="495"/>
    </row>
    <row r="33" spans="1:20" ht="9" customHeight="1">
      <c r="A33" s="496"/>
      <c r="B33" s="559"/>
      <c r="C33" s="499"/>
      <c r="D33" s="499"/>
      <c r="E33" s="499"/>
      <c r="F33" s="499"/>
      <c r="G33" s="499"/>
      <c r="H33" s="495"/>
      <c r="I33" s="495"/>
      <c r="J33" s="495"/>
      <c r="K33" s="495"/>
      <c r="L33" s="495"/>
      <c r="M33" s="495"/>
      <c r="N33" s="495"/>
      <c r="O33" s="495"/>
      <c r="P33" s="495"/>
      <c r="Q33" s="495"/>
      <c r="R33" s="495"/>
      <c r="S33" s="494"/>
      <c r="T33" s="495"/>
    </row>
    <row r="34" spans="1:20" ht="9" customHeight="1">
      <c r="A34" s="560"/>
      <c r="B34" s="559"/>
      <c r="C34" s="499"/>
      <c r="D34" s="499"/>
      <c r="E34" s="499"/>
      <c r="F34" s="499"/>
      <c r="G34" s="499"/>
      <c r="H34" s="495"/>
      <c r="I34" s="495"/>
      <c r="J34" s="495"/>
      <c r="K34" s="495"/>
      <c r="L34" s="495"/>
      <c r="M34" s="495"/>
      <c r="N34" s="495"/>
      <c r="O34" s="495"/>
      <c r="P34" s="495"/>
      <c r="Q34" s="495"/>
      <c r="R34" s="495"/>
      <c r="S34" s="494"/>
      <c r="T34" s="495"/>
    </row>
    <row r="35" spans="1:20" ht="9" customHeight="1">
      <c r="A35" s="496"/>
      <c r="B35" s="559"/>
      <c r="C35" s="499"/>
      <c r="D35" s="499"/>
      <c r="E35" s="499"/>
      <c r="F35" s="499"/>
      <c r="G35" s="499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95"/>
      <c r="S35" s="494"/>
      <c r="T35" s="495"/>
    </row>
    <row r="36" spans="1:20" ht="9" customHeight="1">
      <c r="A36" s="496"/>
      <c r="B36" s="559"/>
      <c r="C36" s="499"/>
      <c r="D36" s="499"/>
      <c r="E36" s="499"/>
      <c r="F36" s="499"/>
      <c r="G36" s="499"/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95"/>
      <c r="S36" s="494"/>
      <c r="T36" s="495"/>
    </row>
    <row r="37" spans="1:20" ht="9" customHeight="1">
      <c r="A37" s="496"/>
      <c r="B37" s="559"/>
      <c r="C37" s="499"/>
      <c r="D37" s="499"/>
      <c r="E37" s="499"/>
      <c r="F37" s="499"/>
      <c r="G37" s="499"/>
      <c r="H37" s="495"/>
      <c r="I37" s="495"/>
      <c r="J37" s="495"/>
      <c r="K37" s="495"/>
      <c r="L37" s="495"/>
      <c r="M37" s="495"/>
      <c r="N37" s="495"/>
      <c r="O37" s="495"/>
      <c r="P37" s="495"/>
      <c r="Q37" s="495"/>
      <c r="R37" s="495"/>
      <c r="S37" s="494"/>
      <c r="T37" s="495"/>
    </row>
    <row r="38" spans="1:20" ht="9" customHeight="1">
      <c r="A38" s="496"/>
      <c r="C38" s="499"/>
      <c r="D38" s="499"/>
      <c r="E38" s="499"/>
      <c r="F38" s="499"/>
      <c r="G38" s="499"/>
      <c r="H38" s="495"/>
      <c r="I38" s="495"/>
      <c r="J38" s="495"/>
      <c r="K38" s="495"/>
      <c r="L38" s="495"/>
      <c r="M38" s="495"/>
      <c r="N38" s="495"/>
      <c r="O38" s="495"/>
      <c r="P38" s="495"/>
      <c r="Q38" s="495"/>
      <c r="R38" s="495"/>
      <c r="S38" s="494"/>
      <c r="T38" s="495"/>
    </row>
    <row r="39" spans="1:20" ht="9" customHeight="1">
      <c r="A39" s="496"/>
      <c r="C39" s="499"/>
      <c r="D39" s="499"/>
      <c r="E39" s="499"/>
      <c r="F39" s="499"/>
      <c r="G39" s="499"/>
      <c r="H39" s="495"/>
      <c r="I39" s="495"/>
      <c r="J39" s="495"/>
      <c r="K39" s="495"/>
      <c r="L39" s="495"/>
      <c r="M39" s="495"/>
      <c r="N39" s="495"/>
      <c r="O39" s="495"/>
      <c r="P39" s="495"/>
      <c r="Q39" s="495"/>
      <c r="R39" s="495"/>
      <c r="S39" s="494"/>
      <c r="T39" s="495"/>
    </row>
    <row r="40" spans="1:20" ht="9" customHeight="1">
      <c r="A40" s="560"/>
      <c r="C40" s="499"/>
      <c r="D40" s="499"/>
      <c r="E40" s="499"/>
      <c r="F40" s="499"/>
      <c r="G40" s="499"/>
      <c r="H40" s="495"/>
      <c r="I40" s="495"/>
      <c r="J40" s="495"/>
      <c r="K40" s="495"/>
      <c r="L40" s="495"/>
      <c r="M40" s="495"/>
      <c r="N40" s="495"/>
      <c r="O40" s="495"/>
      <c r="P40" s="495"/>
      <c r="Q40" s="495"/>
      <c r="R40" s="495"/>
      <c r="S40" s="494"/>
      <c r="T40" s="495"/>
    </row>
    <row r="41" spans="1:20" ht="9" customHeight="1">
      <c r="A41" s="496"/>
      <c r="C41" s="499"/>
      <c r="D41" s="499"/>
      <c r="E41" s="499"/>
      <c r="F41" s="499"/>
      <c r="G41" s="499"/>
      <c r="H41" s="495"/>
      <c r="I41" s="495"/>
      <c r="J41" s="495"/>
      <c r="K41" s="495"/>
      <c r="L41" s="495"/>
      <c r="M41" s="495"/>
      <c r="N41" s="495"/>
      <c r="O41" s="495"/>
      <c r="P41" s="495"/>
      <c r="Q41" s="495"/>
      <c r="R41" s="495"/>
      <c r="S41" s="494"/>
      <c r="T41" s="495"/>
    </row>
    <row r="42" spans="1:20" ht="9" customHeight="1">
      <c r="A42" s="496"/>
      <c r="C42" s="499"/>
      <c r="D42" s="499"/>
      <c r="E42" s="499"/>
      <c r="F42" s="499"/>
      <c r="G42" s="499"/>
      <c r="H42" s="495"/>
      <c r="I42" s="495"/>
      <c r="J42" s="495"/>
      <c r="K42" s="495"/>
      <c r="L42" s="495"/>
      <c r="M42" s="495"/>
      <c r="N42" s="495"/>
      <c r="O42" s="495"/>
      <c r="P42" s="495"/>
      <c r="Q42" s="495"/>
      <c r="R42" s="495"/>
      <c r="S42" s="494"/>
      <c r="T42" s="495"/>
    </row>
    <row r="43" spans="1:20" ht="9" customHeight="1">
      <c r="A43" s="496"/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95"/>
      <c r="S43" s="494"/>
      <c r="T43" s="495"/>
    </row>
    <row r="44" spans="1:20" ht="9" customHeight="1">
      <c r="A44" s="496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95"/>
      <c r="S44" s="494"/>
      <c r="T44" s="495"/>
    </row>
    <row r="45" spans="1:20" ht="9" customHeight="1">
      <c r="A45" s="496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495"/>
      <c r="R45" s="495"/>
      <c r="S45" s="494"/>
      <c r="T45" s="495"/>
    </row>
    <row r="46" spans="1:20" ht="9" customHeight="1">
      <c r="A46" s="560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495"/>
      <c r="R46" s="495"/>
      <c r="S46" s="494"/>
      <c r="T46" s="495"/>
    </row>
    <row r="47" spans="1:20" ht="9" customHeight="1">
      <c r="A47" s="496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95"/>
      <c r="S47" s="494"/>
      <c r="T47" s="495"/>
    </row>
    <row r="48" spans="1:20" ht="9" customHeight="1">
      <c r="A48" s="496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95"/>
      <c r="S48" s="494"/>
      <c r="T48" s="495"/>
    </row>
    <row r="49" spans="1:20" ht="9" customHeight="1">
      <c r="A49" s="496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95"/>
      <c r="S49" s="494"/>
      <c r="T49" s="495"/>
    </row>
    <row r="50" spans="1:20" ht="9" customHeight="1">
      <c r="A50" s="496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95"/>
      <c r="S50" s="494"/>
      <c r="T50" s="495"/>
    </row>
    <row r="51" spans="1:20" ht="9" customHeight="1">
      <c r="A51" s="560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95"/>
      <c r="S51" s="494"/>
      <c r="T51" s="495"/>
    </row>
    <row r="52" spans="1:20" ht="9" customHeight="1">
      <c r="A52" s="503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95"/>
      <c r="S52" s="494"/>
      <c r="T52" s="495"/>
    </row>
    <row r="53" spans="1:20" ht="9" customHeight="1">
      <c r="A53" s="503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95"/>
      <c r="S53" s="494"/>
      <c r="T53" s="495"/>
    </row>
    <row r="54" spans="1:20" ht="9" customHeight="1">
      <c r="A54" s="503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95"/>
      <c r="S54" s="494"/>
      <c r="T54" s="495"/>
    </row>
    <row r="55" spans="1:20" ht="9" customHeight="1">
      <c r="A55" s="503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95"/>
      <c r="S55" s="494"/>
      <c r="T55" s="495"/>
    </row>
    <row r="56" spans="1:20" ht="9" customHeight="1">
      <c r="A56" s="504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95"/>
      <c r="S56" s="494"/>
      <c r="T56" s="495"/>
    </row>
    <row r="57" spans="1:20" ht="9" customHeight="1">
      <c r="A57" s="504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95"/>
      <c r="S57" s="494"/>
      <c r="T57" s="495"/>
    </row>
    <row r="58" spans="1:20" ht="9" customHeight="1">
      <c r="A58" s="501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95"/>
      <c r="S58" s="494"/>
      <c r="T58" s="495"/>
    </row>
    <row r="59" spans="1:20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95"/>
      <c r="S59" s="494"/>
      <c r="T59" s="495"/>
    </row>
    <row r="60" spans="1:20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495"/>
      <c r="S60" s="494"/>
      <c r="T60" s="495"/>
    </row>
    <row r="61" spans="1:20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95"/>
      <c r="S61" s="494"/>
      <c r="T61" s="495"/>
    </row>
    <row r="62" spans="1:20" ht="9" customHeight="1">
      <c r="A62" s="496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95"/>
      <c r="S62" s="494"/>
      <c r="T62" s="495"/>
    </row>
    <row r="63" spans="1:20" ht="9" customHeight="1">
      <c r="A63" s="503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95"/>
      <c r="S63" s="494"/>
      <c r="T63" s="495"/>
    </row>
    <row r="64" spans="1:20" ht="9" customHeight="1">
      <c r="A64" s="501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95"/>
      <c r="S64" s="494"/>
      <c r="T64" s="495"/>
    </row>
    <row r="65" spans="1:20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95"/>
      <c r="S65" s="494"/>
      <c r="T65" s="495"/>
    </row>
    <row r="66" spans="1:20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95"/>
      <c r="S66" s="494"/>
      <c r="T66" s="495"/>
    </row>
    <row r="67" spans="1:20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95"/>
      <c r="S67" s="494"/>
      <c r="T67" s="495"/>
    </row>
    <row r="68" spans="1:20" ht="9" customHeight="1">
      <c r="A68" s="496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95"/>
      <c r="S68" s="494"/>
      <c r="T68" s="495"/>
    </row>
    <row r="69" spans="1:20" ht="9" customHeight="1">
      <c r="A69" s="503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95"/>
      <c r="S69" s="494"/>
      <c r="T69" s="495"/>
    </row>
    <row r="70" spans="1:20" ht="9" customHeight="1">
      <c r="A70" s="501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95"/>
      <c r="S70" s="494"/>
      <c r="T70" s="495"/>
    </row>
    <row r="71" spans="1:20" ht="9" customHeight="1">
      <c r="A71" s="496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95"/>
      <c r="S71" s="494"/>
      <c r="T71" s="495"/>
    </row>
    <row r="72" spans="1:20" ht="9" customHeight="1">
      <c r="A72" s="496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95"/>
      <c r="S72" s="494"/>
      <c r="T72" s="495"/>
    </row>
    <row r="73" spans="1:20" ht="9" customHeight="1">
      <c r="A73" s="496"/>
      <c r="C73" s="497"/>
      <c r="D73" s="497"/>
      <c r="E73" s="497"/>
      <c r="F73" s="497"/>
      <c r="G73" s="497"/>
    </row>
    <row r="74" spans="1:20" ht="9" customHeight="1">
      <c r="A74" s="496"/>
      <c r="C74" s="497"/>
      <c r="D74" s="497"/>
      <c r="E74" s="497"/>
      <c r="F74" s="497"/>
      <c r="G74" s="497"/>
    </row>
    <row r="75" spans="1:20" ht="9" customHeight="1">
      <c r="A75" s="496"/>
      <c r="C75" s="497"/>
      <c r="D75" s="497"/>
      <c r="E75" s="497"/>
      <c r="F75" s="497"/>
      <c r="G75" s="497"/>
    </row>
    <row r="76" spans="1:20" ht="9" customHeight="1">
      <c r="A76" s="496"/>
      <c r="C76" s="497"/>
      <c r="D76" s="497"/>
      <c r="E76" s="497"/>
      <c r="F76" s="497"/>
      <c r="G76" s="497"/>
    </row>
    <row r="77" spans="1:20" ht="9" customHeight="1">
      <c r="A77" s="496"/>
      <c r="C77" s="497"/>
      <c r="D77" s="497"/>
      <c r="E77" s="497"/>
      <c r="F77" s="497"/>
      <c r="G77" s="497"/>
    </row>
    <row r="78" spans="1:20" ht="9" customHeight="1">
      <c r="A78" s="496"/>
      <c r="C78" s="497"/>
      <c r="D78" s="497"/>
      <c r="E78" s="497"/>
      <c r="F78" s="497"/>
      <c r="G78" s="497"/>
    </row>
    <row r="79" spans="1:20" ht="9" customHeight="1">
      <c r="A79" s="503"/>
      <c r="C79" s="497"/>
      <c r="D79" s="497"/>
      <c r="E79" s="497"/>
      <c r="F79" s="497"/>
      <c r="G79" s="497"/>
    </row>
    <row r="80" spans="1:20" ht="9" customHeight="1">
      <c r="A80" s="501"/>
      <c r="C80" s="497"/>
      <c r="D80" s="497"/>
      <c r="E80" s="497"/>
      <c r="F80" s="497"/>
      <c r="G80" s="497"/>
    </row>
    <row r="81" spans="1:7" ht="9" customHeight="1">
      <c r="A81" s="496"/>
      <c r="C81" s="497"/>
      <c r="D81" s="497"/>
      <c r="E81" s="497"/>
      <c r="F81" s="497"/>
      <c r="G81" s="497"/>
    </row>
    <row r="82" spans="1:7" ht="9" customHeight="1">
      <c r="A82" s="496"/>
      <c r="C82" s="497"/>
      <c r="D82" s="497"/>
      <c r="E82" s="497"/>
      <c r="F82" s="497"/>
      <c r="G82" s="497"/>
    </row>
    <row r="83" spans="1:7" ht="9" customHeight="1">
      <c r="A83" s="496"/>
      <c r="C83" s="497"/>
      <c r="D83" s="497"/>
      <c r="E83" s="497"/>
      <c r="F83" s="497"/>
      <c r="G83" s="497"/>
    </row>
    <row r="84" spans="1:7" ht="9" customHeight="1">
      <c r="A84" s="496"/>
      <c r="C84" s="497"/>
      <c r="D84" s="497"/>
      <c r="E84" s="497"/>
      <c r="F84" s="497"/>
      <c r="G84" s="497"/>
    </row>
    <row r="85" spans="1:7" ht="9" customHeight="1">
      <c r="A85" s="496"/>
      <c r="C85" s="497"/>
      <c r="D85" s="497"/>
      <c r="E85" s="497"/>
      <c r="F85" s="497"/>
      <c r="G85" s="497"/>
    </row>
    <row r="86" spans="1:7" ht="9" customHeight="1">
      <c r="A86" s="496"/>
      <c r="C86" s="497"/>
      <c r="D86" s="497"/>
      <c r="E86" s="497"/>
      <c r="F86" s="497"/>
      <c r="G86" s="497"/>
    </row>
    <row r="87" spans="1:7" ht="9" customHeight="1">
      <c r="A87" s="496"/>
      <c r="C87" s="497"/>
      <c r="D87" s="497"/>
      <c r="E87" s="497"/>
      <c r="F87" s="497"/>
      <c r="G87" s="497"/>
    </row>
    <row r="88" spans="1:7" ht="9" customHeight="1">
      <c r="A88" s="496"/>
      <c r="C88" s="497"/>
      <c r="D88" s="497"/>
      <c r="E88" s="497"/>
      <c r="F88" s="497"/>
      <c r="G88" s="497"/>
    </row>
    <row r="89" spans="1:7" ht="9" customHeight="1">
      <c r="A89" s="496"/>
      <c r="C89" s="497"/>
      <c r="D89" s="497"/>
      <c r="E89" s="497"/>
      <c r="F89" s="497"/>
      <c r="G89" s="497"/>
    </row>
    <row r="90" spans="1:7" ht="9" customHeight="1">
      <c r="A90" s="501"/>
      <c r="C90" s="497"/>
      <c r="D90" s="497"/>
      <c r="E90" s="497"/>
      <c r="F90" s="497"/>
      <c r="G90" s="497"/>
    </row>
    <row r="91" spans="1:7" ht="9" customHeight="1">
      <c r="A91" s="496"/>
      <c r="C91" s="497"/>
      <c r="D91" s="497"/>
      <c r="E91" s="497"/>
      <c r="F91" s="497"/>
      <c r="G91" s="497"/>
    </row>
    <row r="92" spans="1:7" ht="9" customHeight="1">
      <c r="A92" s="496"/>
      <c r="C92" s="497"/>
      <c r="D92" s="497"/>
      <c r="E92" s="497"/>
      <c r="F92" s="497"/>
      <c r="G92" s="497"/>
    </row>
    <row r="93" spans="1:7" ht="9" customHeight="1">
      <c r="A93" s="496"/>
      <c r="C93" s="497"/>
      <c r="D93" s="497"/>
      <c r="E93" s="497"/>
      <c r="F93" s="497"/>
      <c r="G93" s="497"/>
    </row>
    <row r="94" spans="1:7">
      <c r="A94" s="506"/>
      <c r="C94" s="497"/>
      <c r="D94" s="497"/>
      <c r="E94" s="497"/>
      <c r="F94" s="497"/>
      <c r="G94" s="497"/>
    </row>
    <row r="95" spans="1:7">
      <c r="A95" s="506"/>
      <c r="C95" s="497"/>
      <c r="D95" s="497"/>
      <c r="E95" s="497"/>
      <c r="F95" s="497"/>
      <c r="G95" s="497"/>
    </row>
    <row r="96" spans="1:7">
      <c r="A96" s="506"/>
      <c r="C96" s="497"/>
      <c r="D96" s="497"/>
      <c r="E96" s="497"/>
      <c r="F96" s="497"/>
      <c r="G96" s="497"/>
    </row>
    <row r="97" spans="1:7">
      <c r="A97" s="506"/>
      <c r="C97" s="497"/>
      <c r="D97" s="497"/>
      <c r="E97" s="497"/>
      <c r="F97" s="497"/>
      <c r="G97" s="497"/>
    </row>
    <row r="98" spans="1:7">
      <c r="A98" s="506"/>
      <c r="C98" s="497"/>
      <c r="D98" s="497"/>
      <c r="E98" s="497"/>
      <c r="F98" s="497"/>
      <c r="G98" s="497"/>
    </row>
    <row r="99" spans="1:7">
      <c r="A99" s="506"/>
      <c r="C99" s="497"/>
      <c r="D99" s="497"/>
      <c r="E99" s="497"/>
      <c r="F99" s="497"/>
      <c r="G99" s="497"/>
    </row>
    <row r="100" spans="1:7">
      <c r="A100" s="506"/>
      <c r="C100" s="497"/>
      <c r="D100" s="497"/>
      <c r="E100" s="497"/>
      <c r="F100" s="497"/>
      <c r="G100" s="497"/>
    </row>
    <row r="101" spans="1:7" ht="15.75">
      <c r="A101" s="507"/>
      <c r="C101" s="497"/>
      <c r="D101" s="497"/>
      <c r="E101" s="497"/>
      <c r="F101" s="497"/>
      <c r="G101" s="497"/>
    </row>
    <row r="102" spans="1:7" ht="15.75">
      <c r="A102" s="507"/>
      <c r="C102" s="497"/>
      <c r="D102" s="497"/>
      <c r="E102" s="497"/>
      <c r="F102" s="497"/>
      <c r="G102" s="497"/>
    </row>
    <row r="103" spans="1:7" ht="15.75">
      <c r="A103" s="507"/>
      <c r="C103" s="497"/>
      <c r="D103" s="497"/>
      <c r="E103" s="497"/>
      <c r="F103" s="497"/>
      <c r="G103" s="497"/>
    </row>
    <row r="104" spans="1:7" ht="15.75">
      <c r="A104" s="507"/>
      <c r="C104" s="497"/>
      <c r="D104" s="497"/>
      <c r="E104" s="497"/>
      <c r="F104" s="497"/>
      <c r="G104" s="497"/>
    </row>
    <row r="105" spans="1:7" ht="15.75">
      <c r="A105" s="507"/>
      <c r="C105" s="497"/>
      <c r="D105" s="497"/>
      <c r="E105" s="497"/>
      <c r="F105" s="497"/>
      <c r="G105" s="497"/>
    </row>
    <row r="106" spans="1:7" ht="15.75">
      <c r="A106" s="507"/>
      <c r="C106" s="497"/>
      <c r="D106" s="497"/>
      <c r="E106" s="497"/>
      <c r="F106" s="497"/>
      <c r="G106" s="497"/>
    </row>
    <row r="107" spans="1:7" ht="15.75">
      <c r="A107" s="507"/>
      <c r="C107" s="497"/>
      <c r="D107" s="497"/>
      <c r="E107" s="497"/>
      <c r="F107" s="497"/>
      <c r="G107" s="497"/>
    </row>
    <row r="108" spans="1:7" ht="15.75">
      <c r="A108" s="507"/>
      <c r="C108" s="497"/>
      <c r="D108" s="497"/>
      <c r="E108" s="497"/>
      <c r="F108" s="497"/>
      <c r="G108" s="497"/>
    </row>
    <row r="109" spans="1:7" ht="15.75">
      <c r="A109" s="507"/>
      <c r="C109" s="497"/>
      <c r="D109" s="497"/>
      <c r="E109" s="497"/>
      <c r="F109" s="497"/>
      <c r="G109" s="497"/>
    </row>
    <row r="110" spans="1:7" ht="15.75">
      <c r="A110" s="507"/>
      <c r="C110" s="497"/>
      <c r="D110" s="497"/>
      <c r="E110" s="497"/>
      <c r="F110" s="497"/>
      <c r="G110" s="497"/>
    </row>
    <row r="111" spans="1:7" ht="15.75">
      <c r="A111" s="507"/>
      <c r="C111" s="497"/>
      <c r="D111" s="497"/>
      <c r="E111" s="497"/>
      <c r="F111" s="497"/>
      <c r="G111" s="497"/>
    </row>
    <row r="112" spans="1:7" ht="15.75">
      <c r="A112" s="507"/>
      <c r="C112" s="497"/>
      <c r="D112" s="497"/>
      <c r="E112" s="497"/>
      <c r="F112" s="497"/>
      <c r="G112" s="497"/>
    </row>
    <row r="113" spans="1:7" ht="15.75">
      <c r="A113" s="507"/>
      <c r="C113" s="497"/>
      <c r="D113" s="497"/>
      <c r="E113" s="497"/>
      <c r="F113" s="497"/>
      <c r="G113" s="497"/>
    </row>
    <row r="114" spans="1:7" ht="15.75">
      <c r="A114" s="507"/>
      <c r="C114" s="497"/>
      <c r="D114" s="497"/>
      <c r="E114" s="497"/>
      <c r="F114" s="497"/>
      <c r="G114" s="497"/>
    </row>
    <row r="115" spans="1:7" ht="15.75">
      <c r="A115" s="507"/>
      <c r="C115" s="497"/>
      <c r="D115" s="497"/>
      <c r="E115" s="497"/>
      <c r="F115" s="497"/>
      <c r="G115" s="497"/>
    </row>
    <row r="116" spans="1:7" ht="15.75">
      <c r="A116" s="507"/>
      <c r="C116" s="497"/>
      <c r="D116" s="497"/>
      <c r="E116" s="497"/>
      <c r="F116" s="497"/>
      <c r="G116" s="497"/>
    </row>
    <row r="117" spans="1:7" ht="15.75">
      <c r="A117" s="507"/>
      <c r="C117" s="497"/>
      <c r="D117" s="497"/>
      <c r="E117" s="497"/>
      <c r="F117" s="497"/>
      <c r="G117" s="497"/>
    </row>
    <row r="118" spans="1:7" ht="15.75">
      <c r="A118" s="507"/>
      <c r="C118" s="497"/>
      <c r="D118" s="497"/>
      <c r="E118" s="497"/>
      <c r="F118" s="497"/>
      <c r="G118" s="497"/>
    </row>
    <row r="119" spans="1:7" ht="15.75">
      <c r="A119" s="507"/>
      <c r="C119" s="497"/>
      <c r="D119" s="497"/>
      <c r="E119" s="497"/>
      <c r="F119" s="497"/>
      <c r="G119" s="497"/>
    </row>
    <row r="120" spans="1:7" ht="15.75">
      <c r="A120" s="507"/>
      <c r="C120" s="497"/>
      <c r="D120" s="497"/>
      <c r="E120" s="497"/>
      <c r="F120" s="497"/>
      <c r="G120" s="497"/>
    </row>
    <row r="121" spans="1:7" ht="15.75">
      <c r="A121" s="507"/>
      <c r="C121" s="497"/>
      <c r="D121" s="497"/>
      <c r="E121" s="497"/>
      <c r="F121" s="497"/>
      <c r="G121" s="497"/>
    </row>
    <row r="122" spans="1:7" ht="15.75">
      <c r="A122" s="507"/>
      <c r="C122" s="497"/>
      <c r="D122" s="497"/>
      <c r="E122" s="497"/>
      <c r="F122" s="497"/>
      <c r="G122" s="497"/>
    </row>
    <row r="123" spans="1:7" ht="15.75">
      <c r="A123" s="507"/>
      <c r="C123" s="497"/>
      <c r="D123" s="497"/>
      <c r="E123" s="497"/>
      <c r="F123" s="497"/>
      <c r="G123" s="497"/>
    </row>
    <row r="124" spans="1:7" ht="15.75">
      <c r="A124" s="507"/>
      <c r="C124" s="497"/>
      <c r="D124" s="497"/>
      <c r="E124" s="497"/>
      <c r="F124" s="497"/>
      <c r="G124" s="497"/>
    </row>
    <row r="125" spans="1:7" ht="15.75">
      <c r="A125" s="507"/>
      <c r="C125" s="497"/>
      <c r="D125" s="497"/>
      <c r="E125" s="497"/>
      <c r="F125" s="497"/>
      <c r="G125" s="497"/>
    </row>
    <row r="126" spans="1:7" ht="15.75">
      <c r="A126" s="507"/>
      <c r="C126" s="497"/>
      <c r="D126" s="497"/>
      <c r="E126" s="497"/>
      <c r="F126" s="497"/>
      <c r="G126" s="497"/>
    </row>
    <row r="127" spans="1:7" ht="15.75">
      <c r="A127" s="507"/>
      <c r="C127" s="497"/>
      <c r="D127" s="497"/>
      <c r="E127" s="497"/>
      <c r="F127" s="497"/>
      <c r="G127" s="497"/>
    </row>
    <row r="128" spans="1:7" ht="15.75">
      <c r="A128" s="507"/>
      <c r="C128" s="497"/>
      <c r="D128" s="497"/>
      <c r="E128" s="497"/>
      <c r="F128" s="497"/>
      <c r="G128" s="497"/>
    </row>
    <row r="129" spans="1:7" ht="15.75">
      <c r="A129" s="507"/>
      <c r="C129" s="497"/>
      <c r="D129" s="497"/>
      <c r="E129" s="497"/>
      <c r="F129" s="497"/>
      <c r="G129" s="497"/>
    </row>
    <row r="130" spans="1:7" ht="15.75">
      <c r="A130" s="507"/>
      <c r="C130" s="497"/>
      <c r="D130" s="497"/>
      <c r="E130" s="497"/>
      <c r="F130" s="497"/>
      <c r="G130" s="497"/>
    </row>
    <row r="131" spans="1:7" ht="15.75">
      <c r="A131" s="507"/>
      <c r="C131" s="497"/>
      <c r="D131" s="497"/>
      <c r="E131" s="497"/>
      <c r="F131" s="497"/>
      <c r="G131" s="497"/>
    </row>
    <row r="132" spans="1:7" ht="15.75">
      <c r="A132" s="507"/>
      <c r="C132" s="497"/>
      <c r="D132" s="497"/>
      <c r="E132" s="497"/>
      <c r="F132" s="497"/>
      <c r="G132" s="497"/>
    </row>
    <row r="133" spans="1:7" ht="15.75">
      <c r="A133" s="507"/>
      <c r="C133" s="497"/>
      <c r="D133" s="497"/>
      <c r="E133" s="497"/>
      <c r="F133" s="497"/>
      <c r="G133" s="497"/>
    </row>
    <row r="134" spans="1:7" ht="15.75">
      <c r="A134" s="507"/>
      <c r="C134" s="497"/>
      <c r="D134" s="497"/>
      <c r="E134" s="497"/>
      <c r="F134" s="497"/>
      <c r="G134" s="497"/>
    </row>
    <row r="135" spans="1:7" ht="15.75">
      <c r="A135" s="507"/>
      <c r="C135" s="497"/>
      <c r="D135" s="497"/>
      <c r="E135" s="497"/>
      <c r="F135" s="497"/>
      <c r="G135" s="497"/>
    </row>
    <row r="136" spans="1:7" ht="15.75">
      <c r="A136" s="507"/>
      <c r="C136" s="497"/>
      <c r="D136" s="497"/>
      <c r="E136" s="497"/>
      <c r="F136" s="497"/>
      <c r="G136" s="497"/>
    </row>
    <row r="137" spans="1:7" ht="15.75">
      <c r="A137" s="507"/>
      <c r="C137" s="497"/>
      <c r="D137" s="497"/>
      <c r="E137" s="497"/>
      <c r="F137" s="497"/>
      <c r="G137" s="497"/>
    </row>
    <row r="138" spans="1:7" ht="15.75">
      <c r="A138" s="507"/>
      <c r="C138" s="497"/>
      <c r="D138" s="497"/>
      <c r="E138" s="497"/>
      <c r="F138" s="497"/>
      <c r="G138" s="497"/>
    </row>
    <row r="139" spans="1:7" ht="15.75">
      <c r="A139" s="507"/>
      <c r="C139" s="497"/>
      <c r="D139" s="497"/>
      <c r="E139" s="497"/>
      <c r="F139" s="497"/>
      <c r="G139" s="497"/>
    </row>
    <row r="140" spans="1:7" ht="15.75">
      <c r="A140" s="507"/>
      <c r="C140" s="497"/>
      <c r="D140" s="497"/>
      <c r="E140" s="497"/>
      <c r="F140" s="497"/>
      <c r="G140" s="497"/>
    </row>
    <row r="141" spans="1:7" ht="15.75">
      <c r="A141" s="507"/>
      <c r="C141" s="497"/>
      <c r="D141" s="497"/>
      <c r="E141" s="497"/>
      <c r="F141" s="497"/>
      <c r="G141" s="497"/>
    </row>
    <row r="142" spans="1:7" ht="15.75">
      <c r="A142" s="507"/>
      <c r="C142" s="497"/>
      <c r="D142" s="497"/>
      <c r="E142" s="497"/>
      <c r="F142" s="497"/>
      <c r="G142" s="497"/>
    </row>
    <row r="143" spans="1:7" ht="15.75">
      <c r="A143" s="507"/>
      <c r="C143" s="497"/>
      <c r="D143" s="497"/>
      <c r="E143" s="497"/>
      <c r="F143" s="497"/>
      <c r="G143" s="497"/>
    </row>
    <row r="144" spans="1:7" ht="15.75">
      <c r="A144" s="507"/>
      <c r="C144" s="497"/>
      <c r="D144" s="497"/>
      <c r="E144" s="497"/>
      <c r="F144" s="497"/>
      <c r="G144" s="497"/>
    </row>
    <row r="145" spans="1:7" ht="15.75">
      <c r="A145" s="507"/>
      <c r="C145" s="497"/>
      <c r="D145" s="497"/>
      <c r="E145" s="497"/>
      <c r="F145" s="497"/>
      <c r="G145" s="497"/>
    </row>
    <row r="146" spans="1:7" ht="15.75">
      <c r="A146" s="507"/>
      <c r="C146" s="497"/>
      <c r="D146" s="497"/>
      <c r="E146" s="497"/>
      <c r="F146" s="497"/>
      <c r="G146" s="497"/>
    </row>
    <row r="147" spans="1:7" ht="15.75">
      <c r="A147" s="507"/>
      <c r="C147" s="497"/>
      <c r="D147" s="497"/>
      <c r="E147" s="497"/>
      <c r="F147" s="497"/>
      <c r="G147" s="497"/>
    </row>
    <row r="148" spans="1:7" ht="15.75">
      <c r="A148" s="507"/>
      <c r="C148" s="497"/>
      <c r="D148" s="497"/>
      <c r="E148" s="497"/>
      <c r="F148" s="497"/>
      <c r="G148" s="497"/>
    </row>
    <row r="149" spans="1:7" ht="15.75">
      <c r="A149" s="507"/>
      <c r="C149" s="497"/>
      <c r="D149" s="497"/>
      <c r="E149" s="497"/>
      <c r="F149" s="497"/>
      <c r="G149" s="497"/>
    </row>
    <row r="150" spans="1:7" ht="15.75">
      <c r="A150" s="507"/>
      <c r="C150" s="497"/>
      <c r="D150" s="497"/>
      <c r="E150" s="497"/>
      <c r="F150" s="497"/>
      <c r="G150" s="497"/>
    </row>
    <row r="151" spans="1:7" ht="15.75">
      <c r="A151" s="507"/>
      <c r="C151" s="497"/>
      <c r="D151" s="497"/>
      <c r="E151" s="497"/>
      <c r="F151" s="497"/>
      <c r="G151" s="497"/>
    </row>
    <row r="152" spans="1:7" ht="15.75">
      <c r="A152" s="507"/>
      <c r="C152" s="497"/>
      <c r="D152" s="497"/>
      <c r="E152" s="497"/>
      <c r="F152" s="497"/>
      <c r="G152" s="497"/>
    </row>
    <row r="153" spans="1:7" ht="15.75">
      <c r="A153" s="507"/>
      <c r="C153" s="497"/>
      <c r="D153" s="497"/>
      <c r="E153" s="497"/>
      <c r="F153" s="497"/>
      <c r="G153" s="497"/>
    </row>
    <row r="154" spans="1:7" ht="15.75">
      <c r="A154" s="507"/>
      <c r="C154" s="497"/>
      <c r="D154" s="497"/>
      <c r="E154" s="497"/>
      <c r="F154" s="497"/>
      <c r="G154" s="497"/>
    </row>
    <row r="155" spans="1:7" ht="15.75">
      <c r="A155" s="507"/>
      <c r="C155" s="497"/>
      <c r="D155" s="497"/>
      <c r="E155" s="497"/>
      <c r="F155" s="497"/>
      <c r="G155" s="497"/>
    </row>
    <row r="156" spans="1:7" ht="15.75">
      <c r="A156" s="507"/>
      <c r="C156" s="497"/>
      <c r="D156" s="497"/>
      <c r="E156" s="497"/>
      <c r="F156" s="497"/>
      <c r="G156" s="497"/>
    </row>
    <row r="157" spans="1:7" ht="15.75">
      <c r="A157" s="507"/>
      <c r="C157" s="497"/>
      <c r="D157" s="497"/>
      <c r="E157" s="497"/>
      <c r="F157" s="497"/>
      <c r="G157" s="497"/>
    </row>
    <row r="158" spans="1:7" ht="15.75">
      <c r="A158" s="507"/>
      <c r="C158" s="497"/>
      <c r="D158" s="497"/>
      <c r="E158" s="497"/>
      <c r="F158" s="497"/>
      <c r="G158" s="497"/>
    </row>
    <row r="159" spans="1:7" ht="15.75">
      <c r="A159" s="507"/>
      <c r="C159" s="497"/>
      <c r="D159" s="497"/>
      <c r="E159" s="497"/>
      <c r="F159" s="497"/>
      <c r="G159" s="497"/>
    </row>
    <row r="160" spans="1:7" ht="15.75">
      <c r="A160" s="507"/>
      <c r="C160" s="497"/>
      <c r="D160" s="497"/>
      <c r="E160" s="497"/>
      <c r="F160" s="497"/>
      <c r="G160" s="497"/>
    </row>
    <row r="161" spans="1:7" ht="15.75">
      <c r="A161" s="507"/>
      <c r="C161" s="497"/>
      <c r="D161" s="497"/>
      <c r="E161" s="497"/>
      <c r="F161" s="497"/>
      <c r="G161" s="497"/>
    </row>
    <row r="162" spans="1:7" ht="15.75">
      <c r="A162" s="507"/>
      <c r="C162" s="497"/>
      <c r="D162" s="497"/>
      <c r="E162" s="497"/>
      <c r="F162" s="497"/>
      <c r="G162" s="497"/>
    </row>
    <row r="163" spans="1:7" ht="15.75">
      <c r="A163" s="507"/>
      <c r="C163" s="497"/>
      <c r="D163" s="497"/>
      <c r="E163" s="497"/>
      <c r="F163" s="497"/>
      <c r="G163" s="497"/>
    </row>
    <row r="164" spans="1:7" ht="15.75">
      <c r="A164" s="507"/>
      <c r="C164" s="497"/>
      <c r="D164" s="497"/>
      <c r="E164" s="497"/>
      <c r="F164" s="497"/>
      <c r="G164" s="497"/>
    </row>
    <row r="165" spans="1:7" ht="15.75">
      <c r="A165" s="507"/>
      <c r="C165" s="497"/>
      <c r="D165" s="497"/>
      <c r="E165" s="497"/>
      <c r="F165" s="497"/>
      <c r="G165" s="497"/>
    </row>
    <row r="166" spans="1:7" ht="15.75">
      <c r="A166" s="507"/>
      <c r="C166" s="497"/>
      <c r="D166" s="497"/>
      <c r="E166" s="497"/>
      <c r="F166" s="497"/>
      <c r="G166" s="497"/>
    </row>
    <row r="167" spans="1:7" ht="15.75">
      <c r="A167" s="507"/>
      <c r="C167" s="497"/>
      <c r="D167" s="497"/>
      <c r="E167" s="497"/>
      <c r="F167" s="497"/>
      <c r="G167" s="497"/>
    </row>
    <row r="168" spans="1:7" ht="15.75">
      <c r="A168" s="507"/>
      <c r="C168" s="497"/>
      <c r="D168" s="497"/>
      <c r="E168" s="497"/>
      <c r="F168" s="497"/>
      <c r="G168" s="497"/>
    </row>
    <row r="169" spans="1:7" ht="15.75">
      <c r="A169" s="507"/>
      <c r="C169" s="497"/>
      <c r="D169" s="497"/>
      <c r="E169" s="497"/>
      <c r="F169" s="497"/>
      <c r="G169" s="497"/>
    </row>
    <row r="170" spans="1:7" ht="15.75">
      <c r="A170" s="507"/>
      <c r="C170" s="497"/>
      <c r="D170" s="497"/>
      <c r="E170" s="497"/>
      <c r="F170" s="497"/>
      <c r="G170" s="497"/>
    </row>
    <row r="171" spans="1:7" ht="15.75">
      <c r="A171" s="507"/>
      <c r="C171" s="497"/>
      <c r="D171" s="497"/>
      <c r="E171" s="497"/>
      <c r="F171" s="497"/>
      <c r="G171" s="497"/>
    </row>
    <row r="172" spans="1:7" ht="15.75">
      <c r="A172" s="507"/>
      <c r="C172" s="497"/>
      <c r="D172" s="497"/>
      <c r="E172" s="497"/>
      <c r="F172" s="497"/>
      <c r="G172" s="497"/>
    </row>
    <row r="173" spans="1:7" ht="15.75">
      <c r="A173" s="507"/>
      <c r="C173" s="497"/>
      <c r="D173" s="497"/>
      <c r="E173" s="497"/>
      <c r="F173" s="497"/>
      <c r="G173" s="497"/>
    </row>
    <row r="174" spans="1:7" ht="15.75">
      <c r="A174" s="507"/>
      <c r="C174" s="497"/>
      <c r="D174" s="497"/>
      <c r="E174" s="497"/>
      <c r="F174" s="497"/>
      <c r="G174" s="497"/>
    </row>
    <row r="175" spans="1:7" ht="15.75">
      <c r="A175" s="507"/>
      <c r="C175" s="497"/>
      <c r="D175" s="497"/>
      <c r="E175" s="497"/>
      <c r="F175" s="497"/>
      <c r="G175" s="497"/>
    </row>
    <row r="176" spans="1:7" ht="15.75">
      <c r="A176" s="507"/>
      <c r="C176" s="497"/>
      <c r="D176" s="497"/>
      <c r="E176" s="497"/>
      <c r="F176" s="497"/>
      <c r="G176" s="497"/>
    </row>
    <row r="177" spans="1:7" ht="15.75">
      <c r="A177" s="507"/>
      <c r="C177" s="497"/>
      <c r="D177" s="497"/>
      <c r="E177" s="497"/>
      <c r="F177" s="497"/>
      <c r="G177" s="497"/>
    </row>
    <row r="178" spans="1:7" ht="15.75">
      <c r="A178" s="507"/>
      <c r="C178" s="497"/>
      <c r="D178" s="497"/>
      <c r="E178" s="497"/>
      <c r="F178" s="497"/>
      <c r="G178" s="497"/>
    </row>
    <row r="179" spans="1:7" ht="15.75">
      <c r="A179" s="507"/>
      <c r="C179" s="497"/>
      <c r="D179" s="497"/>
      <c r="E179" s="497"/>
      <c r="F179" s="497"/>
      <c r="G179" s="497"/>
    </row>
    <row r="180" spans="1:7" ht="15.75">
      <c r="A180" s="507"/>
      <c r="C180" s="497"/>
      <c r="D180" s="497"/>
      <c r="E180" s="497"/>
      <c r="F180" s="497"/>
      <c r="G180" s="497"/>
    </row>
    <row r="181" spans="1:7" ht="15.75">
      <c r="A181" s="507"/>
      <c r="C181" s="497"/>
      <c r="D181" s="497"/>
      <c r="E181" s="497"/>
      <c r="F181" s="497"/>
      <c r="G181" s="497"/>
    </row>
    <row r="182" spans="1:7" ht="15.75">
      <c r="A182" s="507"/>
      <c r="C182" s="497"/>
      <c r="D182" s="497"/>
      <c r="E182" s="497"/>
      <c r="F182" s="497"/>
      <c r="G182" s="497"/>
    </row>
    <row r="183" spans="1:7" ht="15.75">
      <c r="A183" s="507"/>
      <c r="C183" s="497"/>
      <c r="D183" s="497"/>
      <c r="E183" s="497"/>
      <c r="F183" s="497"/>
      <c r="G183" s="497"/>
    </row>
    <row r="184" spans="1:7" ht="15.75">
      <c r="A184" s="507"/>
      <c r="C184" s="497"/>
      <c r="D184" s="497"/>
      <c r="E184" s="497"/>
      <c r="F184" s="497"/>
      <c r="G184" s="497"/>
    </row>
    <row r="185" spans="1:7" ht="15.75">
      <c r="A185" s="507"/>
      <c r="C185" s="497"/>
      <c r="D185" s="497"/>
      <c r="E185" s="497"/>
      <c r="F185" s="497"/>
      <c r="G185" s="497"/>
    </row>
    <row r="186" spans="1:7" ht="15.75">
      <c r="A186" s="507"/>
      <c r="C186" s="497"/>
      <c r="D186" s="497"/>
      <c r="E186" s="497"/>
      <c r="F186" s="497"/>
      <c r="G186" s="497"/>
    </row>
    <row r="187" spans="1:7" ht="15.75">
      <c r="A187" s="507"/>
      <c r="C187" s="497"/>
      <c r="D187" s="497"/>
      <c r="E187" s="497"/>
      <c r="F187" s="497"/>
      <c r="G187" s="497"/>
    </row>
    <row r="188" spans="1:7" ht="15.75">
      <c r="A188" s="507"/>
      <c r="C188" s="497"/>
      <c r="D188" s="497"/>
      <c r="E188" s="497"/>
      <c r="F188" s="497"/>
      <c r="G188" s="497"/>
    </row>
    <row r="189" spans="1:7" ht="15.75">
      <c r="A189" s="507"/>
      <c r="C189" s="497"/>
      <c r="D189" s="497"/>
      <c r="E189" s="497"/>
      <c r="F189" s="497"/>
      <c r="G189" s="497"/>
    </row>
    <row r="190" spans="1:7" ht="15.75">
      <c r="A190" s="507"/>
      <c r="C190" s="497"/>
      <c r="D190" s="497"/>
      <c r="E190" s="497"/>
      <c r="F190" s="497"/>
      <c r="G190" s="497"/>
    </row>
    <row r="191" spans="1:7" ht="15.75">
      <c r="A191" s="507"/>
      <c r="C191" s="497"/>
      <c r="D191" s="497"/>
      <c r="E191" s="497"/>
      <c r="F191" s="497"/>
      <c r="G191" s="497"/>
    </row>
    <row r="192" spans="1:7" ht="15.75">
      <c r="A192" s="508"/>
      <c r="C192" s="497"/>
      <c r="D192" s="497"/>
      <c r="E192" s="497"/>
      <c r="F192" s="497"/>
      <c r="G192" s="497"/>
    </row>
    <row r="193" spans="1:7" ht="15.75">
      <c r="A193" s="508"/>
      <c r="C193" s="497"/>
      <c r="D193" s="497"/>
      <c r="E193" s="497"/>
      <c r="F193" s="497"/>
      <c r="G193" s="497"/>
    </row>
    <row r="194" spans="1:7" ht="15.75">
      <c r="A194" s="508"/>
      <c r="C194" s="497"/>
      <c r="D194" s="497"/>
      <c r="E194" s="497"/>
      <c r="F194" s="497"/>
      <c r="G194" s="497"/>
    </row>
    <row r="195" spans="1:7" ht="15.75">
      <c r="A195" s="508"/>
      <c r="C195" s="497"/>
      <c r="D195" s="497"/>
      <c r="E195" s="497"/>
      <c r="F195" s="497"/>
      <c r="G195" s="497"/>
    </row>
    <row r="196" spans="1:7" ht="15.75">
      <c r="A196" s="508"/>
      <c r="C196" s="497"/>
      <c r="D196" s="497"/>
      <c r="E196" s="497"/>
      <c r="F196" s="497"/>
      <c r="G196" s="497"/>
    </row>
    <row r="197" spans="1:7" ht="15.75">
      <c r="A197" s="508"/>
      <c r="C197" s="497"/>
      <c r="D197" s="497"/>
      <c r="E197" s="497"/>
      <c r="F197" s="497"/>
      <c r="G197" s="497"/>
    </row>
    <row r="198" spans="1:7" ht="15.75">
      <c r="A198" s="508"/>
      <c r="C198" s="497"/>
      <c r="D198" s="497"/>
      <c r="E198" s="497"/>
      <c r="F198" s="497"/>
      <c r="G198" s="497"/>
    </row>
    <row r="199" spans="1:7" ht="15.75">
      <c r="A199" s="508"/>
      <c r="C199" s="497"/>
      <c r="D199" s="497"/>
      <c r="E199" s="497"/>
      <c r="F199" s="497"/>
      <c r="G199" s="497"/>
    </row>
    <row r="200" spans="1:7" ht="15.75">
      <c r="A200" s="508"/>
      <c r="C200" s="497"/>
      <c r="D200" s="497"/>
      <c r="E200" s="497"/>
      <c r="F200" s="497"/>
      <c r="G200" s="497"/>
    </row>
    <row r="201" spans="1:7" ht="15.75">
      <c r="A201" s="508"/>
      <c r="C201" s="497"/>
      <c r="D201" s="497"/>
      <c r="E201" s="497"/>
      <c r="F201" s="497"/>
      <c r="G201" s="497"/>
    </row>
    <row r="202" spans="1:7" ht="15.75">
      <c r="A202" s="508"/>
      <c r="C202" s="497"/>
      <c r="D202" s="497"/>
      <c r="E202" s="497"/>
      <c r="F202" s="497"/>
      <c r="G202" s="497"/>
    </row>
    <row r="203" spans="1:7" ht="15.75">
      <c r="A203" s="508"/>
      <c r="C203" s="497"/>
      <c r="D203" s="497"/>
      <c r="E203" s="497"/>
      <c r="F203" s="497"/>
      <c r="G203" s="497"/>
    </row>
    <row r="204" spans="1:7" ht="15.75">
      <c r="A204" s="508"/>
      <c r="C204" s="497"/>
      <c r="D204" s="497"/>
      <c r="E204" s="497"/>
      <c r="F204" s="497"/>
      <c r="G204" s="497"/>
    </row>
    <row r="205" spans="1:7" ht="15.75">
      <c r="A205" s="508"/>
      <c r="C205" s="497"/>
      <c r="D205" s="497"/>
      <c r="E205" s="497"/>
      <c r="F205" s="497"/>
      <c r="G205" s="497"/>
    </row>
    <row r="206" spans="1:7" ht="15.75">
      <c r="A206" s="508"/>
      <c r="C206" s="497"/>
      <c r="D206" s="497"/>
      <c r="E206" s="497"/>
      <c r="F206" s="497"/>
      <c r="G206" s="497"/>
    </row>
    <row r="207" spans="1:7" ht="15.75">
      <c r="A207" s="508"/>
      <c r="C207" s="497"/>
      <c r="D207" s="497"/>
      <c r="E207" s="497"/>
      <c r="F207" s="497"/>
      <c r="G207" s="497"/>
    </row>
    <row r="208" spans="1:7" ht="15.75">
      <c r="A208" s="508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</row>
    <row r="265" spans="1:7" ht="15.75">
      <c r="A265" s="508"/>
    </row>
    <row r="266" spans="1:7" ht="15.75">
      <c r="A266" s="508"/>
    </row>
    <row r="267" spans="1:7" ht="15.75">
      <c r="A267" s="508"/>
    </row>
    <row r="268" spans="1:7" ht="15.75">
      <c r="A268" s="508"/>
    </row>
    <row r="269" spans="1:7" ht="15.75">
      <c r="A269" s="508"/>
    </row>
    <row r="270" spans="1:7" ht="15.75">
      <c r="A270" s="508"/>
    </row>
    <row r="271" spans="1:7" ht="15.75">
      <c r="A271" s="508"/>
    </row>
    <row r="272" spans="1:7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</sheetData>
  <mergeCells count="6">
    <mergeCell ref="A26:S26"/>
    <mergeCell ref="A2:S2"/>
    <mergeCell ref="A3:S3"/>
    <mergeCell ref="A4:S4"/>
    <mergeCell ref="A5:S5"/>
    <mergeCell ref="A25:S25"/>
  </mergeCells>
  <pageMargins left="0.85" right="0.47" top="0.54" bottom="0.28999999999999998" header="0.5" footer="0.23"/>
  <pageSetup scale="59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>
    <pageSetUpPr fitToPage="1"/>
  </sheetPr>
  <dimension ref="A1:R652"/>
  <sheetViews>
    <sheetView topLeftCell="A2" zoomScale="70" zoomScaleNormal="70" workbookViewId="0">
      <selection activeCell="A2" sqref="A2:Q2"/>
    </sheetView>
  </sheetViews>
  <sheetFormatPr defaultColWidth="11.42578125" defaultRowHeight="12.75"/>
  <cols>
    <col min="1" max="1" width="71" style="461" bestFit="1" customWidth="1"/>
    <col min="2" max="17" width="10.28515625" style="462" customWidth="1"/>
    <col min="18" max="18" width="2.5703125" style="514" customWidth="1"/>
    <col min="19" max="256" width="11.42578125" style="462"/>
    <col min="257" max="257" width="51.140625" style="462" customWidth="1"/>
    <col min="258" max="273" width="10.28515625" style="462" customWidth="1"/>
    <col min="274" max="274" width="2.5703125" style="462" customWidth="1"/>
    <col min="275" max="512" width="11.42578125" style="462"/>
    <col min="513" max="513" width="51.140625" style="462" customWidth="1"/>
    <col min="514" max="529" width="10.28515625" style="462" customWidth="1"/>
    <col min="530" max="530" width="2.5703125" style="462" customWidth="1"/>
    <col min="531" max="768" width="11.42578125" style="462"/>
    <col min="769" max="769" width="51.140625" style="462" customWidth="1"/>
    <col min="770" max="785" width="10.28515625" style="462" customWidth="1"/>
    <col min="786" max="786" width="2.5703125" style="462" customWidth="1"/>
    <col min="787" max="1024" width="11.42578125" style="462"/>
    <col min="1025" max="1025" width="51.140625" style="462" customWidth="1"/>
    <col min="1026" max="1041" width="10.28515625" style="462" customWidth="1"/>
    <col min="1042" max="1042" width="2.5703125" style="462" customWidth="1"/>
    <col min="1043" max="1280" width="11.42578125" style="462"/>
    <col min="1281" max="1281" width="51.140625" style="462" customWidth="1"/>
    <col min="1282" max="1297" width="10.28515625" style="462" customWidth="1"/>
    <col min="1298" max="1298" width="2.5703125" style="462" customWidth="1"/>
    <col min="1299" max="1536" width="11.42578125" style="462"/>
    <col min="1537" max="1537" width="51.140625" style="462" customWidth="1"/>
    <col min="1538" max="1553" width="10.28515625" style="462" customWidth="1"/>
    <col min="1554" max="1554" width="2.5703125" style="462" customWidth="1"/>
    <col min="1555" max="1792" width="11.42578125" style="462"/>
    <col min="1793" max="1793" width="51.140625" style="462" customWidth="1"/>
    <col min="1794" max="1809" width="10.28515625" style="462" customWidth="1"/>
    <col min="1810" max="1810" width="2.5703125" style="462" customWidth="1"/>
    <col min="1811" max="2048" width="11.42578125" style="462"/>
    <col min="2049" max="2049" width="51.140625" style="462" customWidth="1"/>
    <col min="2050" max="2065" width="10.28515625" style="462" customWidth="1"/>
    <col min="2066" max="2066" width="2.5703125" style="462" customWidth="1"/>
    <col min="2067" max="2304" width="11.42578125" style="462"/>
    <col min="2305" max="2305" width="51.140625" style="462" customWidth="1"/>
    <col min="2306" max="2321" width="10.28515625" style="462" customWidth="1"/>
    <col min="2322" max="2322" width="2.5703125" style="462" customWidth="1"/>
    <col min="2323" max="2560" width="11.42578125" style="462"/>
    <col min="2561" max="2561" width="51.140625" style="462" customWidth="1"/>
    <col min="2562" max="2577" width="10.28515625" style="462" customWidth="1"/>
    <col min="2578" max="2578" width="2.5703125" style="462" customWidth="1"/>
    <col min="2579" max="2816" width="11.42578125" style="462"/>
    <col min="2817" max="2817" width="51.140625" style="462" customWidth="1"/>
    <col min="2818" max="2833" width="10.28515625" style="462" customWidth="1"/>
    <col min="2834" max="2834" width="2.5703125" style="462" customWidth="1"/>
    <col min="2835" max="3072" width="11.42578125" style="462"/>
    <col min="3073" max="3073" width="51.140625" style="462" customWidth="1"/>
    <col min="3074" max="3089" width="10.28515625" style="462" customWidth="1"/>
    <col min="3090" max="3090" width="2.5703125" style="462" customWidth="1"/>
    <col min="3091" max="3328" width="11.42578125" style="462"/>
    <col min="3329" max="3329" width="51.140625" style="462" customWidth="1"/>
    <col min="3330" max="3345" width="10.28515625" style="462" customWidth="1"/>
    <col min="3346" max="3346" width="2.5703125" style="462" customWidth="1"/>
    <col min="3347" max="3584" width="11.42578125" style="462"/>
    <col min="3585" max="3585" width="51.140625" style="462" customWidth="1"/>
    <col min="3586" max="3601" width="10.28515625" style="462" customWidth="1"/>
    <col min="3602" max="3602" width="2.5703125" style="462" customWidth="1"/>
    <col min="3603" max="3840" width="11.42578125" style="462"/>
    <col min="3841" max="3841" width="51.140625" style="462" customWidth="1"/>
    <col min="3842" max="3857" width="10.28515625" style="462" customWidth="1"/>
    <col min="3858" max="3858" width="2.5703125" style="462" customWidth="1"/>
    <col min="3859" max="4096" width="11.42578125" style="462"/>
    <col min="4097" max="4097" width="51.140625" style="462" customWidth="1"/>
    <col min="4098" max="4113" width="10.28515625" style="462" customWidth="1"/>
    <col min="4114" max="4114" width="2.5703125" style="462" customWidth="1"/>
    <col min="4115" max="4352" width="11.42578125" style="462"/>
    <col min="4353" max="4353" width="51.140625" style="462" customWidth="1"/>
    <col min="4354" max="4369" width="10.28515625" style="462" customWidth="1"/>
    <col min="4370" max="4370" width="2.5703125" style="462" customWidth="1"/>
    <col min="4371" max="4608" width="11.42578125" style="462"/>
    <col min="4609" max="4609" width="51.140625" style="462" customWidth="1"/>
    <col min="4610" max="4625" width="10.28515625" style="462" customWidth="1"/>
    <col min="4626" max="4626" width="2.5703125" style="462" customWidth="1"/>
    <col min="4627" max="4864" width="11.42578125" style="462"/>
    <col min="4865" max="4865" width="51.140625" style="462" customWidth="1"/>
    <col min="4866" max="4881" width="10.28515625" style="462" customWidth="1"/>
    <col min="4882" max="4882" width="2.5703125" style="462" customWidth="1"/>
    <col min="4883" max="5120" width="11.42578125" style="462"/>
    <col min="5121" max="5121" width="51.140625" style="462" customWidth="1"/>
    <col min="5122" max="5137" width="10.28515625" style="462" customWidth="1"/>
    <col min="5138" max="5138" width="2.5703125" style="462" customWidth="1"/>
    <col min="5139" max="5376" width="11.42578125" style="462"/>
    <col min="5377" max="5377" width="51.140625" style="462" customWidth="1"/>
    <col min="5378" max="5393" width="10.28515625" style="462" customWidth="1"/>
    <col min="5394" max="5394" width="2.5703125" style="462" customWidth="1"/>
    <col min="5395" max="5632" width="11.42578125" style="462"/>
    <col min="5633" max="5633" width="51.140625" style="462" customWidth="1"/>
    <col min="5634" max="5649" width="10.28515625" style="462" customWidth="1"/>
    <col min="5650" max="5650" width="2.5703125" style="462" customWidth="1"/>
    <col min="5651" max="5888" width="11.42578125" style="462"/>
    <col min="5889" max="5889" width="51.140625" style="462" customWidth="1"/>
    <col min="5890" max="5905" width="10.28515625" style="462" customWidth="1"/>
    <col min="5906" max="5906" width="2.5703125" style="462" customWidth="1"/>
    <col min="5907" max="6144" width="11.42578125" style="462"/>
    <col min="6145" max="6145" width="51.140625" style="462" customWidth="1"/>
    <col min="6146" max="6161" width="10.28515625" style="462" customWidth="1"/>
    <col min="6162" max="6162" width="2.5703125" style="462" customWidth="1"/>
    <col min="6163" max="6400" width="11.42578125" style="462"/>
    <col min="6401" max="6401" width="51.140625" style="462" customWidth="1"/>
    <col min="6402" max="6417" width="10.28515625" style="462" customWidth="1"/>
    <col min="6418" max="6418" width="2.5703125" style="462" customWidth="1"/>
    <col min="6419" max="6656" width="11.42578125" style="462"/>
    <col min="6657" max="6657" width="51.140625" style="462" customWidth="1"/>
    <col min="6658" max="6673" width="10.28515625" style="462" customWidth="1"/>
    <col min="6674" max="6674" width="2.5703125" style="462" customWidth="1"/>
    <col min="6675" max="6912" width="11.42578125" style="462"/>
    <col min="6913" max="6913" width="51.140625" style="462" customWidth="1"/>
    <col min="6914" max="6929" width="10.28515625" style="462" customWidth="1"/>
    <col min="6930" max="6930" width="2.5703125" style="462" customWidth="1"/>
    <col min="6931" max="7168" width="11.42578125" style="462"/>
    <col min="7169" max="7169" width="51.140625" style="462" customWidth="1"/>
    <col min="7170" max="7185" width="10.28515625" style="462" customWidth="1"/>
    <col min="7186" max="7186" width="2.5703125" style="462" customWidth="1"/>
    <col min="7187" max="7424" width="11.42578125" style="462"/>
    <col min="7425" max="7425" width="51.140625" style="462" customWidth="1"/>
    <col min="7426" max="7441" width="10.28515625" style="462" customWidth="1"/>
    <col min="7442" max="7442" width="2.5703125" style="462" customWidth="1"/>
    <col min="7443" max="7680" width="11.42578125" style="462"/>
    <col min="7681" max="7681" width="51.140625" style="462" customWidth="1"/>
    <col min="7682" max="7697" width="10.28515625" style="462" customWidth="1"/>
    <col min="7698" max="7698" width="2.5703125" style="462" customWidth="1"/>
    <col min="7699" max="7936" width="11.42578125" style="462"/>
    <col min="7937" max="7937" width="51.140625" style="462" customWidth="1"/>
    <col min="7938" max="7953" width="10.28515625" style="462" customWidth="1"/>
    <col min="7954" max="7954" width="2.5703125" style="462" customWidth="1"/>
    <col min="7955" max="8192" width="11.42578125" style="462"/>
    <col min="8193" max="8193" width="51.140625" style="462" customWidth="1"/>
    <col min="8194" max="8209" width="10.28515625" style="462" customWidth="1"/>
    <col min="8210" max="8210" width="2.5703125" style="462" customWidth="1"/>
    <col min="8211" max="8448" width="11.42578125" style="462"/>
    <col min="8449" max="8449" width="51.140625" style="462" customWidth="1"/>
    <col min="8450" max="8465" width="10.28515625" style="462" customWidth="1"/>
    <col min="8466" max="8466" width="2.5703125" style="462" customWidth="1"/>
    <col min="8467" max="8704" width="11.42578125" style="462"/>
    <col min="8705" max="8705" width="51.140625" style="462" customWidth="1"/>
    <col min="8706" max="8721" width="10.28515625" style="462" customWidth="1"/>
    <col min="8722" max="8722" width="2.5703125" style="462" customWidth="1"/>
    <col min="8723" max="8960" width="11.42578125" style="462"/>
    <col min="8961" max="8961" width="51.140625" style="462" customWidth="1"/>
    <col min="8962" max="8977" width="10.28515625" style="462" customWidth="1"/>
    <col min="8978" max="8978" width="2.5703125" style="462" customWidth="1"/>
    <col min="8979" max="9216" width="11.42578125" style="462"/>
    <col min="9217" max="9217" width="51.140625" style="462" customWidth="1"/>
    <col min="9218" max="9233" width="10.28515625" style="462" customWidth="1"/>
    <col min="9234" max="9234" width="2.5703125" style="462" customWidth="1"/>
    <col min="9235" max="9472" width="11.42578125" style="462"/>
    <col min="9473" max="9473" width="51.140625" style="462" customWidth="1"/>
    <col min="9474" max="9489" width="10.28515625" style="462" customWidth="1"/>
    <col min="9490" max="9490" width="2.5703125" style="462" customWidth="1"/>
    <col min="9491" max="9728" width="11.42578125" style="462"/>
    <col min="9729" max="9729" width="51.140625" style="462" customWidth="1"/>
    <col min="9730" max="9745" width="10.28515625" style="462" customWidth="1"/>
    <col min="9746" max="9746" width="2.5703125" style="462" customWidth="1"/>
    <col min="9747" max="9984" width="11.42578125" style="462"/>
    <col min="9985" max="9985" width="51.140625" style="462" customWidth="1"/>
    <col min="9986" max="10001" width="10.28515625" style="462" customWidth="1"/>
    <col min="10002" max="10002" width="2.5703125" style="462" customWidth="1"/>
    <col min="10003" max="10240" width="11.42578125" style="462"/>
    <col min="10241" max="10241" width="51.140625" style="462" customWidth="1"/>
    <col min="10242" max="10257" width="10.28515625" style="462" customWidth="1"/>
    <col min="10258" max="10258" width="2.5703125" style="462" customWidth="1"/>
    <col min="10259" max="10496" width="11.42578125" style="462"/>
    <col min="10497" max="10497" width="51.140625" style="462" customWidth="1"/>
    <col min="10498" max="10513" width="10.28515625" style="462" customWidth="1"/>
    <col min="10514" max="10514" width="2.5703125" style="462" customWidth="1"/>
    <col min="10515" max="10752" width="11.42578125" style="462"/>
    <col min="10753" max="10753" width="51.140625" style="462" customWidth="1"/>
    <col min="10754" max="10769" width="10.28515625" style="462" customWidth="1"/>
    <col min="10770" max="10770" width="2.5703125" style="462" customWidth="1"/>
    <col min="10771" max="11008" width="11.42578125" style="462"/>
    <col min="11009" max="11009" width="51.140625" style="462" customWidth="1"/>
    <col min="11010" max="11025" width="10.28515625" style="462" customWidth="1"/>
    <col min="11026" max="11026" width="2.5703125" style="462" customWidth="1"/>
    <col min="11027" max="11264" width="11.42578125" style="462"/>
    <col min="11265" max="11265" width="51.140625" style="462" customWidth="1"/>
    <col min="11266" max="11281" width="10.28515625" style="462" customWidth="1"/>
    <col min="11282" max="11282" width="2.5703125" style="462" customWidth="1"/>
    <col min="11283" max="11520" width="11.42578125" style="462"/>
    <col min="11521" max="11521" width="51.140625" style="462" customWidth="1"/>
    <col min="11522" max="11537" width="10.28515625" style="462" customWidth="1"/>
    <col min="11538" max="11538" width="2.5703125" style="462" customWidth="1"/>
    <col min="11539" max="11776" width="11.42578125" style="462"/>
    <col min="11777" max="11777" width="51.140625" style="462" customWidth="1"/>
    <col min="11778" max="11793" width="10.28515625" style="462" customWidth="1"/>
    <col min="11794" max="11794" width="2.5703125" style="462" customWidth="1"/>
    <col min="11795" max="12032" width="11.42578125" style="462"/>
    <col min="12033" max="12033" width="51.140625" style="462" customWidth="1"/>
    <col min="12034" max="12049" width="10.28515625" style="462" customWidth="1"/>
    <col min="12050" max="12050" width="2.5703125" style="462" customWidth="1"/>
    <col min="12051" max="12288" width="11.42578125" style="462"/>
    <col min="12289" max="12289" width="51.140625" style="462" customWidth="1"/>
    <col min="12290" max="12305" width="10.28515625" style="462" customWidth="1"/>
    <col min="12306" max="12306" width="2.5703125" style="462" customWidth="1"/>
    <col min="12307" max="12544" width="11.42578125" style="462"/>
    <col min="12545" max="12545" width="51.140625" style="462" customWidth="1"/>
    <col min="12546" max="12561" width="10.28515625" style="462" customWidth="1"/>
    <col min="12562" max="12562" width="2.5703125" style="462" customWidth="1"/>
    <col min="12563" max="12800" width="11.42578125" style="462"/>
    <col min="12801" max="12801" width="51.140625" style="462" customWidth="1"/>
    <col min="12802" max="12817" width="10.28515625" style="462" customWidth="1"/>
    <col min="12818" max="12818" width="2.5703125" style="462" customWidth="1"/>
    <col min="12819" max="13056" width="11.42578125" style="462"/>
    <col min="13057" max="13057" width="51.140625" style="462" customWidth="1"/>
    <col min="13058" max="13073" width="10.28515625" style="462" customWidth="1"/>
    <col min="13074" max="13074" width="2.5703125" style="462" customWidth="1"/>
    <col min="13075" max="13312" width="11.42578125" style="462"/>
    <col min="13313" max="13313" width="51.140625" style="462" customWidth="1"/>
    <col min="13314" max="13329" width="10.28515625" style="462" customWidth="1"/>
    <col min="13330" max="13330" width="2.5703125" style="462" customWidth="1"/>
    <col min="13331" max="13568" width="11.42578125" style="462"/>
    <col min="13569" max="13569" width="51.140625" style="462" customWidth="1"/>
    <col min="13570" max="13585" width="10.28515625" style="462" customWidth="1"/>
    <col min="13586" max="13586" width="2.5703125" style="462" customWidth="1"/>
    <col min="13587" max="13824" width="11.42578125" style="462"/>
    <col min="13825" max="13825" width="51.140625" style="462" customWidth="1"/>
    <col min="13826" max="13841" width="10.28515625" style="462" customWidth="1"/>
    <col min="13842" max="13842" width="2.5703125" style="462" customWidth="1"/>
    <col min="13843" max="14080" width="11.42578125" style="462"/>
    <col min="14081" max="14081" width="51.140625" style="462" customWidth="1"/>
    <col min="14082" max="14097" width="10.28515625" style="462" customWidth="1"/>
    <col min="14098" max="14098" width="2.5703125" style="462" customWidth="1"/>
    <col min="14099" max="14336" width="11.42578125" style="462"/>
    <col min="14337" max="14337" width="51.140625" style="462" customWidth="1"/>
    <col min="14338" max="14353" width="10.28515625" style="462" customWidth="1"/>
    <col min="14354" max="14354" width="2.5703125" style="462" customWidth="1"/>
    <col min="14355" max="14592" width="11.42578125" style="462"/>
    <col min="14593" max="14593" width="51.140625" style="462" customWidth="1"/>
    <col min="14594" max="14609" width="10.28515625" style="462" customWidth="1"/>
    <col min="14610" max="14610" width="2.5703125" style="462" customWidth="1"/>
    <col min="14611" max="14848" width="11.42578125" style="462"/>
    <col min="14849" max="14849" width="51.140625" style="462" customWidth="1"/>
    <col min="14850" max="14865" width="10.28515625" style="462" customWidth="1"/>
    <col min="14866" max="14866" width="2.5703125" style="462" customWidth="1"/>
    <col min="14867" max="15104" width="11.42578125" style="462"/>
    <col min="15105" max="15105" width="51.140625" style="462" customWidth="1"/>
    <col min="15106" max="15121" width="10.28515625" style="462" customWidth="1"/>
    <col min="15122" max="15122" width="2.5703125" style="462" customWidth="1"/>
    <col min="15123" max="15360" width="11.42578125" style="462"/>
    <col min="15361" max="15361" width="51.140625" style="462" customWidth="1"/>
    <col min="15362" max="15377" width="10.28515625" style="462" customWidth="1"/>
    <col min="15378" max="15378" width="2.5703125" style="462" customWidth="1"/>
    <col min="15379" max="15616" width="11.42578125" style="462"/>
    <col min="15617" max="15617" width="51.140625" style="462" customWidth="1"/>
    <col min="15618" max="15633" width="10.28515625" style="462" customWidth="1"/>
    <col min="15634" max="15634" width="2.5703125" style="462" customWidth="1"/>
    <col min="15635" max="15872" width="11.42578125" style="462"/>
    <col min="15873" max="15873" width="51.140625" style="462" customWidth="1"/>
    <col min="15874" max="15889" width="10.28515625" style="462" customWidth="1"/>
    <col min="15890" max="15890" width="2.5703125" style="462" customWidth="1"/>
    <col min="15891" max="16128" width="11.42578125" style="462"/>
    <col min="16129" max="16129" width="51.140625" style="462" customWidth="1"/>
    <col min="16130" max="16145" width="10.28515625" style="462" customWidth="1"/>
    <col min="16146" max="16146" width="2.5703125" style="462" customWidth="1"/>
    <col min="16147" max="16384" width="11.42578125" style="462"/>
  </cols>
  <sheetData>
    <row r="1" spans="1:18" s="457" customFormat="1" ht="3.75" hidden="1" customHeight="1">
      <c r="A1" s="775"/>
      <c r="B1" s="776"/>
      <c r="C1" s="776"/>
      <c r="D1" s="776"/>
      <c r="E1" s="776"/>
      <c r="F1" s="776"/>
      <c r="G1" s="776"/>
      <c r="H1" s="776"/>
      <c r="I1" s="776"/>
      <c r="J1" s="776"/>
      <c r="K1" s="776"/>
      <c r="L1" s="776"/>
      <c r="M1" s="776"/>
      <c r="N1" s="776"/>
      <c r="O1" s="776"/>
      <c r="P1" s="776"/>
      <c r="Q1" s="776"/>
    </row>
    <row r="2" spans="1:18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</row>
    <row r="3" spans="1:18" s="457" customFormat="1" ht="24.75" customHeight="1">
      <c r="A3" s="1061" t="s">
        <v>600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</row>
    <row r="4" spans="1:18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</row>
    <row r="5" spans="1:18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</row>
    <row r="6" spans="1:18" ht="7.5" customHeight="1">
      <c r="A6" s="513"/>
      <c r="R6" s="462"/>
    </row>
    <row r="7" spans="1:18" ht="37.5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80"/>
      <c r="L7" s="518"/>
      <c r="M7" s="518"/>
      <c r="N7" s="518"/>
      <c r="O7" s="518"/>
      <c r="P7" s="518"/>
      <c r="Q7" s="518"/>
      <c r="R7" s="462"/>
    </row>
    <row r="8" spans="1:18" s="484" customFormat="1" ht="25.5" customHeight="1">
      <c r="A8" s="635" t="s">
        <v>442</v>
      </c>
      <c r="B8" s="636" t="s">
        <v>112</v>
      </c>
      <c r="C8" s="636" t="s">
        <v>113</v>
      </c>
      <c r="D8" s="636" t="s">
        <v>114</v>
      </c>
      <c r="E8" s="636" t="s">
        <v>115</v>
      </c>
      <c r="F8" s="636" t="s">
        <v>116</v>
      </c>
      <c r="G8" s="636" t="s">
        <v>117</v>
      </c>
      <c r="H8" s="636" t="s">
        <v>118</v>
      </c>
      <c r="I8" s="636" t="s">
        <v>119</v>
      </c>
      <c r="J8" s="636" t="s">
        <v>120</v>
      </c>
      <c r="K8" s="636" t="s">
        <v>121</v>
      </c>
      <c r="L8" s="636" t="s">
        <v>122</v>
      </c>
      <c r="M8" s="636" t="s">
        <v>123</v>
      </c>
      <c r="N8" s="636" t="s">
        <v>124</v>
      </c>
      <c r="O8" s="636" t="s">
        <v>125</v>
      </c>
      <c r="P8" s="636" t="s">
        <v>126</v>
      </c>
      <c r="Q8" s="637" t="s">
        <v>127</v>
      </c>
    </row>
    <row r="9" spans="1:18" ht="27" customHeight="1">
      <c r="A9" s="564" t="s">
        <v>418</v>
      </c>
      <c r="B9" s="564">
        <v>100308.77538359999</v>
      </c>
      <c r="C9" s="565">
        <v>41378.224914999999</v>
      </c>
      <c r="D9" s="565">
        <v>2454.0570328000003</v>
      </c>
      <c r="E9" s="565">
        <v>868.16920220000009</v>
      </c>
      <c r="F9" s="565">
        <v>5971.4525300000005</v>
      </c>
      <c r="G9" s="565">
        <v>19430.132375599998</v>
      </c>
      <c r="H9" s="564">
        <v>18982.263659200002</v>
      </c>
      <c r="I9" s="564">
        <v>5246.02045</v>
      </c>
      <c r="J9" s="564">
        <v>15315.02944</v>
      </c>
      <c r="K9" s="564">
        <v>9684.5978300000006</v>
      </c>
      <c r="L9" s="564">
        <v>1527.0946100000001</v>
      </c>
      <c r="M9" s="564">
        <v>1108.4029599999999</v>
      </c>
      <c r="N9" s="564">
        <v>2969.9333199999996</v>
      </c>
      <c r="O9" s="564">
        <v>67292.481440000003</v>
      </c>
      <c r="P9" s="564">
        <v>33547.778633599999</v>
      </c>
      <c r="Q9" s="564">
        <v>1861.410582</v>
      </c>
      <c r="R9" s="462"/>
    </row>
    <row r="10" spans="1:18" ht="27" customHeight="1">
      <c r="A10" s="564" t="s">
        <v>419</v>
      </c>
      <c r="B10" s="564">
        <v>6032.7864094000006</v>
      </c>
      <c r="C10" s="565">
        <v>1315.0898259999999</v>
      </c>
      <c r="D10" s="565">
        <v>0</v>
      </c>
      <c r="E10" s="565">
        <v>0</v>
      </c>
      <c r="F10" s="565">
        <v>303.03143999999998</v>
      </c>
      <c r="G10" s="565">
        <v>933.26326000000006</v>
      </c>
      <c r="H10" s="564">
        <v>853.63000999999997</v>
      </c>
      <c r="I10" s="564">
        <v>0</v>
      </c>
      <c r="J10" s="564">
        <v>137.05651</v>
      </c>
      <c r="K10" s="564">
        <v>170.76124999999999</v>
      </c>
      <c r="L10" s="564">
        <v>0</v>
      </c>
      <c r="M10" s="564">
        <v>0</v>
      </c>
      <c r="N10" s="564">
        <v>0</v>
      </c>
      <c r="O10" s="564">
        <v>116.69853000000001</v>
      </c>
      <c r="P10" s="564">
        <v>0</v>
      </c>
      <c r="Q10" s="564">
        <v>137.44747000000001</v>
      </c>
      <c r="R10" s="462"/>
    </row>
    <row r="11" spans="1:18" ht="27" customHeight="1">
      <c r="A11" s="564" t="s">
        <v>420</v>
      </c>
      <c r="B11" s="564">
        <v>5681.7678427999999</v>
      </c>
      <c r="C11" s="565">
        <v>3214.3741949999999</v>
      </c>
      <c r="D11" s="565">
        <v>0</v>
      </c>
      <c r="E11" s="565">
        <v>509.93961159999998</v>
      </c>
      <c r="F11" s="565">
        <v>0</v>
      </c>
      <c r="G11" s="565">
        <v>13.20482</v>
      </c>
      <c r="H11" s="564">
        <v>0</v>
      </c>
      <c r="I11" s="564">
        <v>0</v>
      </c>
      <c r="J11" s="564">
        <v>0</v>
      </c>
      <c r="K11" s="564">
        <v>0</v>
      </c>
      <c r="L11" s="564">
        <v>14.19378</v>
      </c>
      <c r="M11" s="564">
        <v>376.27451000000002</v>
      </c>
      <c r="N11" s="564">
        <v>90.551910000000007</v>
      </c>
      <c r="O11" s="564">
        <v>0</v>
      </c>
      <c r="P11" s="564">
        <v>123.0103644</v>
      </c>
      <c r="Q11" s="564">
        <v>0</v>
      </c>
      <c r="R11" s="462"/>
    </row>
    <row r="12" spans="1:18" ht="27" customHeight="1">
      <c r="A12" s="564" t="s">
        <v>421</v>
      </c>
      <c r="B12" s="564">
        <v>3746.8885403999998</v>
      </c>
      <c r="C12" s="565">
        <v>6226.5440033999994</v>
      </c>
      <c r="D12" s="565">
        <v>0</v>
      </c>
      <c r="E12" s="565">
        <v>412.01533000000001</v>
      </c>
      <c r="F12" s="565">
        <v>1446.79224</v>
      </c>
      <c r="G12" s="565">
        <v>1259.00656</v>
      </c>
      <c r="H12" s="564">
        <v>74.826369999999997</v>
      </c>
      <c r="I12" s="564">
        <v>123.88149</v>
      </c>
      <c r="J12" s="564">
        <v>869.62502000000006</v>
      </c>
      <c r="K12" s="564">
        <v>214.47470000000001</v>
      </c>
      <c r="L12" s="564">
        <v>1880.79259</v>
      </c>
      <c r="M12" s="564">
        <v>0</v>
      </c>
      <c r="N12" s="564">
        <v>26967.503697</v>
      </c>
      <c r="O12" s="564">
        <v>10.62419</v>
      </c>
      <c r="P12" s="564">
        <v>7.8405200000000006</v>
      </c>
      <c r="Q12" s="564">
        <v>41.081000000000003</v>
      </c>
      <c r="R12" s="462"/>
    </row>
    <row r="13" spans="1:18" ht="27" customHeight="1">
      <c r="A13" s="564" t="s">
        <v>422</v>
      </c>
      <c r="B13" s="564">
        <v>101869.3236684</v>
      </c>
      <c r="C13" s="565">
        <v>66977.781726200003</v>
      </c>
      <c r="D13" s="565">
        <v>19055.2381608</v>
      </c>
      <c r="E13" s="565">
        <v>11610.9323344</v>
      </c>
      <c r="F13" s="565">
        <v>12485.515160000001</v>
      </c>
      <c r="G13" s="565">
        <v>20906.2270398</v>
      </c>
      <c r="H13" s="564">
        <v>14070.319710400001</v>
      </c>
      <c r="I13" s="564">
        <v>10534.331032600001</v>
      </c>
      <c r="J13" s="564">
        <v>26224.521105399999</v>
      </c>
      <c r="K13" s="564">
        <v>12127.3711896</v>
      </c>
      <c r="L13" s="564">
        <v>3750.2104300000001</v>
      </c>
      <c r="M13" s="564">
        <v>2872.2743999999998</v>
      </c>
      <c r="N13" s="564">
        <v>14961.983355599999</v>
      </c>
      <c r="O13" s="564">
        <v>1188.83197</v>
      </c>
      <c r="P13" s="564">
        <v>4808.5044458000002</v>
      </c>
      <c r="Q13" s="564">
        <v>2573.8177700000001</v>
      </c>
      <c r="R13" s="462"/>
    </row>
    <row r="14" spans="1:18" ht="27" customHeight="1">
      <c r="A14" s="564" t="s">
        <v>423</v>
      </c>
      <c r="B14" s="564">
        <v>6635.6456915999997</v>
      </c>
      <c r="C14" s="565">
        <v>3829.7949892000001</v>
      </c>
      <c r="D14" s="565">
        <v>0</v>
      </c>
      <c r="E14" s="565">
        <v>3313.4206340000001</v>
      </c>
      <c r="F14" s="565">
        <v>419.81470000000002</v>
      </c>
      <c r="G14" s="565">
        <v>415.70772999999997</v>
      </c>
      <c r="H14" s="564">
        <v>206.56954000000002</v>
      </c>
      <c r="I14" s="564">
        <v>390.69322999999997</v>
      </c>
      <c r="J14" s="564">
        <v>349.51116999999999</v>
      </c>
      <c r="K14" s="564">
        <v>0</v>
      </c>
      <c r="L14" s="564">
        <v>587.50271999999995</v>
      </c>
      <c r="M14" s="564">
        <v>0</v>
      </c>
      <c r="N14" s="564">
        <v>1112.92309</v>
      </c>
      <c r="O14" s="564">
        <v>0</v>
      </c>
      <c r="P14" s="564">
        <v>80.853619999999992</v>
      </c>
      <c r="Q14" s="564">
        <v>605.56709000000001</v>
      </c>
      <c r="R14" s="462"/>
    </row>
    <row r="15" spans="1:18" ht="27" customHeight="1">
      <c r="A15" s="564" t="s">
        <v>77</v>
      </c>
      <c r="B15" s="564">
        <v>42524.568834400001</v>
      </c>
      <c r="C15" s="565">
        <v>21828.6372108</v>
      </c>
      <c r="D15" s="565">
        <v>7637.5359073999998</v>
      </c>
      <c r="E15" s="565">
        <v>4885.7839686000007</v>
      </c>
      <c r="F15" s="565">
        <v>8344.7962100000004</v>
      </c>
      <c r="G15" s="565">
        <v>15684.304682600001</v>
      </c>
      <c r="H15" s="564">
        <v>5492.6857599999994</v>
      </c>
      <c r="I15" s="564">
        <v>12723.080451400001</v>
      </c>
      <c r="J15" s="564">
        <v>7881.6337000000003</v>
      </c>
      <c r="K15" s="564">
        <v>5773.5759988</v>
      </c>
      <c r="L15" s="564">
        <v>3086.8341800000003</v>
      </c>
      <c r="M15" s="564">
        <v>808.83938000000001</v>
      </c>
      <c r="N15" s="564">
        <v>13178.06086</v>
      </c>
      <c r="O15" s="564">
        <v>1895.1404199999999</v>
      </c>
      <c r="P15" s="564">
        <v>2877.8140899999999</v>
      </c>
      <c r="Q15" s="564">
        <v>1276.9131536</v>
      </c>
      <c r="R15" s="462"/>
    </row>
    <row r="16" spans="1:18" ht="27" customHeight="1">
      <c r="A16" s="564" t="s">
        <v>424</v>
      </c>
      <c r="B16" s="564">
        <v>271055.06420259998</v>
      </c>
      <c r="C16" s="565">
        <v>255108.03952020002</v>
      </c>
      <c r="D16" s="565">
        <v>93232.320621399995</v>
      </c>
      <c r="E16" s="565">
        <v>13234.620072000002</v>
      </c>
      <c r="F16" s="565">
        <v>63887.7057442</v>
      </c>
      <c r="G16" s="565">
        <v>79148.240790600001</v>
      </c>
      <c r="H16" s="564">
        <v>54603.757392</v>
      </c>
      <c r="I16" s="564">
        <v>32700.203757199997</v>
      </c>
      <c r="J16" s="564">
        <v>39076.749935400003</v>
      </c>
      <c r="K16" s="564">
        <v>28531.4137472</v>
      </c>
      <c r="L16" s="564">
        <v>36930.367466600001</v>
      </c>
      <c r="M16" s="564">
        <v>19080.6375964</v>
      </c>
      <c r="N16" s="564">
        <v>44361.974739799996</v>
      </c>
      <c r="O16" s="564">
        <v>11165.880279999999</v>
      </c>
      <c r="P16" s="564">
        <v>14095.575039400001</v>
      </c>
      <c r="Q16" s="564">
        <v>7744.5932680000005</v>
      </c>
      <c r="R16" s="462"/>
    </row>
    <row r="17" spans="1:18" ht="27" customHeight="1">
      <c r="A17" s="564" t="s">
        <v>425</v>
      </c>
      <c r="B17" s="564">
        <v>72611.201887400006</v>
      </c>
      <c r="C17" s="565">
        <v>76104.338565400001</v>
      </c>
      <c r="D17" s="565">
        <v>23673.050529</v>
      </c>
      <c r="E17" s="565">
        <v>2781.2206412</v>
      </c>
      <c r="F17" s="565">
        <v>14575.392043600001</v>
      </c>
      <c r="G17" s="565">
        <v>23945.297186600001</v>
      </c>
      <c r="H17" s="564">
        <v>9443.6227741999992</v>
      </c>
      <c r="I17" s="564">
        <v>7446.5209758000001</v>
      </c>
      <c r="J17" s="564">
        <v>13814.098829800001</v>
      </c>
      <c r="K17" s="564">
        <v>6495.4365599999992</v>
      </c>
      <c r="L17" s="564">
        <v>5505.70208</v>
      </c>
      <c r="M17" s="564">
        <v>5341.18469</v>
      </c>
      <c r="N17" s="564">
        <v>12117.631140000001</v>
      </c>
      <c r="O17" s="564">
        <v>3071.30881</v>
      </c>
      <c r="P17" s="564">
        <v>3253.5392400000001</v>
      </c>
      <c r="Q17" s="564">
        <v>3914.8270786000003</v>
      </c>
      <c r="R17" s="462"/>
    </row>
    <row r="18" spans="1:18" ht="27" customHeight="1">
      <c r="A18" s="564" t="s">
        <v>426</v>
      </c>
      <c r="B18" s="564">
        <v>138005.29695799999</v>
      </c>
      <c r="C18" s="565">
        <v>95875.812621600009</v>
      </c>
      <c r="D18" s="565">
        <v>79826.59865819999</v>
      </c>
      <c r="E18" s="565">
        <v>6293.5259888000001</v>
      </c>
      <c r="F18" s="565">
        <v>35520.939909000001</v>
      </c>
      <c r="G18" s="565">
        <v>58585.5066458</v>
      </c>
      <c r="H18" s="564">
        <v>50186.248131399996</v>
      </c>
      <c r="I18" s="564">
        <v>50312.155538799998</v>
      </c>
      <c r="J18" s="564">
        <v>36437.536594999998</v>
      </c>
      <c r="K18" s="564">
        <v>30085.1826994</v>
      </c>
      <c r="L18" s="564">
        <v>20111.960579999999</v>
      </c>
      <c r="M18" s="564">
        <v>11292.05817</v>
      </c>
      <c r="N18" s="564">
        <v>33880.0485988</v>
      </c>
      <c r="O18" s="564">
        <v>22377.006890000001</v>
      </c>
      <c r="P18" s="564">
        <v>8499.2989899999993</v>
      </c>
      <c r="Q18" s="564">
        <v>4857.0509599999996</v>
      </c>
      <c r="R18" s="462"/>
    </row>
    <row r="19" spans="1:18" ht="27" customHeight="1">
      <c r="A19" s="564" t="s">
        <v>427</v>
      </c>
      <c r="B19" s="564">
        <v>51545.435681000003</v>
      </c>
      <c r="C19" s="565">
        <v>7104.785339</v>
      </c>
      <c r="D19" s="565">
        <v>1902.1001349999999</v>
      </c>
      <c r="E19" s="565">
        <v>3644.7497866000003</v>
      </c>
      <c r="F19" s="565">
        <v>776.92676000000006</v>
      </c>
      <c r="G19" s="565">
        <v>334.09586999999999</v>
      </c>
      <c r="H19" s="564">
        <v>0</v>
      </c>
      <c r="I19" s="564">
        <v>15.74977</v>
      </c>
      <c r="J19" s="564">
        <v>70.022670000000005</v>
      </c>
      <c r="K19" s="564">
        <v>624.54902000000004</v>
      </c>
      <c r="L19" s="564">
        <v>1140.48621</v>
      </c>
      <c r="M19" s="564">
        <v>828.57246999999995</v>
      </c>
      <c r="N19" s="564">
        <v>1768.99953</v>
      </c>
      <c r="O19" s="564">
        <v>1275.5063</v>
      </c>
      <c r="P19" s="564">
        <v>665.81707999999992</v>
      </c>
      <c r="Q19" s="564">
        <v>2815.8292999999999</v>
      </c>
      <c r="R19" s="462"/>
    </row>
    <row r="20" spans="1:18" ht="27" customHeight="1">
      <c r="A20" s="564" t="s">
        <v>428</v>
      </c>
      <c r="B20" s="564">
        <v>116692.03555279999</v>
      </c>
      <c r="C20" s="565">
        <v>88195.668399000002</v>
      </c>
      <c r="D20" s="565">
        <v>118485.27677420001</v>
      </c>
      <c r="E20" s="565">
        <v>12977.5626622</v>
      </c>
      <c r="F20" s="565">
        <v>33566.647887400002</v>
      </c>
      <c r="G20" s="565">
        <v>39014.837629000001</v>
      </c>
      <c r="H20" s="564">
        <v>29300.9325942</v>
      </c>
      <c r="I20" s="564">
        <v>35856.756601599998</v>
      </c>
      <c r="J20" s="564">
        <v>14476.360289999999</v>
      </c>
      <c r="K20" s="564">
        <v>8653.8512464000014</v>
      </c>
      <c r="L20" s="564">
        <v>9568.9577251999999</v>
      </c>
      <c r="M20" s="564">
        <v>6596.6275300000007</v>
      </c>
      <c r="N20" s="564">
        <v>10989.148526000001</v>
      </c>
      <c r="O20" s="564">
        <v>3847.16752</v>
      </c>
      <c r="P20" s="564">
        <v>5654.7492778000005</v>
      </c>
      <c r="Q20" s="564">
        <v>2338.7623599999997</v>
      </c>
      <c r="R20" s="462"/>
    </row>
    <row r="21" spans="1:18" ht="27" customHeight="1">
      <c r="A21" s="564" t="s">
        <v>429</v>
      </c>
      <c r="B21" s="564">
        <v>100423.8213772</v>
      </c>
      <c r="C21" s="565">
        <v>14278.318851800001</v>
      </c>
      <c r="D21" s="565">
        <v>30.3292</v>
      </c>
      <c r="E21" s="565">
        <v>13677.403438200001</v>
      </c>
      <c r="F21" s="565">
        <v>3174.8272400000001</v>
      </c>
      <c r="G21" s="565">
        <v>878.24165879999998</v>
      </c>
      <c r="H21" s="564">
        <v>101.31613</v>
      </c>
      <c r="I21" s="564">
        <v>3744.3064800000002</v>
      </c>
      <c r="J21" s="564">
        <v>302.67214000000001</v>
      </c>
      <c r="K21" s="564">
        <v>858.77225999999996</v>
      </c>
      <c r="L21" s="564">
        <v>4916.7992599999998</v>
      </c>
      <c r="M21" s="564">
        <v>6221.0555939999995</v>
      </c>
      <c r="N21" s="564">
        <v>8916.2505629999996</v>
      </c>
      <c r="O21" s="564">
        <v>263.96098000000001</v>
      </c>
      <c r="P21" s="564">
        <v>586.98626999999999</v>
      </c>
      <c r="Q21" s="564">
        <v>4875.5200687999995</v>
      </c>
      <c r="R21" s="462"/>
    </row>
    <row r="22" spans="1:18" ht="27" customHeight="1">
      <c r="A22" s="564" t="s">
        <v>430</v>
      </c>
      <c r="B22" s="564">
        <v>146622.2340352</v>
      </c>
      <c r="C22" s="565">
        <v>19680.321306599999</v>
      </c>
      <c r="D22" s="565">
        <v>2181.2550334000002</v>
      </c>
      <c r="E22" s="565">
        <v>5594.8536765999997</v>
      </c>
      <c r="F22" s="565">
        <v>7725.8601216000006</v>
      </c>
      <c r="G22" s="565">
        <v>1992.5316</v>
      </c>
      <c r="H22" s="564">
        <v>4118.2012536000002</v>
      </c>
      <c r="I22" s="564">
        <v>11940.883300000001</v>
      </c>
      <c r="J22" s="564">
        <v>2076.2433799999999</v>
      </c>
      <c r="K22" s="564">
        <v>16988.823510400001</v>
      </c>
      <c r="L22" s="564">
        <v>7306.2285400000001</v>
      </c>
      <c r="M22" s="564">
        <v>3283.8048755999998</v>
      </c>
      <c r="N22" s="564">
        <v>26422.608063600001</v>
      </c>
      <c r="O22" s="564">
        <v>1025.6585600000001</v>
      </c>
      <c r="P22" s="564">
        <v>2366.47057</v>
      </c>
      <c r="Q22" s="564">
        <v>16317.639011199999</v>
      </c>
      <c r="R22" s="462"/>
    </row>
    <row r="23" spans="1:18" ht="27" customHeight="1">
      <c r="A23" s="564" t="s">
        <v>431</v>
      </c>
      <c r="B23" s="564">
        <v>113016.2861216</v>
      </c>
      <c r="C23" s="565">
        <v>61201.292755400005</v>
      </c>
      <c r="D23" s="565">
        <v>16294.9882762</v>
      </c>
      <c r="E23" s="565">
        <v>10520.1426696</v>
      </c>
      <c r="F23" s="565">
        <v>11240.020634999999</v>
      </c>
      <c r="G23" s="565">
        <v>80398.218593999991</v>
      </c>
      <c r="H23" s="564">
        <v>7801.1499385999996</v>
      </c>
      <c r="I23" s="564">
        <v>6169.2050547999997</v>
      </c>
      <c r="J23" s="564">
        <v>4097.08511</v>
      </c>
      <c r="K23" s="564">
        <v>4227.4618499999997</v>
      </c>
      <c r="L23" s="564">
        <v>4951.38958</v>
      </c>
      <c r="M23" s="564">
        <v>5655.875927</v>
      </c>
      <c r="N23" s="564">
        <v>21144.283319999999</v>
      </c>
      <c r="O23" s="564">
        <v>3232.5263799999998</v>
      </c>
      <c r="P23" s="564">
        <v>3804.7275</v>
      </c>
      <c r="Q23" s="564">
        <v>8401.3767841999997</v>
      </c>
      <c r="R23" s="462"/>
    </row>
    <row r="24" spans="1:18" ht="27" customHeight="1">
      <c r="A24" s="564" t="s">
        <v>432</v>
      </c>
      <c r="B24" s="564">
        <v>342.20700019999998</v>
      </c>
      <c r="C24" s="565">
        <v>600.37430080000001</v>
      </c>
      <c r="D24" s="565">
        <v>447.27087540000002</v>
      </c>
      <c r="E24" s="565">
        <v>21.189109999999999</v>
      </c>
      <c r="F24" s="565">
        <v>1416.3693700000001</v>
      </c>
      <c r="G24" s="565">
        <v>265.11158</v>
      </c>
      <c r="H24" s="564">
        <v>0</v>
      </c>
      <c r="I24" s="564">
        <v>0</v>
      </c>
      <c r="J24" s="564">
        <v>0</v>
      </c>
      <c r="K24" s="564">
        <v>14.82734</v>
      </c>
      <c r="L24" s="564">
        <v>130.77701999999999</v>
      </c>
      <c r="M24" s="564">
        <v>149.73435999999998</v>
      </c>
      <c r="N24" s="564">
        <v>236.64070999999998</v>
      </c>
      <c r="O24" s="564">
        <v>156.22376</v>
      </c>
      <c r="P24" s="564">
        <v>20.258029999999998</v>
      </c>
      <c r="Q24" s="564">
        <v>83.857853599999999</v>
      </c>
      <c r="R24" s="462"/>
    </row>
    <row r="25" spans="1:18" ht="27" customHeight="1">
      <c r="A25" s="564" t="s">
        <v>433</v>
      </c>
      <c r="B25" s="564">
        <v>416.64646099999999</v>
      </c>
      <c r="C25" s="565">
        <v>42.84243</v>
      </c>
      <c r="D25" s="565">
        <v>0</v>
      </c>
      <c r="E25" s="565">
        <v>873.30821160000005</v>
      </c>
      <c r="F25" s="565">
        <v>216.68465</v>
      </c>
      <c r="G25" s="565">
        <v>121.19424000000001</v>
      </c>
      <c r="H25" s="564">
        <v>0</v>
      </c>
      <c r="I25" s="564">
        <v>0</v>
      </c>
      <c r="J25" s="564">
        <v>0</v>
      </c>
      <c r="K25" s="564">
        <v>0</v>
      </c>
      <c r="L25" s="564">
        <v>206.85914000000002</v>
      </c>
      <c r="M25" s="564">
        <v>0</v>
      </c>
      <c r="N25" s="564">
        <v>0</v>
      </c>
      <c r="O25" s="564">
        <v>0</v>
      </c>
      <c r="P25" s="564">
        <v>0</v>
      </c>
      <c r="Q25" s="564">
        <v>61.267050000000005</v>
      </c>
      <c r="R25" s="462"/>
    </row>
    <row r="26" spans="1:18" s="484" customFormat="1" ht="37.5" customHeight="1">
      <c r="A26" s="567" t="s">
        <v>434</v>
      </c>
      <c r="B26" s="567">
        <v>11897.206613</v>
      </c>
      <c r="C26" s="568">
        <v>9838.0707190000012</v>
      </c>
      <c r="D26" s="568">
        <v>3669.7485716000001</v>
      </c>
      <c r="E26" s="568">
        <v>2819.9439884000003</v>
      </c>
      <c r="F26" s="568">
        <v>3976.6566551999999</v>
      </c>
      <c r="G26" s="568">
        <v>7044.0993710000002</v>
      </c>
      <c r="H26" s="567">
        <v>2154.0394999999999</v>
      </c>
      <c r="I26" s="567">
        <v>3455.9068812</v>
      </c>
      <c r="J26" s="567">
        <v>403.73605900000001</v>
      </c>
      <c r="K26" s="567">
        <v>1680.7956499999998</v>
      </c>
      <c r="L26" s="567">
        <v>653.31308999999999</v>
      </c>
      <c r="M26" s="567">
        <v>1127.86727</v>
      </c>
      <c r="N26" s="567">
        <v>7516.1645103999999</v>
      </c>
      <c r="O26" s="567">
        <v>162.87889999999999</v>
      </c>
      <c r="P26" s="567">
        <v>498.26519000000002</v>
      </c>
      <c r="Q26" s="567">
        <v>1306.76431</v>
      </c>
    </row>
    <row r="27" spans="1:18" s="744" customFormat="1" ht="24" customHeight="1">
      <c r="A27" s="622" t="s">
        <v>454</v>
      </c>
      <c r="B27" s="777">
        <f>SUM(B9:B26)</f>
        <v>1289427.1922606002</v>
      </c>
      <c r="C27" s="777">
        <f t="shared" ref="C27:Q27" si="0">SUM(C9:C26)</f>
        <v>772800.3116744</v>
      </c>
      <c r="D27" s="777">
        <f t="shared" si="0"/>
        <v>368889.7697754</v>
      </c>
      <c r="E27" s="777">
        <f t="shared" si="0"/>
        <v>94038.781326000011</v>
      </c>
      <c r="F27" s="777">
        <f t="shared" si="0"/>
        <v>205049.43329600003</v>
      </c>
      <c r="G27" s="777">
        <f t="shared" si="0"/>
        <v>350369.22163379996</v>
      </c>
      <c r="H27" s="777">
        <f t="shared" si="0"/>
        <v>197389.5627636</v>
      </c>
      <c r="I27" s="777">
        <f t="shared" si="0"/>
        <v>180659.69501339999</v>
      </c>
      <c r="J27" s="777">
        <f t="shared" si="0"/>
        <v>161531.88195460002</v>
      </c>
      <c r="K27" s="777">
        <f t="shared" si="0"/>
        <v>126131.89485180003</v>
      </c>
      <c r="L27" s="777">
        <f t="shared" si="0"/>
        <v>102269.4690018</v>
      </c>
      <c r="M27" s="777">
        <f t="shared" si="0"/>
        <v>64743.209732999996</v>
      </c>
      <c r="N27" s="777">
        <f>SUM(N9:N26)</f>
        <v>226634.7059342</v>
      </c>
      <c r="O27" s="777">
        <f>SUM(O9:O26)</f>
        <v>117081.89492999998</v>
      </c>
      <c r="P27" s="777">
        <f>SUM(P9:P26)</f>
        <v>80891.488860999976</v>
      </c>
      <c r="Q27" s="777">
        <f t="shared" si="0"/>
        <v>59213.725110000007</v>
      </c>
    </row>
    <row r="28" spans="1:18" ht="27" customHeight="1">
      <c r="A28" s="571" t="s">
        <v>518</v>
      </c>
      <c r="B28" s="572">
        <v>0.22398565048203051</v>
      </c>
      <c r="C28" s="572">
        <v>0.13424269438558786</v>
      </c>
      <c r="D28" s="572">
        <v>6.4079628175400138E-2</v>
      </c>
      <c r="E28" s="572">
        <v>1.6335422218693618E-2</v>
      </c>
      <c r="F28" s="572">
        <v>3.5619018253567253E-2</v>
      </c>
      <c r="G28" s="572">
        <v>6.0862434488405483E-2</v>
      </c>
      <c r="H28" s="572">
        <v>3.4288426581462195E-2</v>
      </c>
      <c r="I28" s="572">
        <v>3.138229094774931E-2</v>
      </c>
      <c r="J28" s="572">
        <v>2.8059609623833113E-2</v>
      </c>
      <c r="K28" s="572">
        <v>2.1910298374723337E-2</v>
      </c>
      <c r="L28" s="572">
        <v>1.7765170206051013E-2</v>
      </c>
      <c r="M28" s="572">
        <v>1.1246505450933355E-2</v>
      </c>
      <c r="N28" s="572">
        <v>3.9368583457185247E-2</v>
      </c>
      <c r="O28" s="572">
        <v>2.0338228131817349E-2</v>
      </c>
      <c r="P28" s="572">
        <v>1.4051613662052468E-2</v>
      </c>
      <c r="Q28" s="572">
        <v>1.0285981880818723E-2</v>
      </c>
      <c r="R28" s="462"/>
    </row>
    <row r="29" spans="1:18" ht="14.25" customHeight="1" thickBot="1">
      <c r="A29" s="603"/>
      <c r="B29" s="554"/>
      <c r="C29" s="555"/>
      <c r="D29" s="555"/>
      <c r="E29" s="555"/>
      <c r="F29" s="555"/>
      <c r="G29" s="555"/>
      <c r="H29" s="556"/>
      <c r="I29" s="556"/>
      <c r="J29" s="556"/>
      <c r="K29" s="556"/>
      <c r="L29" s="556"/>
      <c r="M29" s="556"/>
      <c r="N29" s="556"/>
      <c r="O29" s="556"/>
      <c r="P29" s="556"/>
      <c r="Q29" s="556"/>
      <c r="R29" s="462"/>
    </row>
    <row r="30" spans="1:18" ht="15" customHeight="1" thickTop="1">
      <c r="A30" s="604" t="s">
        <v>437</v>
      </c>
      <c r="B30" s="491"/>
      <c r="C30" s="493"/>
      <c r="D30" s="493"/>
      <c r="E30" s="493"/>
      <c r="F30" s="493"/>
      <c r="G30" s="493"/>
      <c r="H30" s="494"/>
      <c r="I30" s="494"/>
      <c r="J30" s="494"/>
      <c r="K30" s="494"/>
      <c r="L30" s="494"/>
      <c r="M30" s="494"/>
      <c r="N30" s="494"/>
      <c r="O30" s="494"/>
      <c r="P30" s="494"/>
      <c r="Q30" s="494"/>
      <c r="R30" s="462"/>
    </row>
    <row r="31" spans="1:18" ht="9" customHeight="1">
      <c r="C31" s="499"/>
      <c r="D31" s="499"/>
      <c r="E31" s="499"/>
      <c r="F31" s="499"/>
      <c r="G31" s="499"/>
      <c r="H31" s="495"/>
      <c r="I31" s="495"/>
      <c r="J31" s="495"/>
      <c r="K31" s="495"/>
      <c r="L31" s="495"/>
      <c r="M31" s="495"/>
      <c r="N31" s="495"/>
      <c r="O31" s="495"/>
      <c r="P31" s="495"/>
      <c r="Q31" s="495"/>
      <c r="R31" s="462"/>
    </row>
    <row r="32" spans="1:18" ht="9" customHeight="1">
      <c r="A32" s="496"/>
      <c r="C32" s="499"/>
      <c r="D32" s="499"/>
      <c r="E32" s="499"/>
      <c r="F32" s="499"/>
      <c r="G32" s="499"/>
      <c r="H32" s="495"/>
      <c r="I32" s="495"/>
      <c r="J32" s="495"/>
      <c r="K32" s="495"/>
      <c r="L32" s="495"/>
      <c r="M32" s="495"/>
      <c r="N32" s="495"/>
      <c r="O32" s="495"/>
      <c r="P32" s="495"/>
      <c r="Q32" s="495"/>
      <c r="R32" s="462"/>
    </row>
    <row r="33" spans="1:18" ht="9" customHeight="1">
      <c r="A33" s="501"/>
      <c r="C33" s="499"/>
      <c r="D33" s="499"/>
      <c r="E33" s="499"/>
      <c r="F33" s="499"/>
      <c r="G33" s="499"/>
      <c r="H33" s="495"/>
      <c r="I33" s="495"/>
      <c r="J33" s="495"/>
      <c r="K33" s="495"/>
      <c r="L33" s="495"/>
      <c r="M33" s="495"/>
      <c r="N33" s="495"/>
      <c r="O33" s="495"/>
      <c r="P33" s="495"/>
      <c r="Q33" s="495"/>
      <c r="R33" s="462"/>
    </row>
    <row r="34" spans="1:18" ht="9" customHeight="1">
      <c r="A34" s="496"/>
      <c r="C34" s="499"/>
      <c r="D34" s="499"/>
      <c r="E34" s="499"/>
      <c r="F34" s="499"/>
      <c r="G34" s="499"/>
      <c r="H34" s="495"/>
      <c r="I34" s="495"/>
      <c r="J34" s="495"/>
      <c r="K34" s="495"/>
      <c r="L34" s="495"/>
      <c r="M34" s="495"/>
      <c r="N34" s="495"/>
      <c r="O34" s="495"/>
      <c r="P34" s="495"/>
      <c r="Q34" s="495"/>
      <c r="R34" s="462"/>
    </row>
    <row r="35" spans="1:18" ht="9" customHeight="1">
      <c r="A35" s="496"/>
      <c r="C35" s="499"/>
      <c r="D35" s="499"/>
      <c r="E35" s="499"/>
      <c r="F35" s="499"/>
      <c r="G35" s="499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62"/>
    </row>
    <row r="36" spans="1:18" ht="9" customHeight="1">
      <c r="A36" s="496"/>
      <c r="B36" s="559"/>
      <c r="C36" s="499"/>
      <c r="D36" s="499"/>
      <c r="E36" s="499"/>
      <c r="F36" s="499"/>
      <c r="G36" s="499"/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62"/>
    </row>
    <row r="37" spans="1:18" ht="9" customHeight="1">
      <c r="A37" s="496"/>
      <c r="B37" s="559"/>
      <c r="C37" s="499"/>
      <c r="D37" s="499"/>
      <c r="E37" s="499"/>
      <c r="F37" s="499"/>
      <c r="G37" s="499"/>
      <c r="H37" s="495"/>
      <c r="I37" s="495"/>
      <c r="J37" s="495"/>
      <c r="K37" s="495"/>
      <c r="L37" s="495"/>
      <c r="M37" s="495"/>
      <c r="N37" s="495"/>
      <c r="O37" s="495"/>
      <c r="P37" s="495"/>
      <c r="Q37" s="495"/>
      <c r="R37" s="462"/>
    </row>
    <row r="38" spans="1:18" ht="9" customHeight="1">
      <c r="A38" s="496"/>
      <c r="B38" s="559"/>
      <c r="C38" s="499"/>
      <c r="D38" s="499"/>
      <c r="E38" s="499"/>
      <c r="F38" s="499"/>
      <c r="G38" s="499"/>
      <c r="H38" s="495"/>
      <c r="I38" s="495"/>
      <c r="J38" s="495"/>
      <c r="K38" s="495"/>
      <c r="L38" s="495"/>
      <c r="M38" s="495"/>
      <c r="N38" s="495"/>
      <c r="O38" s="495"/>
      <c r="P38" s="495"/>
      <c r="Q38" s="495"/>
      <c r="R38" s="462"/>
    </row>
    <row r="39" spans="1:18" ht="9" customHeight="1">
      <c r="A39" s="560"/>
      <c r="B39" s="559"/>
      <c r="C39" s="499"/>
      <c r="D39" s="499"/>
      <c r="E39" s="499"/>
      <c r="F39" s="499"/>
      <c r="G39" s="499"/>
      <c r="H39" s="495"/>
      <c r="I39" s="495"/>
      <c r="J39" s="495"/>
      <c r="K39" s="495"/>
      <c r="L39" s="495"/>
      <c r="M39" s="495"/>
      <c r="N39" s="495"/>
      <c r="O39" s="495"/>
      <c r="P39" s="495"/>
      <c r="Q39" s="495"/>
      <c r="R39" s="462"/>
    </row>
    <row r="40" spans="1:18" ht="9" customHeight="1">
      <c r="A40" s="496"/>
      <c r="B40" s="559"/>
      <c r="C40" s="499"/>
      <c r="D40" s="499"/>
      <c r="E40" s="499"/>
      <c r="F40" s="499"/>
      <c r="G40" s="499"/>
      <c r="H40" s="495"/>
      <c r="I40" s="495"/>
      <c r="J40" s="495"/>
      <c r="K40" s="495"/>
      <c r="L40" s="495"/>
      <c r="M40" s="495"/>
      <c r="N40" s="495"/>
      <c r="O40" s="495"/>
      <c r="P40" s="495"/>
      <c r="Q40" s="495"/>
      <c r="R40" s="462"/>
    </row>
    <row r="41" spans="1:18" ht="9" customHeight="1">
      <c r="A41" s="496"/>
      <c r="B41" s="559"/>
      <c r="C41" s="499"/>
      <c r="D41" s="499"/>
      <c r="E41" s="499"/>
      <c r="F41" s="499"/>
      <c r="G41" s="499"/>
      <c r="H41" s="495"/>
      <c r="I41" s="495"/>
      <c r="J41" s="495"/>
      <c r="K41" s="495"/>
      <c r="L41" s="495"/>
      <c r="M41" s="495"/>
      <c r="N41" s="495"/>
      <c r="O41" s="495"/>
      <c r="P41" s="495"/>
      <c r="Q41" s="495"/>
      <c r="R41" s="462"/>
    </row>
    <row r="42" spans="1:18" ht="9" customHeight="1">
      <c r="A42" s="496"/>
      <c r="B42" s="559"/>
      <c r="C42" s="499"/>
      <c r="D42" s="499"/>
      <c r="E42" s="499"/>
      <c r="F42" s="499"/>
      <c r="G42" s="499"/>
      <c r="H42" s="495"/>
      <c r="I42" s="495"/>
      <c r="J42" s="495"/>
      <c r="K42" s="495"/>
      <c r="L42" s="495"/>
      <c r="M42" s="495"/>
      <c r="N42" s="495"/>
      <c r="O42" s="495"/>
      <c r="P42" s="495"/>
      <c r="Q42" s="495"/>
      <c r="R42" s="462"/>
    </row>
    <row r="43" spans="1:18" ht="9" customHeight="1">
      <c r="A43" s="496"/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62"/>
    </row>
    <row r="44" spans="1:18" ht="9" customHeight="1">
      <c r="A44" s="496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62"/>
    </row>
    <row r="45" spans="1:18" ht="9" customHeight="1">
      <c r="A45" s="560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495"/>
      <c r="R45" s="462"/>
    </row>
    <row r="46" spans="1:18" ht="9" customHeight="1">
      <c r="A46" s="496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495"/>
      <c r="R46" s="462"/>
    </row>
    <row r="47" spans="1:18" ht="9" customHeight="1">
      <c r="A47" s="496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62"/>
    </row>
    <row r="48" spans="1:18" ht="9" customHeight="1">
      <c r="A48" s="496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62"/>
    </row>
    <row r="49" spans="1:18" ht="9" customHeight="1">
      <c r="A49" s="496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62"/>
    </row>
    <row r="50" spans="1:18" ht="9" customHeight="1">
      <c r="A50" s="496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62"/>
    </row>
    <row r="51" spans="1:18" ht="9" customHeight="1">
      <c r="A51" s="560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62"/>
    </row>
    <row r="52" spans="1:18" ht="9" customHeight="1">
      <c r="A52" s="496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62"/>
    </row>
    <row r="53" spans="1:18" ht="9" customHeight="1">
      <c r="A53" s="496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62"/>
    </row>
    <row r="54" spans="1:18" ht="9" customHeight="1">
      <c r="A54" s="496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62"/>
    </row>
    <row r="55" spans="1:18" ht="9" customHeight="1">
      <c r="A55" s="496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62"/>
    </row>
    <row r="56" spans="1:18" ht="9" customHeight="1">
      <c r="A56" s="560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62"/>
    </row>
    <row r="57" spans="1:18" ht="9" customHeight="1">
      <c r="A57" s="503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62"/>
    </row>
    <row r="58" spans="1:18" ht="9" customHeight="1">
      <c r="A58" s="503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62"/>
    </row>
    <row r="59" spans="1:18" ht="9" customHeight="1">
      <c r="A59" s="503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62"/>
    </row>
    <row r="60" spans="1:18" ht="9" customHeight="1">
      <c r="A60" s="503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462"/>
    </row>
    <row r="61" spans="1:18" ht="9" customHeight="1">
      <c r="A61" s="504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62"/>
    </row>
    <row r="62" spans="1:18" ht="9" customHeight="1">
      <c r="A62" s="504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62"/>
    </row>
    <row r="63" spans="1:18" ht="9" customHeight="1">
      <c r="A63" s="501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62"/>
    </row>
    <row r="64" spans="1:18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62"/>
    </row>
    <row r="65" spans="1:18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62"/>
    </row>
    <row r="66" spans="1:18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62"/>
    </row>
    <row r="67" spans="1:18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62"/>
    </row>
    <row r="68" spans="1:18" ht="9" customHeight="1">
      <c r="A68" s="503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62"/>
    </row>
    <row r="69" spans="1:18" ht="9" customHeight="1">
      <c r="A69" s="501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62"/>
    </row>
    <row r="70" spans="1:18" ht="9" customHeight="1">
      <c r="A70" s="496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62"/>
    </row>
    <row r="71" spans="1:18" ht="9" customHeight="1">
      <c r="A71" s="496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62"/>
    </row>
    <row r="72" spans="1:18" ht="9" customHeight="1">
      <c r="A72" s="496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62"/>
    </row>
    <row r="73" spans="1:18" ht="9" customHeight="1">
      <c r="A73" s="496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62"/>
    </row>
    <row r="74" spans="1:18" ht="9" customHeight="1">
      <c r="A74" s="503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62"/>
    </row>
    <row r="75" spans="1:18" ht="9" customHeight="1">
      <c r="A75" s="501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462"/>
    </row>
    <row r="76" spans="1:18" ht="9" customHeight="1">
      <c r="A76" s="496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62"/>
    </row>
    <row r="77" spans="1:18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62"/>
    </row>
    <row r="78" spans="1:18" ht="9" customHeight="1">
      <c r="A78" s="496"/>
      <c r="C78" s="497"/>
      <c r="D78" s="497"/>
      <c r="E78" s="497"/>
      <c r="F78" s="497"/>
      <c r="G78" s="497"/>
      <c r="R78" s="462"/>
    </row>
    <row r="79" spans="1:18" ht="9" customHeight="1">
      <c r="A79" s="496"/>
      <c r="C79" s="497"/>
      <c r="D79" s="497"/>
      <c r="E79" s="497"/>
      <c r="F79" s="497"/>
      <c r="G79" s="497"/>
      <c r="R79" s="462"/>
    </row>
    <row r="80" spans="1:18" ht="9" customHeight="1">
      <c r="A80" s="496"/>
      <c r="C80" s="497"/>
      <c r="D80" s="497"/>
      <c r="E80" s="497"/>
      <c r="F80" s="497"/>
      <c r="G80" s="497"/>
      <c r="R80" s="462"/>
    </row>
    <row r="81" spans="1:18" ht="9" customHeight="1">
      <c r="A81" s="496"/>
      <c r="C81" s="497"/>
      <c r="D81" s="497"/>
      <c r="E81" s="497"/>
      <c r="F81" s="497"/>
      <c r="G81" s="497"/>
      <c r="R81" s="462"/>
    </row>
    <row r="82" spans="1:18" ht="9" customHeight="1">
      <c r="A82" s="496"/>
      <c r="C82" s="497"/>
      <c r="D82" s="497"/>
      <c r="E82" s="497"/>
      <c r="F82" s="497"/>
      <c r="G82" s="497"/>
      <c r="R82" s="462"/>
    </row>
    <row r="83" spans="1:18" ht="9" customHeight="1">
      <c r="A83" s="496"/>
      <c r="C83" s="497"/>
      <c r="D83" s="497"/>
      <c r="E83" s="497"/>
      <c r="F83" s="497"/>
      <c r="G83" s="497"/>
      <c r="R83" s="462"/>
    </row>
    <row r="84" spans="1:18" ht="9" customHeight="1">
      <c r="A84" s="503"/>
      <c r="C84" s="497"/>
      <c r="D84" s="497"/>
      <c r="E84" s="497"/>
      <c r="F84" s="497"/>
      <c r="G84" s="497"/>
      <c r="R84" s="462"/>
    </row>
    <row r="85" spans="1:18" ht="9" customHeight="1">
      <c r="A85" s="501"/>
      <c r="C85" s="497"/>
      <c r="D85" s="497"/>
      <c r="E85" s="497"/>
      <c r="F85" s="497"/>
      <c r="G85" s="497"/>
      <c r="R85" s="462"/>
    </row>
    <row r="86" spans="1:18" ht="9" customHeight="1">
      <c r="A86" s="496"/>
      <c r="C86" s="497"/>
      <c r="D86" s="497"/>
      <c r="E86" s="497"/>
      <c r="F86" s="497"/>
      <c r="G86" s="497"/>
      <c r="R86" s="462"/>
    </row>
    <row r="87" spans="1:18" ht="9" customHeight="1">
      <c r="A87" s="496"/>
      <c r="C87" s="497"/>
      <c r="D87" s="497"/>
      <c r="E87" s="497"/>
      <c r="F87" s="497"/>
      <c r="G87" s="497"/>
      <c r="R87" s="462"/>
    </row>
    <row r="88" spans="1:18" ht="9" customHeight="1">
      <c r="A88" s="496"/>
      <c r="C88" s="497"/>
      <c r="D88" s="497"/>
      <c r="E88" s="497"/>
      <c r="F88" s="497"/>
      <c r="G88" s="497"/>
      <c r="R88" s="462"/>
    </row>
    <row r="89" spans="1:18" ht="9" customHeight="1">
      <c r="A89" s="496"/>
      <c r="C89" s="497"/>
      <c r="D89" s="497"/>
      <c r="E89" s="497"/>
      <c r="F89" s="497"/>
      <c r="G89" s="497"/>
      <c r="R89" s="462"/>
    </row>
    <row r="90" spans="1:18" ht="9" customHeight="1">
      <c r="A90" s="496"/>
      <c r="C90" s="497"/>
      <c r="D90" s="497"/>
      <c r="E90" s="497"/>
      <c r="F90" s="497"/>
      <c r="G90" s="497"/>
      <c r="R90" s="462"/>
    </row>
    <row r="91" spans="1:18" ht="9" customHeight="1">
      <c r="A91" s="496"/>
      <c r="C91" s="497"/>
      <c r="D91" s="497"/>
      <c r="E91" s="497"/>
      <c r="F91" s="497"/>
      <c r="G91" s="497"/>
      <c r="R91" s="462"/>
    </row>
    <row r="92" spans="1:18" ht="9" customHeight="1">
      <c r="A92" s="496"/>
      <c r="C92" s="497"/>
      <c r="D92" s="497"/>
      <c r="E92" s="497"/>
      <c r="F92" s="497"/>
      <c r="G92" s="497"/>
      <c r="R92" s="462"/>
    </row>
    <row r="93" spans="1:18" ht="9" customHeight="1">
      <c r="A93" s="496"/>
      <c r="C93" s="497"/>
      <c r="D93" s="497"/>
      <c r="E93" s="497"/>
      <c r="F93" s="497"/>
      <c r="G93" s="497"/>
      <c r="R93" s="462"/>
    </row>
    <row r="94" spans="1:18" ht="9" customHeight="1">
      <c r="A94" s="496"/>
      <c r="C94" s="497"/>
      <c r="D94" s="497"/>
      <c r="E94" s="497"/>
      <c r="F94" s="497"/>
      <c r="G94" s="497"/>
      <c r="R94" s="462"/>
    </row>
    <row r="95" spans="1:18" ht="9" customHeight="1">
      <c r="A95" s="501"/>
      <c r="C95" s="497"/>
      <c r="D95" s="497"/>
      <c r="E95" s="497"/>
      <c r="F95" s="497"/>
      <c r="G95" s="497"/>
      <c r="R95" s="462"/>
    </row>
    <row r="96" spans="1:18" ht="9" customHeight="1">
      <c r="A96" s="496"/>
      <c r="C96" s="497"/>
      <c r="D96" s="497"/>
      <c r="E96" s="497"/>
      <c r="F96" s="497"/>
      <c r="G96" s="497"/>
      <c r="R96" s="462"/>
    </row>
    <row r="97" spans="1:18" ht="9" customHeight="1">
      <c r="A97" s="496"/>
      <c r="C97" s="497"/>
      <c r="D97" s="497"/>
      <c r="E97" s="497"/>
      <c r="F97" s="497"/>
      <c r="G97" s="497"/>
      <c r="R97" s="462"/>
    </row>
    <row r="98" spans="1:18" ht="9" customHeight="1">
      <c r="A98" s="496"/>
      <c r="C98" s="497"/>
      <c r="D98" s="497"/>
      <c r="E98" s="497"/>
      <c r="F98" s="497"/>
      <c r="G98" s="497"/>
      <c r="R98" s="462"/>
    </row>
    <row r="99" spans="1:18">
      <c r="A99" s="506"/>
      <c r="C99" s="497"/>
      <c r="D99" s="497"/>
      <c r="E99" s="497"/>
      <c r="F99" s="497"/>
      <c r="G99" s="497"/>
      <c r="R99" s="462"/>
    </row>
    <row r="100" spans="1:18">
      <c r="A100" s="506"/>
      <c r="C100" s="497"/>
      <c r="D100" s="497"/>
      <c r="E100" s="497"/>
      <c r="F100" s="497"/>
      <c r="G100" s="497"/>
      <c r="R100" s="462"/>
    </row>
    <row r="101" spans="1:18">
      <c r="A101" s="506"/>
      <c r="C101" s="497"/>
      <c r="D101" s="497"/>
      <c r="E101" s="497"/>
      <c r="F101" s="497"/>
      <c r="G101" s="497"/>
      <c r="R101" s="462"/>
    </row>
    <row r="102" spans="1:18">
      <c r="A102" s="506"/>
      <c r="C102" s="497"/>
      <c r="D102" s="497"/>
      <c r="E102" s="497"/>
      <c r="F102" s="497"/>
      <c r="G102" s="497"/>
      <c r="R102" s="462"/>
    </row>
    <row r="103" spans="1:18">
      <c r="A103" s="506"/>
      <c r="C103" s="497"/>
      <c r="D103" s="497"/>
      <c r="E103" s="497"/>
      <c r="F103" s="497"/>
      <c r="G103" s="497"/>
      <c r="R103" s="462"/>
    </row>
    <row r="104" spans="1:18">
      <c r="A104" s="506"/>
      <c r="C104" s="497"/>
      <c r="D104" s="497"/>
      <c r="E104" s="497"/>
      <c r="F104" s="497"/>
      <c r="G104" s="497"/>
      <c r="R104" s="462"/>
    </row>
    <row r="105" spans="1:18">
      <c r="A105" s="506"/>
      <c r="C105" s="497"/>
      <c r="D105" s="497"/>
      <c r="E105" s="497"/>
      <c r="F105" s="497"/>
      <c r="G105" s="497"/>
      <c r="R105" s="462"/>
    </row>
    <row r="106" spans="1:18" ht="15.75">
      <c r="A106" s="507"/>
      <c r="C106" s="497"/>
      <c r="D106" s="497"/>
      <c r="E106" s="497"/>
      <c r="F106" s="497"/>
      <c r="G106" s="497"/>
      <c r="R106" s="462"/>
    </row>
    <row r="107" spans="1:18" ht="15.75">
      <c r="A107" s="507"/>
      <c r="C107" s="497"/>
      <c r="D107" s="497"/>
      <c r="E107" s="497"/>
      <c r="F107" s="497"/>
      <c r="G107" s="497"/>
      <c r="R107" s="462"/>
    </row>
    <row r="108" spans="1:18" ht="15.75">
      <c r="A108" s="507"/>
      <c r="C108" s="497"/>
      <c r="D108" s="497"/>
      <c r="E108" s="497"/>
      <c r="F108" s="497"/>
      <c r="G108" s="497"/>
      <c r="R108" s="462"/>
    </row>
    <row r="109" spans="1:18" ht="15.75">
      <c r="A109" s="507"/>
      <c r="C109" s="497"/>
      <c r="D109" s="497"/>
      <c r="E109" s="497"/>
      <c r="F109" s="497"/>
      <c r="G109" s="497"/>
      <c r="R109" s="462"/>
    </row>
    <row r="110" spans="1:18" ht="15.75">
      <c r="A110" s="507"/>
      <c r="C110" s="497"/>
      <c r="D110" s="497"/>
      <c r="E110" s="497"/>
      <c r="F110" s="497"/>
      <c r="G110" s="497"/>
      <c r="R110" s="462"/>
    </row>
    <row r="111" spans="1:18" ht="15.75">
      <c r="A111" s="507"/>
      <c r="C111" s="497"/>
      <c r="D111" s="497"/>
      <c r="E111" s="497"/>
      <c r="F111" s="497"/>
      <c r="G111" s="497"/>
      <c r="R111" s="462"/>
    </row>
    <row r="112" spans="1:18" ht="15.75">
      <c r="A112" s="507"/>
      <c r="C112" s="497"/>
      <c r="D112" s="497"/>
      <c r="E112" s="497"/>
      <c r="F112" s="497"/>
      <c r="G112" s="497"/>
      <c r="R112" s="462"/>
    </row>
    <row r="113" spans="1:18" ht="15.75">
      <c r="A113" s="507"/>
      <c r="C113" s="497"/>
      <c r="D113" s="497"/>
      <c r="E113" s="497"/>
      <c r="F113" s="497"/>
      <c r="G113" s="497"/>
      <c r="R113" s="462"/>
    </row>
    <row r="114" spans="1:18" ht="15.75">
      <c r="A114" s="507"/>
      <c r="C114" s="497"/>
      <c r="D114" s="497"/>
      <c r="E114" s="497"/>
      <c r="F114" s="497"/>
      <c r="G114" s="497"/>
      <c r="R114" s="462"/>
    </row>
    <row r="115" spans="1:18" ht="15.75">
      <c r="A115" s="507"/>
      <c r="C115" s="497"/>
      <c r="D115" s="497"/>
      <c r="E115" s="497"/>
      <c r="F115" s="497"/>
      <c r="G115" s="497"/>
      <c r="R115" s="462"/>
    </row>
    <row r="116" spans="1:18" ht="15.75">
      <c r="A116" s="507"/>
      <c r="C116" s="497"/>
      <c r="D116" s="497"/>
      <c r="E116" s="497"/>
      <c r="F116" s="497"/>
      <c r="G116" s="497"/>
      <c r="R116" s="462"/>
    </row>
    <row r="117" spans="1:18" ht="15.75">
      <c r="A117" s="507"/>
      <c r="C117" s="497"/>
      <c r="D117" s="497"/>
      <c r="E117" s="497"/>
      <c r="F117" s="497"/>
      <c r="G117" s="497"/>
      <c r="R117" s="462"/>
    </row>
    <row r="118" spans="1:18" ht="15.75">
      <c r="A118" s="507"/>
      <c r="C118" s="497"/>
      <c r="D118" s="497"/>
      <c r="E118" s="497"/>
      <c r="F118" s="497"/>
      <c r="G118" s="497"/>
      <c r="R118" s="462"/>
    </row>
    <row r="119" spans="1:18" ht="15.75">
      <c r="A119" s="507"/>
      <c r="C119" s="497"/>
      <c r="D119" s="497"/>
      <c r="E119" s="497"/>
      <c r="F119" s="497"/>
      <c r="G119" s="497"/>
      <c r="R119" s="462"/>
    </row>
    <row r="120" spans="1:18" ht="15.75">
      <c r="A120" s="507"/>
      <c r="C120" s="497"/>
      <c r="D120" s="497"/>
      <c r="E120" s="497"/>
      <c r="F120" s="497"/>
      <c r="G120" s="497"/>
      <c r="R120" s="462"/>
    </row>
    <row r="121" spans="1:18" ht="15.75">
      <c r="A121" s="507"/>
      <c r="C121" s="497"/>
      <c r="D121" s="497"/>
      <c r="E121" s="497"/>
      <c r="F121" s="497"/>
      <c r="G121" s="497"/>
      <c r="R121" s="462"/>
    </row>
    <row r="122" spans="1:18" ht="15.75">
      <c r="A122" s="507"/>
      <c r="C122" s="497"/>
      <c r="D122" s="497"/>
      <c r="E122" s="497"/>
      <c r="F122" s="497"/>
      <c r="G122" s="497"/>
      <c r="R122" s="462"/>
    </row>
    <row r="123" spans="1:18" ht="15.75">
      <c r="A123" s="507"/>
      <c r="C123" s="497"/>
      <c r="D123" s="497"/>
      <c r="E123" s="497"/>
      <c r="F123" s="497"/>
      <c r="G123" s="497"/>
      <c r="R123" s="462"/>
    </row>
    <row r="124" spans="1:18" ht="15.75">
      <c r="A124" s="507"/>
      <c r="C124" s="497"/>
      <c r="D124" s="497"/>
      <c r="E124" s="497"/>
      <c r="F124" s="497"/>
      <c r="G124" s="497"/>
      <c r="R124" s="462"/>
    </row>
    <row r="125" spans="1:18" ht="15.75">
      <c r="A125" s="507"/>
      <c r="C125" s="497"/>
      <c r="D125" s="497"/>
      <c r="E125" s="497"/>
      <c r="F125" s="497"/>
      <c r="G125" s="497"/>
      <c r="R125" s="462"/>
    </row>
    <row r="126" spans="1:18" ht="15.75">
      <c r="A126" s="507"/>
      <c r="C126" s="497"/>
      <c r="D126" s="497"/>
      <c r="E126" s="497"/>
      <c r="F126" s="497"/>
      <c r="G126" s="497"/>
      <c r="R126" s="462"/>
    </row>
    <row r="127" spans="1:18" ht="15.75">
      <c r="A127" s="507"/>
      <c r="C127" s="497"/>
      <c r="D127" s="497"/>
      <c r="E127" s="497"/>
      <c r="F127" s="497"/>
      <c r="G127" s="497"/>
      <c r="R127" s="462"/>
    </row>
    <row r="128" spans="1:18" ht="15.75">
      <c r="A128" s="507"/>
      <c r="C128" s="497"/>
      <c r="D128" s="497"/>
      <c r="E128" s="497"/>
      <c r="F128" s="497"/>
      <c r="G128" s="497"/>
      <c r="R128" s="462"/>
    </row>
    <row r="129" spans="1:18" ht="15.75">
      <c r="A129" s="507"/>
      <c r="C129" s="497"/>
      <c r="D129" s="497"/>
      <c r="E129" s="497"/>
      <c r="F129" s="497"/>
      <c r="G129" s="497"/>
      <c r="R129" s="462"/>
    </row>
    <row r="130" spans="1:18" ht="15.75">
      <c r="A130" s="507"/>
      <c r="C130" s="497"/>
      <c r="D130" s="497"/>
      <c r="E130" s="497"/>
      <c r="F130" s="497"/>
      <c r="G130" s="497"/>
      <c r="R130" s="462"/>
    </row>
    <row r="131" spans="1:18" ht="15.75">
      <c r="A131" s="507"/>
      <c r="C131" s="497"/>
      <c r="D131" s="497"/>
      <c r="E131" s="497"/>
      <c r="F131" s="497"/>
      <c r="G131" s="497"/>
      <c r="R131" s="462"/>
    </row>
    <row r="132" spans="1:18" ht="15.75">
      <c r="A132" s="507"/>
      <c r="C132" s="497"/>
      <c r="D132" s="497"/>
      <c r="E132" s="497"/>
      <c r="F132" s="497"/>
      <c r="G132" s="497"/>
      <c r="R132" s="462"/>
    </row>
    <row r="133" spans="1:18" ht="15.75">
      <c r="A133" s="507"/>
      <c r="C133" s="497"/>
      <c r="D133" s="497"/>
      <c r="E133" s="497"/>
      <c r="F133" s="497"/>
      <c r="G133" s="497"/>
      <c r="R133" s="462"/>
    </row>
    <row r="134" spans="1:18" ht="15.75">
      <c r="A134" s="507"/>
      <c r="C134" s="497"/>
      <c r="D134" s="497"/>
      <c r="E134" s="497"/>
      <c r="F134" s="497"/>
      <c r="G134" s="497"/>
      <c r="R134" s="462"/>
    </row>
    <row r="135" spans="1:18" ht="15.75">
      <c r="A135" s="507"/>
      <c r="C135" s="497"/>
      <c r="D135" s="497"/>
      <c r="E135" s="497"/>
      <c r="F135" s="497"/>
      <c r="G135" s="497"/>
      <c r="R135" s="462"/>
    </row>
    <row r="136" spans="1:18" ht="15.75">
      <c r="A136" s="507"/>
      <c r="C136" s="497"/>
      <c r="D136" s="497"/>
      <c r="E136" s="497"/>
      <c r="F136" s="497"/>
      <c r="G136" s="497"/>
      <c r="R136" s="462"/>
    </row>
    <row r="137" spans="1:18" ht="15.75">
      <c r="A137" s="507"/>
      <c r="C137" s="497"/>
      <c r="D137" s="497"/>
      <c r="E137" s="497"/>
      <c r="F137" s="497"/>
      <c r="G137" s="497"/>
      <c r="R137" s="462"/>
    </row>
    <row r="138" spans="1:18" ht="15.75">
      <c r="A138" s="507"/>
      <c r="C138" s="497"/>
      <c r="D138" s="497"/>
      <c r="E138" s="497"/>
      <c r="F138" s="497"/>
      <c r="G138" s="497"/>
      <c r="R138" s="462"/>
    </row>
    <row r="139" spans="1:18" ht="15.75">
      <c r="A139" s="507"/>
      <c r="C139" s="497"/>
      <c r="D139" s="497"/>
      <c r="E139" s="497"/>
      <c r="F139" s="497"/>
      <c r="G139" s="497"/>
      <c r="R139" s="462"/>
    </row>
    <row r="140" spans="1:18" ht="15.75">
      <c r="A140" s="507"/>
      <c r="C140" s="497"/>
      <c r="D140" s="497"/>
      <c r="E140" s="497"/>
      <c r="F140" s="497"/>
      <c r="G140" s="497"/>
      <c r="R140" s="462"/>
    </row>
    <row r="141" spans="1:18" ht="15.75">
      <c r="A141" s="507"/>
      <c r="C141" s="497"/>
      <c r="D141" s="497"/>
      <c r="E141" s="497"/>
      <c r="F141" s="497"/>
      <c r="G141" s="497"/>
      <c r="R141" s="462"/>
    </row>
    <row r="142" spans="1:18" ht="15.75">
      <c r="A142" s="507"/>
      <c r="C142" s="497"/>
      <c r="D142" s="497"/>
      <c r="E142" s="497"/>
      <c r="F142" s="497"/>
      <c r="G142" s="497"/>
      <c r="R142" s="462"/>
    </row>
    <row r="143" spans="1:18" ht="15.75">
      <c r="A143" s="507"/>
      <c r="C143" s="497"/>
      <c r="D143" s="497"/>
      <c r="E143" s="497"/>
      <c r="F143" s="497"/>
      <c r="G143" s="497"/>
      <c r="R143" s="462"/>
    </row>
    <row r="144" spans="1:18" ht="15.75">
      <c r="A144" s="507"/>
      <c r="C144" s="497"/>
      <c r="D144" s="497"/>
      <c r="E144" s="497"/>
      <c r="F144" s="497"/>
      <c r="G144" s="497"/>
      <c r="R144" s="462"/>
    </row>
    <row r="145" spans="1:18" ht="15.75">
      <c r="A145" s="507"/>
      <c r="C145" s="497"/>
      <c r="D145" s="497"/>
      <c r="E145" s="497"/>
      <c r="F145" s="497"/>
      <c r="G145" s="497"/>
      <c r="R145" s="462"/>
    </row>
    <row r="146" spans="1:18" ht="15.75">
      <c r="A146" s="507"/>
      <c r="C146" s="497"/>
      <c r="D146" s="497"/>
      <c r="E146" s="497"/>
      <c r="F146" s="497"/>
      <c r="G146" s="497"/>
      <c r="R146" s="462"/>
    </row>
    <row r="147" spans="1:18" ht="15.75">
      <c r="A147" s="507"/>
      <c r="C147" s="497"/>
      <c r="D147" s="497"/>
      <c r="E147" s="497"/>
      <c r="F147" s="497"/>
      <c r="G147" s="497"/>
      <c r="R147" s="462"/>
    </row>
    <row r="148" spans="1:18" ht="15.75">
      <c r="A148" s="507"/>
      <c r="C148" s="497"/>
      <c r="D148" s="497"/>
      <c r="E148" s="497"/>
      <c r="F148" s="497"/>
      <c r="G148" s="497"/>
      <c r="R148" s="462"/>
    </row>
    <row r="149" spans="1:18" ht="15.75">
      <c r="A149" s="507"/>
      <c r="C149" s="497"/>
      <c r="D149" s="497"/>
      <c r="E149" s="497"/>
      <c r="F149" s="497"/>
      <c r="G149" s="497"/>
      <c r="R149" s="462"/>
    </row>
    <row r="150" spans="1:18" ht="15.75">
      <c r="A150" s="507"/>
      <c r="C150" s="497"/>
      <c r="D150" s="497"/>
      <c r="E150" s="497"/>
      <c r="F150" s="497"/>
      <c r="G150" s="497"/>
      <c r="R150" s="462"/>
    </row>
    <row r="151" spans="1:18" ht="15.75">
      <c r="A151" s="507"/>
      <c r="C151" s="497"/>
      <c r="D151" s="497"/>
      <c r="E151" s="497"/>
      <c r="F151" s="497"/>
      <c r="G151" s="497"/>
      <c r="R151" s="462"/>
    </row>
    <row r="152" spans="1:18" ht="15.75">
      <c r="A152" s="507"/>
      <c r="C152" s="497"/>
      <c r="D152" s="497"/>
      <c r="E152" s="497"/>
      <c r="F152" s="497"/>
      <c r="G152" s="497"/>
      <c r="R152" s="462"/>
    </row>
    <row r="153" spans="1:18" ht="15.75">
      <c r="A153" s="507"/>
      <c r="C153" s="497"/>
      <c r="D153" s="497"/>
      <c r="E153" s="497"/>
      <c r="F153" s="497"/>
      <c r="G153" s="497"/>
      <c r="R153" s="462"/>
    </row>
    <row r="154" spans="1:18" ht="15.75">
      <c r="A154" s="507"/>
      <c r="C154" s="497"/>
      <c r="D154" s="497"/>
      <c r="E154" s="497"/>
      <c r="F154" s="497"/>
      <c r="G154" s="497"/>
      <c r="R154" s="462"/>
    </row>
    <row r="155" spans="1:18" ht="15.75">
      <c r="A155" s="507"/>
      <c r="C155" s="497"/>
      <c r="D155" s="497"/>
      <c r="E155" s="497"/>
      <c r="F155" s="497"/>
      <c r="G155" s="497"/>
      <c r="R155" s="462"/>
    </row>
    <row r="156" spans="1:18" ht="15.75">
      <c r="A156" s="507"/>
      <c r="C156" s="497"/>
      <c r="D156" s="497"/>
      <c r="E156" s="497"/>
      <c r="F156" s="497"/>
      <c r="G156" s="497"/>
      <c r="R156" s="462"/>
    </row>
    <row r="157" spans="1:18" ht="15.75">
      <c r="A157" s="507"/>
      <c r="C157" s="497"/>
      <c r="D157" s="497"/>
      <c r="E157" s="497"/>
      <c r="F157" s="497"/>
      <c r="G157" s="497"/>
      <c r="R157" s="462"/>
    </row>
    <row r="158" spans="1:18" ht="15.75">
      <c r="A158" s="507"/>
      <c r="C158" s="497"/>
      <c r="D158" s="497"/>
      <c r="E158" s="497"/>
      <c r="F158" s="497"/>
      <c r="G158" s="497"/>
      <c r="R158" s="462"/>
    </row>
    <row r="159" spans="1:18" ht="15.75">
      <c r="A159" s="507"/>
      <c r="C159" s="497"/>
      <c r="D159" s="497"/>
      <c r="E159" s="497"/>
      <c r="F159" s="497"/>
      <c r="G159" s="497"/>
      <c r="R159" s="462"/>
    </row>
    <row r="160" spans="1:18" ht="15.75">
      <c r="A160" s="507"/>
      <c r="C160" s="497"/>
      <c r="D160" s="497"/>
      <c r="E160" s="497"/>
      <c r="F160" s="497"/>
      <c r="G160" s="497"/>
      <c r="R160" s="462"/>
    </row>
    <row r="161" spans="1:18" ht="15.75">
      <c r="A161" s="507"/>
      <c r="C161" s="497"/>
      <c r="D161" s="497"/>
      <c r="E161" s="497"/>
      <c r="F161" s="497"/>
      <c r="G161" s="497"/>
      <c r="R161" s="462"/>
    </row>
    <row r="162" spans="1:18" ht="15.75">
      <c r="A162" s="507"/>
      <c r="C162" s="497"/>
      <c r="D162" s="497"/>
      <c r="E162" s="497"/>
      <c r="F162" s="497"/>
      <c r="G162" s="497"/>
      <c r="R162" s="462"/>
    </row>
    <row r="163" spans="1:18" ht="15.75">
      <c r="A163" s="507"/>
      <c r="C163" s="497"/>
      <c r="D163" s="497"/>
      <c r="E163" s="497"/>
      <c r="F163" s="497"/>
      <c r="G163" s="497"/>
      <c r="R163" s="462"/>
    </row>
    <row r="164" spans="1:18" ht="15.75">
      <c r="A164" s="507"/>
      <c r="C164" s="497"/>
      <c r="D164" s="497"/>
      <c r="E164" s="497"/>
      <c r="F164" s="497"/>
      <c r="G164" s="497"/>
      <c r="R164" s="462"/>
    </row>
    <row r="165" spans="1:18" ht="15.75">
      <c r="A165" s="507"/>
      <c r="C165" s="497"/>
      <c r="D165" s="497"/>
      <c r="E165" s="497"/>
      <c r="F165" s="497"/>
      <c r="G165" s="497"/>
      <c r="R165" s="462"/>
    </row>
    <row r="166" spans="1:18" ht="15.75">
      <c r="A166" s="507"/>
      <c r="C166" s="497"/>
      <c r="D166" s="497"/>
      <c r="E166" s="497"/>
      <c r="F166" s="497"/>
      <c r="G166" s="497"/>
      <c r="R166" s="462"/>
    </row>
    <row r="167" spans="1:18" ht="15.75">
      <c r="A167" s="507"/>
      <c r="C167" s="497"/>
      <c r="D167" s="497"/>
      <c r="E167" s="497"/>
      <c r="F167" s="497"/>
      <c r="G167" s="497"/>
      <c r="R167" s="462"/>
    </row>
    <row r="168" spans="1:18" ht="15.75">
      <c r="A168" s="507"/>
      <c r="C168" s="497"/>
      <c r="D168" s="497"/>
      <c r="E168" s="497"/>
      <c r="F168" s="497"/>
      <c r="G168" s="497"/>
      <c r="R168" s="462"/>
    </row>
    <row r="169" spans="1:18" ht="15.75">
      <c r="A169" s="507"/>
      <c r="C169" s="497"/>
      <c r="D169" s="497"/>
      <c r="E169" s="497"/>
      <c r="F169" s="497"/>
      <c r="G169" s="497"/>
      <c r="R169" s="462"/>
    </row>
    <row r="170" spans="1:18" ht="15.75">
      <c r="A170" s="507"/>
      <c r="C170" s="497"/>
      <c r="D170" s="497"/>
      <c r="E170" s="497"/>
      <c r="F170" s="497"/>
      <c r="G170" s="497"/>
      <c r="R170" s="462"/>
    </row>
    <row r="171" spans="1:18" ht="15.75">
      <c r="A171" s="507"/>
      <c r="C171" s="497"/>
      <c r="D171" s="497"/>
      <c r="E171" s="497"/>
      <c r="F171" s="497"/>
      <c r="G171" s="497"/>
      <c r="R171" s="462"/>
    </row>
    <row r="172" spans="1:18" ht="15.75">
      <c r="A172" s="507"/>
      <c r="C172" s="497"/>
      <c r="D172" s="497"/>
      <c r="E172" s="497"/>
      <c r="F172" s="497"/>
      <c r="G172" s="497"/>
      <c r="R172" s="462"/>
    </row>
    <row r="173" spans="1:18" ht="15.75">
      <c r="A173" s="507"/>
      <c r="C173" s="497"/>
      <c r="D173" s="497"/>
      <c r="E173" s="497"/>
      <c r="F173" s="497"/>
      <c r="G173" s="497"/>
      <c r="R173" s="462"/>
    </row>
    <row r="174" spans="1:18" ht="15.75">
      <c r="A174" s="507"/>
      <c r="C174" s="497"/>
      <c r="D174" s="497"/>
      <c r="E174" s="497"/>
      <c r="F174" s="497"/>
      <c r="G174" s="497"/>
      <c r="R174" s="462"/>
    </row>
    <row r="175" spans="1:18" ht="15.75">
      <c r="A175" s="507"/>
      <c r="C175" s="497"/>
      <c r="D175" s="497"/>
      <c r="E175" s="497"/>
      <c r="F175" s="497"/>
      <c r="G175" s="497"/>
      <c r="R175" s="462"/>
    </row>
    <row r="176" spans="1:18" ht="15.75">
      <c r="A176" s="507"/>
      <c r="C176" s="497"/>
      <c r="D176" s="497"/>
      <c r="E176" s="497"/>
      <c r="F176" s="497"/>
      <c r="G176" s="497"/>
      <c r="R176" s="462"/>
    </row>
    <row r="177" spans="1:18" ht="15.75">
      <c r="A177" s="507"/>
      <c r="C177" s="497"/>
      <c r="D177" s="497"/>
      <c r="E177" s="497"/>
      <c r="F177" s="497"/>
      <c r="G177" s="497"/>
      <c r="R177" s="462"/>
    </row>
    <row r="178" spans="1:18" ht="15.75">
      <c r="A178" s="507"/>
      <c r="C178" s="497"/>
      <c r="D178" s="497"/>
      <c r="E178" s="497"/>
      <c r="F178" s="497"/>
      <c r="G178" s="497"/>
      <c r="R178" s="462"/>
    </row>
    <row r="179" spans="1:18" ht="15.75">
      <c r="A179" s="507"/>
      <c r="C179" s="497"/>
      <c r="D179" s="497"/>
      <c r="E179" s="497"/>
      <c r="F179" s="497"/>
      <c r="G179" s="497"/>
      <c r="R179" s="462"/>
    </row>
    <row r="180" spans="1:18" ht="15.75">
      <c r="A180" s="507"/>
      <c r="C180" s="497"/>
      <c r="D180" s="497"/>
      <c r="E180" s="497"/>
      <c r="F180" s="497"/>
      <c r="G180" s="497"/>
      <c r="R180" s="462"/>
    </row>
    <row r="181" spans="1:18" ht="15.75">
      <c r="A181" s="507"/>
      <c r="C181" s="497"/>
      <c r="D181" s="497"/>
      <c r="E181" s="497"/>
      <c r="F181" s="497"/>
      <c r="G181" s="497"/>
      <c r="R181" s="462"/>
    </row>
    <row r="182" spans="1:18" ht="15.75">
      <c r="A182" s="507"/>
      <c r="C182" s="497"/>
      <c r="D182" s="497"/>
      <c r="E182" s="497"/>
      <c r="F182" s="497"/>
      <c r="G182" s="497"/>
      <c r="R182" s="462"/>
    </row>
    <row r="183" spans="1:18" ht="15.75">
      <c r="A183" s="507"/>
      <c r="C183" s="497"/>
      <c r="D183" s="497"/>
      <c r="E183" s="497"/>
      <c r="F183" s="497"/>
      <c r="G183" s="497"/>
      <c r="R183" s="462"/>
    </row>
    <row r="184" spans="1:18" ht="15.75">
      <c r="A184" s="507"/>
      <c r="C184" s="497"/>
      <c r="D184" s="497"/>
      <c r="E184" s="497"/>
      <c r="F184" s="497"/>
      <c r="G184" s="497"/>
      <c r="R184" s="462"/>
    </row>
    <row r="185" spans="1:18" ht="15.75">
      <c r="A185" s="507"/>
      <c r="C185" s="497"/>
      <c r="D185" s="497"/>
      <c r="E185" s="497"/>
      <c r="F185" s="497"/>
      <c r="G185" s="497"/>
      <c r="R185" s="462"/>
    </row>
    <row r="186" spans="1:18" ht="15.75">
      <c r="A186" s="507"/>
      <c r="C186" s="497"/>
      <c r="D186" s="497"/>
      <c r="E186" s="497"/>
      <c r="F186" s="497"/>
      <c r="G186" s="497"/>
      <c r="R186" s="462"/>
    </row>
    <row r="187" spans="1:18" ht="15.75">
      <c r="A187" s="507"/>
      <c r="C187" s="497"/>
      <c r="D187" s="497"/>
      <c r="E187" s="497"/>
      <c r="F187" s="497"/>
      <c r="G187" s="497"/>
      <c r="R187" s="462"/>
    </row>
    <row r="188" spans="1:18" ht="15.75">
      <c r="A188" s="507"/>
      <c r="C188" s="497"/>
      <c r="D188" s="497"/>
      <c r="E188" s="497"/>
      <c r="F188" s="497"/>
      <c r="G188" s="497"/>
      <c r="R188" s="462"/>
    </row>
    <row r="189" spans="1:18" ht="15.75">
      <c r="A189" s="507"/>
      <c r="C189" s="497"/>
      <c r="D189" s="497"/>
      <c r="E189" s="497"/>
      <c r="F189" s="497"/>
      <c r="G189" s="497"/>
      <c r="R189" s="462"/>
    </row>
    <row r="190" spans="1:18" ht="15.75">
      <c r="A190" s="507"/>
      <c r="C190" s="497"/>
      <c r="D190" s="497"/>
      <c r="E190" s="497"/>
      <c r="F190" s="497"/>
      <c r="G190" s="497"/>
      <c r="R190" s="462"/>
    </row>
    <row r="191" spans="1:18" ht="15.75">
      <c r="A191" s="507"/>
      <c r="C191" s="497"/>
      <c r="D191" s="497"/>
      <c r="E191" s="497"/>
      <c r="F191" s="497"/>
      <c r="G191" s="497"/>
      <c r="R191" s="462"/>
    </row>
    <row r="192" spans="1:18" ht="15.75">
      <c r="A192" s="507"/>
      <c r="C192" s="497"/>
      <c r="D192" s="497"/>
      <c r="E192" s="497"/>
      <c r="F192" s="497"/>
      <c r="G192" s="497"/>
      <c r="R192" s="462"/>
    </row>
    <row r="193" spans="1:18" ht="15.75">
      <c r="A193" s="507"/>
      <c r="C193" s="497"/>
      <c r="D193" s="497"/>
      <c r="E193" s="497"/>
      <c r="F193" s="497"/>
      <c r="G193" s="497"/>
      <c r="R193" s="462"/>
    </row>
    <row r="194" spans="1:18" ht="15.75">
      <c r="A194" s="507"/>
      <c r="C194" s="497"/>
      <c r="D194" s="497"/>
      <c r="E194" s="497"/>
      <c r="F194" s="497"/>
      <c r="G194" s="497"/>
      <c r="R194" s="462"/>
    </row>
    <row r="195" spans="1:18" ht="15.75">
      <c r="A195" s="507"/>
      <c r="C195" s="497"/>
      <c r="D195" s="497"/>
      <c r="E195" s="497"/>
      <c r="F195" s="497"/>
      <c r="G195" s="497"/>
      <c r="R195" s="462"/>
    </row>
    <row r="196" spans="1:18" ht="15.75">
      <c r="A196" s="507"/>
      <c r="C196" s="497"/>
      <c r="D196" s="497"/>
      <c r="E196" s="497"/>
      <c r="F196" s="497"/>
      <c r="G196" s="497"/>
      <c r="R196" s="462"/>
    </row>
    <row r="197" spans="1:18" ht="15.75">
      <c r="A197" s="508"/>
      <c r="C197" s="497"/>
      <c r="D197" s="497"/>
      <c r="E197" s="497"/>
      <c r="F197" s="497"/>
      <c r="G197" s="497"/>
      <c r="R197" s="462"/>
    </row>
    <row r="198" spans="1:18" ht="15.75">
      <c r="A198" s="508"/>
      <c r="C198" s="497"/>
      <c r="D198" s="497"/>
      <c r="E198" s="497"/>
      <c r="F198" s="497"/>
      <c r="G198" s="497"/>
      <c r="R198" s="462"/>
    </row>
    <row r="199" spans="1:18" ht="15.75">
      <c r="A199" s="508"/>
      <c r="C199" s="497"/>
      <c r="D199" s="497"/>
      <c r="E199" s="497"/>
      <c r="F199" s="497"/>
      <c r="G199" s="497"/>
      <c r="R199" s="462"/>
    </row>
    <row r="200" spans="1:18" ht="15.75">
      <c r="A200" s="508"/>
      <c r="C200" s="497"/>
      <c r="D200" s="497"/>
      <c r="E200" s="497"/>
      <c r="F200" s="497"/>
      <c r="G200" s="497"/>
      <c r="R200" s="462"/>
    </row>
    <row r="201" spans="1:18" ht="15.75">
      <c r="A201" s="508"/>
      <c r="C201" s="497"/>
      <c r="D201" s="497"/>
      <c r="E201" s="497"/>
      <c r="F201" s="497"/>
      <c r="G201" s="497"/>
    </row>
    <row r="202" spans="1:18" ht="15.75">
      <c r="A202" s="508"/>
      <c r="C202" s="497"/>
      <c r="D202" s="497"/>
      <c r="E202" s="497"/>
      <c r="F202" s="497"/>
      <c r="G202" s="497"/>
    </row>
    <row r="203" spans="1:18" ht="15.75">
      <c r="A203" s="508"/>
      <c r="C203" s="497"/>
      <c r="D203" s="497"/>
      <c r="E203" s="497"/>
      <c r="F203" s="497"/>
      <c r="G203" s="497"/>
    </row>
    <row r="204" spans="1:18" ht="15.75">
      <c r="A204" s="508"/>
      <c r="C204" s="497"/>
      <c r="D204" s="497"/>
      <c r="E204" s="497"/>
      <c r="F204" s="497"/>
      <c r="G204" s="497"/>
    </row>
    <row r="205" spans="1:18" ht="15.75">
      <c r="A205" s="508"/>
      <c r="C205" s="497"/>
      <c r="D205" s="497"/>
      <c r="E205" s="497"/>
      <c r="F205" s="497"/>
      <c r="G205" s="497"/>
    </row>
    <row r="206" spans="1:18" ht="15.75">
      <c r="A206" s="508"/>
      <c r="C206" s="497"/>
      <c r="D206" s="497"/>
      <c r="E206" s="497"/>
      <c r="F206" s="497"/>
      <c r="G206" s="497"/>
    </row>
    <row r="207" spans="1:18" ht="15.75">
      <c r="A207" s="508"/>
      <c r="C207" s="497"/>
      <c r="D207" s="497"/>
      <c r="E207" s="497"/>
      <c r="F207" s="497"/>
      <c r="G207" s="497"/>
    </row>
    <row r="208" spans="1:18" ht="15.75">
      <c r="A208" s="508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</row>
    <row r="270" spans="1:7" ht="15.75">
      <c r="A270" s="508"/>
    </row>
    <row r="271" spans="1:7" ht="15.75">
      <c r="A271" s="508"/>
    </row>
    <row r="272" spans="1:7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Q2"/>
    <mergeCell ref="A3:Q3"/>
    <mergeCell ref="A4:Q4"/>
    <mergeCell ref="A5:Q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8">
    <pageSetUpPr fitToPage="1"/>
  </sheetPr>
  <dimension ref="A1:S652"/>
  <sheetViews>
    <sheetView topLeftCell="A2" zoomScale="70" zoomScaleNormal="70" workbookViewId="0">
      <selection activeCell="A3" sqref="A3:R3"/>
    </sheetView>
  </sheetViews>
  <sheetFormatPr defaultColWidth="11.42578125" defaultRowHeight="12.75"/>
  <cols>
    <col min="1" max="1" width="71" style="461" bestFit="1" customWidth="1"/>
    <col min="2" max="16" width="10.7109375" style="462" customWidth="1"/>
    <col min="17" max="17" width="12" style="462" customWidth="1"/>
    <col min="18" max="18" width="10.7109375" style="462" customWidth="1"/>
    <col min="19" max="19" width="2.5703125" style="514" customWidth="1"/>
    <col min="20" max="256" width="11.42578125" style="462"/>
    <col min="257" max="257" width="71.5703125" style="462" bestFit="1" customWidth="1"/>
    <col min="258" max="272" width="10.7109375" style="462" customWidth="1"/>
    <col min="273" max="273" width="12" style="462" customWidth="1"/>
    <col min="274" max="274" width="10.7109375" style="462" customWidth="1"/>
    <col min="275" max="275" width="2.5703125" style="462" customWidth="1"/>
    <col min="276" max="512" width="11.42578125" style="462"/>
    <col min="513" max="513" width="71.5703125" style="462" bestFit="1" customWidth="1"/>
    <col min="514" max="528" width="10.7109375" style="462" customWidth="1"/>
    <col min="529" max="529" width="12" style="462" customWidth="1"/>
    <col min="530" max="530" width="10.7109375" style="462" customWidth="1"/>
    <col min="531" max="531" width="2.5703125" style="462" customWidth="1"/>
    <col min="532" max="768" width="11.42578125" style="462"/>
    <col min="769" max="769" width="71.5703125" style="462" bestFit="1" customWidth="1"/>
    <col min="770" max="784" width="10.7109375" style="462" customWidth="1"/>
    <col min="785" max="785" width="12" style="462" customWidth="1"/>
    <col min="786" max="786" width="10.7109375" style="462" customWidth="1"/>
    <col min="787" max="787" width="2.5703125" style="462" customWidth="1"/>
    <col min="788" max="1024" width="11.42578125" style="462"/>
    <col min="1025" max="1025" width="71.5703125" style="462" bestFit="1" customWidth="1"/>
    <col min="1026" max="1040" width="10.7109375" style="462" customWidth="1"/>
    <col min="1041" max="1041" width="12" style="462" customWidth="1"/>
    <col min="1042" max="1042" width="10.7109375" style="462" customWidth="1"/>
    <col min="1043" max="1043" width="2.5703125" style="462" customWidth="1"/>
    <col min="1044" max="1280" width="11.42578125" style="462"/>
    <col min="1281" max="1281" width="71.5703125" style="462" bestFit="1" customWidth="1"/>
    <col min="1282" max="1296" width="10.7109375" style="462" customWidth="1"/>
    <col min="1297" max="1297" width="12" style="462" customWidth="1"/>
    <col min="1298" max="1298" width="10.7109375" style="462" customWidth="1"/>
    <col min="1299" max="1299" width="2.5703125" style="462" customWidth="1"/>
    <col min="1300" max="1536" width="11.42578125" style="462"/>
    <col min="1537" max="1537" width="71.5703125" style="462" bestFit="1" customWidth="1"/>
    <col min="1538" max="1552" width="10.7109375" style="462" customWidth="1"/>
    <col min="1553" max="1553" width="12" style="462" customWidth="1"/>
    <col min="1554" max="1554" width="10.7109375" style="462" customWidth="1"/>
    <col min="1555" max="1555" width="2.5703125" style="462" customWidth="1"/>
    <col min="1556" max="1792" width="11.42578125" style="462"/>
    <col min="1793" max="1793" width="71.5703125" style="462" bestFit="1" customWidth="1"/>
    <col min="1794" max="1808" width="10.7109375" style="462" customWidth="1"/>
    <col min="1809" max="1809" width="12" style="462" customWidth="1"/>
    <col min="1810" max="1810" width="10.7109375" style="462" customWidth="1"/>
    <col min="1811" max="1811" width="2.5703125" style="462" customWidth="1"/>
    <col min="1812" max="2048" width="11.42578125" style="462"/>
    <col min="2049" max="2049" width="71.5703125" style="462" bestFit="1" customWidth="1"/>
    <col min="2050" max="2064" width="10.7109375" style="462" customWidth="1"/>
    <col min="2065" max="2065" width="12" style="462" customWidth="1"/>
    <col min="2066" max="2066" width="10.7109375" style="462" customWidth="1"/>
    <col min="2067" max="2067" width="2.5703125" style="462" customWidth="1"/>
    <col min="2068" max="2304" width="11.42578125" style="462"/>
    <col min="2305" max="2305" width="71.5703125" style="462" bestFit="1" customWidth="1"/>
    <col min="2306" max="2320" width="10.7109375" style="462" customWidth="1"/>
    <col min="2321" max="2321" width="12" style="462" customWidth="1"/>
    <col min="2322" max="2322" width="10.7109375" style="462" customWidth="1"/>
    <col min="2323" max="2323" width="2.5703125" style="462" customWidth="1"/>
    <col min="2324" max="2560" width="11.42578125" style="462"/>
    <col min="2561" max="2561" width="71.5703125" style="462" bestFit="1" customWidth="1"/>
    <col min="2562" max="2576" width="10.7109375" style="462" customWidth="1"/>
    <col min="2577" max="2577" width="12" style="462" customWidth="1"/>
    <col min="2578" max="2578" width="10.7109375" style="462" customWidth="1"/>
    <col min="2579" max="2579" width="2.5703125" style="462" customWidth="1"/>
    <col min="2580" max="2816" width="11.42578125" style="462"/>
    <col min="2817" max="2817" width="71.5703125" style="462" bestFit="1" customWidth="1"/>
    <col min="2818" max="2832" width="10.7109375" style="462" customWidth="1"/>
    <col min="2833" max="2833" width="12" style="462" customWidth="1"/>
    <col min="2834" max="2834" width="10.7109375" style="462" customWidth="1"/>
    <col min="2835" max="2835" width="2.5703125" style="462" customWidth="1"/>
    <col min="2836" max="3072" width="11.42578125" style="462"/>
    <col min="3073" max="3073" width="71.5703125" style="462" bestFit="1" customWidth="1"/>
    <col min="3074" max="3088" width="10.7109375" style="462" customWidth="1"/>
    <col min="3089" max="3089" width="12" style="462" customWidth="1"/>
    <col min="3090" max="3090" width="10.7109375" style="462" customWidth="1"/>
    <col min="3091" max="3091" width="2.5703125" style="462" customWidth="1"/>
    <col min="3092" max="3328" width="11.42578125" style="462"/>
    <col min="3329" max="3329" width="71.5703125" style="462" bestFit="1" customWidth="1"/>
    <col min="3330" max="3344" width="10.7109375" style="462" customWidth="1"/>
    <col min="3345" max="3345" width="12" style="462" customWidth="1"/>
    <col min="3346" max="3346" width="10.7109375" style="462" customWidth="1"/>
    <col min="3347" max="3347" width="2.5703125" style="462" customWidth="1"/>
    <col min="3348" max="3584" width="11.42578125" style="462"/>
    <col min="3585" max="3585" width="71.5703125" style="462" bestFit="1" customWidth="1"/>
    <col min="3586" max="3600" width="10.7109375" style="462" customWidth="1"/>
    <col min="3601" max="3601" width="12" style="462" customWidth="1"/>
    <col min="3602" max="3602" width="10.7109375" style="462" customWidth="1"/>
    <col min="3603" max="3603" width="2.5703125" style="462" customWidth="1"/>
    <col min="3604" max="3840" width="11.42578125" style="462"/>
    <col min="3841" max="3841" width="71.5703125" style="462" bestFit="1" customWidth="1"/>
    <col min="3842" max="3856" width="10.7109375" style="462" customWidth="1"/>
    <col min="3857" max="3857" width="12" style="462" customWidth="1"/>
    <col min="3858" max="3858" width="10.7109375" style="462" customWidth="1"/>
    <col min="3859" max="3859" width="2.5703125" style="462" customWidth="1"/>
    <col min="3860" max="4096" width="11.42578125" style="462"/>
    <col min="4097" max="4097" width="71.5703125" style="462" bestFit="1" customWidth="1"/>
    <col min="4098" max="4112" width="10.7109375" style="462" customWidth="1"/>
    <col min="4113" max="4113" width="12" style="462" customWidth="1"/>
    <col min="4114" max="4114" width="10.7109375" style="462" customWidth="1"/>
    <col min="4115" max="4115" width="2.5703125" style="462" customWidth="1"/>
    <col min="4116" max="4352" width="11.42578125" style="462"/>
    <col min="4353" max="4353" width="71.5703125" style="462" bestFit="1" customWidth="1"/>
    <col min="4354" max="4368" width="10.7109375" style="462" customWidth="1"/>
    <col min="4369" max="4369" width="12" style="462" customWidth="1"/>
    <col min="4370" max="4370" width="10.7109375" style="462" customWidth="1"/>
    <col min="4371" max="4371" width="2.5703125" style="462" customWidth="1"/>
    <col min="4372" max="4608" width="11.42578125" style="462"/>
    <col min="4609" max="4609" width="71.5703125" style="462" bestFit="1" customWidth="1"/>
    <col min="4610" max="4624" width="10.7109375" style="462" customWidth="1"/>
    <col min="4625" max="4625" width="12" style="462" customWidth="1"/>
    <col min="4626" max="4626" width="10.7109375" style="462" customWidth="1"/>
    <col min="4627" max="4627" width="2.5703125" style="462" customWidth="1"/>
    <col min="4628" max="4864" width="11.42578125" style="462"/>
    <col min="4865" max="4865" width="71.5703125" style="462" bestFit="1" customWidth="1"/>
    <col min="4866" max="4880" width="10.7109375" style="462" customWidth="1"/>
    <col min="4881" max="4881" width="12" style="462" customWidth="1"/>
    <col min="4882" max="4882" width="10.7109375" style="462" customWidth="1"/>
    <col min="4883" max="4883" width="2.5703125" style="462" customWidth="1"/>
    <col min="4884" max="5120" width="11.42578125" style="462"/>
    <col min="5121" max="5121" width="71.5703125" style="462" bestFit="1" customWidth="1"/>
    <col min="5122" max="5136" width="10.7109375" style="462" customWidth="1"/>
    <col min="5137" max="5137" width="12" style="462" customWidth="1"/>
    <col min="5138" max="5138" width="10.7109375" style="462" customWidth="1"/>
    <col min="5139" max="5139" width="2.5703125" style="462" customWidth="1"/>
    <col min="5140" max="5376" width="11.42578125" style="462"/>
    <col min="5377" max="5377" width="71.5703125" style="462" bestFit="1" customWidth="1"/>
    <col min="5378" max="5392" width="10.7109375" style="462" customWidth="1"/>
    <col min="5393" max="5393" width="12" style="462" customWidth="1"/>
    <col min="5394" max="5394" width="10.7109375" style="462" customWidth="1"/>
    <col min="5395" max="5395" width="2.5703125" style="462" customWidth="1"/>
    <col min="5396" max="5632" width="11.42578125" style="462"/>
    <col min="5633" max="5633" width="71.5703125" style="462" bestFit="1" customWidth="1"/>
    <col min="5634" max="5648" width="10.7109375" style="462" customWidth="1"/>
    <col min="5649" max="5649" width="12" style="462" customWidth="1"/>
    <col min="5650" max="5650" width="10.7109375" style="462" customWidth="1"/>
    <col min="5651" max="5651" width="2.5703125" style="462" customWidth="1"/>
    <col min="5652" max="5888" width="11.42578125" style="462"/>
    <col min="5889" max="5889" width="71.5703125" style="462" bestFit="1" customWidth="1"/>
    <col min="5890" max="5904" width="10.7109375" style="462" customWidth="1"/>
    <col min="5905" max="5905" width="12" style="462" customWidth="1"/>
    <col min="5906" max="5906" width="10.7109375" style="462" customWidth="1"/>
    <col min="5907" max="5907" width="2.5703125" style="462" customWidth="1"/>
    <col min="5908" max="6144" width="11.42578125" style="462"/>
    <col min="6145" max="6145" width="71.5703125" style="462" bestFit="1" customWidth="1"/>
    <col min="6146" max="6160" width="10.7109375" style="462" customWidth="1"/>
    <col min="6161" max="6161" width="12" style="462" customWidth="1"/>
    <col min="6162" max="6162" width="10.7109375" style="462" customWidth="1"/>
    <col min="6163" max="6163" width="2.5703125" style="462" customWidth="1"/>
    <col min="6164" max="6400" width="11.42578125" style="462"/>
    <col min="6401" max="6401" width="71.5703125" style="462" bestFit="1" customWidth="1"/>
    <col min="6402" max="6416" width="10.7109375" style="462" customWidth="1"/>
    <col min="6417" max="6417" width="12" style="462" customWidth="1"/>
    <col min="6418" max="6418" width="10.7109375" style="462" customWidth="1"/>
    <col min="6419" max="6419" width="2.5703125" style="462" customWidth="1"/>
    <col min="6420" max="6656" width="11.42578125" style="462"/>
    <col min="6657" max="6657" width="71.5703125" style="462" bestFit="1" customWidth="1"/>
    <col min="6658" max="6672" width="10.7109375" style="462" customWidth="1"/>
    <col min="6673" max="6673" width="12" style="462" customWidth="1"/>
    <col min="6674" max="6674" width="10.7109375" style="462" customWidth="1"/>
    <col min="6675" max="6675" width="2.5703125" style="462" customWidth="1"/>
    <col min="6676" max="6912" width="11.42578125" style="462"/>
    <col min="6913" max="6913" width="71.5703125" style="462" bestFit="1" customWidth="1"/>
    <col min="6914" max="6928" width="10.7109375" style="462" customWidth="1"/>
    <col min="6929" max="6929" width="12" style="462" customWidth="1"/>
    <col min="6930" max="6930" width="10.7109375" style="462" customWidth="1"/>
    <col min="6931" max="6931" width="2.5703125" style="462" customWidth="1"/>
    <col min="6932" max="7168" width="11.42578125" style="462"/>
    <col min="7169" max="7169" width="71.5703125" style="462" bestFit="1" customWidth="1"/>
    <col min="7170" max="7184" width="10.7109375" style="462" customWidth="1"/>
    <col min="7185" max="7185" width="12" style="462" customWidth="1"/>
    <col min="7186" max="7186" width="10.7109375" style="462" customWidth="1"/>
    <col min="7187" max="7187" width="2.5703125" style="462" customWidth="1"/>
    <col min="7188" max="7424" width="11.42578125" style="462"/>
    <col min="7425" max="7425" width="71.5703125" style="462" bestFit="1" customWidth="1"/>
    <col min="7426" max="7440" width="10.7109375" style="462" customWidth="1"/>
    <col min="7441" max="7441" width="12" style="462" customWidth="1"/>
    <col min="7442" max="7442" width="10.7109375" style="462" customWidth="1"/>
    <col min="7443" max="7443" width="2.5703125" style="462" customWidth="1"/>
    <col min="7444" max="7680" width="11.42578125" style="462"/>
    <col min="7681" max="7681" width="71.5703125" style="462" bestFit="1" customWidth="1"/>
    <col min="7682" max="7696" width="10.7109375" style="462" customWidth="1"/>
    <col min="7697" max="7697" width="12" style="462" customWidth="1"/>
    <col min="7698" max="7698" width="10.7109375" style="462" customWidth="1"/>
    <col min="7699" max="7699" width="2.5703125" style="462" customWidth="1"/>
    <col min="7700" max="7936" width="11.42578125" style="462"/>
    <col min="7937" max="7937" width="71.5703125" style="462" bestFit="1" customWidth="1"/>
    <col min="7938" max="7952" width="10.7109375" style="462" customWidth="1"/>
    <col min="7953" max="7953" width="12" style="462" customWidth="1"/>
    <col min="7954" max="7954" width="10.7109375" style="462" customWidth="1"/>
    <col min="7955" max="7955" width="2.5703125" style="462" customWidth="1"/>
    <col min="7956" max="8192" width="11.42578125" style="462"/>
    <col min="8193" max="8193" width="71.5703125" style="462" bestFit="1" customWidth="1"/>
    <col min="8194" max="8208" width="10.7109375" style="462" customWidth="1"/>
    <col min="8209" max="8209" width="12" style="462" customWidth="1"/>
    <col min="8210" max="8210" width="10.7109375" style="462" customWidth="1"/>
    <col min="8211" max="8211" width="2.5703125" style="462" customWidth="1"/>
    <col min="8212" max="8448" width="11.42578125" style="462"/>
    <col min="8449" max="8449" width="71.5703125" style="462" bestFit="1" customWidth="1"/>
    <col min="8450" max="8464" width="10.7109375" style="462" customWidth="1"/>
    <col min="8465" max="8465" width="12" style="462" customWidth="1"/>
    <col min="8466" max="8466" width="10.7109375" style="462" customWidth="1"/>
    <col min="8467" max="8467" width="2.5703125" style="462" customWidth="1"/>
    <col min="8468" max="8704" width="11.42578125" style="462"/>
    <col min="8705" max="8705" width="71.5703125" style="462" bestFit="1" customWidth="1"/>
    <col min="8706" max="8720" width="10.7109375" style="462" customWidth="1"/>
    <col min="8721" max="8721" width="12" style="462" customWidth="1"/>
    <col min="8722" max="8722" width="10.7109375" style="462" customWidth="1"/>
    <col min="8723" max="8723" width="2.5703125" style="462" customWidth="1"/>
    <col min="8724" max="8960" width="11.42578125" style="462"/>
    <col min="8961" max="8961" width="71.5703125" style="462" bestFit="1" customWidth="1"/>
    <col min="8962" max="8976" width="10.7109375" style="462" customWidth="1"/>
    <col min="8977" max="8977" width="12" style="462" customWidth="1"/>
    <col min="8978" max="8978" width="10.7109375" style="462" customWidth="1"/>
    <col min="8979" max="8979" width="2.5703125" style="462" customWidth="1"/>
    <col min="8980" max="9216" width="11.42578125" style="462"/>
    <col min="9217" max="9217" width="71.5703125" style="462" bestFit="1" customWidth="1"/>
    <col min="9218" max="9232" width="10.7109375" style="462" customWidth="1"/>
    <col min="9233" max="9233" width="12" style="462" customWidth="1"/>
    <col min="9234" max="9234" width="10.7109375" style="462" customWidth="1"/>
    <col min="9235" max="9235" width="2.5703125" style="462" customWidth="1"/>
    <col min="9236" max="9472" width="11.42578125" style="462"/>
    <col min="9473" max="9473" width="71.5703125" style="462" bestFit="1" customWidth="1"/>
    <col min="9474" max="9488" width="10.7109375" style="462" customWidth="1"/>
    <col min="9489" max="9489" width="12" style="462" customWidth="1"/>
    <col min="9490" max="9490" width="10.7109375" style="462" customWidth="1"/>
    <col min="9491" max="9491" width="2.5703125" style="462" customWidth="1"/>
    <col min="9492" max="9728" width="11.42578125" style="462"/>
    <col min="9729" max="9729" width="71.5703125" style="462" bestFit="1" customWidth="1"/>
    <col min="9730" max="9744" width="10.7109375" style="462" customWidth="1"/>
    <col min="9745" max="9745" width="12" style="462" customWidth="1"/>
    <col min="9746" max="9746" width="10.7109375" style="462" customWidth="1"/>
    <col min="9747" max="9747" width="2.5703125" style="462" customWidth="1"/>
    <col min="9748" max="9984" width="11.42578125" style="462"/>
    <col min="9985" max="9985" width="71.5703125" style="462" bestFit="1" customWidth="1"/>
    <col min="9986" max="10000" width="10.7109375" style="462" customWidth="1"/>
    <col min="10001" max="10001" width="12" style="462" customWidth="1"/>
    <col min="10002" max="10002" width="10.7109375" style="462" customWidth="1"/>
    <col min="10003" max="10003" width="2.5703125" style="462" customWidth="1"/>
    <col min="10004" max="10240" width="11.42578125" style="462"/>
    <col min="10241" max="10241" width="71.5703125" style="462" bestFit="1" customWidth="1"/>
    <col min="10242" max="10256" width="10.7109375" style="462" customWidth="1"/>
    <col min="10257" max="10257" width="12" style="462" customWidth="1"/>
    <col min="10258" max="10258" width="10.7109375" style="462" customWidth="1"/>
    <col min="10259" max="10259" width="2.5703125" style="462" customWidth="1"/>
    <col min="10260" max="10496" width="11.42578125" style="462"/>
    <col min="10497" max="10497" width="71.5703125" style="462" bestFit="1" customWidth="1"/>
    <col min="10498" max="10512" width="10.7109375" style="462" customWidth="1"/>
    <col min="10513" max="10513" width="12" style="462" customWidth="1"/>
    <col min="10514" max="10514" width="10.7109375" style="462" customWidth="1"/>
    <col min="10515" max="10515" width="2.5703125" style="462" customWidth="1"/>
    <col min="10516" max="10752" width="11.42578125" style="462"/>
    <col min="10753" max="10753" width="71.5703125" style="462" bestFit="1" customWidth="1"/>
    <col min="10754" max="10768" width="10.7109375" style="462" customWidth="1"/>
    <col min="10769" max="10769" width="12" style="462" customWidth="1"/>
    <col min="10770" max="10770" width="10.7109375" style="462" customWidth="1"/>
    <col min="10771" max="10771" width="2.5703125" style="462" customWidth="1"/>
    <col min="10772" max="11008" width="11.42578125" style="462"/>
    <col min="11009" max="11009" width="71.5703125" style="462" bestFit="1" customWidth="1"/>
    <col min="11010" max="11024" width="10.7109375" style="462" customWidth="1"/>
    <col min="11025" max="11025" width="12" style="462" customWidth="1"/>
    <col min="11026" max="11026" width="10.7109375" style="462" customWidth="1"/>
    <col min="11027" max="11027" width="2.5703125" style="462" customWidth="1"/>
    <col min="11028" max="11264" width="11.42578125" style="462"/>
    <col min="11265" max="11265" width="71.5703125" style="462" bestFit="1" customWidth="1"/>
    <col min="11266" max="11280" width="10.7109375" style="462" customWidth="1"/>
    <col min="11281" max="11281" width="12" style="462" customWidth="1"/>
    <col min="11282" max="11282" width="10.7109375" style="462" customWidth="1"/>
    <col min="11283" max="11283" width="2.5703125" style="462" customWidth="1"/>
    <col min="11284" max="11520" width="11.42578125" style="462"/>
    <col min="11521" max="11521" width="71.5703125" style="462" bestFit="1" customWidth="1"/>
    <col min="11522" max="11536" width="10.7109375" style="462" customWidth="1"/>
    <col min="11537" max="11537" width="12" style="462" customWidth="1"/>
    <col min="11538" max="11538" width="10.7109375" style="462" customWidth="1"/>
    <col min="11539" max="11539" width="2.5703125" style="462" customWidth="1"/>
    <col min="11540" max="11776" width="11.42578125" style="462"/>
    <col min="11777" max="11777" width="71.5703125" style="462" bestFit="1" customWidth="1"/>
    <col min="11778" max="11792" width="10.7109375" style="462" customWidth="1"/>
    <col min="11793" max="11793" width="12" style="462" customWidth="1"/>
    <col min="11794" max="11794" width="10.7109375" style="462" customWidth="1"/>
    <col min="11795" max="11795" width="2.5703125" style="462" customWidth="1"/>
    <col min="11796" max="12032" width="11.42578125" style="462"/>
    <col min="12033" max="12033" width="71.5703125" style="462" bestFit="1" customWidth="1"/>
    <col min="12034" max="12048" width="10.7109375" style="462" customWidth="1"/>
    <col min="12049" max="12049" width="12" style="462" customWidth="1"/>
    <col min="12050" max="12050" width="10.7109375" style="462" customWidth="1"/>
    <col min="12051" max="12051" width="2.5703125" style="462" customWidth="1"/>
    <col min="12052" max="12288" width="11.42578125" style="462"/>
    <col min="12289" max="12289" width="71.5703125" style="462" bestFit="1" customWidth="1"/>
    <col min="12290" max="12304" width="10.7109375" style="462" customWidth="1"/>
    <col min="12305" max="12305" width="12" style="462" customWidth="1"/>
    <col min="12306" max="12306" width="10.7109375" style="462" customWidth="1"/>
    <col min="12307" max="12307" width="2.5703125" style="462" customWidth="1"/>
    <col min="12308" max="12544" width="11.42578125" style="462"/>
    <col min="12545" max="12545" width="71.5703125" style="462" bestFit="1" customWidth="1"/>
    <col min="12546" max="12560" width="10.7109375" style="462" customWidth="1"/>
    <col min="12561" max="12561" width="12" style="462" customWidth="1"/>
    <col min="12562" max="12562" width="10.7109375" style="462" customWidth="1"/>
    <col min="12563" max="12563" width="2.5703125" style="462" customWidth="1"/>
    <col min="12564" max="12800" width="11.42578125" style="462"/>
    <col min="12801" max="12801" width="71.5703125" style="462" bestFit="1" customWidth="1"/>
    <col min="12802" max="12816" width="10.7109375" style="462" customWidth="1"/>
    <col min="12817" max="12817" width="12" style="462" customWidth="1"/>
    <col min="12818" max="12818" width="10.7109375" style="462" customWidth="1"/>
    <col min="12819" max="12819" width="2.5703125" style="462" customWidth="1"/>
    <col min="12820" max="13056" width="11.42578125" style="462"/>
    <col min="13057" max="13057" width="71.5703125" style="462" bestFit="1" customWidth="1"/>
    <col min="13058" max="13072" width="10.7109375" style="462" customWidth="1"/>
    <col min="13073" max="13073" width="12" style="462" customWidth="1"/>
    <col min="13074" max="13074" width="10.7109375" style="462" customWidth="1"/>
    <col min="13075" max="13075" width="2.5703125" style="462" customWidth="1"/>
    <col min="13076" max="13312" width="11.42578125" style="462"/>
    <col min="13313" max="13313" width="71.5703125" style="462" bestFit="1" customWidth="1"/>
    <col min="13314" max="13328" width="10.7109375" style="462" customWidth="1"/>
    <col min="13329" max="13329" width="12" style="462" customWidth="1"/>
    <col min="13330" max="13330" width="10.7109375" style="462" customWidth="1"/>
    <col min="13331" max="13331" width="2.5703125" style="462" customWidth="1"/>
    <col min="13332" max="13568" width="11.42578125" style="462"/>
    <col min="13569" max="13569" width="71.5703125" style="462" bestFit="1" customWidth="1"/>
    <col min="13570" max="13584" width="10.7109375" style="462" customWidth="1"/>
    <col min="13585" max="13585" width="12" style="462" customWidth="1"/>
    <col min="13586" max="13586" width="10.7109375" style="462" customWidth="1"/>
    <col min="13587" max="13587" width="2.5703125" style="462" customWidth="1"/>
    <col min="13588" max="13824" width="11.42578125" style="462"/>
    <col min="13825" max="13825" width="71.5703125" style="462" bestFit="1" customWidth="1"/>
    <col min="13826" max="13840" width="10.7109375" style="462" customWidth="1"/>
    <col min="13841" max="13841" width="12" style="462" customWidth="1"/>
    <col min="13842" max="13842" width="10.7109375" style="462" customWidth="1"/>
    <col min="13843" max="13843" width="2.5703125" style="462" customWidth="1"/>
    <col min="13844" max="14080" width="11.42578125" style="462"/>
    <col min="14081" max="14081" width="71.5703125" style="462" bestFit="1" customWidth="1"/>
    <col min="14082" max="14096" width="10.7109375" style="462" customWidth="1"/>
    <col min="14097" max="14097" width="12" style="462" customWidth="1"/>
    <col min="14098" max="14098" width="10.7109375" style="462" customWidth="1"/>
    <col min="14099" max="14099" width="2.5703125" style="462" customWidth="1"/>
    <col min="14100" max="14336" width="11.42578125" style="462"/>
    <col min="14337" max="14337" width="71.5703125" style="462" bestFit="1" customWidth="1"/>
    <col min="14338" max="14352" width="10.7109375" style="462" customWidth="1"/>
    <col min="14353" max="14353" width="12" style="462" customWidth="1"/>
    <col min="14354" max="14354" width="10.7109375" style="462" customWidth="1"/>
    <col min="14355" max="14355" width="2.5703125" style="462" customWidth="1"/>
    <col min="14356" max="14592" width="11.42578125" style="462"/>
    <col min="14593" max="14593" width="71.5703125" style="462" bestFit="1" customWidth="1"/>
    <col min="14594" max="14608" width="10.7109375" style="462" customWidth="1"/>
    <col min="14609" max="14609" width="12" style="462" customWidth="1"/>
    <col min="14610" max="14610" width="10.7109375" style="462" customWidth="1"/>
    <col min="14611" max="14611" width="2.5703125" style="462" customWidth="1"/>
    <col min="14612" max="14848" width="11.42578125" style="462"/>
    <col min="14849" max="14849" width="71.5703125" style="462" bestFit="1" customWidth="1"/>
    <col min="14850" max="14864" width="10.7109375" style="462" customWidth="1"/>
    <col min="14865" max="14865" width="12" style="462" customWidth="1"/>
    <col min="14866" max="14866" width="10.7109375" style="462" customWidth="1"/>
    <col min="14867" max="14867" width="2.5703125" style="462" customWidth="1"/>
    <col min="14868" max="15104" width="11.42578125" style="462"/>
    <col min="15105" max="15105" width="71.5703125" style="462" bestFit="1" customWidth="1"/>
    <col min="15106" max="15120" width="10.7109375" style="462" customWidth="1"/>
    <col min="15121" max="15121" width="12" style="462" customWidth="1"/>
    <col min="15122" max="15122" width="10.7109375" style="462" customWidth="1"/>
    <col min="15123" max="15123" width="2.5703125" style="462" customWidth="1"/>
    <col min="15124" max="15360" width="11.42578125" style="462"/>
    <col min="15361" max="15361" width="71.5703125" style="462" bestFit="1" customWidth="1"/>
    <col min="15362" max="15376" width="10.7109375" style="462" customWidth="1"/>
    <col min="15377" max="15377" width="12" style="462" customWidth="1"/>
    <col min="15378" max="15378" width="10.7109375" style="462" customWidth="1"/>
    <col min="15379" max="15379" width="2.5703125" style="462" customWidth="1"/>
    <col min="15380" max="15616" width="11.42578125" style="462"/>
    <col min="15617" max="15617" width="71.5703125" style="462" bestFit="1" customWidth="1"/>
    <col min="15618" max="15632" width="10.7109375" style="462" customWidth="1"/>
    <col min="15633" max="15633" width="12" style="462" customWidth="1"/>
    <col min="15634" max="15634" width="10.7109375" style="462" customWidth="1"/>
    <col min="15635" max="15635" width="2.5703125" style="462" customWidth="1"/>
    <col min="15636" max="15872" width="11.42578125" style="462"/>
    <col min="15873" max="15873" width="71.5703125" style="462" bestFit="1" customWidth="1"/>
    <col min="15874" max="15888" width="10.7109375" style="462" customWidth="1"/>
    <col min="15889" max="15889" width="12" style="462" customWidth="1"/>
    <col min="15890" max="15890" width="10.7109375" style="462" customWidth="1"/>
    <col min="15891" max="15891" width="2.5703125" style="462" customWidth="1"/>
    <col min="15892" max="16128" width="11.42578125" style="462"/>
    <col min="16129" max="16129" width="71.5703125" style="462" bestFit="1" customWidth="1"/>
    <col min="16130" max="16144" width="10.7109375" style="462" customWidth="1"/>
    <col min="16145" max="16145" width="12" style="462" customWidth="1"/>
    <col min="16146" max="16146" width="10.7109375" style="462" customWidth="1"/>
    <col min="16147" max="16147" width="2.5703125" style="462" customWidth="1"/>
    <col min="16148" max="16384" width="11.42578125" style="462"/>
  </cols>
  <sheetData>
    <row r="1" spans="1:19" s="457" customFormat="1" ht="3.75" hidden="1" customHeight="1">
      <c r="A1" s="775"/>
      <c r="B1" s="776"/>
      <c r="C1" s="776"/>
      <c r="D1" s="776"/>
      <c r="E1" s="776"/>
      <c r="F1" s="776"/>
      <c r="G1" s="776"/>
      <c r="H1" s="776"/>
      <c r="I1" s="776"/>
      <c r="J1" s="776"/>
      <c r="K1" s="776"/>
      <c r="L1" s="776"/>
      <c r="M1" s="776"/>
      <c r="N1" s="776"/>
      <c r="O1" s="776"/>
      <c r="P1" s="776"/>
      <c r="Q1" s="776"/>
      <c r="R1" s="776"/>
    </row>
    <row r="2" spans="1:19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1061"/>
    </row>
    <row r="3" spans="1:19" s="457" customFormat="1" ht="24.75" customHeight="1">
      <c r="A3" s="1061" t="s">
        <v>600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  <c r="R3" s="1061"/>
    </row>
    <row r="4" spans="1:19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</row>
    <row r="5" spans="1:19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  <c r="R5" s="1062"/>
    </row>
    <row r="6" spans="1:19" ht="7.5" customHeight="1">
      <c r="A6" s="513"/>
      <c r="S6" s="462"/>
    </row>
    <row r="7" spans="1:19" ht="25.5" customHeight="1">
      <c r="A7" s="515"/>
      <c r="B7" s="516"/>
      <c r="C7" s="517"/>
      <c r="D7" s="517"/>
      <c r="E7" s="517"/>
      <c r="F7" s="517"/>
      <c r="G7" s="517"/>
      <c r="H7" s="517"/>
      <c r="I7" s="517"/>
      <c r="J7" s="518"/>
      <c r="K7" s="518"/>
      <c r="L7" s="518"/>
      <c r="M7" s="518"/>
      <c r="N7" s="518"/>
      <c r="O7" s="518"/>
      <c r="P7" s="518"/>
      <c r="Q7" s="518"/>
      <c r="R7" s="580"/>
      <c r="S7" s="462"/>
    </row>
    <row r="8" spans="1:19" ht="34.5" customHeight="1">
      <c r="A8" s="635" t="s">
        <v>442</v>
      </c>
      <c r="B8" s="636" t="s">
        <v>128</v>
      </c>
      <c r="C8" s="636" t="s">
        <v>129</v>
      </c>
      <c r="D8" s="636" t="s">
        <v>130</v>
      </c>
      <c r="E8" s="636" t="s">
        <v>131</v>
      </c>
      <c r="F8" s="636" t="s">
        <v>132</v>
      </c>
      <c r="G8" s="636" t="s">
        <v>133</v>
      </c>
      <c r="H8" s="636" t="s">
        <v>134</v>
      </c>
      <c r="I8" s="636" t="s">
        <v>135</v>
      </c>
      <c r="J8" s="636" t="s">
        <v>136</v>
      </c>
      <c r="K8" s="636" t="s">
        <v>137</v>
      </c>
      <c r="L8" s="636" t="s">
        <v>138</v>
      </c>
      <c r="M8" s="636" t="s">
        <v>140</v>
      </c>
      <c r="N8" s="636" t="s">
        <v>139</v>
      </c>
      <c r="O8" s="636" t="s">
        <v>141</v>
      </c>
      <c r="P8" s="636" t="s">
        <v>612</v>
      </c>
      <c r="Q8" s="637" t="s">
        <v>456</v>
      </c>
      <c r="R8" s="638" t="s">
        <v>75</v>
      </c>
      <c r="S8" s="462"/>
    </row>
    <row r="9" spans="1:19" ht="27" customHeight="1">
      <c r="A9" s="564" t="s">
        <v>418</v>
      </c>
      <c r="B9" s="564">
        <v>650.24562000000003</v>
      </c>
      <c r="C9" s="565">
        <v>2553.488355</v>
      </c>
      <c r="D9" s="565">
        <v>5777.19812</v>
      </c>
      <c r="E9" s="565">
        <v>1123.6183899999999</v>
      </c>
      <c r="F9" s="565">
        <v>144.33850000000001</v>
      </c>
      <c r="G9" s="565">
        <v>970.28224999999998</v>
      </c>
      <c r="H9" s="565">
        <v>4219.0700999999999</v>
      </c>
      <c r="I9" s="565">
        <v>2953.4473752000004</v>
      </c>
      <c r="J9" s="564">
        <v>18003.033106199997</v>
      </c>
      <c r="K9" s="564">
        <v>14365.30422</v>
      </c>
      <c r="L9" s="564">
        <v>84897.302141599997</v>
      </c>
      <c r="M9" s="564">
        <v>114.28850999999999</v>
      </c>
      <c r="N9" s="564">
        <v>47804.748229999997</v>
      </c>
      <c r="O9" s="564">
        <v>22331.169579999998</v>
      </c>
      <c r="P9" s="564">
        <v>27.493500000000001</v>
      </c>
      <c r="Q9" s="564">
        <v>533880.85236200003</v>
      </c>
      <c r="R9" s="572">
        <f>+Q9/$Q$27</f>
        <v>7.8256308823779486E-2</v>
      </c>
      <c r="S9" s="462"/>
    </row>
    <row r="10" spans="1:19" ht="27" customHeight="1">
      <c r="A10" s="564" t="s">
        <v>419</v>
      </c>
      <c r="B10" s="564">
        <v>0</v>
      </c>
      <c r="C10" s="565">
        <v>35.818429999999999</v>
      </c>
      <c r="D10" s="565">
        <v>0</v>
      </c>
      <c r="E10" s="565">
        <v>0</v>
      </c>
      <c r="F10" s="565">
        <v>0</v>
      </c>
      <c r="G10" s="565">
        <v>0</v>
      </c>
      <c r="H10" s="565">
        <v>0</v>
      </c>
      <c r="I10" s="565">
        <v>32.14705</v>
      </c>
      <c r="J10" s="564">
        <v>1329.2513154000001</v>
      </c>
      <c r="K10" s="564">
        <v>0</v>
      </c>
      <c r="L10" s="564">
        <v>549.53926000000001</v>
      </c>
      <c r="M10" s="564">
        <v>112.06886999999999</v>
      </c>
      <c r="N10" s="564">
        <v>138.28076000000001</v>
      </c>
      <c r="O10" s="564">
        <v>0</v>
      </c>
      <c r="P10" s="564">
        <v>0</v>
      </c>
      <c r="Q10" s="564">
        <v>12196.870390799999</v>
      </c>
      <c r="R10" s="572">
        <f t="shared" ref="R10:R27" si="0">+Q10/$Q$27</f>
        <v>1.7878184837744778E-3</v>
      </c>
      <c r="S10" s="462"/>
    </row>
    <row r="11" spans="1:19" ht="27" customHeight="1">
      <c r="A11" s="564" t="s">
        <v>420</v>
      </c>
      <c r="B11" s="564">
        <v>0</v>
      </c>
      <c r="C11" s="565">
        <v>351.88414</v>
      </c>
      <c r="D11" s="565">
        <v>293.64771000000002</v>
      </c>
      <c r="E11" s="565">
        <v>327.32921999999996</v>
      </c>
      <c r="F11" s="565">
        <v>91.076479999999989</v>
      </c>
      <c r="G11" s="565">
        <v>155.58501000000001</v>
      </c>
      <c r="H11" s="565">
        <v>26.193349999999999</v>
      </c>
      <c r="I11" s="565">
        <v>162.52257</v>
      </c>
      <c r="J11" s="564">
        <v>746.52302540000005</v>
      </c>
      <c r="K11" s="564">
        <v>350.59253999999999</v>
      </c>
      <c r="L11" s="564">
        <v>0</v>
      </c>
      <c r="M11" s="564">
        <v>0</v>
      </c>
      <c r="N11" s="564">
        <v>281.36558000000002</v>
      </c>
      <c r="O11" s="564">
        <v>101.3546</v>
      </c>
      <c r="P11" s="564">
        <v>0</v>
      </c>
      <c r="Q11" s="564">
        <v>12911.3912592</v>
      </c>
      <c r="R11" s="572">
        <f t="shared" si="0"/>
        <v>1.8925530242457508E-3</v>
      </c>
      <c r="S11" s="462"/>
    </row>
    <row r="12" spans="1:19" ht="27" customHeight="1">
      <c r="A12" s="564" t="s">
        <v>421</v>
      </c>
      <c r="B12" s="564">
        <v>202.99904999999998</v>
      </c>
      <c r="C12" s="565">
        <v>796.54423999999995</v>
      </c>
      <c r="D12" s="565">
        <v>0</v>
      </c>
      <c r="E12" s="565">
        <v>8531.5537899999999</v>
      </c>
      <c r="F12" s="565">
        <v>63735.345204400001</v>
      </c>
      <c r="G12" s="565">
        <v>224.11488</v>
      </c>
      <c r="H12" s="565">
        <v>2162.8883854000001</v>
      </c>
      <c r="I12" s="565">
        <v>211.87696</v>
      </c>
      <c r="J12" s="564">
        <v>2105.14525</v>
      </c>
      <c r="K12" s="564">
        <v>425.23258000000004</v>
      </c>
      <c r="L12" s="564">
        <v>2086.4964</v>
      </c>
      <c r="M12" s="564">
        <v>98.25958</v>
      </c>
      <c r="N12" s="564">
        <v>763.86911999999995</v>
      </c>
      <c r="O12" s="564">
        <v>215.08903000000001</v>
      </c>
      <c r="P12" s="564">
        <v>5188.6600289999997</v>
      </c>
      <c r="Q12" s="564">
        <v>130029.97074959999</v>
      </c>
      <c r="R12" s="572">
        <f t="shared" si="0"/>
        <v>1.9059806138969862E-2</v>
      </c>
      <c r="S12" s="462"/>
    </row>
    <row r="13" spans="1:19" ht="27" customHeight="1">
      <c r="A13" s="564" t="s">
        <v>422</v>
      </c>
      <c r="B13" s="564">
        <v>14462.628446000001</v>
      </c>
      <c r="C13" s="565">
        <v>6421.8146299999999</v>
      </c>
      <c r="D13" s="565">
        <v>3909.3930501999998</v>
      </c>
      <c r="E13" s="565">
        <v>14014.573710000001</v>
      </c>
      <c r="F13" s="565">
        <v>11687.089960000001</v>
      </c>
      <c r="G13" s="565">
        <v>14038.672307800001</v>
      </c>
      <c r="H13" s="565">
        <v>8708.8318541999997</v>
      </c>
      <c r="I13" s="565">
        <v>7839.7496579999997</v>
      </c>
      <c r="J13" s="564">
        <v>16471.758301000002</v>
      </c>
      <c r="K13" s="564">
        <v>9774.7220536000004</v>
      </c>
      <c r="L13" s="564">
        <v>15426.8248406</v>
      </c>
      <c r="M13" s="564">
        <v>7736.3005410000005</v>
      </c>
      <c r="N13" s="564">
        <v>9863.9741246000012</v>
      </c>
      <c r="O13" s="564">
        <v>5967.9573300000002</v>
      </c>
      <c r="P13" s="564">
        <v>1615.4804220000001</v>
      </c>
      <c r="Q13" s="564">
        <v>473956.95472799998</v>
      </c>
      <c r="R13" s="572">
        <f t="shared" si="0"/>
        <v>6.9472657905369745E-2</v>
      </c>
      <c r="S13" s="462"/>
    </row>
    <row r="14" spans="1:19" ht="27" customHeight="1">
      <c r="A14" s="564" t="s">
        <v>423</v>
      </c>
      <c r="B14" s="564">
        <v>635.08679000000006</v>
      </c>
      <c r="C14" s="565">
        <v>1131.05279</v>
      </c>
      <c r="D14" s="565">
        <v>445.83315999999996</v>
      </c>
      <c r="E14" s="565">
        <v>212.66130999999999</v>
      </c>
      <c r="F14" s="565">
        <v>350.90602000000001</v>
      </c>
      <c r="G14" s="565">
        <v>8236.9287800000002</v>
      </c>
      <c r="H14" s="565">
        <v>2377.2301299999999</v>
      </c>
      <c r="I14" s="565">
        <v>672.92901000000006</v>
      </c>
      <c r="J14" s="564">
        <v>4158.3498300000001</v>
      </c>
      <c r="K14" s="564">
        <v>7.2575000000000003</v>
      </c>
      <c r="L14" s="564">
        <v>148.25740999999999</v>
      </c>
      <c r="M14" s="564">
        <v>2.4998400000000003</v>
      </c>
      <c r="N14" s="564">
        <v>428.28917999999999</v>
      </c>
      <c r="O14" s="564">
        <v>273.65251000000001</v>
      </c>
      <c r="P14" s="564">
        <v>736.86605220000001</v>
      </c>
      <c r="Q14" s="564">
        <v>37765.804516999997</v>
      </c>
      <c r="R14" s="572">
        <f t="shared" si="0"/>
        <v>5.5357154095065936E-3</v>
      </c>
      <c r="S14" s="462"/>
    </row>
    <row r="15" spans="1:19" ht="27" customHeight="1">
      <c r="A15" s="564" t="s">
        <v>77</v>
      </c>
      <c r="B15" s="564">
        <v>7174.0327865999998</v>
      </c>
      <c r="C15" s="565">
        <v>6131.8424699999996</v>
      </c>
      <c r="D15" s="565">
        <v>5128.7670699999999</v>
      </c>
      <c r="E15" s="565">
        <v>10515.109480000001</v>
      </c>
      <c r="F15" s="565">
        <v>10398.093853599999</v>
      </c>
      <c r="G15" s="565">
        <v>7313.3578239999997</v>
      </c>
      <c r="H15" s="565">
        <v>7654.2676178000002</v>
      </c>
      <c r="I15" s="565">
        <v>9850.9675818000014</v>
      </c>
      <c r="J15" s="564">
        <v>7973.5837087999998</v>
      </c>
      <c r="K15" s="564">
        <v>6309.9168682</v>
      </c>
      <c r="L15" s="564">
        <v>13301.9252184</v>
      </c>
      <c r="M15" s="564">
        <v>1347.00728</v>
      </c>
      <c r="N15" s="564">
        <v>6511.7374815999992</v>
      </c>
      <c r="O15" s="564">
        <v>1717.8094799999999</v>
      </c>
      <c r="P15" s="564">
        <v>3013.639467</v>
      </c>
      <c r="Q15" s="564">
        <v>260242.2629954</v>
      </c>
      <c r="R15" s="572">
        <f t="shared" si="0"/>
        <v>3.8146336981117815E-2</v>
      </c>
      <c r="S15" s="462"/>
    </row>
    <row r="16" spans="1:19" ht="27" customHeight="1">
      <c r="A16" s="564" t="s">
        <v>424</v>
      </c>
      <c r="B16" s="564">
        <v>22781.139206399999</v>
      </c>
      <c r="C16" s="565">
        <v>21870.244722800002</v>
      </c>
      <c r="D16" s="565">
        <v>27465.033249799999</v>
      </c>
      <c r="E16" s="565">
        <v>39264.979209999998</v>
      </c>
      <c r="F16" s="565">
        <v>36124.989835400003</v>
      </c>
      <c r="G16" s="565">
        <v>10882.1810338</v>
      </c>
      <c r="H16" s="565">
        <v>38534.961806400002</v>
      </c>
      <c r="I16" s="565">
        <v>11059.6081608</v>
      </c>
      <c r="J16" s="564">
        <v>83940.370291200001</v>
      </c>
      <c r="K16" s="564">
        <v>23655.178780000002</v>
      </c>
      <c r="L16" s="564">
        <v>43346.370799600001</v>
      </c>
      <c r="M16" s="564">
        <v>14450.74273</v>
      </c>
      <c r="N16" s="564">
        <v>59331.030817799998</v>
      </c>
      <c r="O16" s="564">
        <v>23039.166089999999</v>
      </c>
      <c r="P16" s="564">
        <v>8311.2522583999998</v>
      </c>
      <c r="Q16" s="564">
        <v>1528014.3931654</v>
      </c>
      <c r="R16" s="572">
        <f t="shared" si="0"/>
        <v>0.2239765028277359</v>
      </c>
      <c r="S16" s="462"/>
    </row>
    <row r="17" spans="1:19" ht="27" customHeight="1">
      <c r="A17" s="564" t="s">
        <v>425</v>
      </c>
      <c r="B17" s="564">
        <v>8051.4547499999999</v>
      </c>
      <c r="C17" s="565">
        <v>4373.1342077999998</v>
      </c>
      <c r="D17" s="565">
        <v>5202.2066500000001</v>
      </c>
      <c r="E17" s="565">
        <v>12422.670400000001</v>
      </c>
      <c r="F17" s="565">
        <v>12830.051869999999</v>
      </c>
      <c r="G17" s="565">
        <v>4014.8871667999997</v>
      </c>
      <c r="H17" s="565">
        <v>9906.6337600000006</v>
      </c>
      <c r="I17" s="565">
        <v>3161.2730784</v>
      </c>
      <c r="J17" s="564">
        <v>13376.5067542</v>
      </c>
      <c r="K17" s="564">
        <v>7023.8170499999997</v>
      </c>
      <c r="L17" s="564">
        <v>8255.6348600000001</v>
      </c>
      <c r="M17" s="564">
        <v>4234.0058899999995</v>
      </c>
      <c r="N17" s="564">
        <v>15517.2346714</v>
      </c>
      <c r="O17" s="564">
        <v>8892.5804761999989</v>
      </c>
      <c r="P17" s="564">
        <v>3058.1172925999999</v>
      </c>
      <c r="Q17" s="564">
        <v>404414.581909</v>
      </c>
      <c r="R17" s="572">
        <f t="shared" si="0"/>
        <v>5.9279129930757138E-2</v>
      </c>
      <c r="S17" s="462"/>
    </row>
    <row r="18" spans="1:19" ht="27" customHeight="1">
      <c r="A18" s="564" t="s">
        <v>426</v>
      </c>
      <c r="B18" s="564">
        <v>21788.196957</v>
      </c>
      <c r="C18" s="565">
        <v>23795.325691599999</v>
      </c>
      <c r="D18" s="565">
        <v>10108.11752</v>
      </c>
      <c r="E18" s="565">
        <v>39567.060781599997</v>
      </c>
      <c r="F18" s="565">
        <v>26364.503379999998</v>
      </c>
      <c r="G18" s="565">
        <v>17257.3315564</v>
      </c>
      <c r="H18" s="565">
        <v>33048.070347000001</v>
      </c>
      <c r="I18" s="565">
        <v>14390.267906199999</v>
      </c>
      <c r="J18" s="564">
        <v>19634.020195199999</v>
      </c>
      <c r="K18" s="564">
        <v>30371.641319999999</v>
      </c>
      <c r="L18" s="564">
        <v>68165.894212999992</v>
      </c>
      <c r="M18" s="564">
        <v>9396.875320000001</v>
      </c>
      <c r="N18" s="564">
        <v>88172.709306400007</v>
      </c>
      <c r="O18" s="564">
        <v>5779.9410099999996</v>
      </c>
      <c r="P18" s="564">
        <v>14562.0519542</v>
      </c>
      <c r="Q18" s="564">
        <v>1104548.2353933998</v>
      </c>
      <c r="R18" s="572">
        <f t="shared" si="0"/>
        <v>0.16190479099837998</v>
      </c>
      <c r="S18" s="462"/>
    </row>
    <row r="19" spans="1:19" ht="27" customHeight="1">
      <c r="A19" s="564" t="s">
        <v>427</v>
      </c>
      <c r="B19" s="564">
        <v>73.310949999999991</v>
      </c>
      <c r="C19" s="565">
        <v>3396.8761199999999</v>
      </c>
      <c r="D19" s="565">
        <v>239.10629</v>
      </c>
      <c r="E19" s="565">
        <v>4722.6059100000002</v>
      </c>
      <c r="F19" s="565">
        <v>2106.2437400000003</v>
      </c>
      <c r="G19" s="565">
        <v>5484.0599299999994</v>
      </c>
      <c r="H19" s="565">
        <v>4232.174</v>
      </c>
      <c r="I19" s="565">
        <v>3231.2507930000002</v>
      </c>
      <c r="J19" s="564">
        <v>11914.3382984</v>
      </c>
      <c r="K19" s="564">
        <v>669.57967000000008</v>
      </c>
      <c r="L19" s="564">
        <v>559.68204000000003</v>
      </c>
      <c r="M19" s="564">
        <v>158.24197000000001</v>
      </c>
      <c r="N19" s="564">
        <v>1232.4398040000001</v>
      </c>
      <c r="O19" s="564">
        <v>3547.1988799999999</v>
      </c>
      <c r="P19" s="564">
        <v>450.70852939999997</v>
      </c>
      <c r="Q19" s="564">
        <v>116531.44284639999</v>
      </c>
      <c r="R19" s="572">
        <f t="shared" si="0"/>
        <v>1.7081190566626832E-2</v>
      </c>
      <c r="S19" s="462"/>
    </row>
    <row r="20" spans="1:19" ht="27" customHeight="1">
      <c r="A20" s="564" t="s">
        <v>428</v>
      </c>
      <c r="B20" s="564">
        <v>8515.9595100000006</v>
      </c>
      <c r="C20" s="565">
        <v>4030.55584</v>
      </c>
      <c r="D20" s="565">
        <v>1874.0301502</v>
      </c>
      <c r="E20" s="565">
        <v>15699.831990000001</v>
      </c>
      <c r="F20" s="565">
        <v>6799.5302699999993</v>
      </c>
      <c r="G20" s="565">
        <v>7589.2054396000003</v>
      </c>
      <c r="H20" s="565">
        <v>23764.694073600003</v>
      </c>
      <c r="I20" s="565">
        <v>4884.3958200000006</v>
      </c>
      <c r="J20" s="564">
        <v>24483.294484999999</v>
      </c>
      <c r="K20" s="564">
        <v>7925.58061</v>
      </c>
      <c r="L20" s="564">
        <v>10337.4460832</v>
      </c>
      <c r="M20" s="564">
        <v>8233.1767899999995</v>
      </c>
      <c r="N20" s="564">
        <v>15669.576851399999</v>
      </c>
      <c r="O20" s="564">
        <v>8178.0849800000005</v>
      </c>
      <c r="P20" s="564">
        <v>2673.9808536</v>
      </c>
      <c r="Q20" s="564">
        <v>686874.6863224</v>
      </c>
      <c r="R20" s="572">
        <f t="shared" si="0"/>
        <v>0.1006821603327243</v>
      </c>
      <c r="S20" s="462"/>
    </row>
    <row r="21" spans="1:19" ht="27" customHeight="1">
      <c r="A21" s="564" t="s">
        <v>429</v>
      </c>
      <c r="B21" s="564">
        <v>2098.9062096000002</v>
      </c>
      <c r="C21" s="565">
        <v>15199.5506212</v>
      </c>
      <c r="D21" s="565">
        <v>2851.2888748</v>
      </c>
      <c r="E21" s="565">
        <v>15048.183429999999</v>
      </c>
      <c r="F21" s="565">
        <v>9162.6430899999996</v>
      </c>
      <c r="G21" s="565">
        <v>12541.7717194</v>
      </c>
      <c r="H21" s="565">
        <v>7495.8560299999999</v>
      </c>
      <c r="I21" s="565">
        <v>11339.3757756</v>
      </c>
      <c r="J21" s="564">
        <v>2407.0277548000004</v>
      </c>
      <c r="K21" s="564">
        <v>866.65293000000008</v>
      </c>
      <c r="L21" s="564">
        <v>2083.1640700000003</v>
      </c>
      <c r="M21" s="564">
        <v>501.5643</v>
      </c>
      <c r="N21" s="564">
        <v>629.93456499999991</v>
      </c>
      <c r="O21" s="564">
        <v>15657.40048</v>
      </c>
      <c r="P21" s="564">
        <v>3668.3434350000002</v>
      </c>
      <c r="Q21" s="564">
        <v>264802.24479720002</v>
      </c>
      <c r="R21" s="572">
        <f t="shared" si="0"/>
        <v>3.8814739570447836E-2</v>
      </c>
      <c r="S21" s="462"/>
    </row>
    <row r="22" spans="1:19" ht="27" customHeight="1">
      <c r="A22" s="564" t="s">
        <v>430</v>
      </c>
      <c r="B22" s="564">
        <v>2266.4177357999997</v>
      </c>
      <c r="C22" s="565">
        <v>53176.800763599997</v>
      </c>
      <c r="D22" s="565">
        <v>1040.81089</v>
      </c>
      <c r="E22" s="565">
        <v>42674.622503399994</v>
      </c>
      <c r="F22" s="565">
        <v>59306.466460000003</v>
      </c>
      <c r="G22" s="565">
        <v>13034.7554442</v>
      </c>
      <c r="H22" s="565">
        <v>25836.8973692</v>
      </c>
      <c r="I22" s="565">
        <v>15117.840503799998</v>
      </c>
      <c r="J22" s="564">
        <v>10717.107537</v>
      </c>
      <c r="K22" s="564">
        <v>5813.5981007999999</v>
      </c>
      <c r="L22" s="564">
        <v>2088.7739900000001</v>
      </c>
      <c r="M22" s="564">
        <v>773.49520999999993</v>
      </c>
      <c r="N22" s="564">
        <v>3649.7633660000001</v>
      </c>
      <c r="O22" s="564">
        <v>100175.52679080001</v>
      </c>
      <c r="P22" s="564">
        <v>3324.2510126000002</v>
      </c>
      <c r="Q22" s="564">
        <v>614640.74451500003</v>
      </c>
      <c r="R22" s="572">
        <f t="shared" si="0"/>
        <v>9.0094101906148763E-2</v>
      </c>
      <c r="S22" s="462"/>
    </row>
    <row r="23" spans="1:19" ht="27" customHeight="1">
      <c r="A23" s="564" t="s">
        <v>431</v>
      </c>
      <c r="B23" s="564">
        <v>4642.2933600000006</v>
      </c>
      <c r="C23" s="565">
        <v>17886.556659999998</v>
      </c>
      <c r="D23" s="565">
        <v>3619.3768823999999</v>
      </c>
      <c r="E23" s="565">
        <v>25329.532352000002</v>
      </c>
      <c r="F23" s="565">
        <v>14246.976954199999</v>
      </c>
      <c r="G23" s="565">
        <v>11804.8610214</v>
      </c>
      <c r="H23" s="565">
        <v>15764.162332</v>
      </c>
      <c r="I23" s="565">
        <v>11961.702509999999</v>
      </c>
      <c r="J23" s="564">
        <v>16212.184648600001</v>
      </c>
      <c r="K23" s="564">
        <v>6094.2588099999994</v>
      </c>
      <c r="L23" s="564">
        <v>6845.3992711999999</v>
      </c>
      <c r="M23" s="564">
        <v>2409.0674199999999</v>
      </c>
      <c r="N23" s="564">
        <v>6258.5111999999999</v>
      </c>
      <c r="O23" s="564">
        <v>18627.649649999999</v>
      </c>
      <c r="P23" s="564">
        <v>3032.7626850000001</v>
      </c>
      <c r="Q23" s="564">
        <v>526891.32625319995</v>
      </c>
      <c r="R23" s="572">
        <f t="shared" si="0"/>
        <v>7.7231783386535954E-2</v>
      </c>
      <c r="S23" s="462"/>
    </row>
    <row r="24" spans="1:19" ht="27" customHeight="1">
      <c r="A24" s="564" t="s">
        <v>432</v>
      </c>
      <c r="B24" s="564">
        <v>137.74524</v>
      </c>
      <c r="C24" s="565">
        <v>100.72179</v>
      </c>
      <c r="D24" s="565">
        <v>57.899650000000001</v>
      </c>
      <c r="E24" s="565">
        <v>28.146470000000001</v>
      </c>
      <c r="F24" s="565">
        <v>33.178400000000003</v>
      </c>
      <c r="G24" s="565">
        <v>352.40890000000002</v>
      </c>
      <c r="H24" s="565">
        <v>100.90361999999999</v>
      </c>
      <c r="I24" s="565">
        <v>173.69771</v>
      </c>
      <c r="J24" s="564">
        <v>16.99776</v>
      </c>
      <c r="K24" s="564">
        <v>18.606470000000002</v>
      </c>
      <c r="L24" s="564">
        <v>1298.062394</v>
      </c>
      <c r="M24" s="564">
        <v>203.87873999999999</v>
      </c>
      <c r="N24" s="564">
        <v>357.92442</v>
      </c>
      <c r="O24" s="564">
        <v>64.351209999999995</v>
      </c>
      <c r="P24" s="564">
        <v>0</v>
      </c>
      <c r="Q24" s="564">
        <v>6829.3640839999998</v>
      </c>
      <c r="R24" s="572">
        <f t="shared" si="0"/>
        <v>1.0010488716031946E-3</v>
      </c>
      <c r="S24" s="462"/>
    </row>
    <row r="25" spans="1:19" ht="27" customHeight="1">
      <c r="A25" s="564" t="s">
        <v>433</v>
      </c>
      <c r="B25" s="564">
        <v>324.11900000000003</v>
      </c>
      <c r="C25" s="565">
        <v>0</v>
      </c>
      <c r="D25" s="565">
        <v>0</v>
      </c>
      <c r="E25" s="565">
        <v>0</v>
      </c>
      <c r="F25" s="565">
        <v>704.02331000000004</v>
      </c>
      <c r="G25" s="565">
        <v>243.38842000000002</v>
      </c>
      <c r="H25" s="565">
        <v>47.798410000000004</v>
      </c>
      <c r="I25" s="565">
        <v>0</v>
      </c>
      <c r="J25" s="564">
        <v>139.38237000000001</v>
      </c>
      <c r="K25" s="564">
        <v>0</v>
      </c>
      <c r="L25" s="564">
        <v>0</v>
      </c>
      <c r="M25" s="564">
        <v>0</v>
      </c>
      <c r="N25" s="564">
        <v>36</v>
      </c>
      <c r="O25" s="564">
        <v>106.11751</v>
      </c>
      <c r="P25" s="564">
        <v>0</v>
      </c>
      <c r="Q25" s="564">
        <v>3539.6312026000001</v>
      </c>
      <c r="R25" s="572">
        <f t="shared" si="0"/>
        <v>5.188394962798397E-4</v>
      </c>
      <c r="S25" s="462"/>
    </row>
    <row r="26" spans="1:19" s="484" customFormat="1" ht="37.5" customHeight="1">
      <c r="A26" s="567" t="s">
        <v>434</v>
      </c>
      <c r="B26" s="567">
        <v>1581.3720700000001</v>
      </c>
      <c r="C26" s="568">
        <v>4471.5680599999996</v>
      </c>
      <c r="D26" s="568">
        <v>1671.7850800000001</v>
      </c>
      <c r="E26" s="568">
        <v>4560.1574731999999</v>
      </c>
      <c r="F26" s="568">
        <v>10625.158784399999</v>
      </c>
      <c r="G26" s="568">
        <v>1736.7993485999998</v>
      </c>
      <c r="H26" s="568">
        <v>3381.5958560000004</v>
      </c>
      <c r="I26" s="568">
        <v>1075.0344399999999</v>
      </c>
      <c r="J26" s="567">
        <v>1546.8807224000002</v>
      </c>
      <c r="K26" s="567">
        <v>2009.1558200000002</v>
      </c>
      <c r="L26" s="567">
        <v>760.96112000000005</v>
      </c>
      <c r="M26" s="567">
        <v>339.48460999999998</v>
      </c>
      <c r="N26" s="567">
        <v>1357.4391900000001</v>
      </c>
      <c r="O26" s="567">
        <v>10620.1112178</v>
      </c>
      <c r="P26" s="567">
        <v>194.74471</v>
      </c>
      <c r="Q26" s="567">
        <v>104137.70578120001</v>
      </c>
      <c r="R26" s="626">
        <f t="shared" si="0"/>
        <v>1.5264515345996562E-2</v>
      </c>
    </row>
    <row r="27" spans="1:19" s="484" customFormat="1" ht="24" customHeight="1">
      <c r="A27" s="569" t="s">
        <v>454</v>
      </c>
      <c r="B27" s="570">
        <v>95385.9076814</v>
      </c>
      <c r="C27" s="570">
        <v>165723.77953200002</v>
      </c>
      <c r="D27" s="570">
        <v>69684.494347400003</v>
      </c>
      <c r="E27" s="570">
        <v>234042.63642020003</v>
      </c>
      <c r="F27" s="570">
        <v>264710.61611199996</v>
      </c>
      <c r="G27" s="570">
        <v>115880.59103200001</v>
      </c>
      <c r="H27" s="570">
        <v>187262.22904160002</v>
      </c>
      <c r="I27" s="570">
        <v>98118.086902800016</v>
      </c>
      <c r="J27" s="570">
        <v>235175.75535359996</v>
      </c>
      <c r="K27" s="570">
        <v>115681.0953226</v>
      </c>
      <c r="L27" s="570">
        <v>260151.7341116</v>
      </c>
      <c r="M27" s="570">
        <v>50110.957601000002</v>
      </c>
      <c r="N27" s="570">
        <v>258004.8286682</v>
      </c>
      <c r="O27" s="570">
        <v>225295.1608248</v>
      </c>
      <c r="P27" s="570">
        <v>49858.352201000002</v>
      </c>
      <c r="Q27" s="570">
        <v>6822208.4632717995</v>
      </c>
      <c r="R27" s="709">
        <f t="shared" si="0"/>
        <v>1</v>
      </c>
    </row>
    <row r="28" spans="1:19" ht="27" customHeight="1">
      <c r="A28" s="571" t="s">
        <v>518</v>
      </c>
      <c r="B28" s="572">
        <v>1.3981675903766616E-2</v>
      </c>
      <c r="C28" s="572">
        <v>2.429180820612481E-2</v>
      </c>
      <c r="D28" s="572">
        <v>1.0214360162483317E-2</v>
      </c>
      <c r="E28" s="572">
        <v>3.4305993093028071E-2</v>
      </c>
      <c r="F28" s="572">
        <v>3.8801308628591782E-2</v>
      </c>
      <c r="G28" s="572">
        <v>1.6985788642469291E-2</v>
      </c>
      <c r="H28" s="572">
        <v>2.7448916292978926E-2</v>
      </c>
      <c r="I28" s="572">
        <v>1.4382159007751059E-2</v>
      </c>
      <c r="J28" s="572">
        <v>3.4472085779802486E-2</v>
      </c>
      <c r="K28" s="572">
        <v>1.6956546541399817E-2</v>
      </c>
      <c r="L28" s="572">
        <v>3.8133067248261168E-2</v>
      </c>
      <c r="M28" s="572">
        <v>7.3452691853053923E-3</v>
      </c>
      <c r="N28" s="572">
        <v>3.7818373633289104E-2</v>
      </c>
      <c r="O28" s="572">
        <v>3.3023787243926107E-2</v>
      </c>
      <c r="P28" s="572">
        <v>7.3082422604672063E-3</v>
      </c>
      <c r="Q28" s="572">
        <v>1</v>
      </c>
      <c r="R28" s="572"/>
      <c r="S28" s="462"/>
    </row>
    <row r="29" spans="1:19" ht="14.25" customHeight="1" thickBot="1">
      <c r="A29" s="603"/>
      <c r="B29" s="554"/>
      <c r="C29" s="555"/>
      <c r="D29" s="555"/>
      <c r="E29" s="555"/>
      <c r="F29" s="555"/>
      <c r="G29" s="555"/>
      <c r="H29" s="555"/>
      <c r="I29" s="555"/>
      <c r="J29" s="556"/>
      <c r="K29" s="556"/>
      <c r="L29" s="556"/>
      <c r="M29" s="556"/>
      <c r="N29" s="556"/>
      <c r="O29" s="556"/>
      <c r="P29" s="556"/>
      <c r="Q29" s="556"/>
      <c r="R29" s="557"/>
      <c r="S29" s="462"/>
    </row>
    <row r="30" spans="1:19" ht="15" customHeight="1" thickTop="1">
      <c r="A30" s="604" t="s">
        <v>437</v>
      </c>
      <c r="B30" s="491"/>
      <c r="C30" s="493"/>
      <c r="D30" s="493"/>
      <c r="E30" s="493"/>
      <c r="F30" s="493"/>
      <c r="G30" s="493"/>
      <c r="H30" s="493"/>
      <c r="I30" s="493"/>
      <c r="J30" s="494"/>
      <c r="K30" s="494"/>
      <c r="L30" s="494"/>
      <c r="M30" s="494"/>
      <c r="N30" s="494"/>
      <c r="O30" s="494"/>
      <c r="P30" s="494"/>
      <c r="Q30" s="494"/>
      <c r="R30" s="494"/>
      <c r="S30" s="462"/>
    </row>
    <row r="31" spans="1:19" ht="9" customHeight="1">
      <c r="C31" s="499"/>
      <c r="D31" s="499"/>
      <c r="E31" s="499"/>
      <c r="F31" s="499"/>
      <c r="G31" s="499"/>
      <c r="H31" s="499"/>
      <c r="I31" s="499"/>
      <c r="J31" s="495"/>
      <c r="K31" s="495"/>
      <c r="L31" s="495"/>
      <c r="M31" s="495"/>
      <c r="N31" s="495"/>
      <c r="O31" s="495"/>
      <c r="P31" s="495"/>
      <c r="Q31" s="495"/>
      <c r="R31" s="494"/>
      <c r="S31" s="462"/>
    </row>
    <row r="32" spans="1:19" ht="9" customHeight="1">
      <c r="A32" s="496"/>
      <c r="C32" s="499"/>
      <c r="D32" s="499"/>
      <c r="E32" s="499"/>
      <c r="F32" s="499"/>
      <c r="G32" s="499"/>
      <c r="H32" s="499"/>
      <c r="I32" s="499"/>
      <c r="J32" s="495"/>
      <c r="K32" s="495"/>
      <c r="L32" s="495"/>
      <c r="M32" s="495"/>
      <c r="N32" s="495"/>
      <c r="O32" s="495"/>
      <c r="P32" s="495"/>
      <c r="Q32" s="495"/>
      <c r="R32" s="494"/>
      <c r="S32" s="462"/>
    </row>
    <row r="33" spans="1:19" ht="9" customHeight="1">
      <c r="A33" s="501"/>
      <c r="C33" s="499"/>
      <c r="D33" s="499"/>
      <c r="E33" s="499"/>
      <c r="F33" s="499"/>
      <c r="G33" s="499"/>
      <c r="H33" s="499"/>
      <c r="I33" s="499"/>
      <c r="J33" s="495"/>
      <c r="K33" s="495"/>
      <c r="L33" s="495"/>
      <c r="M33" s="495"/>
      <c r="N33" s="495"/>
      <c r="O33" s="495"/>
      <c r="P33" s="495"/>
      <c r="Q33" s="495"/>
      <c r="R33" s="494"/>
      <c r="S33" s="462"/>
    </row>
    <row r="34" spans="1:19" ht="9" customHeight="1">
      <c r="A34" s="496"/>
      <c r="C34" s="499"/>
      <c r="D34" s="499"/>
      <c r="E34" s="499"/>
      <c r="F34" s="499"/>
      <c r="G34" s="499"/>
      <c r="H34" s="499"/>
      <c r="I34" s="499"/>
      <c r="J34" s="495"/>
      <c r="K34" s="495"/>
      <c r="L34" s="495"/>
      <c r="M34" s="495"/>
      <c r="N34" s="495"/>
      <c r="O34" s="495"/>
      <c r="P34" s="495"/>
      <c r="Q34" s="495"/>
      <c r="R34" s="494"/>
      <c r="S34" s="462"/>
    </row>
    <row r="35" spans="1:19" ht="9" customHeight="1">
      <c r="A35" s="496"/>
      <c r="C35" s="499"/>
      <c r="D35" s="499"/>
      <c r="E35" s="499"/>
      <c r="F35" s="499"/>
      <c r="G35" s="499"/>
      <c r="H35" s="499"/>
      <c r="I35" s="499"/>
      <c r="J35" s="495"/>
      <c r="K35" s="495"/>
      <c r="L35" s="495"/>
      <c r="M35" s="495"/>
      <c r="N35" s="495"/>
      <c r="O35" s="495"/>
      <c r="P35" s="495"/>
      <c r="Q35" s="495"/>
      <c r="R35" s="494"/>
      <c r="S35" s="462"/>
    </row>
    <row r="36" spans="1:19" ht="9" customHeight="1">
      <c r="A36" s="496"/>
      <c r="B36" s="559"/>
      <c r="C36" s="499"/>
      <c r="D36" s="499"/>
      <c r="E36" s="499"/>
      <c r="F36" s="499"/>
      <c r="G36" s="499"/>
      <c r="H36" s="499"/>
      <c r="I36" s="499"/>
      <c r="J36" s="495"/>
      <c r="K36" s="495"/>
      <c r="L36" s="495"/>
      <c r="M36" s="495"/>
      <c r="N36" s="495"/>
      <c r="O36" s="495"/>
      <c r="P36" s="495"/>
      <c r="Q36" s="495"/>
      <c r="R36" s="494"/>
      <c r="S36" s="462"/>
    </row>
    <row r="37" spans="1:19" ht="9" customHeight="1">
      <c r="A37" s="496"/>
      <c r="B37" s="559"/>
      <c r="C37" s="499"/>
      <c r="D37" s="499"/>
      <c r="E37" s="499"/>
      <c r="F37" s="499"/>
      <c r="G37" s="499"/>
      <c r="H37" s="499"/>
      <c r="I37" s="499"/>
      <c r="J37" s="495"/>
      <c r="K37" s="495"/>
      <c r="L37" s="495"/>
      <c r="M37" s="495"/>
      <c r="N37" s="495"/>
      <c r="O37" s="495"/>
      <c r="P37" s="495"/>
      <c r="Q37" s="495"/>
      <c r="R37" s="494"/>
      <c r="S37" s="462"/>
    </row>
    <row r="38" spans="1:19" ht="9" customHeight="1">
      <c r="A38" s="496"/>
      <c r="B38" s="559"/>
      <c r="C38" s="499"/>
      <c r="D38" s="499"/>
      <c r="E38" s="499"/>
      <c r="F38" s="499"/>
      <c r="G38" s="499"/>
      <c r="H38" s="499"/>
      <c r="I38" s="499"/>
      <c r="J38" s="495"/>
      <c r="K38" s="495"/>
      <c r="L38" s="495"/>
      <c r="M38" s="495"/>
      <c r="N38" s="495"/>
      <c r="O38" s="495"/>
      <c r="P38" s="495"/>
      <c r="Q38" s="495"/>
      <c r="R38" s="494"/>
      <c r="S38" s="462"/>
    </row>
    <row r="39" spans="1:19" ht="9" customHeight="1">
      <c r="A39" s="560"/>
      <c r="B39" s="559"/>
      <c r="C39" s="499"/>
      <c r="D39" s="499"/>
      <c r="E39" s="499"/>
      <c r="F39" s="499"/>
      <c r="G39" s="499"/>
      <c r="H39" s="499"/>
      <c r="I39" s="499"/>
      <c r="J39" s="495"/>
      <c r="K39" s="495"/>
      <c r="L39" s="495"/>
      <c r="M39" s="495"/>
      <c r="N39" s="495"/>
      <c r="O39" s="495"/>
      <c r="P39" s="495"/>
      <c r="Q39" s="495"/>
      <c r="R39" s="494"/>
      <c r="S39" s="462"/>
    </row>
    <row r="40" spans="1:19" ht="9" customHeight="1">
      <c r="A40" s="496"/>
      <c r="B40" s="559"/>
      <c r="C40" s="499"/>
      <c r="D40" s="499"/>
      <c r="E40" s="499"/>
      <c r="F40" s="499"/>
      <c r="G40" s="499"/>
      <c r="H40" s="499"/>
      <c r="I40" s="499"/>
      <c r="J40" s="495"/>
      <c r="K40" s="495"/>
      <c r="L40" s="495"/>
      <c r="M40" s="495"/>
      <c r="N40" s="495"/>
      <c r="O40" s="495"/>
      <c r="P40" s="495"/>
      <c r="Q40" s="495"/>
      <c r="R40" s="494"/>
      <c r="S40" s="462"/>
    </row>
    <row r="41" spans="1:19" ht="9" customHeight="1">
      <c r="A41" s="496"/>
      <c r="B41" s="559"/>
      <c r="C41" s="499"/>
      <c r="D41" s="499"/>
      <c r="E41" s="499"/>
      <c r="F41" s="499"/>
      <c r="G41" s="499"/>
      <c r="H41" s="499"/>
      <c r="I41" s="499"/>
      <c r="J41" s="495"/>
      <c r="K41" s="495"/>
      <c r="L41" s="495"/>
      <c r="M41" s="495"/>
      <c r="N41" s="495"/>
      <c r="O41" s="495"/>
      <c r="P41" s="495"/>
      <c r="Q41" s="495"/>
      <c r="R41" s="494"/>
      <c r="S41" s="462"/>
    </row>
    <row r="42" spans="1:19" ht="9" customHeight="1">
      <c r="A42" s="496"/>
      <c r="B42" s="559"/>
      <c r="C42" s="499"/>
      <c r="D42" s="499"/>
      <c r="E42" s="499"/>
      <c r="F42" s="499"/>
      <c r="G42" s="499"/>
      <c r="H42" s="499"/>
      <c r="I42" s="499"/>
      <c r="J42" s="495"/>
      <c r="K42" s="495"/>
      <c r="L42" s="495"/>
      <c r="M42" s="495"/>
      <c r="N42" s="495"/>
      <c r="O42" s="495"/>
      <c r="P42" s="495"/>
      <c r="Q42" s="495"/>
      <c r="R42" s="494"/>
      <c r="S42" s="462"/>
    </row>
    <row r="43" spans="1:19" ht="9" customHeight="1">
      <c r="A43" s="496"/>
      <c r="C43" s="499"/>
      <c r="D43" s="499"/>
      <c r="E43" s="499"/>
      <c r="F43" s="499"/>
      <c r="G43" s="499"/>
      <c r="H43" s="499"/>
      <c r="I43" s="499"/>
      <c r="J43" s="495"/>
      <c r="K43" s="495"/>
      <c r="L43" s="495"/>
      <c r="M43" s="495"/>
      <c r="N43" s="495"/>
      <c r="O43" s="495"/>
      <c r="P43" s="495"/>
      <c r="Q43" s="495"/>
      <c r="R43" s="494"/>
      <c r="S43" s="462"/>
    </row>
    <row r="44" spans="1:19" ht="9" customHeight="1">
      <c r="A44" s="496"/>
      <c r="C44" s="499"/>
      <c r="D44" s="499"/>
      <c r="E44" s="499"/>
      <c r="F44" s="499"/>
      <c r="G44" s="499"/>
      <c r="H44" s="499"/>
      <c r="I44" s="499"/>
      <c r="J44" s="495"/>
      <c r="K44" s="495"/>
      <c r="L44" s="495"/>
      <c r="M44" s="495"/>
      <c r="N44" s="495"/>
      <c r="O44" s="495"/>
      <c r="P44" s="495"/>
      <c r="Q44" s="495"/>
      <c r="R44" s="494"/>
      <c r="S44" s="462"/>
    </row>
    <row r="45" spans="1:19" ht="9" customHeight="1">
      <c r="A45" s="560"/>
      <c r="C45" s="499"/>
      <c r="D45" s="499"/>
      <c r="E45" s="499"/>
      <c r="F45" s="499"/>
      <c r="G45" s="499"/>
      <c r="H45" s="499"/>
      <c r="I45" s="499"/>
      <c r="J45" s="495"/>
      <c r="K45" s="495"/>
      <c r="L45" s="495"/>
      <c r="M45" s="495"/>
      <c r="N45" s="495"/>
      <c r="O45" s="495"/>
      <c r="P45" s="495"/>
      <c r="Q45" s="495"/>
      <c r="R45" s="494"/>
      <c r="S45" s="462"/>
    </row>
    <row r="46" spans="1:19" ht="9" customHeight="1">
      <c r="A46" s="496"/>
      <c r="C46" s="499"/>
      <c r="D46" s="499"/>
      <c r="E46" s="499"/>
      <c r="F46" s="499"/>
      <c r="G46" s="499"/>
      <c r="H46" s="499"/>
      <c r="I46" s="499"/>
      <c r="J46" s="495"/>
      <c r="K46" s="495"/>
      <c r="L46" s="495"/>
      <c r="M46" s="495"/>
      <c r="N46" s="495"/>
      <c r="O46" s="495"/>
      <c r="P46" s="495"/>
      <c r="Q46" s="495"/>
      <c r="R46" s="494"/>
      <c r="S46" s="462"/>
    </row>
    <row r="47" spans="1:19" ht="9" customHeight="1">
      <c r="A47" s="496"/>
      <c r="C47" s="499"/>
      <c r="D47" s="499"/>
      <c r="E47" s="499"/>
      <c r="F47" s="499"/>
      <c r="G47" s="499"/>
      <c r="H47" s="499"/>
      <c r="I47" s="499"/>
      <c r="J47" s="495"/>
      <c r="K47" s="495"/>
      <c r="L47" s="495"/>
      <c r="M47" s="495"/>
      <c r="N47" s="495"/>
      <c r="O47" s="495"/>
      <c r="P47" s="495"/>
      <c r="Q47" s="495"/>
      <c r="R47" s="494"/>
      <c r="S47" s="462"/>
    </row>
    <row r="48" spans="1:19" ht="9" customHeight="1">
      <c r="A48" s="496"/>
      <c r="C48" s="499"/>
      <c r="D48" s="499"/>
      <c r="E48" s="499"/>
      <c r="F48" s="499"/>
      <c r="G48" s="499"/>
      <c r="H48" s="499"/>
      <c r="I48" s="499"/>
      <c r="J48" s="495"/>
      <c r="K48" s="495"/>
      <c r="L48" s="495"/>
      <c r="M48" s="495"/>
      <c r="N48" s="495"/>
      <c r="O48" s="495"/>
      <c r="P48" s="495"/>
      <c r="Q48" s="495"/>
      <c r="R48" s="494"/>
      <c r="S48" s="462"/>
    </row>
    <row r="49" spans="1:19" ht="9" customHeight="1">
      <c r="A49" s="496"/>
      <c r="C49" s="499"/>
      <c r="D49" s="499"/>
      <c r="E49" s="499"/>
      <c r="F49" s="499"/>
      <c r="G49" s="499"/>
      <c r="H49" s="499"/>
      <c r="I49" s="499"/>
      <c r="J49" s="495"/>
      <c r="K49" s="495"/>
      <c r="L49" s="495"/>
      <c r="M49" s="495"/>
      <c r="N49" s="495"/>
      <c r="O49" s="495"/>
      <c r="P49" s="495"/>
      <c r="Q49" s="495"/>
      <c r="R49" s="494"/>
      <c r="S49" s="462"/>
    </row>
    <row r="50" spans="1:19" ht="9" customHeight="1">
      <c r="A50" s="496"/>
      <c r="C50" s="499"/>
      <c r="D50" s="499"/>
      <c r="E50" s="499"/>
      <c r="F50" s="499"/>
      <c r="G50" s="499"/>
      <c r="H50" s="499"/>
      <c r="I50" s="499"/>
      <c r="J50" s="495"/>
      <c r="K50" s="495"/>
      <c r="L50" s="495"/>
      <c r="M50" s="495"/>
      <c r="N50" s="495"/>
      <c r="O50" s="495"/>
      <c r="P50" s="495"/>
      <c r="Q50" s="495"/>
      <c r="R50" s="494"/>
      <c r="S50" s="462"/>
    </row>
    <row r="51" spans="1:19" ht="9" customHeight="1">
      <c r="A51" s="560"/>
      <c r="C51" s="499"/>
      <c r="D51" s="499"/>
      <c r="E51" s="499"/>
      <c r="F51" s="499"/>
      <c r="G51" s="499"/>
      <c r="H51" s="499"/>
      <c r="I51" s="499"/>
      <c r="J51" s="495"/>
      <c r="K51" s="495"/>
      <c r="L51" s="495"/>
      <c r="M51" s="495"/>
      <c r="N51" s="495"/>
      <c r="O51" s="495"/>
      <c r="P51" s="495"/>
      <c r="Q51" s="495"/>
      <c r="R51" s="494"/>
      <c r="S51" s="462"/>
    </row>
    <row r="52" spans="1:19" ht="9" customHeight="1">
      <c r="A52" s="496"/>
      <c r="C52" s="499"/>
      <c r="D52" s="499"/>
      <c r="E52" s="499"/>
      <c r="F52" s="499"/>
      <c r="G52" s="499"/>
      <c r="H52" s="499"/>
      <c r="I52" s="499"/>
      <c r="J52" s="495"/>
      <c r="K52" s="495"/>
      <c r="L52" s="495"/>
      <c r="M52" s="495"/>
      <c r="N52" s="495"/>
      <c r="O52" s="495"/>
      <c r="P52" s="495"/>
      <c r="Q52" s="495"/>
      <c r="R52" s="494"/>
      <c r="S52" s="462"/>
    </row>
    <row r="53" spans="1:19" ht="9" customHeight="1">
      <c r="A53" s="496"/>
      <c r="C53" s="499"/>
      <c r="D53" s="499"/>
      <c r="E53" s="499"/>
      <c r="F53" s="499"/>
      <c r="G53" s="499"/>
      <c r="H53" s="499"/>
      <c r="I53" s="499"/>
      <c r="J53" s="495"/>
      <c r="K53" s="495"/>
      <c r="L53" s="495"/>
      <c r="M53" s="495"/>
      <c r="N53" s="495"/>
      <c r="O53" s="495"/>
      <c r="P53" s="495"/>
      <c r="Q53" s="495"/>
      <c r="R53" s="494"/>
      <c r="S53" s="462"/>
    </row>
    <row r="54" spans="1:19" ht="9" customHeight="1">
      <c r="A54" s="496"/>
      <c r="C54" s="499"/>
      <c r="D54" s="499"/>
      <c r="E54" s="499"/>
      <c r="F54" s="499"/>
      <c r="G54" s="499"/>
      <c r="H54" s="499"/>
      <c r="I54" s="499"/>
      <c r="J54" s="495"/>
      <c r="K54" s="495"/>
      <c r="L54" s="495"/>
      <c r="M54" s="495"/>
      <c r="N54" s="495"/>
      <c r="O54" s="495"/>
      <c r="P54" s="495"/>
      <c r="Q54" s="495"/>
      <c r="R54" s="494"/>
      <c r="S54" s="462"/>
    </row>
    <row r="55" spans="1:19" ht="9" customHeight="1">
      <c r="A55" s="496"/>
      <c r="C55" s="499"/>
      <c r="D55" s="499"/>
      <c r="E55" s="499"/>
      <c r="F55" s="499"/>
      <c r="G55" s="499"/>
      <c r="H55" s="499"/>
      <c r="I55" s="499"/>
      <c r="J55" s="495"/>
      <c r="K55" s="495"/>
      <c r="L55" s="495"/>
      <c r="M55" s="495"/>
      <c r="N55" s="495"/>
      <c r="O55" s="495"/>
      <c r="P55" s="495"/>
      <c r="Q55" s="495"/>
      <c r="R55" s="494"/>
      <c r="S55" s="462"/>
    </row>
    <row r="56" spans="1:19" ht="9" customHeight="1">
      <c r="A56" s="560"/>
      <c r="C56" s="499"/>
      <c r="D56" s="499"/>
      <c r="E56" s="499"/>
      <c r="F56" s="499"/>
      <c r="G56" s="499"/>
      <c r="H56" s="499"/>
      <c r="I56" s="499"/>
      <c r="J56" s="495"/>
      <c r="K56" s="495"/>
      <c r="L56" s="495"/>
      <c r="M56" s="495"/>
      <c r="N56" s="495"/>
      <c r="O56" s="495"/>
      <c r="P56" s="495"/>
      <c r="Q56" s="495"/>
      <c r="R56" s="494"/>
      <c r="S56" s="462"/>
    </row>
    <row r="57" spans="1:19" ht="9" customHeight="1">
      <c r="A57" s="503"/>
      <c r="C57" s="499"/>
      <c r="D57" s="499"/>
      <c r="E57" s="499"/>
      <c r="F57" s="499"/>
      <c r="G57" s="499"/>
      <c r="H57" s="499"/>
      <c r="I57" s="499"/>
      <c r="J57" s="495"/>
      <c r="K57" s="495"/>
      <c r="L57" s="495"/>
      <c r="M57" s="495"/>
      <c r="N57" s="495"/>
      <c r="O57" s="495"/>
      <c r="P57" s="495"/>
      <c r="Q57" s="495"/>
      <c r="R57" s="494"/>
      <c r="S57" s="462"/>
    </row>
    <row r="58" spans="1:19" ht="9" customHeight="1">
      <c r="A58" s="503"/>
      <c r="C58" s="499"/>
      <c r="D58" s="499"/>
      <c r="E58" s="499"/>
      <c r="F58" s="499"/>
      <c r="G58" s="499"/>
      <c r="H58" s="499"/>
      <c r="I58" s="499"/>
      <c r="J58" s="495"/>
      <c r="K58" s="495"/>
      <c r="L58" s="495"/>
      <c r="M58" s="495"/>
      <c r="N58" s="495"/>
      <c r="O58" s="495"/>
      <c r="P58" s="495"/>
      <c r="Q58" s="495"/>
      <c r="R58" s="494"/>
      <c r="S58" s="462"/>
    </row>
    <row r="59" spans="1:19" ht="9" customHeight="1">
      <c r="A59" s="503"/>
      <c r="C59" s="499"/>
      <c r="D59" s="499"/>
      <c r="E59" s="499"/>
      <c r="F59" s="499"/>
      <c r="G59" s="499"/>
      <c r="H59" s="499"/>
      <c r="I59" s="499"/>
      <c r="J59" s="495"/>
      <c r="K59" s="495"/>
      <c r="L59" s="495"/>
      <c r="M59" s="495"/>
      <c r="N59" s="495"/>
      <c r="O59" s="495"/>
      <c r="P59" s="495"/>
      <c r="Q59" s="495"/>
      <c r="R59" s="494"/>
      <c r="S59" s="462"/>
    </row>
    <row r="60" spans="1:19" ht="9" customHeight="1">
      <c r="A60" s="503"/>
      <c r="C60" s="499"/>
      <c r="D60" s="499"/>
      <c r="E60" s="499"/>
      <c r="F60" s="499"/>
      <c r="G60" s="499"/>
      <c r="H60" s="499"/>
      <c r="I60" s="499"/>
      <c r="J60" s="495"/>
      <c r="K60" s="495"/>
      <c r="L60" s="495"/>
      <c r="M60" s="495"/>
      <c r="N60" s="495"/>
      <c r="O60" s="495"/>
      <c r="P60" s="495"/>
      <c r="Q60" s="495"/>
      <c r="R60" s="494"/>
      <c r="S60" s="462"/>
    </row>
    <row r="61" spans="1:19" ht="9" customHeight="1">
      <c r="A61" s="504"/>
      <c r="C61" s="499"/>
      <c r="D61" s="499"/>
      <c r="E61" s="499"/>
      <c r="F61" s="499"/>
      <c r="G61" s="499"/>
      <c r="H61" s="499"/>
      <c r="I61" s="499"/>
      <c r="J61" s="495"/>
      <c r="K61" s="495"/>
      <c r="L61" s="495"/>
      <c r="M61" s="495"/>
      <c r="N61" s="495"/>
      <c r="O61" s="495"/>
      <c r="P61" s="495"/>
      <c r="Q61" s="495"/>
      <c r="R61" s="494"/>
      <c r="S61" s="462"/>
    </row>
    <row r="62" spans="1:19" ht="9" customHeight="1">
      <c r="A62" s="504"/>
      <c r="C62" s="499"/>
      <c r="D62" s="499"/>
      <c r="E62" s="499"/>
      <c r="F62" s="499"/>
      <c r="G62" s="499"/>
      <c r="H62" s="499"/>
      <c r="I62" s="499"/>
      <c r="J62" s="495"/>
      <c r="K62" s="495"/>
      <c r="L62" s="495"/>
      <c r="M62" s="495"/>
      <c r="N62" s="495"/>
      <c r="O62" s="495"/>
      <c r="P62" s="495"/>
      <c r="Q62" s="495"/>
      <c r="R62" s="494"/>
      <c r="S62" s="462"/>
    </row>
    <row r="63" spans="1:19" ht="9" customHeight="1">
      <c r="A63" s="501"/>
      <c r="C63" s="499"/>
      <c r="D63" s="499"/>
      <c r="E63" s="499"/>
      <c r="F63" s="499"/>
      <c r="G63" s="499"/>
      <c r="H63" s="499"/>
      <c r="I63" s="499"/>
      <c r="J63" s="495"/>
      <c r="K63" s="495"/>
      <c r="L63" s="495"/>
      <c r="M63" s="495"/>
      <c r="N63" s="495"/>
      <c r="O63" s="495"/>
      <c r="P63" s="495"/>
      <c r="Q63" s="495"/>
      <c r="R63" s="494"/>
      <c r="S63" s="462"/>
    </row>
    <row r="64" spans="1:19" ht="9" customHeight="1">
      <c r="A64" s="496"/>
      <c r="C64" s="499"/>
      <c r="D64" s="499"/>
      <c r="E64" s="499"/>
      <c r="F64" s="499"/>
      <c r="G64" s="499"/>
      <c r="H64" s="499"/>
      <c r="I64" s="499"/>
      <c r="J64" s="495"/>
      <c r="K64" s="495"/>
      <c r="L64" s="495"/>
      <c r="M64" s="495"/>
      <c r="N64" s="495"/>
      <c r="O64" s="495"/>
      <c r="P64" s="495"/>
      <c r="Q64" s="495"/>
      <c r="R64" s="494"/>
      <c r="S64" s="462"/>
    </row>
    <row r="65" spans="1:19" ht="9" customHeight="1">
      <c r="A65" s="496"/>
      <c r="C65" s="499"/>
      <c r="D65" s="499"/>
      <c r="E65" s="499"/>
      <c r="F65" s="499"/>
      <c r="G65" s="499"/>
      <c r="H65" s="499"/>
      <c r="I65" s="499"/>
      <c r="J65" s="495"/>
      <c r="K65" s="495"/>
      <c r="L65" s="495"/>
      <c r="M65" s="495"/>
      <c r="N65" s="495"/>
      <c r="O65" s="495"/>
      <c r="P65" s="495"/>
      <c r="Q65" s="495"/>
      <c r="R65" s="494"/>
      <c r="S65" s="462"/>
    </row>
    <row r="66" spans="1:19" ht="9" customHeight="1">
      <c r="A66" s="496"/>
      <c r="C66" s="499"/>
      <c r="D66" s="499"/>
      <c r="E66" s="499"/>
      <c r="F66" s="499"/>
      <c r="G66" s="499"/>
      <c r="H66" s="499"/>
      <c r="I66" s="499"/>
      <c r="J66" s="495"/>
      <c r="K66" s="495"/>
      <c r="L66" s="495"/>
      <c r="M66" s="495"/>
      <c r="N66" s="495"/>
      <c r="O66" s="495"/>
      <c r="P66" s="495"/>
      <c r="Q66" s="495"/>
      <c r="R66" s="494"/>
      <c r="S66" s="462"/>
    </row>
    <row r="67" spans="1:19" ht="9" customHeight="1">
      <c r="A67" s="496"/>
      <c r="C67" s="499"/>
      <c r="D67" s="499"/>
      <c r="E67" s="499"/>
      <c r="F67" s="499"/>
      <c r="G67" s="499"/>
      <c r="H67" s="499"/>
      <c r="I67" s="499"/>
      <c r="J67" s="495"/>
      <c r="K67" s="495"/>
      <c r="L67" s="495"/>
      <c r="M67" s="495"/>
      <c r="N67" s="495"/>
      <c r="O67" s="495"/>
      <c r="P67" s="495"/>
      <c r="Q67" s="495"/>
      <c r="R67" s="494"/>
      <c r="S67" s="462"/>
    </row>
    <row r="68" spans="1:19" ht="9" customHeight="1">
      <c r="A68" s="503"/>
      <c r="C68" s="499"/>
      <c r="D68" s="499"/>
      <c r="E68" s="499"/>
      <c r="F68" s="499"/>
      <c r="G68" s="499"/>
      <c r="H68" s="499"/>
      <c r="I68" s="499"/>
      <c r="J68" s="495"/>
      <c r="K68" s="495"/>
      <c r="L68" s="495"/>
      <c r="M68" s="495"/>
      <c r="N68" s="495"/>
      <c r="O68" s="495"/>
      <c r="P68" s="495"/>
      <c r="Q68" s="495"/>
      <c r="R68" s="494"/>
      <c r="S68" s="462"/>
    </row>
    <row r="69" spans="1:19" ht="9" customHeight="1">
      <c r="A69" s="501"/>
      <c r="C69" s="499"/>
      <c r="D69" s="499"/>
      <c r="E69" s="499"/>
      <c r="F69" s="499"/>
      <c r="G69" s="499"/>
      <c r="H69" s="499"/>
      <c r="I69" s="499"/>
      <c r="J69" s="495"/>
      <c r="K69" s="495"/>
      <c r="L69" s="495"/>
      <c r="M69" s="495"/>
      <c r="N69" s="495"/>
      <c r="O69" s="495"/>
      <c r="P69" s="495"/>
      <c r="Q69" s="495"/>
      <c r="R69" s="494"/>
      <c r="S69" s="462"/>
    </row>
    <row r="70" spans="1:19" ht="9" customHeight="1">
      <c r="A70" s="496"/>
      <c r="C70" s="499"/>
      <c r="D70" s="499"/>
      <c r="E70" s="499"/>
      <c r="F70" s="499"/>
      <c r="G70" s="499"/>
      <c r="H70" s="499"/>
      <c r="I70" s="499"/>
      <c r="J70" s="495"/>
      <c r="K70" s="495"/>
      <c r="L70" s="495"/>
      <c r="M70" s="495"/>
      <c r="N70" s="495"/>
      <c r="O70" s="495"/>
      <c r="P70" s="495"/>
      <c r="Q70" s="495"/>
      <c r="R70" s="494"/>
      <c r="S70" s="462"/>
    </row>
    <row r="71" spans="1:19" ht="9" customHeight="1">
      <c r="A71" s="496"/>
      <c r="C71" s="499"/>
      <c r="D71" s="499"/>
      <c r="E71" s="499"/>
      <c r="F71" s="499"/>
      <c r="G71" s="499"/>
      <c r="H71" s="499"/>
      <c r="I71" s="499"/>
      <c r="J71" s="495"/>
      <c r="K71" s="495"/>
      <c r="L71" s="495"/>
      <c r="M71" s="495"/>
      <c r="N71" s="495"/>
      <c r="O71" s="495"/>
      <c r="P71" s="495"/>
      <c r="Q71" s="495"/>
      <c r="R71" s="494"/>
      <c r="S71" s="462"/>
    </row>
    <row r="72" spans="1:19" ht="9" customHeight="1">
      <c r="A72" s="496"/>
      <c r="C72" s="499"/>
      <c r="D72" s="499"/>
      <c r="E72" s="499"/>
      <c r="F72" s="499"/>
      <c r="G72" s="499"/>
      <c r="H72" s="499"/>
      <c r="I72" s="499"/>
      <c r="J72" s="495"/>
      <c r="K72" s="495"/>
      <c r="L72" s="495"/>
      <c r="M72" s="495"/>
      <c r="N72" s="495"/>
      <c r="O72" s="495"/>
      <c r="P72" s="495"/>
      <c r="Q72" s="495"/>
      <c r="R72" s="494"/>
      <c r="S72" s="462"/>
    </row>
    <row r="73" spans="1:19" ht="9" customHeight="1">
      <c r="A73" s="496"/>
      <c r="C73" s="499"/>
      <c r="D73" s="499"/>
      <c r="E73" s="499"/>
      <c r="F73" s="499"/>
      <c r="G73" s="499"/>
      <c r="H73" s="499"/>
      <c r="I73" s="499"/>
      <c r="J73" s="495"/>
      <c r="K73" s="495"/>
      <c r="L73" s="495"/>
      <c r="M73" s="495"/>
      <c r="N73" s="495"/>
      <c r="O73" s="495"/>
      <c r="P73" s="495"/>
      <c r="Q73" s="495"/>
      <c r="R73" s="494"/>
      <c r="S73" s="462"/>
    </row>
    <row r="74" spans="1:19" ht="9" customHeight="1">
      <c r="A74" s="503"/>
      <c r="C74" s="499"/>
      <c r="D74" s="499"/>
      <c r="E74" s="499"/>
      <c r="F74" s="499"/>
      <c r="G74" s="499"/>
      <c r="H74" s="499"/>
      <c r="I74" s="499"/>
      <c r="J74" s="495"/>
      <c r="K74" s="495"/>
      <c r="L74" s="495"/>
      <c r="M74" s="495"/>
      <c r="N74" s="495"/>
      <c r="O74" s="495"/>
      <c r="P74" s="495"/>
      <c r="Q74" s="495"/>
      <c r="R74" s="494"/>
      <c r="S74" s="462"/>
    </row>
    <row r="75" spans="1:19" ht="9" customHeight="1">
      <c r="A75" s="501"/>
      <c r="C75" s="499"/>
      <c r="D75" s="499"/>
      <c r="E75" s="499"/>
      <c r="F75" s="499"/>
      <c r="G75" s="499"/>
      <c r="H75" s="499"/>
      <c r="I75" s="499"/>
      <c r="J75" s="495"/>
      <c r="K75" s="495"/>
      <c r="L75" s="495"/>
      <c r="M75" s="495"/>
      <c r="N75" s="495"/>
      <c r="O75" s="495"/>
      <c r="P75" s="495"/>
      <c r="Q75" s="495"/>
      <c r="R75" s="494"/>
      <c r="S75" s="462"/>
    </row>
    <row r="76" spans="1:19" ht="9" customHeight="1">
      <c r="A76" s="496"/>
      <c r="C76" s="499"/>
      <c r="D76" s="499"/>
      <c r="E76" s="499"/>
      <c r="F76" s="499"/>
      <c r="G76" s="499"/>
      <c r="H76" s="499"/>
      <c r="I76" s="499"/>
      <c r="J76" s="495"/>
      <c r="K76" s="495"/>
      <c r="L76" s="495"/>
      <c r="M76" s="495"/>
      <c r="N76" s="495"/>
      <c r="O76" s="495"/>
      <c r="P76" s="495"/>
      <c r="Q76" s="495"/>
      <c r="R76" s="494"/>
      <c r="S76" s="462"/>
    </row>
    <row r="77" spans="1:19" ht="9" customHeight="1">
      <c r="A77" s="496"/>
      <c r="C77" s="499"/>
      <c r="D77" s="499"/>
      <c r="E77" s="499"/>
      <c r="F77" s="499"/>
      <c r="G77" s="499"/>
      <c r="H77" s="499"/>
      <c r="I77" s="499"/>
      <c r="J77" s="495"/>
      <c r="K77" s="495"/>
      <c r="L77" s="495"/>
      <c r="M77" s="495"/>
      <c r="N77" s="495"/>
      <c r="O77" s="495"/>
      <c r="P77" s="495"/>
      <c r="Q77" s="495"/>
      <c r="R77" s="494"/>
      <c r="S77" s="462"/>
    </row>
    <row r="78" spans="1:19" ht="9" customHeight="1">
      <c r="A78" s="496"/>
      <c r="C78" s="497"/>
      <c r="D78" s="497"/>
      <c r="E78" s="497"/>
      <c r="F78" s="497"/>
      <c r="G78" s="497"/>
      <c r="H78" s="497"/>
      <c r="I78" s="497"/>
      <c r="R78" s="491"/>
      <c r="S78" s="462"/>
    </row>
    <row r="79" spans="1:19" ht="9" customHeight="1">
      <c r="A79" s="496"/>
      <c r="C79" s="497"/>
      <c r="D79" s="497"/>
      <c r="E79" s="497"/>
      <c r="F79" s="497"/>
      <c r="G79" s="497"/>
      <c r="H79" s="497"/>
      <c r="I79" s="497"/>
      <c r="R79" s="491"/>
      <c r="S79" s="462"/>
    </row>
    <row r="80" spans="1:19" ht="9" customHeight="1">
      <c r="A80" s="496"/>
      <c r="C80" s="497"/>
      <c r="D80" s="497"/>
      <c r="E80" s="497"/>
      <c r="F80" s="497"/>
      <c r="G80" s="497"/>
      <c r="H80" s="497"/>
      <c r="I80" s="497"/>
      <c r="R80" s="491"/>
      <c r="S80" s="462"/>
    </row>
    <row r="81" spans="1:19" ht="9" customHeight="1">
      <c r="A81" s="496"/>
      <c r="C81" s="497"/>
      <c r="D81" s="497"/>
      <c r="E81" s="497"/>
      <c r="F81" s="497"/>
      <c r="G81" s="497"/>
      <c r="H81" s="497"/>
      <c r="I81" s="497"/>
      <c r="R81" s="491"/>
      <c r="S81" s="462"/>
    </row>
    <row r="82" spans="1:19" ht="9" customHeight="1">
      <c r="A82" s="496"/>
      <c r="C82" s="497"/>
      <c r="D82" s="497"/>
      <c r="E82" s="497"/>
      <c r="F82" s="497"/>
      <c r="G82" s="497"/>
      <c r="H82" s="497"/>
      <c r="I82" s="497"/>
      <c r="R82" s="491"/>
      <c r="S82" s="462"/>
    </row>
    <row r="83" spans="1:19" ht="9" customHeight="1">
      <c r="A83" s="496"/>
      <c r="C83" s="497"/>
      <c r="D83" s="497"/>
      <c r="E83" s="497"/>
      <c r="F83" s="497"/>
      <c r="G83" s="497"/>
      <c r="H83" s="497"/>
      <c r="I83" s="497"/>
      <c r="R83" s="491"/>
      <c r="S83" s="462"/>
    </row>
    <row r="84" spans="1:19" ht="9" customHeight="1">
      <c r="A84" s="503"/>
      <c r="C84" s="497"/>
      <c r="D84" s="497"/>
      <c r="E84" s="497"/>
      <c r="F84" s="497"/>
      <c r="G84" s="497"/>
      <c r="H84" s="497"/>
      <c r="I84" s="497"/>
      <c r="R84" s="491"/>
      <c r="S84" s="462"/>
    </row>
    <row r="85" spans="1:19" ht="9" customHeight="1">
      <c r="A85" s="501"/>
      <c r="C85" s="497"/>
      <c r="D85" s="497"/>
      <c r="E85" s="497"/>
      <c r="F85" s="497"/>
      <c r="G85" s="497"/>
      <c r="H85" s="497"/>
      <c r="I85" s="497"/>
      <c r="R85" s="491"/>
      <c r="S85" s="462"/>
    </row>
    <row r="86" spans="1:19" ht="9" customHeight="1">
      <c r="A86" s="496"/>
      <c r="C86" s="497"/>
      <c r="D86" s="497"/>
      <c r="E86" s="497"/>
      <c r="F86" s="497"/>
      <c r="G86" s="497"/>
      <c r="H86" s="497"/>
      <c r="I86" s="497"/>
      <c r="R86" s="491"/>
      <c r="S86" s="462"/>
    </row>
    <row r="87" spans="1:19" ht="9" customHeight="1">
      <c r="A87" s="496"/>
      <c r="C87" s="497"/>
      <c r="D87" s="497"/>
      <c r="E87" s="497"/>
      <c r="F87" s="497"/>
      <c r="G87" s="497"/>
      <c r="H87" s="497"/>
      <c r="I87" s="497"/>
      <c r="R87" s="491"/>
      <c r="S87" s="462"/>
    </row>
    <row r="88" spans="1:19" ht="9" customHeight="1">
      <c r="A88" s="496"/>
      <c r="C88" s="497"/>
      <c r="D88" s="497"/>
      <c r="E88" s="497"/>
      <c r="F88" s="497"/>
      <c r="G88" s="497"/>
      <c r="H88" s="497"/>
      <c r="I88" s="497"/>
      <c r="R88" s="491"/>
      <c r="S88" s="462"/>
    </row>
    <row r="89" spans="1:19" ht="9" customHeight="1">
      <c r="A89" s="496"/>
      <c r="C89" s="497"/>
      <c r="D89" s="497"/>
      <c r="E89" s="497"/>
      <c r="F89" s="497"/>
      <c r="G89" s="497"/>
      <c r="H89" s="497"/>
      <c r="I89" s="497"/>
      <c r="R89" s="491"/>
      <c r="S89" s="462"/>
    </row>
    <row r="90" spans="1:19" ht="9" customHeight="1">
      <c r="A90" s="496"/>
      <c r="C90" s="497"/>
      <c r="D90" s="497"/>
      <c r="E90" s="497"/>
      <c r="F90" s="497"/>
      <c r="G90" s="497"/>
      <c r="H90" s="497"/>
      <c r="I90" s="497"/>
      <c r="R90" s="491"/>
      <c r="S90" s="462"/>
    </row>
    <row r="91" spans="1:19" ht="9" customHeight="1">
      <c r="A91" s="496"/>
      <c r="C91" s="497"/>
      <c r="D91" s="497"/>
      <c r="E91" s="497"/>
      <c r="F91" s="497"/>
      <c r="G91" s="497"/>
      <c r="H91" s="497"/>
      <c r="I91" s="497"/>
      <c r="R91" s="491"/>
      <c r="S91" s="462"/>
    </row>
    <row r="92" spans="1:19" ht="9" customHeight="1">
      <c r="A92" s="496"/>
      <c r="C92" s="497"/>
      <c r="D92" s="497"/>
      <c r="E92" s="497"/>
      <c r="F92" s="497"/>
      <c r="G92" s="497"/>
      <c r="H92" s="497"/>
      <c r="I92" s="497"/>
      <c r="R92" s="491"/>
      <c r="S92" s="462"/>
    </row>
    <row r="93" spans="1:19" ht="9" customHeight="1">
      <c r="A93" s="496"/>
      <c r="C93" s="497"/>
      <c r="D93" s="497"/>
      <c r="E93" s="497"/>
      <c r="F93" s="497"/>
      <c r="G93" s="497"/>
      <c r="H93" s="497"/>
      <c r="I93" s="497"/>
      <c r="R93" s="491"/>
      <c r="S93" s="462"/>
    </row>
    <row r="94" spans="1:19" ht="9" customHeight="1">
      <c r="A94" s="496"/>
      <c r="C94" s="497"/>
      <c r="D94" s="497"/>
      <c r="E94" s="497"/>
      <c r="F94" s="497"/>
      <c r="G94" s="497"/>
      <c r="H94" s="497"/>
      <c r="I94" s="497"/>
      <c r="R94" s="491"/>
      <c r="S94" s="462"/>
    </row>
    <row r="95" spans="1:19" ht="9" customHeight="1">
      <c r="A95" s="501"/>
      <c r="C95" s="497"/>
      <c r="D95" s="497"/>
      <c r="E95" s="497"/>
      <c r="F95" s="497"/>
      <c r="G95" s="497"/>
      <c r="H95" s="497"/>
      <c r="I95" s="497"/>
      <c r="R95" s="491"/>
      <c r="S95" s="462"/>
    </row>
    <row r="96" spans="1:19" ht="9" customHeight="1">
      <c r="A96" s="496"/>
      <c r="C96" s="497"/>
      <c r="D96" s="497"/>
      <c r="E96" s="497"/>
      <c r="F96" s="497"/>
      <c r="G96" s="497"/>
      <c r="H96" s="497"/>
      <c r="I96" s="497"/>
      <c r="R96" s="491"/>
      <c r="S96" s="462"/>
    </row>
    <row r="97" spans="1:19" ht="9" customHeight="1">
      <c r="A97" s="496"/>
      <c r="C97" s="497"/>
      <c r="D97" s="497"/>
      <c r="E97" s="497"/>
      <c r="F97" s="497"/>
      <c r="G97" s="497"/>
      <c r="H97" s="497"/>
      <c r="I97" s="497"/>
      <c r="R97" s="491"/>
      <c r="S97" s="462"/>
    </row>
    <row r="98" spans="1:19" ht="9" customHeight="1">
      <c r="A98" s="496"/>
      <c r="C98" s="497"/>
      <c r="D98" s="497"/>
      <c r="E98" s="497"/>
      <c r="F98" s="497"/>
      <c r="G98" s="497"/>
      <c r="H98" s="497"/>
      <c r="I98" s="497"/>
      <c r="R98" s="491"/>
      <c r="S98" s="462"/>
    </row>
    <row r="99" spans="1:19">
      <c r="A99" s="506"/>
      <c r="C99" s="497"/>
      <c r="D99" s="497"/>
      <c r="E99" s="497"/>
      <c r="F99" s="497"/>
      <c r="G99" s="497"/>
      <c r="H99" s="497"/>
      <c r="I99" s="497"/>
      <c r="R99" s="491"/>
      <c r="S99" s="462"/>
    </row>
    <row r="100" spans="1:19">
      <c r="A100" s="506"/>
      <c r="C100" s="497"/>
      <c r="D100" s="497"/>
      <c r="E100" s="497"/>
      <c r="F100" s="497"/>
      <c r="G100" s="497"/>
      <c r="H100" s="497"/>
      <c r="I100" s="497"/>
      <c r="R100" s="491"/>
      <c r="S100" s="462"/>
    </row>
    <row r="101" spans="1:19">
      <c r="A101" s="506"/>
      <c r="C101" s="497"/>
      <c r="D101" s="497"/>
      <c r="E101" s="497"/>
      <c r="F101" s="497"/>
      <c r="G101" s="497"/>
      <c r="H101" s="497"/>
      <c r="I101" s="497"/>
      <c r="R101" s="491"/>
      <c r="S101" s="462"/>
    </row>
    <row r="102" spans="1:19">
      <c r="A102" s="506"/>
      <c r="C102" s="497"/>
      <c r="D102" s="497"/>
      <c r="E102" s="497"/>
      <c r="F102" s="497"/>
      <c r="G102" s="497"/>
      <c r="H102" s="497"/>
      <c r="I102" s="497"/>
      <c r="R102" s="491"/>
      <c r="S102" s="462"/>
    </row>
    <row r="103" spans="1:19">
      <c r="A103" s="506"/>
      <c r="C103" s="497"/>
      <c r="D103" s="497"/>
      <c r="E103" s="497"/>
      <c r="F103" s="497"/>
      <c r="G103" s="497"/>
      <c r="H103" s="497"/>
      <c r="I103" s="497"/>
      <c r="R103" s="491"/>
      <c r="S103" s="462"/>
    </row>
    <row r="104" spans="1:19">
      <c r="A104" s="506"/>
      <c r="C104" s="497"/>
      <c r="D104" s="497"/>
      <c r="E104" s="497"/>
      <c r="F104" s="497"/>
      <c r="G104" s="497"/>
      <c r="H104" s="497"/>
      <c r="I104" s="497"/>
      <c r="R104" s="491"/>
      <c r="S104" s="462"/>
    </row>
    <row r="105" spans="1:19">
      <c r="A105" s="506"/>
      <c r="C105" s="497"/>
      <c r="D105" s="497"/>
      <c r="E105" s="497"/>
      <c r="F105" s="497"/>
      <c r="G105" s="497"/>
      <c r="H105" s="497"/>
      <c r="I105" s="497"/>
      <c r="R105" s="491"/>
      <c r="S105" s="462"/>
    </row>
    <row r="106" spans="1:19" ht="15.75">
      <c r="A106" s="507"/>
      <c r="C106" s="497"/>
      <c r="D106" s="497"/>
      <c r="E106" s="497"/>
      <c r="F106" s="497"/>
      <c r="G106" s="497"/>
      <c r="H106" s="497"/>
      <c r="I106" s="497"/>
      <c r="R106" s="491"/>
      <c r="S106" s="462"/>
    </row>
    <row r="107" spans="1:19" ht="15.75">
      <c r="A107" s="507"/>
      <c r="C107" s="497"/>
      <c r="D107" s="497"/>
      <c r="E107" s="497"/>
      <c r="F107" s="497"/>
      <c r="G107" s="497"/>
      <c r="H107" s="497"/>
      <c r="I107" s="497"/>
      <c r="R107" s="491"/>
      <c r="S107" s="462"/>
    </row>
    <row r="108" spans="1:19" ht="15.75">
      <c r="A108" s="507"/>
      <c r="C108" s="497"/>
      <c r="D108" s="497"/>
      <c r="E108" s="497"/>
      <c r="F108" s="497"/>
      <c r="G108" s="497"/>
      <c r="H108" s="497"/>
      <c r="I108" s="497"/>
      <c r="R108" s="491"/>
      <c r="S108" s="462"/>
    </row>
    <row r="109" spans="1:19" ht="15.75">
      <c r="A109" s="507"/>
      <c r="C109" s="497"/>
      <c r="D109" s="497"/>
      <c r="E109" s="497"/>
      <c r="F109" s="497"/>
      <c r="G109" s="497"/>
      <c r="H109" s="497"/>
      <c r="I109" s="497"/>
      <c r="R109" s="491"/>
      <c r="S109" s="462"/>
    </row>
    <row r="110" spans="1:19" ht="15.75">
      <c r="A110" s="507"/>
      <c r="C110" s="497"/>
      <c r="D110" s="497"/>
      <c r="E110" s="497"/>
      <c r="F110" s="497"/>
      <c r="G110" s="497"/>
      <c r="H110" s="497"/>
      <c r="I110" s="497"/>
      <c r="R110" s="491"/>
      <c r="S110" s="462"/>
    </row>
    <row r="111" spans="1:19" ht="15.75">
      <c r="A111" s="507"/>
      <c r="C111" s="497"/>
      <c r="D111" s="497"/>
      <c r="E111" s="497"/>
      <c r="F111" s="497"/>
      <c r="G111" s="497"/>
      <c r="H111" s="497"/>
      <c r="I111" s="497"/>
      <c r="R111" s="491"/>
      <c r="S111" s="462"/>
    </row>
    <row r="112" spans="1:19" ht="15.75">
      <c r="A112" s="507"/>
      <c r="C112" s="497"/>
      <c r="D112" s="497"/>
      <c r="E112" s="497"/>
      <c r="F112" s="497"/>
      <c r="G112" s="497"/>
      <c r="H112" s="497"/>
      <c r="I112" s="497"/>
      <c r="R112" s="491"/>
      <c r="S112" s="462"/>
    </row>
    <row r="113" spans="1:19" ht="15.75">
      <c r="A113" s="507"/>
      <c r="C113" s="497"/>
      <c r="D113" s="497"/>
      <c r="E113" s="497"/>
      <c r="F113" s="497"/>
      <c r="G113" s="497"/>
      <c r="H113" s="497"/>
      <c r="I113" s="497"/>
      <c r="R113" s="491"/>
      <c r="S113" s="462"/>
    </row>
    <row r="114" spans="1:19" ht="15.75">
      <c r="A114" s="507"/>
      <c r="C114" s="497"/>
      <c r="D114" s="497"/>
      <c r="E114" s="497"/>
      <c r="F114" s="497"/>
      <c r="G114" s="497"/>
      <c r="H114" s="497"/>
      <c r="I114" s="497"/>
      <c r="R114" s="491"/>
      <c r="S114" s="462"/>
    </row>
    <row r="115" spans="1:19" ht="15.75">
      <c r="A115" s="507"/>
      <c r="C115" s="497"/>
      <c r="D115" s="497"/>
      <c r="E115" s="497"/>
      <c r="F115" s="497"/>
      <c r="G115" s="497"/>
      <c r="H115" s="497"/>
      <c r="I115" s="497"/>
      <c r="R115" s="491"/>
      <c r="S115" s="462"/>
    </row>
    <row r="116" spans="1:19" ht="15.75">
      <c r="A116" s="507"/>
      <c r="C116" s="497"/>
      <c r="D116" s="497"/>
      <c r="E116" s="497"/>
      <c r="F116" s="497"/>
      <c r="G116" s="497"/>
      <c r="H116" s="497"/>
      <c r="I116" s="497"/>
      <c r="R116" s="491"/>
      <c r="S116" s="462"/>
    </row>
    <row r="117" spans="1:19" ht="15.75">
      <c r="A117" s="507"/>
      <c r="C117" s="497"/>
      <c r="D117" s="497"/>
      <c r="E117" s="497"/>
      <c r="F117" s="497"/>
      <c r="G117" s="497"/>
      <c r="H117" s="497"/>
      <c r="I117" s="497"/>
      <c r="R117" s="491"/>
      <c r="S117" s="462"/>
    </row>
    <row r="118" spans="1:19" ht="15.75">
      <c r="A118" s="507"/>
      <c r="C118" s="497"/>
      <c r="D118" s="497"/>
      <c r="E118" s="497"/>
      <c r="F118" s="497"/>
      <c r="G118" s="497"/>
      <c r="H118" s="497"/>
      <c r="I118" s="497"/>
      <c r="R118" s="491"/>
      <c r="S118" s="462"/>
    </row>
    <row r="119" spans="1:19" ht="15.75">
      <c r="A119" s="507"/>
      <c r="C119" s="497"/>
      <c r="D119" s="497"/>
      <c r="E119" s="497"/>
      <c r="F119" s="497"/>
      <c r="G119" s="497"/>
      <c r="H119" s="497"/>
      <c r="I119" s="497"/>
      <c r="R119" s="491"/>
      <c r="S119" s="462"/>
    </row>
    <row r="120" spans="1:19" ht="15.75">
      <c r="A120" s="507"/>
      <c r="C120" s="497"/>
      <c r="D120" s="497"/>
      <c r="E120" s="497"/>
      <c r="F120" s="497"/>
      <c r="G120" s="497"/>
      <c r="H120" s="497"/>
      <c r="I120" s="497"/>
      <c r="R120" s="491"/>
      <c r="S120" s="462"/>
    </row>
    <row r="121" spans="1:19" ht="15.75">
      <c r="A121" s="507"/>
      <c r="C121" s="497"/>
      <c r="D121" s="497"/>
      <c r="E121" s="497"/>
      <c r="F121" s="497"/>
      <c r="G121" s="497"/>
      <c r="H121" s="497"/>
      <c r="I121" s="497"/>
      <c r="R121" s="491"/>
      <c r="S121" s="462"/>
    </row>
    <row r="122" spans="1:19" ht="15.75">
      <c r="A122" s="507"/>
      <c r="C122" s="497"/>
      <c r="D122" s="497"/>
      <c r="E122" s="497"/>
      <c r="F122" s="497"/>
      <c r="G122" s="497"/>
      <c r="H122" s="497"/>
      <c r="I122" s="497"/>
      <c r="R122" s="491"/>
      <c r="S122" s="462"/>
    </row>
    <row r="123" spans="1:19" ht="15.75">
      <c r="A123" s="507"/>
      <c r="C123" s="497"/>
      <c r="D123" s="497"/>
      <c r="E123" s="497"/>
      <c r="F123" s="497"/>
      <c r="G123" s="497"/>
      <c r="H123" s="497"/>
      <c r="I123" s="497"/>
      <c r="R123" s="491"/>
      <c r="S123" s="462"/>
    </row>
    <row r="124" spans="1:19" ht="15.75">
      <c r="A124" s="507"/>
      <c r="C124" s="497"/>
      <c r="D124" s="497"/>
      <c r="E124" s="497"/>
      <c r="F124" s="497"/>
      <c r="G124" s="497"/>
      <c r="H124" s="497"/>
      <c r="I124" s="497"/>
      <c r="R124" s="491"/>
      <c r="S124" s="462"/>
    </row>
    <row r="125" spans="1:19" ht="15.75">
      <c r="A125" s="507"/>
      <c r="C125" s="497"/>
      <c r="D125" s="497"/>
      <c r="E125" s="497"/>
      <c r="F125" s="497"/>
      <c r="G125" s="497"/>
      <c r="H125" s="497"/>
      <c r="I125" s="497"/>
      <c r="R125" s="491"/>
      <c r="S125" s="462"/>
    </row>
    <row r="126" spans="1:19" ht="15.75">
      <c r="A126" s="507"/>
      <c r="C126" s="497"/>
      <c r="D126" s="497"/>
      <c r="E126" s="497"/>
      <c r="F126" s="497"/>
      <c r="G126" s="497"/>
      <c r="H126" s="497"/>
      <c r="I126" s="497"/>
      <c r="R126" s="491"/>
      <c r="S126" s="462"/>
    </row>
    <row r="127" spans="1:19" ht="15.75">
      <c r="A127" s="507"/>
      <c r="C127" s="497"/>
      <c r="D127" s="497"/>
      <c r="E127" s="497"/>
      <c r="F127" s="497"/>
      <c r="G127" s="497"/>
      <c r="H127" s="497"/>
      <c r="I127" s="497"/>
      <c r="R127" s="491"/>
      <c r="S127" s="462"/>
    </row>
    <row r="128" spans="1:19" ht="15.75">
      <c r="A128" s="507"/>
      <c r="C128" s="497"/>
      <c r="D128" s="497"/>
      <c r="E128" s="497"/>
      <c r="F128" s="497"/>
      <c r="G128" s="497"/>
      <c r="H128" s="497"/>
      <c r="I128" s="497"/>
      <c r="R128" s="491"/>
      <c r="S128" s="462"/>
    </row>
    <row r="129" spans="1:19" ht="15.75">
      <c r="A129" s="507"/>
      <c r="C129" s="497"/>
      <c r="D129" s="497"/>
      <c r="E129" s="497"/>
      <c r="F129" s="497"/>
      <c r="G129" s="497"/>
      <c r="H129" s="497"/>
      <c r="I129" s="497"/>
      <c r="R129" s="491"/>
      <c r="S129" s="462"/>
    </row>
    <row r="130" spans="1:19" ht="15.75">
      <c r="A130" s="507"/>
      <c r="C130" s="497"/>
      <c r="D130" s="497"/>
      <c r="E130" s="497"/>
      <c r="F130" s="497"/>
      <c r="G130" s="497"/>
      <c r="H130" s="497"/>
      <c r="I130" s="497"/>
      <c r="R130" s="491"/>
      <c r="S130" s="462"/>
    </row>
    <row r="131" spans="1:19" ht="15.75">
      <c r="A131" s="507"/>
      <c r="C131" s="497"/>
      <c r="D131" s="497"/>
      <c r="E131" s="497"/>
      <c r="F131" s="497"/>
      <c r="G131" s="497"/>
      <c r="H131" s="497"/>
      <c r="I131" s="497"/>
      <c r="R131" s="491"/>
      <c r="S131" s="462"/>
    </row>
    <row r="132" spans="1:19" ht="15.75">
      <c r="A132" s="507"/>
      <c r="C132" s="497"/>
      <c r="D132" s="497"/>
      <c r="E132" s="497"/>
      <c r="F132" s="497"/>
      <c r="G132" s="497"/>
      <c r="H132" s="497"/>
      <c r="I132" s="497"/>
      <c r="R132" s="491"/>
      <c r="S132" s="462"/>
    </row>
    <row r="133" spans="1:19" ht="15.75">
      <c r="A133" s="507"/>
      <c r="C133" s="497"/>
      <c r="D133" s="497"/>
      <c r="E133" s="497"/>
      <c r="F133" s="497"/>
      <c r="G133" s="497"/>
      <c r="H133" s="497"/>
      <c r="I133" s="497"/>
      <c r="R133" s="491"/>
      <c r="S133" s="462"/>
    </row>
    <row r="134" spans="1:19" ht="15.75">
      <c r="A134" s="507"/>
      <c r="C134" s="497"/>
      <c r="D134" s="497"/>
      <c r="E134" s="497"/>
      <c r="F134" s="497"/>
      <c r="G134" s="497"/>
      <c r="H134" s="497"/>
      <c r="I134" s="497"/>
      <c r="R134" s="491"/>
      <c r="S134" s="462"/>
    </row>
    <row r="135" spans="1:19" ht="15.75">
      <c r="A135" s="507"/>
      <c r="C135" s="497"/>
      <c r="D135" s="497"/>
      <c r="E135" s="497"/>
      <c r="F135" s="497"/>
      <c r="G135" s="497"/>
      <c r="H135" s="497"/>
      <c r="I135" s="497"/>
      <c r="R135" s="491"/>
      <c r="S135" s="462"/>
    </row>
    <row r="136" spans="1:19" ht="15.75">
      <c r="A136" s="507"/>
      <c r="C136" s="497"/>
      <c r="D136" s="497"/>
      <c r="E136" s="497"/>
      <c r="F136" s="497"/>
      <c r="G136" s="497"/>
      <c r="H136" s="497"/>
      <c r="I136" s="497"/>
      <c r="R136" s="491"/>
      <c r="S136" s="462"/>
    </row>
    <row r="137" spans="1:19" ht="15.75">
      <c r="A137" s="507"/>
      <c r="C137" s="497"/>
      <c r="D137" s="497"/>
      <c r="E137" s="497"/>
      <c r="F137" s="497"/>
      <c r="G137" s="497"/>
      <c r="H137" s="497"/>
      <c r="I137" s="497"/>
      <c r="R137" s="491"/>
      <c r="S137" s="462"/>
    </row>
    <row r="138" spans="1:19" ht="15.75">
      <c r="A138" s="507"/>
      <c r="C138" s="497"/>
      <c r="D138" s="497"/>
      <c r="E138" s="497"/>
      <c r="F138" s="497"/>
      <c r="G138" s="497"/>
      <c r="H138" s="497"/>
      <c r="I138" s="497"/>
      <c r="R138" s="491"/>
      <c r="S138" s="462"/>
    </row>
    <row r="139" spans="1:19" ht="15.75">
      <c r="A139" s="507"/>
      <c r="C139" s="497"/>
      <c r="D139" s="497"/>
      <c r="E139" s="497"/>
      <c r="F139" s="497"/>
      <c r="G139" s="497"/>
      <c r="H139" s="497"/>
      <c r="I139" s="497"/>
      <c r="R139" s="491"/>
      <c r="S139" s="462"/>
    </row>
    <row r="140" spans="1:19" ht="15.75">
      <c r="A140" s="507"/>
      <c r="C140" s="497"/>
      <c r="D140" s="497"/>
      <c r="E140" s="497"/>
      <c r="F140" s="497"/>
      <c r="G140" s="497"/>
      <c r="H140" s="497"/>
      <c r="I140" s="497"/>
      <c r="R140" s="491"/>
      <c r="S140" s="462"/>
    </row>
    <row r="141" spans="1:19" ht="15.75">
      <c r="A141" s="507"/>
      <c r="C141" s="497"/>
      <c r="D141" s="497"/>
      <c r="E141" s="497"/>
      <c r="F141" s="497"/>
      <c r="G141" s="497"/>
      <c r="H141" s="497"/>
      <c r="I141" s="497"/>
      <c r="R141" s="491"/>
      <c r="S141" s="462"/>
    </row>
    <row r="142" spans="1:19" ht="15.75">
      <c r="A142" s="507"/>
      <c r="C142" s="497"/>
      <c r="D142" s="497"/>
      <c r="E142" s="497"/>
      <c r="F142" s="497"/>
      <c r="G142" s="497"/>
      <c r="H142" s="497"/>
      <c r="I142" s="497"/>
      <c r="R142" s="491"/>
      <c r="S142" s="462"/>
    </row>
    <row r="143" spans="1:19" ht="15.75">
      <c r="A143" s="507"/>
      <c r="C143" s="497"/>
      <c r="D143" s="497"/>
      <c r="E143" s="497"/>
      <c r="F143" s="497"/>
      <c r="G143" s="497"/>
      <c r="H143" s="497"/>
      <c r="I143" s="497"/>
      <c r="R143" s="491"/>
      <c r="S143" s="462"/>
    </row>
    <row r="144" spans="1:19" ht="15.75">
      <c r="A144" s="507"/>
      <c r="C144" s="497"/>
      <c r="D144" s="497"/>
      <c r="E144" s="497"/>
      <c r="F144" s="497"/>
      <c r="G144" s="497"/>
      <c r="H144" s="497"/>
      <c r="I144" s="497"/>
      <c r="R144" s="491"/>
      <c r="S144" s="462"/>
    </row>
    <row r="145" spans="1:19" ht="15.75">
      <c r="A145" s="507"/>
      <c r="C145" s="497"/>
      <c r="D145" s="497"/>
      <c r="E145" s="497"/>
      <c r="F145" s="497"/>
      <c r="G145" s="497"/>
      <c r="H145" s="497"/>
      <c r="I145" s="497"/>
      <c r="R145" s="491"/>
      <c r="S145" s="462"/>
    </row>
    <row r="146" spans="1:19" ht="15.75">
      <c r="A146" s="507"/>
      <c r="C146" s="497"/>
      <c r="D146" s="497"/>
      <c r="E146" s="497"/>
      <c r="F146" s="497"/>
      <c r="G146" s="497"/>
      <c r="H146" s="497"/>
      <c r="I146" s="497"/>
      <c r="R146" s="491"/>
      <c r="S146" s="462"/>
    </row>
    <row r="147" spans="1:19" ht="15.75">
      <c r="A147" s="507"/>
      <c r="C147" s="497"/>
      <c r="D147" s="497"/>
      <c r="E147" s="497"/>
      <c r="F147" s="497"/>
      <c r="G147" s="497"/>
      <c r="H147" s="497"/>
      <c r="I147" s="497"/>
      <c r="R147" s="491"/>
      <c r="S147" s="462"/>
    </row>
    <row r="148" spans="1:19" ht="15.75">
      <c r="A148" s="507"/>
      <c r="C148" s="497"/>
      <c r="D148" s="497"/>
      <c r="E148" s="497"/>
      <c r="F148" s="497"/>
      <c r="G148" s="497"/>
      <c r="H148" s="497"/>
      <c r="I148" s="497"/>
      <c r="R148" s="491"/>
      <c r="S148" s="462"/>
    </row>
    <row r="149" spans="1:19" ht="15.75">
      <c r="A149" s="507"/>
      <c r="C149" s="497"/>
      <c r="D149" s="497"/>
      <c r="E149" s="497"/>
      <c r="F149" s="497"/>
      <c r="G149" s="497"/>
      <c r="H149" s="497"/>
      <c r="I149" s="497"/>
      <c r="R149" s="491"/>
      <c r="S149" s="462"/>
    </row>
    <row r="150" spans="1:19" ht="15.75">
      <c r="A150" s="507"/>
      <c r="C150" s="497"/>
      <c r="D150" s="497"/>
      <c r="E150" s="497"/>
      <c r="F150" s="497"/>
      <c r="G150" s="497"/>
      <c r="H150" s="497"/>
      <c r="I150" s="497"/>
      <c r="R150" s="491"/>
      <c r="S150" s="462"/>
    </row>
    <row r="151" spans="1:19" ht="15.75">
      <c r="A151" s="507"/>
      <c r="C151" s="497"/>
      <c r="D151" s="497"/>
      <c r="E151" s="497"/>
      <c r="F151" s="497"/>
      <c r="G151" s="497"/>
      <c r="H151" s="497"/>
      <c r="I151" s="497"/>
      <c r="R151" s="491"/>
      <c r="S151" s="462"/>
    </row>
    <row r="152" spans="1:19" ht="15.75">
      <c r="A152" s="507"/>
      <c r="C152" s="497"/>
      <c r="D152" s="497"/>
      <c r="E152" s="497"/>
      <c r="F152" s="497"/>
      <c r="G152" s="497"/>
      <c r="H152" s="497"/>
      <c r="I152" s="497"/>
      <c r="R152" s="491"/>
      <c r="S152" s="462"/>
    </row>
    <row r="153" spans="1:19" ht="15.75">
      <c r="A153" s="507"/>
      <c r="C153" s="497"/>
      <c r="D153" s="497"/>
      <c r="E153" s="497"/>
      <c r="F153" s="497"/>
      <c r="G153" s="497"/>
      <c r="H153" s="497"/>
      <c r="I153" s="497"/>
      <c r="R153" s="491"/>
      <c r="S153" s="462"/>
    </row>
    <row r="154" spans="1:19" ht="15.75">
      <c r="A154" s="507"/>
      <c r="C154" s="497"/>
      <c r="D154" s="497"/>
      <c r="E154" s="497"/>
      <c r="F154" s="497"/>
      <c r="G154" s="497"/>
      <c r="H154" s="497"/>
      <c r="I154" s="497"/>
      <c r="R154" s="491"/>
      <c r="S154" s="462"/>
    </row>
    <row r="155" spans="1:19" ht="15.75">
      <c r="A155" s="507"/>
      <c r="C155" s="497"/>
      <c r="D155" s="497"/>
      <c r="E155" s="497"/>
      <c r="F155" s="497"/>
      <c r="G155" s="497"/>
      <c r="H155" s="497"/>
      <c r="I155" s="497"/>
      <c r="R155" s="491"/>
      <c r="S155" s="462"/>
    </row>
    <row r="156" spans="1:19" ht="15.75">
      <c r="A156" s="507"/>
      <c r="C156" s="497"/>
      <c r="D156" s="497"/>
      <c r="E156" s="497"/>
      <c r="F156" s="497"/>
      <c r="G156" s="497"/>
      <c r="H156" s="497"/>
      <c r="I156" s="497"/>
      <c r="R156" s="491"/>
      <c r="S156" s="462"/>
    </row>
    <row r="157" spans="1:19" ht="15.75">
      <c r="A157" s="507"/>
      <c r="C157" s="497"/>
      <c r="D157" s="497"/>
      <c r="E157" s="497"/>
      <c r="F157" s="497"/>
      <c r="G157" s="497"/>
      <c r="H157" s="497"/>
      <c r="I157" s="497"/>
      <c r="R157" s="491"/>
      <c r="S157" s="462"/>
    </row>
    <row r="158" spans="1:19" ht="15.75">
      <c r="A158" s="507"/>
      <c r="C158" s="497"/>
      <c r="D158" s="497"/>
      <c r="E158" s="497"/>
      <c r="F158" s="497"/>
      <c r="G158" s="497"/>
      <c r="H158" s="497"/>
      <c r="I158" s="497"/>
      <c r="R158" s="491"/>
      <c r="S158" s="462"/>
    </row>
    <row r="159" spans="1:19" ht="15.75">
      <c r="A159" s="507"/>
      <c r="C159" s="497"/>
      <c r="D159" s="497"/>
      <c r="E159" s="497"/>
      <c r="F159" s="497"/>
      <c r="G159" s="497"/>
      <c r="H159" s="497"/>
      <c r="I159" s="497"/>
      <c r="R159" s="491"/>
      <c r="S159" s="462"/>
    </row>
    <row r="160" spans="1:19" ht="15.75">
      <c r="A160" s="507"/>
      <c r="C160" s="497"/>
      <c r="D160" s="497"/>
      <c r="E160" s="497"/>
      <c r="F160" s="497"/>
      <c r="G160" s="497"/>
      <c r="H160" s="497"/>
      <c r="I160" s="497"/>
      <c r="R160" s="491"/>
      <c r="S160" s="462"/>
    </row>
    <row r="161" spans="1:19" ht="15.75">
      <c r="A161" s="507"/>
      <c r="C161" s="497"/>
      <c r="D161" s="497"/>
      <c r="E161" s="497"/>
      <c r="F161" s="497"/>
      <c r="G161" s="497"/>
      <c r="H161" s="497"/>
      <c r="I161" s="497"/>
      <c r="R161" s="491"/>
      <c r="S161" s="462"/>
    </row>
    <row r="162" spans="1:19" ht="15.75">
      <c r="A162" s="507"/>
      <c r="C162" s="497"/>
      <c r="D162" s="497"/>
      <c r="E162" s="497"/>
      <c r="F162" s="497"/>
      <c r="G162" s="497"/>
      <c r="H162" s="497"/>
      <c r="I162" s="497"/>
      <c r="R162" s="491"/>
      <c r="S162" s="462"/>
    </row>
    <row r="163" spans="1:19" ht="15.75">
      <c r="A163" s="507"/>
      <c r="C163" s="497"/>
      <c r="D163" s="497"/>
      <c r="E163" s="497"/>
      <c r="F163" s="497"/>
      <c r="G163" s="497"/>
      <c r="H163" s="497"/>
      <c r="I163" s="497"/>
      <c r="R163" s="491"/>
      <c r="S163" s="462"/>
    </row>
    <row r="164" spans="1:19" ht="15.75">
      <c r="A164" s="507"/>
      <c r="C164" s="497"/>
      <c r="D164" s="497"/>
      <c r="E164" s="497"/>
      <c r="F164" s="497"/>
      <c r="G164" s="497"/>
      <c r="H164" s="497"/>
      <c r="I164" s="497"/>
      <c r="R164" s="491"/>
      <c r="S164" s="462"/>
    </row>
    <row r="165" spans="1:19" ht="15.75">
      <c r="A165" s="507"/>
      <c r="C165" s="497"/>
      <c r="D165" s="497"/>
      <c r="E165" s="497"/>
      <c r="F165" s="497"/>
      <c r="G165" s="497"/>
      <c r="H165" s="497"/>
      <c r="I165" s="497"/>
      <c r="R165" s="491"/>
      <c r="S165" s="462"/>
    </row>
    <row r="166" spans="1:19" ht="15.75">
      <c r="A166" s="507"/>
      <c r="C166" s="497"/>
      <c r="D166" s="497"/>
      <c r="E166" s="497"/>
      <c r="F166" s="497"/>
      <c r="G166" s="497"/>
      <c r="H166" s="497"/>
      <c r="I166" s="497"/>
      <c r="R166" s="491"/>
      <c r="S166" s="462"/>
    </row>
    <row r="167" spans="1:19" ht="15.75">
      <c r="A167" s="507"/>
      <c r="C167" s="497"/>
      <c r="D167" s="497"/>
      <c r="E167" s="497"/>
      <c r="F167" s="497"/>
      <c r="G167" s="497"/>
      <c r="H167" s="497"/>
      <c r="I167" s="497"/>
      <c r="R167" s="491"/>
      <c r="S167" s="462"/>
    </row>
    <row r="168" spans="1:19" ht="15.75">
      <c r="A168" s="507"/>
      <c r="C168" s="497"/>
      <c r="D168" s="497"/>
      <c r="E168" s="497"/>
      <c r="F168" s="497"/>
      <c r="G168" s="497"/>
      <c r="H168" s="497"/>
      <c r="I168" s="497"/>
      <c r="R168" s="491"/>
      <c r="S168" s="462"/>
    </row>
    <row r="169" spans="1:19" ht="15.75">
      <c r="A169" s="507"/>
      <c r="C169" s="497"/>
      <c r="D169" s="497"/>
      <c r="E169" s="497"/>
      <c r="F169" s="497"/>
      <c r="G169" s="497"/>
      <c r="H169" s="497"/>
      <c r="I169" s="497"/>
      <c r="R169" s="491"/>
      <c r="S169" s="462"/>
    </row>
    <row r="170" spans="1:19" ht="15.75">
      <c r="A170" s="507"/>
      <c r="C170" s="497"/>
      <c r="D170" s="497"/>
      <c r="E170" s="497"/>
      <c r="F170" s="497"/>
      <c r="G170" s="497"/>
      <c r="H170" s="497"/>
      <c r="I170" s="497"/>
      <c r="R170" s="491"/>
      <c r="S170" s="462"/>
    </row>
    <row r="171" spans="1:19" ht="15.75">
      <c r="A171" s="507"/>
      <c r="C171" s="497"/>
      <c r="D171" s="497"/>
      <c r="E171" s="497"/>
      <c r="F171" s="497"/>
      <c r="G171" s="497"/>
      <c r="H171" s="497"/>
      <c r="I171" s="497"/>
      <c r="R171" s="491"/>
      <c r="S171" s="462"/>
    </row>
    <row r="172" spans="1:19" ht="15.75">
      <c r="A172" s="507"/>
      <c r="C172" s="497"/>
      <c r="D172" s="497"/>
      <c r="E172" s="497"/>
      <c r="F172" s="497"/>
      <c r="G172" s="497"/>
      <c r="H172" s="497"/>
      <c r="I172" s="497"/>
      <c r="R172" s="491"/>
      <c r="S172" s="462"/>
    </row>
    <row r="173" spans="1:19" ht="15.75">
      <c r="A173" s="507"/>
      <c r="C173" s="497"/>
      <c r="D173" s="497"/>
      <c r="E173" s="497"/>
      <c r="F173" s="497"/>
      <c r="G173" s="497"/>
      <c r="H173" s="497"/>
      <c r="I173" s="497"/>
      <c r="R173" s="491"/>
      <c r="S173" s="462"/>
    </row>
    <row r="174" spans="1:19" ht="15.75">
      <c r="A174" s="507"/>
      <c r="C174" s="497"/>
      <c r="D174" s="497"/>
      <c r="E174" s="497"/>
      <c r="F174" s="497"/>
      <c r="G174" s="497"/>
      <c r="H174" s="497"/>
      <c r="I174" s="497"/>
      <c r="R174" s="491"/>
      <c r="S174" s="462"/>
    </row>
    <row r="175" spans="1:19" ht="15.75">
      <c r="A175" s="507"/>
      <c r="C175" s="497"/>
      <c r="D175" s="497"/>
      <c r="E175" s="497"/>
      <c r="F175" s="497"/>
      <c r="G175" s="497"/>
      <c r="H175" s="497"/>
      <c r="I175" s="497"/>
      <c r="R175" s="491"/>
      <c r="S175" s="462"/>
    </row>
    <row r="176" spans="1:19" ht="15.75">
      <c r="A176" s="507"/>
      <c r="C176" s="497"/>
      <c r="D176" s="497"/>
      <c r="E176" s="497"/>
      <c r="F176" s="497"/>
      <c r="G176" s="497"/>
      <c r="H176" s="497"/>
      <c r="I176" s="497"/>
      <c r="R176" s="491"/>
      <c r="S176" s="462"/>
    </row>
    <row r="177" spans="1:19" ht="15.75">
      <c r="A177" s="507"/>
      <c r="C177" s="497"/>
      <c r="D177" s="497"/>
      <c r="E177" s="497"/>
      <c r="F177" s="497"/>
      <c r="G177" s="497"/>
      <c r="H177" s="497"/>
      <c r="I177" s="497"/>
      <c r="R177" s="491"/>
      <c r="S177" s="462"/>
    </row>
    <row r="178" spans="1:19" ht="15.75">
      <c r="A178" s="507"/>
      <c r="C178" s="497"/>
      <c r="D178" s="497"/>
      <c r="E178" s="497"/>
      <c r="F178" s="497"/>
      <c r="G178" s="497"/>
      <c r="H178" s="497"/>
      <c r="I178" s="497"/>
      <c r="R178" s="491"/>
      <c r="S178" s="462"/>
    </row>
    <row r="179" spans="1:19" ht="15.75">
      <c r="A179" s="507"/>
      <c r="C179" s="497"/>
      <c r="D179" s="497"/>
      <c r="E179" s="497"/>
      <c r="F179" s="497"/>
      <c r="G179" s="497"/>
      <c r="H179" s="497"/>
      <c r="I179" s="497"/>
      <c r="R179" s="491"/>
      <c r="S179" s="462"/>
    </row>
    <row r="180" spans="1:19" ht="15.75">
      <c r="A180" s="507"/>
      <c r="C180" s="497"/>
      <c r="D180" s="497"/>
      <c r="E180" s="497"/>
      <c r="F180" s="497"/>
      <c r="G180" s="497"/>
      <c r="H180" s="497"/>
      <c r="I180" s="497"/>
      <c r="R180" s="491"/>
      <c r="S180" s="462"/>
    </row>
    <row r="181" spans="1:19" ht="15.75">
      <c r="A181" s="507"/>
      <c r="C181" s="497"/>
      <c r="D181" s="497"/>
      <c r="E181" s="497"/>
      <c r="F181" s="497"/>
      <c r="G181" s="497"/>
      <c r="H181" s="497"/>
      <c r="I181" s="497"/>
      <c r="R181" s="491"/>
      <c r="S181" s="462"/>
    </row>
    <row r="182" spans="1:19" ht="15.75">
      <c r="A182" s="507"/>
      <c r="C182" s="497"/>
      <c r="D182" s="497"/>
      <c r="E182" s="497"/>
      <c r="F182" s="497"/>
      <c r="G182" s="497"/>
      <c r="H182" s="497"/>
      <c r="I182" s="497"/>
      <c r="R182" s="491"/>
      <c r="S182" s="462"/>
    </row>
    <row r="183" spans="1:19" ht="15.75">
      <c r="A183" s="507"/>
      <c r="C183" s="497"/>
      <c r="D183" s="497"/>
      <c r="E183" s="497"/>
      <c r="F183" s="497"/>
      <c r="G183" s="497"/>
      <c r="H183" s="497"/>
      <c r="I183" s="497"/>
      <c r="R183" s="491"/>
      <c r="S183" s="462"/>
    </row>
    <row r="184" spans="1:19" ht="15.75">
      <c r="A184" s="507"/>
      <c r="C184" s="497"/>
      <c r="D184" s="497"/>
      <c r="E184" s="497"/>
      <c r="F184" s="497"/>
      <c r="G184" s="497"/>
      <c r="H184" s="497"/>
      <c r="I184" s="497"/>
      <c r="R184" s="491"/>
      <c r="S184" s="462"/>
    </row>
    <row r="185" spans="1:19" ht="15.75">
      <c r="A185" s="507"/>
      <c r="C185" s="497"/>
      <c r="D185" s="497"/>
      <c r="E185" s="497"/>
      <c r="F185" s="497"/>
      <c r="G185" s="497"/>
      <c r="H185" s="497"/>
      <c r="I185" s="497"/>
      <c r="R185" s="491"/>
      <c r="S185" s="462"/>
    </row>
    <row r="186" spans="1:19" ht="15.75">
      <c r="A186" s="507"/>
      <c r="C186" s="497"/>
      <c r="D186" s="497"/>
      <c r="E186" s="497"/>
      <c r="F186" s="497"/>
      <c r="G186" s="497"/>
      <c r="H186" s="497"/>
      <c r="I186" s="497"/>
      <c r="R186" s="491"/>
      <c r="S186" s="462"/>
    </row>
    <row r="187" spans="1:19" ht="15.75">
      <c r="A187" s="507"/>
      <c r="C187" s="497"/>
      <c r="D187" s="497"/>
      <c r="E187" s="497"/>
      <c r="F187" s="497"/>
      <c r="G187" s="497"/>
      <c r="H187" s="497"/>
      <c r="I187" s="497"/>
      <c r="R187" s="491"/>
      <c r="S187" s="462"/>
    </row>
    <row r="188" spans="1:19" ht="15.75">
      <c r="A188" s="507"/>
      <c r="C188" s="497"/>
      <c r="D188" s="497"/>
      <c r="E188" s="497"/>
      <c r="F188" s="497"/>
      <c r="G188" s="497"/>
      <c r="H188" s="497"/>
      <c r="I188" s="497"/>
      <c r="R188" s="491"/>
      <c r="S188" s="462"/>
    </row>
    <row r="189" spans="1:19" ht="15.75">
      <c r="A189" s="507"/>
      <c r="C189" s="497"/>
      <c r="D189" s="497"/>
      <c r="E189" s="497"/>
      <c r="F189" s="497"/>
      <c r="G189" s="497"/>
      <c r="H189" s="497"/>
      <c r="I189" s="497"/>
      <c r="R189" s="491"/>
      <c r="S189" s="462"/>
    </row>
    <row r="190" spans="1:19" ht="15.75">
      <c r="A190" s="507"/>
      <c r="C190" s="497"/>
      <c r="D190" s="497"/>
      <c r="E190" s="497"/>
      <c r="F190" s="497"/>
      <c r="G190" s="497"/>
      <c r="H190" s="497"/>
      <c r="I190" s="497"/>
      <c r="R190" s="491"/>
      <c r="S190" s="462"/>
    </row>
    <row r="191" spans="1:19" ht="15.75">
      <c r="A191" s="507"/>
      <c r="C191" s="497"/>
      <c r="D191" s="497"/>
      <c r="E191" s="497"/>
      <c r="F191" s="497"/>
      <c r="G191" s="497"/>
      <c r="H191" s="497"/>
      <c r="I191" s="497"/>
      <c r="R191" s="491"/>
      <c r="S191" s="462"/>
    </row>
    <row r="192" spans="1:19" ht="15.75">
      <c r="A192" s="507"/>
      <c r="C192" s="497"/>
      <c r="D192" s="497"/>
      <c r="E192" s="497"/>
      <c r="F192" s="497"/>
      <c r="G192" s="497"/>
      <c r="H192" s="497"/>
      <c r="I192" s="497"/>
      <c r="R192" s="491"/>
      <c r="S192" s="462"/>
    </row>
    <row r="193" spans="1:19" ht="15.75">
      <c r="A193" s="507"/>
      <c r="C193" s="497"/>
      <c r="D193" s="497"/>
      <c r="E193" s="497"/>
      <c r="F193" s="497"/>
      <c r="G193" s="497"/>
      <c r="H193" s="497"/>
      <c r="I193" s="497"/>
      <c r="R193" s="491"/>
      <c r="S193" s="462"/>
    </row>
    <row r="194" spans="1:19" ht="15.75">
      <c r="A194" s="507"/>
      <c r="C194" s="497"/>
      <c r="D194" s="497"/>
      <c r="E194" s="497"/>
      <c r="F194" s="497"/>
      <c r="G194" s="497"/>
      <c r="H194" s="497"/>
      <c r="I194" s="497"/>
      <c r="R194" s="491"/>
      <c r="S194" s="462"/>
    </row>
    <row r="195" spans="1:19" ht="15.75">
      <c r="A195" s="507"/>
      <c r="C195" s="497"/>
      <c r="D195" s="497"/>
      <c r="E195" s="497"/>
      <c r="F195" s="497"/>
      <c r="G195" s="497"/>
      <c r="H195" s="497"/>
      <c r="I195" s="497"/>
      <c r="R195" s="491"/>
      <c r="S195" s="462"/>
    </row>
    <row r="196" spans="1:19" ht="15.75">
      <c r="A196" s="507"/>
      <c r="C196" s="497"/>
      <c r="D196" s="497"/>
      <c r="E196" s="497"/>
      <c r="F196" s="497"/>
      <c r="G196" s="497"/>
      <c r="H196" s="497"/>
      <c r="I196" s="497"/>
      <c r="R196" s="491"/>
      <c r="S196" s="462"/>
    </row>
    <row r="197" spans="1:19" ht="15.75">
      <c r="A197" s="508"/>
      <c r="C197" s="497"/>
      <c r="D197" s="497"/>
      <c r="E197" s="497"/>
      <c r="F197" s="497"/>
      <c r="G197" s="497"/>
      <c r="H197" s="497"/>
      <c r="I197" s="497"/>
      <c r="R197" s="491"/>
      <c r="S197" s="462"/>
    </row>
    <row r="198" spans="1:19" ht="15.75">
      <c r="A198" s="508"/>
      <c r="C198" s="497"/>
      <c r="D198" s="497"/>
      <c r="E198" s="497"/>
      <c r="F198" s="497"/>
      <c r="G198" s="497"/>
      <c r="H198" s="497"/>
      <c r="I198" s="497"/>
      <c r="R198" s="491"/>
      <c r="S198" s="462"/>
    </row>
    <row r="199" spans="1:19" ht="15.75">
      <c r="A199" s="508"/>
      <c r="C199" s="497"/>
      <c r="D199" s="497"/>
      <c r="E199" s="497"/>
      <c r="F199" s="497"/>
      <c r="G199" s="497"/>
      <c r="H199" s="497"/>
      <c r="I199" s="497"/>
      <c r="R199" s="491"/>
      <c r="S199" s="462"/>
    </row>
    <row r="200" spans="1:19" ht="15.75">
      <c r="A200" s="508"/>
      <c r="C200" s="497"/>
      <c r="D200" s="497"/>
      <c r="E200" s="497"/>
      <c r="F200" s="497"/>
      <c r="G200" s="497"/>
      <c r="H200" s="497"/>
      <c r="I200" s="497"/>
      <c r="S200" s="462"/>
    </row>
    <row r="201" spans="1:19" ht="15.75">
      <c r="A201" s="508"/>
      <c r="C201" s="497"/>
      <c r="D201" s="497"/>
      <c r="E201" s="497"/>
      <c r="F201" s="497"/>
      <c r="G201" s="497"/>
      <c r="H201" s="497"/>
      <c r="I201" s="497"/>
    </row>
    <row r="202" spans="1:19" ht="15.75">
      <c r="A202" s="508"/>
      <c r="C202" s="497"/>
      <c r="D202" s="497"/>
      <c r="E202" s="497"/>
      <c r="F202" s="497"/>
      <c r="G202" s="497"/>
      <c r="H202" s="497"/>
      <c r="I202" s="497"/>
    </row>
    <row r="203" spans="1:19" ht="15.75">
      <c r="A203" s="508"/>
      <c r="C203" s="497"/>
      <c r="D203" s="497"/>
      <c r="E203" s="497"/>
      <c r="F203" s="497"/>
      <c r="G203" s="497"/>
      <c r="H203" s="497"/>
      <c r="I203" s="497"/>
    </row>
    <row r="204" spans="1:19" ht="15.75">
      <c r="A204" s="508"/>
      <c r="C204" s="497"/>
      <c r="D204" s="497"/>
      <c r="E204" s="497"/>
      <c r="F204" s="497"/>
      <c r="G204" s="497"/>
      <c r="H204" s="497"/>
      <c r="I204" s="497"/>
    </row>
    <row r="205" spans="1:19" ht="15.75">
      <c r="A205" s="508"/>
      <c r="C205" s="497"/>
      <c r="D205" s="497"/>
      <c r="E205" s="497"/>
      <c r="F205" s="497"/>
      <c r="G205" s="497"/>
      <c r="H205" s="497"/>
      <c r="I205" s="497"/>
    </row>
    <row r="206" spans="1:19" ht="15.75">
      <c r="A206" s="508"/>
      <c r="C206" s="497"/>
      <c r="D206" s="497"/>
      <c r="E206" s="497"/>
      <c r="F206" s="497"/>
      <c r="G206" s="497"/>
      <c r="H206" s="497"/>
      <c r="I206" s="497"/>
    </row>
    <row r="207" spans="1:19" ht="15.75">
      <c r="A207" s="508"/>
      <c r="C207" s="497"/>
      <c r="D207" s="497"/>
      <c r="E207" s="497"/>
      <c r="F207" s="497"/>
      <c r="G207" s="497"/>
      <c r="H207" s="497"/>
      <c r="I207" s="497"/>
    </row>
    <row r="208" spans="1:19" ht="15.75">
      <c r="A208" s="508"/>
      <c r="C208" s="497"/>
      <c r="D208" s="497"/>
      <c r="E208" s="497"/>
      <c r="F208" s="497"/>
      <c r="G208" s="497"/>
      <c r="H208" s="497"/>
      <c r="I208" s="497"/>
    </row>
    <row r="209" spans="1:9" ht="15.75">
      <c r="A209" s="508"/>
      <c r="C209" s="497"/>
      <c r="D209" s="497"/>
      <c r="E209" s="497"/>
      <c r="F209" s="497"/>
      <c r="G209" s="497"/>
      <c r="H209" s="497"/>
      <c r="I209" s="497"/>
    </row>
    <row r="210" spans="1:9" ht="15.75">
      <c r="A210" s="508"/>
      <c r="C210" s="497"/>
      <c r="D210" s="497"/>
      <c r="E210" s="497"/>
      <c r="F210" s="497"/>
      <c r="G210" s="497"/>
      <c r="H210" s="497"/>
      <c r="I210" s="497"/>
    </row>
    <row r="211" spans="1:9" ht="15.75">
      <c r="A211" s="508"/>
      <c r="C211" s="497"/>
      <c r="D211" s="497"/>
      <c r="E211" s="497"/>
      <c r="F211" s="497"/>
      <c r="G211" s="497"/>
      <c r="H211" s="497"/>
      <c r="I211" s="497"/>
    </row>
    <row r="212" spans="1:9" ht="15.75">
      <c r="A212" s="508"/>
      <c r="C212" s="497"/>
      <c r="D212" s="497"/>
      <c r="E212" s="497"/>
      <c r="F212" s="497"/>
      <c r="G212" s="497"/>
      <c r="H212" s="497"/>
      <c r="I212" s="497"/>
    </row>
    <row r="213" spans="1:9" ht="15.75">
      <c r="A213" s="508"/>
      <c r="C213" s="497"/>
      <c r="D213" s="497"/>
      <c r="E213" s="497"/>
      <c r="F213" s="497"/>
      <c r="G213" s="497"/>
      <c r="H213" s="497"/>
      <c r="I213" s="497"/>
    </row>
    <row r="214" spans="1:9" ht="15.75">
      <c r="A214" s="508"/>
      <c r="C214" s="497"/>
      <c r="D214" s="497"/>
      <c r="E214" s="497"/>
      <c r="F214" s="497"/>
      <c r="G214" s="497"/>
      <c r="H214" s="497"/>
      <c r="I214" s="497"/>
    </row>
    <row r="215" spans="1:9" ht="15.75">
      <c r="A215" s="508"/>
      <c r="C215" s="497"/>
      <c r="D215" s="497"/>
      <c r="E215" s="497"/>
      <c r="F215" s="497"/>
      <c r="G215" s="497"/>
      <c r="H215" s="497"/>
      <c r="I215" s="497"/>
    </row>
    <row r="216" spans="1:9" ht="15.75">
      <c r="A216" s="508"/>
      <c r="C216" s="497"/>
      <c r="D216" s="497"/>
      <c r="E216" s="497"/>
      <c r="F216" s="497"/>
      <c r="G216" s="497"/>
      <c r="H216" s="497"/>
      <c r="I216" s="497"/>
    </row>
    <row r="217" spans="1:9" ht="15.75">
      <c r="A217" s="508"/>
      <c r="C217" s="497"/>
      <c r="D217" s="497"/>
      <c r="E217" s="497"/>
      <c r="F217" s="497"/>
      <c r="G217" s="497"/>
      <c r="H217" s="497"/>
      <c r="I217" s="497"/>
    </row>
    <row r="218" spans="1:9" ht="15.75">
      <c r="A218" s="508"/>
      <c r="C218" s="497"/>
      <c r="D218" s="497"/>
      <c r="E218" s="497"/>
      <c r="F218" s="497"/>
      <c r="G218" s="497"/>
      <c r="H218" s="497"/>
      <c r="I218" s="497"/>
    </row>
    <row r="219" spans="1:9" ht="15.75">
      <c r="A219" s="508"/>
      <c r="C219" s="497"/>
      <c r="D219" s="497"/>
      <c r="E219" s="497"/>
      <c r="F219" s="497"/>
      <c r="G219" s="497"/>
      <c r="H219" s="497"/>
      <c r="I219" s="497"/>
    </row>
    <row r="220" spans="1:9" ht="15.75">
      <c r="A220" s="508"/>
      <c r="C220" s="497"/>
      <c r="D220" s="497"/>
      <c r="E220" s="497"/>
      <c r="F220" s="497"/>
      <c r="G220" s="497"/>
      <c r="H220" s="497"/>
      <c r="I220" s="497"/>
    </row>
    <row r="221" spans="1:9" ht="15.75">
      <c r="A221" s="508"/>
      <c r="C221" s="497"/>
      <c r="D221" s="497"/>
      <c r="E221" s="497"/>
      <c r="F221" s="497"/>
      <c r="G221" s="497"/>
      <c r="H221" s="497"/>
      <c r="I221" s="497"/>
    </row>
    <row r="222" spans="1:9" ht="15.75">
      <c r="A222" s="508"/>
      <c r="C222" s="497"/>
      <c r="D222" s="497"/>
      <c r="E222" s="497"/>
      <c r="F222" s="497"/>
      <c r="G222" s="497"/>
      <c r="H222" s="497"/>
      <c r="I222" s="497"/>
    </row>
    <row r="223" spans="1:9" ht="15.75">
      <c r="A223" s="508"/>
      <c r="C223" s="497"/>
      <c r="D223" s="497"/>
      <c r="E223" s="497"/>
      <c r="F223" s="497"/>
      <c r="G223" s="497"/>
      <c r="H223" s="497"/>
      <c r="I223" s="497"/>
    </row>
    <row r="224" spans="1:9" ht="15.75">
      <c r="A224" s="508"/>
      <c r="C224" s="497"/>
      <c r="D224" s="497"/>
      <c r="E224" s="497"/>
      <c r="F224" s="497"/>
      <c r="G224" s="497"/>
      <c r="H224" s="497"/>
      <c r="I224" s="497"/>
    </row>
    <row r="225" spans="1:9" ht="15.75">
      <c r="A225" s="508"/>
      <c r="C225" s="497"/>
      <c r="D225" s="497"/>
      <c r="E225" s="497"/>
      <c r="F225" s="497"/>
      <c r="G225" s="497"/>
      <c r="H225" s="497"/>
      <c r="I225" s="497"/>
    </row>
    <row r="226" spans="1:9" ht="15.75">
      <c r="A226" s="508"/>
      <c r="C226" s="497"/>
      <c r="D226" s="497"/>
      <c r="E226" s="497"/>
      <c r="F226" s="497"/>
      <c r="G226" s="497"/>
      <c r="H226" s="497"/>
      <c r="I226" s="497"/>
    </row>
    <row r="227" spans="1:9" ht="15.75">
      <c r="A227" s="508"/>
      <c r="C227" s="497"/>
      <c r="D227" s="497"/>
      <c r="E227" s="497"/>
      <c r="F227" s="497"/>
      <c r="G227" s="497"/>
      <c r="H227" s="497"/>
      <c r="I227" s="497"/>
    </row>
    <row r="228" spans="1:9" ht="15.75">
      <c r="A228" s="508"/>
      <c r="C228" s="497"/>
      <c r="D228" s="497"/>
      <c r="E228" s="497"/>
      <c r="F228" s="497"/>
      <c r="G228" s="497"/>
      <c r="H228" s="497"/>
      <c r="I228" s="497"/>
    </row>
    <row r="229" spans="1:9" ht="15.75">
      <c r="A229" s="508"/>
      <c r="C229" s="497"/>
      <c r="D229" s="497"/>
      <c r="E229" s="497"/>
      <c r="F229" s="497"/>
      <c r="G229" s="497"/>
      <c r="H229" s="497"/>
      <c r="I229" s="497"/>
    </row>
    <row r="230" spans="1:9" ht="15.75">
      <c r="A230" s="508"/>
      <c r="C230" s="497"/>
      <c r="D230" s="497"/>
      <c r="E230" s="497"/>
      <c r="F230" s="497"/>
      <c r="G230" s="497"/>
      <c r="H230" s="497"/>
      <c r="I230" s="497"/>
    </row>
    <row r="231" spans="1:9" ht="15.75">
      <c r="A231" s="508"/>
      <c r="C231" s="497"/>
      <c r="D231" s="497"/>
      <c r="E231" s="497"/>
      <c r="F231" s="497"/>
      <c r="G231" s="497"/>
      <c r="H231" s="497"/>
      <c r="I231" s="497"/>
    </row>
    <row r="232" spans="1:9" ht="15.75">
      <c r="A232" s="508"/>
      <c r="C232" s="497"/>
      <c r="D232" s="497"/>
      <c r="E232" s="497"/>
      <c r="F232" s="497"/>
      <c r="G232" s="497"/>
      <c r="H232" s="497"/>
      <c r="I232" s="497"/>
    </row>
    <row r="233" spans="1:9" ht="15.75">
      <c r="A233" s="508"/>
      <c r="C233" s="497"/>
      <c r="D233" s="497"/>
      <c r="E233" s="497"/>
      <c r="F233" s="497"/>
      <c r="G233" s="497"/>
      <c r="H233" s="497"/>
      <c r="I233" s="497"/>
    </row>
    <row r="234" spans="1:9" ht="15.75">
      <c r="A234" s="508"/>
      <c r="C234" s="497"/>
      <c r="D234" s="497"/>
      <c r="E234" s="497"/>
      <c r="F234" s="497"/>
      <c r="G234" s="497"/>
      <c r="H234" s="497"/>
      <c r="I234" s="497"/>
    </row>
    <row r="235" spans="1:9" ht="15.75">
      <c r="A235" s="508"/>
      <c r="C235" s="497"/>
      <c r="D235" s="497"/>
      <c r="E235" s="497"/>
      <c r="F235" s="497"/>
      <c r="G235" s="497"/>
      <c r="H235" s="497"/>
      <c r="I235" s="497"/>
    </row>
    <row r="236" spans="1:9" ht="15.75">
      <c r="A236" s="508"/>
      <c r="C236" s="497"/>
      <c r="D236" s="497"/>
      <c r="E236" s="497"/>
      <c r="F236" s="497"/>
      <c r="G236" s="497"/>
      <c r="H236" s="497"/>
      <c r="I236" s="497"/>
    </row>
    <row r="237" spans="1:9" ht="15.75">
      <c r="A237" s="508"/>
      <c r="C237" s="497"/>
      <c r="D237" s="497"/>
      <c r="E237" s="497"/>
      <c r="F237" s="497"/>
      <c r="G237" s="497"/>
      <c r="H237" s="497"/>
      <c r="I237" s="497"/>
    </row>
    <row r="238" spans="1:9" ht="15.75">
      <c r="A238" s="508"/>
      <c r="C238" s="497"/>
      <c r="D238" s="497"/>
      <c r="E238" s="497"/>
      <c r="F238" s="497"/>
      <c r="G238" s="497"/>
      <c r="H238" s="497"/>
      <c r="I238" s="497"/>
    </row>
    <row r="239" spans="1:9" ht="15.75">
      <c r="A239" s="508"/>
      <c r="C239" s="497"/>
      <c r="D239" s="497"/>
      <c r="E239" s="497"/>
      <c r="F239" s="497"/>
      <c r="G239" s="497"/>
      <c r="H239" s="497"/>
      <c r="I239" s="497"/>
    </row>
    <row r="240" spans="1:9" ht="15.75">
      <c r="A240" s="508"/>
      <c r="C240" s="497"/>
      <c r="D240" s="497"/>
      <c r="E240" s="497"/>
      <c r="F240" s="497"/>
      <c r="G240" s="497"/>
      <c r="H240" s="497"/>
      <c r="I240" s="497"/>
    </row>
    <row r="241" spans="1:9" ht="15.75">
      <c r="A241" s="508"/>
      <c r="C241" s="497"/>
      <c r="D241" s="497"/>
      <c r="E241" s="497"/>
      <c r="F241" s="497"/>
      <c r="G241" s="497"/>
      <c r="H241" s="497"/>
      <c r="I241" s="497"/>
    </row>
    <row r="242" spans="1:9" ht="15.75">
      <c r="A242" s="508"/>
      <c r="C242" s="497"/>
      <c r="D242" s="497"/>
      <c r="E242" s="497"/>
      <c r="F242" s="497"/>
      <c r="G242" s="497"/>
      <c r="H242" s="497"/>
      <c r="I242" s="497"/>
    </row>
    <row r="243" spans="1:9" ht="15.75">
      <c r="A243" s="508"/>
      <c r="C243" s="497"/>
      <c r="D243" s="497"/>
      <c r="E243" s="497"/>
      <c r="F243" s="497"/>
      <c r="G243" s="497"/>
      <c r="H243" s="497"/>
      <c r="I243" s="497"/>
    </row>
    <row r="244" spans="1:9" ht="15.75">
      <c r="A244" s="508"/>
      <c r="C244" s="497"/>
      <c r="D244" s="497"/>
      <c r="E244" s="497"/>
      <c r="F244" s="497"/>
      <c r="G244" s="497"/>
      <c r="H244" s="497"/>
      <c r="I244" s="497"/>
    </row>
    <row r="245" spans="1:9" ht="15.75">
      <c r="A245" s="508"/>
      <c r="C245" s="497"/>
      <c r="D245" s="497"/>
      <c r="E245" s="497"/>
      <c r="F245" s="497"/>
      <c r="G245" s="497"/>
      <c r="H245" s="497"/>
      <c r="I245" s="497"/>
    </row>
    <row r="246" spans="1:9" ht="15.75">
      <c r="A246" s="508"/>
      <c r="C246" s="497"/>
      <c r="D246" s="497"/>
      <c r="E246" s="497"/>
      <c r="F246" s="497"/>
      <c r="G246" s="497"/>
      <c r="H246" s="497"/>
      <c r="I246" s="497"/>
    </row>
    <row r="247" spans="1:9" ht="15.75">
      <c r="A247" s="508"/>
      <c r="C247" s="497"/>
      <c r="D247" s="497"/>
      <c r="E247" s="497"/>
      <c r="F247" s="497"/>
      <c r="G247" s="497"/>
      <c r="H247" s="497"/>
      <c r="I247" s="497"/>
    </row>
    <row r="248" spans="1:9" ht="15.75">
      <c r="A248" s="508"/>
      <c r="C248" s="497"/>
      <c r="D248" s="497"/>
      <c r="E248" s="497"/>
      <c r="F248" s="497"/>
      <c r="G248" s="497"/>
      <c r="H248" s="497"/>
      <c r="I248" s="497"/>
    </row>
    <row r="249" spans="1:9" ht="15.75">
      <c r="A249" s="508"/>
      <c r="C249" s="497"/>
      <c r="D249" s="497"/>
      <c r="E249" s="497"/>
      <c r="F249" s="497"/>
      <c r="G249" s="497"/>
      <c r="H249" s="497"/>
      <c r="I249" s="497"/>
    </row>
    <row r="250" spans="1:9" ht="15.75">
      <c r="A250" s="508"/>
      <c r="C250" s="497"/>
      <c r="D250" s="497"/>
      <c r="E250" s="497"/>
      <c r="F250" s="497"/>
      <c r="G250" s="497"/>
      <c r="H250" s="497"/>
      <c r="I250" s="497"/>
    </row>
    <row r="251" spans="1:9" ht="15.75">
      <c r="A251" s="508"/>
      <c r="C251" s="497"/>
      <c r="D251" s="497"/>
      <c r="E251" s="497"/>
      <c r="F251" s="497"/>
      <c r="G251" s="497"/>
      <c r="H251" s="497"/>
      <c r="I251" s="497"/>
    </row>
    <row r="252" spans="1:9" ht="15.75">
      <c r="A252" s="508"/>
      <c r="C252" s="497"/>
      <c r="D252" s="497"/>
      <c r="E252" s="497"/>
      <c r="F252" s="497"/>
      <c r="G252" s="497"/>
      <c r="H252" s="497"/>
      <c r="I252" s="497"/>
    </row>
    <row r="253" spans="1:9" ht="15.75">
      <c r="A253" s="508"/>
      <c r="C253" s="497"/>
      <c r="D253" s="497"/>
      <c r="E253" s="497"/>
      <c r="F253" s="497"/>
      <c r="G253" s="497"/>
      <c r="H253" s="497"/>
      <c r="I253" s="497"/>
    </row>
    <row r="254" spans="1:9" ht="15.75">
      <c r="A254" s="508"/>
      <c r="C254" s="497"/>
      <c r="D254" s="497"/>
      <c r="E254" s="497"/>
      <c r="F254" s="497"/>
      <c r="G254" s="497"/>
      <c r="H254" s="497"/>
      <c r="I254" s="497"/>
    </row>
    <row r="255" spans="1:9" ht="15.75">
      <c r="A255" s="508"/>
      <c r="C255" s="497"/>
      <c r="D255" s="497"/>
      <c r="E255" s="497"/>
      <c r="F255" s="497"/>
      <c r="G255" s="497"/>
      <c r="H255" s="497"/>
      <c r="I255" s="497"/>
    </row>
    <row r="256" spans="1:9" ht="15.75">
      <c r="A256" s="508"/>
      <c r="C256" s="497"/>
      <c r="D256" s="497"/>
      <c r="E256" s="497"/>
      <c r="F256" s="497"/>
      <c r="G256" s="497"/>
      <c r="H256" s="497"/>
      <c r="I256" s="497"/>
    </row>
    <row r="257" spans="1:9" ht="15.75">
      <c r="A257" s="508"/>
      <c r="C257" s="497"/>
      <c r="D257" s="497"/>
      <c r="E257" s="497"/>
      <c r="F257" s="497"/>
      <c r="G257" s="497"/>
      <c r="H257" s="497"/>
      <c r="I257" s="497"/>
    </row>
    <row r="258" spans="1:9" ht="15.75">
      <c r="A258" s="508"/>
      <c r="C258" s="497"/>
      <c r="D258" s="497"/>
      <c r="E258" s="497"/>
      <c r="F258" s="497"/>
      <c r="G258" s="497"/>
      <c r="H258" s="497"/>
      <c r="I258" s="497"/>
    </row>
    <row r="259" spans="1:9" ht="15.75">
      <c r="A259" s="508"/>
      <c r="C259" s="497"/>
      <c r="D259" s="497"/>
      <c r="E259" s="497"/>
      <c r="F259" s="497"/>
      <c r="G259" s="497"/>
      <c r="H259" s="497"/>
      <c r="I259" s="497"/>
    </row>
    <row r="260" spans="1:9" ht="15.75">
      <c r="A260" s="508"/>
      <c r="C260" s="497"/>
      <c r="D260" s="497"/>
      <c r="E260" s="497"/>
      <c r="F260" s="497"/>
      <c r="G260" s="497"/>
      <c r="H260" s="497"/>
      <c r="I260" s="497"/>
    </row>
    <row r="261" spans="1:9" ht="15.75">
      <c r="A261" s="508"/>
      <c r="C261" s="497"/>
      <c r="D261" s="497"/>
      <c r="E261" s="497"/>
      <c r="F261" s="497"/>
      <c r="G261" s="497"/>
      <c r="H261" s="497"/>
      <c r="I261" s="497"/>
    </row>
    <row r="262" spans="1:9" ht="15.75">
      <c r="A262" s="508"/>
      <c r="C262" s="497"/>
      <c r="D262" s="497"/>
      <c r="E262" s="497"/>
      <c r="F262" s="497"/>
      <c r="G262" s="497"/>
      <c r="H262" s="497"/>
      <c r="I262" s="497"/>
    </row>
    <row r="263" spans="1:9" ht="15.75">
      <c r="A263" s="508"/>
      <c r="C263" s="497"/>
      <c r="D263" s="497"/>
      <c r="E263" s="497"/>
      <c r="F263" s="497"/>
      <c r="G263" s="497"/>
      <c r="H263" s="497"/>
      <c r="I263" s="497"/>
    </row>
    <row r="264" spans="1:9" ht="15.75">
      <c r="A264" s="508"/>
      <c r="C264" s="497"/>
      <c r="D264" s="497"/>
      <c r="E264" s="497"/>
      <c r="F264" s="497"/>
      <c r="G264" s="497"/>
      <c r="H264" s="497"/>
      <c r="I264" s="497"/>
    </row>
    <row r="265" spans="1:9" ht="15.75">
      <c r="A265" s="508"/>
      <c r="C265" s="497"/>
      <c r="D265" s="497"/>
      <c r="E265" s="497"/>
      <c r="F265" s="497"/>
      <c r="G265" s="497"/>
      <c r="H265" s="497"/>
      <c r="I265" s="497"/>
    </row>
    <row r="266" spans="1:9" ht="15.75">
      <c r="A266" s="508"/>
      <c r="C266" s="497"/>
      <c r="D266" s="497"/>
      <c r="E266" s="497"/>
      <c r="F266" s="497"/>
      <c r="G266" s="497"/>
      <c r="H266" s="497"/>
      <c r="I266" s="497"/>
    </row>
    <row r="267" spans="1:9" ht="15.75">
      <c r="A267" s="508"/>
      <c r="C267" s="497"/>
      <c r="D267" s="497"/>
      <c r="E267" s="497"/>
      <c r="F267" s="497"/>
      <c r="G267" s="497"/>
      <c r="H267" s="497"/>
      <c r="I267" s="497"/>
    </row>
    <row r="268" spans="1:9" ht="15.75">
      <c r="A268" s="508"/>
      <c r="C268" s="497"/>
      <c r="D268" s="497"/>
      <c r="E268" s="497"/>
      <c r="F268" s="497"/>
      <c r="G268" s="497"/>
      <c r="H268" s="497"/>
      <c r="I268" s="497"/>
    </row>
    <row r="269" spans="1:9" ht="15.75">
      <c r="A269" s="508"/>
    </row>
    <row r="270" spans="1:9" ht="15.75">
      <c r="A270" s="508"/>
    </row>
    <row r="271" spans="1:9" ht="15.75">
      <c r="A271" s="508"/>
    </row>
    <row r="272" spans="1:9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9">
    <pageSetUpPr fitToPage="1"/>
  </sheetPr>
  <dimension ref="A1:R652"/>
  <sheetViews>
    <sheetView topLeftCell="A2" zoomScale="70" zoomScaleNormal="70" workbookViewId="0">
      <selection activeCell="A8" sqref="A8"/>
    </sheetView>
  </sheetViews>
  <sheetFormatPr defaultColWidth="11.42578125" defaultRowHeight="12.75"/>
  <cols>
    <col min="1" max="1" width="71.5703125" style="461" bestFit="1" customWidth="1"/>
    <col min="2" max="17" width="10.28515625" style="462" customWidth="1"/>
    <col min="18" max="18" width="2.5703125" style="514" customWidth="1"/>
    <col min="19" max="256" width="11.42578125" style="462"/>
    <col min="257" max="257" width="71.5703125" style="462" bestFit="1" customWidth="1"/>
    <col min="258" max="273" width="10.28515625" style="462" customWidth="1"/>
    <col min="274" max="274" width="2.5703125" style="462" customWidth="1"/>
    <col min="275" max="512" width="11.42578125" style="462"/>
    <col min="513" max="513" width="71.5703125" style="462" bestFit="1" customWidth="1"/>
    <col min="514" max="529" width="10.28515625" style="462" customWidth="1"/>
    <col min="530" max="530" width="2.5703125" style="462" customWidth="1"/>
    <col min="531" max="768" width="11.42578125" style="462"/>
    <col min="769" max="769" width="71.5703125" style="462" bestFit="1" customWidth="1"/>
    <col min="770" max="785" width="10.28515625" style="462" customWidth="1"/>
    <col min="786" max="786" width="2.5703125" style="462" customWidth="1"/>
    <col min="787" max="1024" width="11.42578125" style="462"/>
    <col min="1025" max="1025" width="71.5703125" style="462" bestFit="1" customWidth="1"/>
    <col min="1026" max="1041" width="10.28515625" style="462" customWidth="1"/>
    <col min="1042" max="1042" width="2.5703125" style="462" customWidth="1"/>
    <col min="1043" max="1280" width="11.42578125" style="462"/>
    <col min="1281" max="1281" width="71.5703125" style="462" bestFit="1" customWidth="1"/>
    <col min="1282" max="1297" width="10.28515625" style="462" customWidth="1"/>
    <col min="1298" max="1298" width="2.5703125" style="462" customWidth="1"/>
    <col min="1299" max="1536" width="11.42578125" style="462"/>
    <col min="1537" max="1537" width="71.5703125" style="462" bestFit="1" customWidth="1"/>
    <col min="1538" max="1553" width="10.28515625" style="462" customWidth="1"/>
    <col min="1554" max="1554" width="2.5703125" style="462" customWidth="1"/>
    <col min="1555" max="1792" width="11.42578125" style="462"/>
    <col min="1793" max="1793" width="71.5703125" style="462" bestFit="1" customWidth="1"/>
    <col min="1794" max="1809" width="10.28515625" style="462" customWidth="1"/>
    <col min="1810" max="1810" width="2.5703125" style="462" customWidth="1"/>
    <col min="1811" max="2048" width="11.42578125" style="462"/>
    <col min="2049" max="2049" width="71.5703125" style="462" bestFit="1" customWidth="1"/>
    <col min="2050" max="2065" width="10.28515625" style="462" customWidth="1"/>
    <col min="2066" max="2066" width="2.5703125" style="462" customWidth="1"/>
    <col min="2067" max="2304" width="11.42578125" style="462"/>
    <col min="2305" max="2305" width="71.5703125" style="462" bestFit="1" customWidth="1"/>
    <col min="2306" max="2321" width="10.28515625" style="462" customWidth="1"/>
    <col min="2322" max="2322" width="2.5703125" style="462" customWidth="1"/>
    <col min="2323" max="2560" width="11.42578125" style="462"/>
    <col min="2561" max="2561" width="71.5703125" style="462" bestFit="1" customWidth="1"/>
    <col min="2562" max="2577" width="10.28515625" style="462" customWidth="1"/>
    <col min="2578" max="2578" width="2.5703125" style="462" customWidth="1"/>
    <col min="2579" max="2816" width="11.42578125" style="462"/>
    <col min="2817" max="2817" width="71.5703125" style="462" bestFit="1" customWidth="1"/>
    <col min="2818" max="2833" width="10.28515625" style="462" customWidth="1"/>
    <col min="2834" max="2834" width="2.5703125" style="462" customWidth="1"/>
    <col min="2835" max="3072" width="11.42578125" style="462"/>
    <col min="3073" max="3073" width="71.5703125" style="462" bestFit="1" customWidth="1"/>
    <col min="3074" max="3089" width="10.28515625" style="462" customWidth="1"/>
    <col min="3090" max="3090" width="2.5703125" style="462" customWidth="1"/>
    <col min="3091" max="3328" width="11.42578125" style="462"/>
    <col min="3329" max="3329" width="71.5703125" style="462" bestFit="1" customWidth="1"/>
    <col min="3330" max="3345" width="10.28515625" style="462" customWidth="1"/>
    <col min="3346" max="3346" width="2.5703125" style="462" customWidth="1"/>
    <col min="3347" max="3584" width="11.42578125" style="462"/>
    <col min="3585" max="3585" width="71.5703125" style="462" bestFit="1" customWidth="1"/>
    <col min="3586" max="3601" width="10.28515625" style="462" customWidth="1"/>
    <col min="3602" max="3602" width="2.5703125" style="462" customWidth="1"/>
    <col min="3603" max="3840" width="11.42578125" style="462"/>
    <col min="3841" max="3841" width="71.5703125" style="462" bestFit="1" customWidth="1"/>
    <col min="3842" max="3857" width="10.28515625" style="462" customWidth="1"/>
    <col min="3858" max="3858" width="2.5703125" style="462" customWidth="1"/>
    <col min="3859" max="4096" width="11.42578125" style="462"/>
    <col min="4097" max="4097" width="71.5703125" style="462" bestFit="1" customWidth="1"/>
    <col min="4098" max="4113" width="10.28515625" style="462" customWidth="1"/>
    <col min="4114" max="4114" width="2.5703125" style="462" customWidth="1"/>
    <col min="4115" max="4352" width="11.42578125" style="462"/>
    <col min="4353" max="4353" width="71.5703125" style="462" bestFit="1" customWidth="1"/>
    <col min="4354" max="4369" width="10.28515625" style="462" customWidth="1"/>
    <col min="4370" max="4370" width="2.5703125" style="462" customWidth="1"/>
    <col min="4371" max="4608" width="11.42578125" style="462"/>
    <col min="4609" max="4609" width="71.5703125" style="462" bestFit="1" customWidth="1"/>
    <col min="4610" max="4625" width="10.28515625" style="462" customWidth="1"/>
    <col min="4626" max="4626" width="2.5703125" style="462" customWidth="1"/>
    <col min="4627" max="4864" width="11.42578125" style="462"/>
    <col min="4865" max="4865" width="71.5703125" style="462" bestFit="1" customWidth="1"/>
    <col min="4866" max="4881" width="10.28515625" style="462" customWidth="1"/>
    <col min="4882" max="4882" width="2.5703125" style="462" customWidth="1"/>
    <col min="4883" max="5120" width="11.42578125" style="462"/>
    <col min="5121" max="5121" width="71.5703125" style="462" bestFit="1" customWidth="1"/>
    <col min="5122" max="5137" width="10.28515625" style="462" customWidth="1"/>
    <col min="5138" max="5138" width="2.5703125" style="462" customWidth="1"/>
    <col min="5139" max="5376" width="11.42578125" style="462"/>
    <col min="5377" max="5377" width="71.5703125" style="462" bestFit="1" customWidth="1"/>
    <col min="5378" max="5393" width="10.28515625" style="462" customWidth="1"/>
    <col min="5394" max="5394" width="2.5703125" style="462" customWidth="1"/>
    <col min="5395" max="5632" width="11.42578125" style="462"/>
    <col min="5633" max="5633" width="71.5703125" style="462" bestFit="1" customWidth="1"/>
    <col min="5634" max="5649" width="10.28515625" style="462" customWidth="1"/>
    <col min="5650" max="5650" width="2.5703125" style="462" customWidth="1"/>
    <col min="5651" max="5888" width="11.42578125" style="462"/>
    <col min="5889" max="5889" width="71.5703125" style="462" bestFit="1" customWidth="1"/>
    <col min="5890" max="5905" width="10.28515625" style="462" customWidth="1"/>
    <col min="5906" max="5906" width="2.5703125" style="462" customWidth="1"/>
    <col min="5907" max="6144" width="11.42578125" style="462"/>
    <col min="6145" max="6145" width="71.5703125" style="462" bestFit="1" customWidth="1"/>
    <col min="6146" max="6161" width="10.28515625" style="462" customWidth="1"/>
    <col min="6162" max="6162" width="2.5703125" style="462" customWidth="1"/>
    <col min="6163" max="6400" width="11.42578125" style="462"/>
    <col min="6401" max="6401" width="71.5703125" style="462" bestFit="1" customWidth="1"/>
    <col min="6402" max="6417" width="10.28515625" style="462" customWidth="1"/>
    <col min="6418" max="6418" width="2.5703125" style="462" customWidth="1"/>
    <col min="6419" max="6656" width="11.42578125" style="462"/>
    <col min="6657" max="6657" width="71.5703125" style="462" bestFit="1" customWidth="1"/>
    <col min="6658" max="6673" width="10.28515625" style="462" customWidth="1"/>
    <col min="6674" max="6674" width="2.5703125" style="462" customWidth="1"/>
    <col min="6675" max="6912" width="11.42578125" style="462"/>
    <col min="6913" max="6913" width="71.5703125" style="462" bestFit="1" customWidth="1"/>
    <col min="6914" max="6929" width="10.28515625" style="462" customWidth="1"/>
    <col min="6930" max="6930" width="2.5703125" style="462" customWidth="1"/>
    <col min="6931" max="7168" width="11.42578125" style="462"/>
    <col min="7169" max="7169" width="71.5703125" style="462" bestFit="1" customWidth="1"/>
    <col min="7170" max="7185" width="10.28515625" style="462" customWidth="1"/>
    <col min="7186" max="7186" width="2.5703125" style="462" customWidth="1"/>
    <col min="7187" max="7424" width="11.42578125" style="462"/>
    <col min="7425" max="7425" width="71.5703125" style="462" bestFit="1" customWidth="1"/>
    <col min="7426" max="7441" width="10.28515625" style="462" customWidth="1"/>
    <col min="7442" max="7442" width="2.5703125" style="462" customWidth="1"/>
    <col min="7443" max="7680" width="11.42578125" style="462"/>
    <col min="7681" max="7681" width="71.5703125" style="462" bestFit="1" customWidth="1"/>
    <col min="7682" max="7697" width="10.28515625" style="462" customWidth="1"/>
    <col min="7698" max="7698" width="2.5703125" style="462" customWidth="1"/>
    <col min="7699" max="7936" width="11.42578125" style="462"/>
    <col min="7937" max="7937" width="71.5703125" style="462" bestFit="1" customWidth="1"/>
    <col min="7938" max="7953" width="10.28515625" style="462" customWidth="1"/>
    <col min="7954" max="7954" width="2.5703125" style="462" customWidth="1"/>
    <col min="7955" max="8192" width="11.42578125" style="462"/>
    <col min="8193" max="8193" width="71.5703125" style="462" bestFit="1" customWidth="1"/>
    <col min="8194" max="8209" width="10.28515625" style="462" customWidth="1"/>
    <col min="8210" max="8210" width="2.5703125" style="462" customWidth="1"/>
    <col min="8211" max="8448" width="11.42578125" style="462"/>
    <col min="8449" max="8449" width="71.5703125" style="462" bestFit="1" customWidth="1"/>
    <col min="8450" max="8465" width="10.28515625" style="462" customWidth="1"/>
    <col min="8466" max="8466" width="2.5703125" style="462" customWidth="1"/>
    <col min="8467" max="8704" width="11.42578125" style="462"/>
    <col min="8705" max="8705" width="71.5703125" style="462" bestFit="1" customWidth="1"/>
    <col min="8706" max="8721" width="10.28515625" style="462" customWidth="1"/>
    <col min="8722" max="8722" width="2.5703125" style="462" customWidth="1"/>
    <col min="8723" max="8960" width="11.42578125" style="462"/>
    <col min="8961" max="8961" width="71.5703125" style="462" bestFit="1" customWidth="1"/>
    <col min="8962" max="8977" width="10.28515625" style="462" customWidth="1"/>
    <col min="8978" max="8978" width="2.5703125" style="462" customWidth="1"/>
    <col min="8979" max="9216" width="11.42578125" style="462"/>
    <col min="9217" max="9217" width="71.5703125" style="462" bestFit="1" customWidth="1"/>
    <col min="9218" max="9233" width="10.28515625" style="462" customWidth="1"/>
    <col min="9234" max="9234" width="2.5703125" style="462" customWidth="1"/>
    <col min="9235" max="9472" width="11.42578125" style="462"/>
    <col min="9473" max="9473" width="71.5703125" style="462" bestFit="1" customWidth="1"/>
    <col min="9474" max="9489" width="10.28515625" style="462" customWidth="1"/>
    <col min="9490" max="9490" width="2.5703125" style="462" customWidth="1"/>
    <col min="9491" max="9728" width="11.42578125" style="462"/>
    <col min="9729" max="9729" width="71.5703125" style="462" bestFit="1" customWidth="1"/>
    <col min="9730" max="9745" width="10.28515625" style="462" customWidth="1"/>
    <col min="9746" max="9746" width="2.5703125" style="462" customWidth="1"/>
    <col min="9747" max="9984" width="11.42578125" style="462"/>
    <col min="9985" max="9985" width="71.5703125" style="462" bestFit="1" customWidth="1"/>
    <col min="9986" max="10001" width="10.28515625" style="462" customWidth="1"/>
    <col min="10002" max="10002" width="2.5703125" style="462" customWidth="1"/>
    <col min="10003" max="10240" width="11.42578125" style="462"/>
    <col min="10241" max="10241" width="71.5703125" style="462" bestFit="1" customWidth="1"/>
    <col min="10242" max="10257" width="10.28515625" style="462" customWidth="1"/>
    <col min="10258" max="10258" width="2.5703125" style="462" customWidth="1"/>
    <col min="10259" max="10496" width="11.42578125" style="462"/>
    <col min="10497" max="10497" width="71.5703125" style="462" bestFit="1" customWidth="1"/>
    <col min="10498" max="10513" width="10.28515625" style="462" customWidth="1"/>
    <col min="10514" max="10514" width="2.5703125" style="462" customWidth="1"/>
    <col min="10515" max="10752" width="11.42578125" style="462"/>
    <col min="10753" max="10753" width="71.5703125" style="462" bestFit="1" customWidth="1"/>
    <col min="10754" max="10769" width="10.28515625" style="462" customWidth="1"/>
    <col min="10770" max="10770" width="2.5703125" style="462" customWidth="1"/>
    <col min="10771" max="11008" width="11.42578125" style="462"/>
    <col min="11009" max="11009" width="71.5703125" style="462" bestFit="1" customWidth="1"/>
    <col min="11010" max="11025" width="10.28515625" style="462" customWidth="1"/>
    <col min="11026" max="11026" width="2.5703125" style="462" customWidth="1"/>
    <col min="11027" max="11264" width="11.42578125" style="462"/>
    <col min="11265" max="11265" width="71.5703125" style="462" bestFit="1" customWidth="1"/>
    <col min="11266" max="11281" width="10.28515625" style="462" customWidth="1"/>
    <col min="11282" max="11282" width="2.5703125" style="462" customWidth="1"/>
    <col min="11283" max="11520" width="11.42578125" style="462"/>
    <col min="11521" max="11521" width="71.5703125" style="462" bestFit="1" customWidth="1"/>
    <col min="11522" max="11537" width="10.28515625" style="462" customWidth="1"/>
    <col min="11538" max="11538" width="2.5703125" style="462" customWidth="1"/>
    <col min="11539" max="11776" width="11.42578125" style="462"/>
    <col min="11777" max="11777" width="71.5703125" style="462" bestFit="1" customWidth="1"/>
    <col min="11778" max="11793" width="10.28515625" style="462" customWidth="1"/>
    <col min="11794" max="11794" width="2.5703125" style="462" customWidth="1"/>
    <col min="11795" max="12032" width="11.42578125" style="462"/>
    <col min="12033" max="12033" width="71.5703125" style="462" bestFit="1" customWidth="1"/>
    <col min="12034" max="12049" width="10.28515625" style="462" customWidth="1"/>
    <col min="12050" max="12050" width="2.5703125" style="462" customWidth="1"/>
    <col min="12051" max="12288" width="11.42578125" style="462"/>
    <col min="12289" max="12289" width="71.5703125" style="462" bestFit="1" customWidth="1"/>
    <col min="12290" max="12305" width="10.28515625" style="462" customWidth="1"/>
    <col min="12306" max="12306" width="2.5703125" style="462" customWidth="1"/>
    <col min="12307" max="12544" width="11.42578125" style="462"/>
    <col min="12545" max="12545" width="71.5703125" style="462" bestFit="1" customWidth="1"/>
    <col min="12546" max="12561" width="10.28515625" style="462" customWidth="1"/>
    <col min="12562" max="12562" width="2.5703125" style="462" customWidth="1"/>
    <col min="12563" max="12800" width="11.42578125" style="462"/>
    <col min="12801" max="12801" width="71.5703125" style="462" bestFit="1" customWidth="1"/>
    <col min="12802" max="12817" width="10.28515625" style="462" customWidth="1"/>
    <col min="12818" max="12818" width="2.5703125" style="462" customWidth="1"/>
    <col min="12819" max="13056" width="11.42578125" style="462"/>
    <col min="13057" max="13057" width="71.5703125" style="462" bestFit="1" customWidth="1"/>
    <col min="13058" max="13073" width="10.28515625" style="462" customWidth="1"/>
    <col min="13074" max="13074" width="2.5703125" style="462" customWidth="1"/>
    <col min="13075" max="13312" width="11.42578125" style="462"/>
    <col min="13313" max="13313" width="71.5703125" style="462" bestFit="1" customWidth="1"/>
    <col min="13314" max="13329" width="10.28515625" style="462" customWidth="1"/>
    <col min="13330" max="13330" width="2.5703125" style="462" customWidth="1"/>
    <col min="13331" max="13568" width="11.42578125" style="462"/>
    <col min="13569" max="13569" width="71.5703125" style="462" bestFit="1" customWidth="1"/>
    <col min="13570" max="13585" width="10.28515625" style="462" customWidth="1"/>
    <col min="13586" max="13586" width="2.5703125" style="462" customWidth="1"/>
    <col min="13587" max="13824" width="11.42578125" style="462"/>
    <col min="13825" max="13825" width="71.5703125" style="462" bestFit="1" customWidth="1"/>
    <col min="13826" max="13841" width="10.28515625" style="462" customWidth="1"/>
    <col min="13842" max="13842" width="2.5703125" style="462" customWidth="1"/>
    <col min="13843" max="14080" width="11.42578125" style="462"/>
    <col min="14081" max="14081" width="71.5703125" style="462" bestFit="1" customWidth="1"/>
    <col min="14082" max="14097" width="10.28515625" style="462" customWidth="1"/>
    <col min="14098" max="14098" width="2.5703125" style="462" customWidth="1"/>
    <col min="14099" max="14336" width="11.42578125" style="462"/>
    <col min="14337" max="14337" width="71.5703125" style="462" bestFit="1" customWidth="1"/>
    <col min="14338" max="14353" width="10.28515625" style="462" customWidth="1"/>
    <col min="14354" max="14354" width="2.5703125" style="462" customWidth="1"/>
    <col min="14355" max="14592" width="11.42578125" style="462"/>
    <col min="14593" max="14593" width="71.5703125" style="462" bestFit="1" customWidth="1"/>
    <col min="14594" max="14609" width="10.28515625" style="462" customWidth="1"/>
    <col min="14610" max="14610" width="2.5703125" style="462" customWidth="1"/>
    <col min="14611" max="14848" width="11.42578125" style="462"/>
    <col min="14849" max="14849" width="71.5703125" style="462" bestFit="1" customWidth="1"/>
    <col min="14850" max="14865" width="10.28515625" style="462" customWidth="1"/>
    <col min="14866" max="14866" width="2.5703125" style="462" customWidth="1"/>
    <col min="14867" max="15104" width="11.42578125" style="462"/>
    <col min="15105" max="15105" width="71.5703125" style="462" bestFit="1" customWidth="1"/>
    <col min="15106" max="15121" width="10.28515625" style="462" customWidth="1"/>
    <col min="15122" max="15122" width="2.5703125" style="462" customWidth="1"/>
    <col min="15123" max="15360" width="11.42578125" style="462"/>
    <col min="15361" max="15361" width="71.5703125" style="462" bestFit="1" customWidth="1"/>
    <col min="15362" max="15377" width="10.28515625" style="462" customWidth="1"/>
    <col min="15378" max="15378" width="2.5703125" style="462" customWidth="1"/>
    <col min="15379" max="15616" width="11.42578125" style="462"/>
    <col min="15617" max="15617" width="71.5703125" style="462" bestFit="1" customWidth="1"/>
    <col min="15618" max="15633" width="10.28515625" style="462" customWidth="1"/>
    <col min="15634" max="15634" width="2.5703125" style="462" customWidth="1"/>
    <col min="15635" max="15872" width="11.42578125" style="462"/>
    <col min="15873" max="15873" width="71.5703125" style="462" bestFit="1" customWidth="1"/>
    <col min="15874" max="15889" width="10.28515625" style="462" customWidth="1"/>
    <col min="15890" max="15890" width="2.5703125" style="462" customWidth="1"/>
    <col min="15891" max="16128" width="11.42578125" style="462"/>
    <col min="16129" max="16129" width="71.5703125" style="462" bestFit="1" customWidth="1"/>
    <col min="16130" max="16145" width="10.28515625" style="462" customWidth="1"/>
    <col min="16146" max="16146" width="2.5703125" style="462" customWidth="1"/>
    <col min="16147" max="16384" width="11.42578125" style="462"/>
  </cols>
  <sheetData>
    <row r="1" spans="1:18" s="457" customFormat="1" ht="3.75" hidden="1" customHeight="1">
      <c r="A1" s="775"/>
      <c r="B1" s="776"/>
      <c r="C1" s="776"/>
      <c r="D1" s="776"/>
      <c r="E1" s="776"/>
      <c r="F1" s="776"/>
      <c r="G1" s="776"/>
      <c r="H1" s="776"/>
      <c r="I1" s="776"/>
      <c r="J1" s="776"/>
      <c r="K1" s="776"/>
      <c r="L1" s="776"/>
      <c r="M1" s="776"/>
      <c r="N1" s="776"/>
      <c r="O1" s="776"/>
      <c r="P1" s="776"/>
      <c r="Q1" s="776"/>
    </row>
    <row r="2" spans="1:18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</row>
    <row r="3" spans="1:18" s="457" customFormat="1" ht="24.75" customHeight="1">
      <c r="A3" s="1061" t="s">
        <v>602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</row>
    <row r="4" spans="1:18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</row>
    <row r="5" spans="1:18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</row>
    <row r="6" spans="1:18" ht="7.5" customHeight="1">
      <c r="A6" s="513"/>
      <c r="R6" s="462"/>
    </row>
    <row r="7" spans="1:18" ht="37.5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80"/>
      <c r="L7" s="518"/>
      <c r="M7" s="518"/>
      <c r="N7" s="518"/>
      <c r="O7" s="518"/>
      <c r="P7" s="518"/>
      <c r="Q7" s="518"/>
      <c r="R7" s="462"/>
    </row>
    <row r="8" spans="1:18" s="484" customFormat="1" ht="25.5" customHeight="1">
      <c r="A8" s="635" t="s">
        <v>442</v>
      </c>
      <c r="B8" s="636" t="s">
        <v>112</v>
      </c>
      <c r="C8" s="636" t="s">
        <v>113</v>
      </c>
      <c r="D8" s="636" t="s">
        <v>114</v>
      </c>
      <c r="E8" s="636" t="s">
        <v>115</v>
      </c>
      <c r="F8" s="636" t="s">
        <v>116</v>
      </c>
      <c r="G8" s="636" t="s">
        <v>117</v>
      </c>
      <c r="H8" s="636" t="s">
        <v>118</v>
      </c>
      <c r="I8" s="636" t="s">
        <v>119</v>
      </c>
      <c r="J8" s="636" t="s">
        <v>120</v>
      </c>
      <c r="K8" s="636" t="s">
        <v>121</v>
      </c>
      <c r="L8" s="636" t="s">
        <v>122</v>
      </c>
      <c r="M8" s="636" t="s">
        <v>123</v>
      </c>
      <c r="N8" s="636" t="s">
        <v>124</v>
      </c>
      <c r="O8" s="636" t="s">
        <v>125</v>
      </c>
      <c r="P8" s="636" t="s">
        <v>126</v>
      </c>
      <c r="Q8" s="637" t="s">
        <v>127</v>
      </c>
    </row>
    <row r="9" spans="1:18" ht="27" customHeight="1">
      <c r="A9" s="564" t="s">
        <v>418</v>
      </c>
      <c r="B9" s="564">
        <v>75929.234329999992</v>
      </c>
      <c r="C9" s="565">
        <v>26641.368129999999</v>
      </c>
      <c r="D9" s="565">
        <v>1936.1679099999999</v>
      </c>
      <c r="E9" s="565">
        <v>620.15044999999998</v>
      </c>
      <c r="F9" s="565">
        <v>4475.9783200000002</v>
      </c>
      <c r="G9" s="565">
        <v>8281.6977999999999</v>
      </c>
      <c r="H9" s="564">
        <v>8680.838240000001</v>
      </c>
      <c r="I9" s="564">
        <v>4759.3533600000001</v>
      </c>
      <c r="J9" s="564">
        <v>14215.158650000001</v>
      </c>
      <c r="K9" s="564">
        <v>11318.641</v>
      </c>
      <c r="L9" s="564">
        <v>626.13751000000002</v>
      </c>
      <c r="M9" s="564">
        <v>913.22771</v>
      </c>
      <c r="N9" s="564">
        <v>2462.1219100000003</v>
      </c>
      <c r="O9" s="564">
        <v>31462.088329999999</v>
      </c>
      <c r="P9" s="564">
        <v>27147.692660000001</v>
      </c>
      <c r="Q9" s="564">
        <v>1409.9213300000001</v>
      </c>
      <c r="R9" s="462"/>
    </row>
    <row r="10" spans="1:18" ht="27" customHeight="1">
      <c r="A10" s="564" t="s">
        <v>419</v>
      </c>
      <c r="B10" s="564">
        <v>3017.6273200000001</v>
      </c>
      <c r="C10" s="565">
        <v>676.25901999999996</v>
      </c>
      <c r="D10" s="565">
        <v>0</v>
      </c>
      <c r="E10" s="565">
        <v>0</v>
      </c>
      <c r="F10" s="565">
        <v>69.76079</v>
      </c>
      <c r="G10" s="565">
        <v>93.510449999999992</v>
      </c>
      <c r="H10" s="564">
        <v>406.06209000000001</v>
      </c>
      <c r="I10" s="564">
        <v>0</v>
      </c>
      <c r="J10" s="564">
        <v>73.770060000000001</v>
      </c>
      <c r="K10" s="564">
        <v>8.9076200000000014</v>
      </c>
      <c r="L10" s="564">
        <v>0</v>
      </c>
      <c r="M10" s="564">
        <v>0</v>
      </c>
      <c r="N10" s="564">
        <v>0</v>
      </c>
      <c r="O10" s="564">
        <v>0</v>
      </c>
      <c r="P10" s="564">
        <v>0</v>
      </c>
      <c r="Q10" s="564">
        <v>40.322559999999996</v>
      </c>
      <c r="R10" s="462"/>
    </row>
    <row r="11" spans="1:18" ht="27" customHeight="1">
      <c r="A11" s="564" t="s">
        <v>420</v>
      </c>
      <c r="B11" s="564">
        <v>21</v>
      </c>
      <c r="C11" s="565">
        <v>337.59348</v>
      </c>
      <c r="D11" s="565">
        <v>0</v>
      </c>
      <c r="E11" s="565">
        <v>0</v>
      </c>
      <c r="F11" s="565">
        <v>0</v>
      </c>
      <c r="G11" s="565">
        <v>0</v>
      </c>
      <c r="H11" s="564">
        <v>0</v>
      </c>
      <c r="I11" s="564">
        <v>0</v>
      </c>
      <c r="J11" s="564">
        <v>0</v>
      </c>
      <c r="K11" s="564">
        <v>0</v>
      </c>
      <c r="L11" s="564">
        <v>0</v>
      </c>
      <c r="M11" s="564">
        <v>0</v>
      </c>
      <c r="N11" s="564">
        <v>0</v>
      </c>
      <c r="O11" s="564">
        <v>0</v>
      </c>
      <c r="P11" s="564">
        <v>0</v>
      </c>
      <c r="Q11" s="564">
        <v>0</v>
      </c>
      <c r="R11" s="462"/>
    </row>
    <row r="12" spans="1:18" ht="27" customHeight="1">
      <c r="A12" s="564" t="s">
        <v>421</v>
      </c>
      <c r="B12" s="564">
        <v>2487.3492000000001</v>
      </c>
      <c r="C12" s="565">
        <v>1592.22037</v>
      </c>
      <c r="D12" s="565">
        <v>0</v>
      </c>
      <c r="E12" s="565">
        <v>0</v>
      </c>
      <c r="F12" s="565">
        <v>1083.5927199999999</v>
      </c>
      <c r="G12" s="565">
        <v>369.72871000000004</v>
      </c>
      <c r="H12" s="564">
        <v>0</v>
      </c>
      <c r="I12" s="564">
        <v>186.87688</v>
      </c>
      <c r="J12" s="564">
        <v>869.62502000000006</v>
      </c>
      <c r="K12" s="564">
        <v>303.95826</v>
      </c>
      <c r="L12" s="564">
        <v>177.50926000000001</v>
      </c>
      <c r="M12" s="564">
        <v>0</v>
      </c>
      <c r="N12" s="564">
        <v>3397.5008599999996</v>
      </c>
      <c r="O12" s="564">
        <v>0</v>
      </c>
      <c r="P12" s="564">
        <v>0</v>
      </c>
      <c r="Q12" s="564">
        <v>39.95196</v>
      </c>
      <c r="R12" s="462"/>
    </row>
    <row r="13" spans="1:18" ht="27" customHeight="1">
      <c r="A13" s="564" t="s">
        <v>422</v>
      </c>
      <c r="B13" s="564">
        <v>59843.939049999994</v>
      </c>
      <c r="C13" s="565">
        <v>35000.104570000003</v>
      </c>
      <c r="D13" s="565">
        <v>16008.365760000001</v>
      </c>
      <c r="E13" s="565">
        <v>2670.2380699999999</v>
      </c>
      <c r="F13" s="565">
        <v>6447.8078800000003</v>
      </c>
      <c r="G13" s="565">
        <v>12849.828599999999</v>
      </c>
      <c r="H13" s="564">
        <v>5483.0248300000003</v>
      </c>
      <c r="I13" s="564">
        <v>6703.3242599999994</v>
      </c>
      <c r="J13" s="564">
        <v>22035.050670000001</v>
      </c>
      <c r="K13" s="564">
        <v>7057.76728</v>
      </c>
      <c r="L13" s="564">
        <v>1035.0765799999999</v>
      </c>
      <c r="M13" s="564">
        <v>703.67325000000005</v>
      </c>
      <c r="N13" s="564">
        <v>5694.7486100000006</v>
      </c>
      <c r="O13" s="564">
        <v>376.80151000000001</v>
      </c>
      <c r="P13" s="564">
        <v>3196.2388999999998</v>
      </c>
      <c r="Q13" s="564">
        <v>825.06177000000002</v>
      </c>
      <c r="R13" s="462"/>
    </row>
    <row r="14" spans="1:18" ht="27" customHeight="1">
      <c r="A14" s="564" t="s">
        <v>423</v>
      </c>
      <c r="B14" s="564">
        <v>503.19339000000002</v>
      </c>
      <c r="C14" s="565">
        <v>204.38953000000001</v>
      </c>
      <c r="D14" s="565">
        <v>0</v>
      </c>
      <c r="E14" s="565">
        <v>0</v>
      </c>
      <c r="F14" s="565">
        <v>166.66620999999998</v>
      </c>
      <c r="G14" s="565">
        <v>0</v>
      </c>
      <c r="H14" s="564">
        <v>272.23374999999999</v>
      </c>
      <c r="I14" s="564">
        <v>403.28682000000003</v>
      </c>
      <c r="J14" s="564">
        <v>182.05636999999999</v>
      </c>
      <c r="K14" s="564">
        <v>161.48857999999998</v>
      </c>
      <c r="L14" s="564">
        <v>406.40204</v>
      </c>
      <c r="M14" s="564">
        <v>0</v>
      </c>
      <c r="N14" s="564">
        <v>0</v>
      </c>
      <c r="O14" s="564">
        <v>0</v>
      </c>
      <c r="P14" s="564">
        <v>65.921059999999997</v>
      </c>
      <c r="Q14" s="564">
        <v>32.352350000000001</v>
      </c>
      <c r="R14" s="462"/>
    </row>
    <row r="15" spans="1:18" ht="27" customHeight="1">
      <c r="A15" s="564" t="s">
        <v>77</v>
      </c>
      <c r="B15" s="564">
        <v>40930.777000000002</v>
      </c>
      <c r="C15" s="565">
        <v>70688.211849999992</v>
      </c>
      <c r="D15" s="565">
        <v>60926.743459999998</v>
      </c>
      <c r="E15" s="565">
        <v>28289.202659999999</v>
      </c>
      <c r="F15" s="565">
        <v>71340.96183</v>
      </c>
      <c r="G15" s="565">
        <v>59742.804100000001</v>
      </c>
      <c r="H15" s="564">
        <v>33338.091090000002</v>
      </c>
      <c r="I15" s="564">
        <v>31323.294730000001</v>
      </c>
      <c r="J15" s="564">
        <v>22419.917260000002</v>
      </c>
      <c r="K15" s="564">
        <v>37022.570599999999</v>
      </c>
      <c r="L15" s="564">
        <v>21212.372289999999</v>
      </c>
      <c r="M15" s="564">
        <v>7229.6524800000007</v>
      </c>
      <c r="N15" s="564">
        <v>62217.623530000004</v>
      </c>
      <c r="O15" s="564">
        <v>5710.5350199999993</v>
      </c>
      <c r="P15" s="564">
        <v>13982.225490000001</v>
      </c>
      <c r="Q15" s="564">
        <v>22248.448399999997</v>
      </c>
      <c r="R15" s="462"/>
    </row>
    <row r="16" spans="1:18" ht="27" customHeight="1">
      <c r="A16" s="564" t="s">
        <v>424</v>
      </c>
      <c r="B16" s="564">
        <v>654858.04475</v>
      </c>
      <c r="C16" s="565">
        <v>367019.38718000002</v>
      </c>
      <c r="D16" s="565">
        <v>124527.59856999999</v>
      </c>
      <c r="E16" s="565">
        <v>17018.00704</v>
      </c>
      <c r="F16" s="565">
        <v>33474.816010000002</v>
      </c>
      <c r="G16" s="565">
        <v>164633.82478999998</v>
      </c>
      <c r="H16" s="564">
        <v>44255.037560000004</v>
      </c>
      <c r="I16" s="564">
        <v>39511.858990000001</v>
      </c>
      <c r="J16" s="564">
        <v>36683.119939999997</v>
      </c>
      <c r="K16" s="564">
        <v>21887.883890000001</v>
      </c>
      <c r="L16" s="564">
        <v>66935.630579999997</v>
      </c>
      <c r="M16" s="564">
        <v>43066.324990000001</v>
      </c>
      <c r="N16" s="564">
        <v>63647.410259999997</v>
      </c>
      <c r="O16" s="564">
        <v>39107.91014</v>
      </c>
      <c r="P16" s="564">
        <v>19615.591969999998</v>
      </c>
      <c r="Q16" s="564">
        <v>12450.08201</v>
      </c>
      <c r="R16" s="462"/>
    </row>
    <row r="17" spans="1:18" ht="27" customHeight="1">
      <c r="A17" s="564" t="s">
        <v>425</v>
      </c>
      <c r="B17" s="564">
        <v>13677.50728</v>
      </c>
      <c r="C17" s="565">
        <v>33709.60512</v>
      </c>
      <c r="D17" s="565">
        <v>17512.43028</v>
      </c>
      <c r="E17" s="565">
        <v>158.6576</v>
      </c>
      <c r="F17" s="565">
        <v>4634.21576</v>
      </c>
      <c r="G17" s="565">
        <v>7408.5489200000002</v>
      </c>
      <c r="H17" s="564">
        <v>3073.9831300000001</v>
      </c>
      <c r="I17" s="564">
        <v>3915.9497200000001</v>
      </c>
      <c r="J17" s="564">
        <v>9699.0380800000003</v>
      </c>
      <c r="K17" s="564">
        <v>3121.3791299999998</v>
      </c>
      <c r="L17" s="564">
        <v>911.87218000000007</v>
      </c>
      <c r="M17" s="564">
        <v>1969.4308700000001</v>
      </c>
      <c r="N17" s="564">
        <v>2831.4889600000001</v>
      </c>
      <c r="O17" s="564">
        <v>1114.73281</v>
      </c>
      <c r="P17" s="564">
        <v>1075.67201</v>
      </c>
      <c r="Q17" s="564">
        <v>2059.3744200000001</v>
      </c>
      <c r="R17" s="462"/>
    </row>
    <row r="18" spans="1:18" ht="27" customHeight="1">
      <c r="A18" s="564" t="s">
        <v>426</v>
      </c>
      <c r="B18" s="564">
        <v>44478.034229999997</v>
      </c>
      <c r="C18" s="565">
        <v>46209.582950000004</v>
      </c>
      <c r="D18" s="565">
        <v>54781.945380000005</v>
      </c>
      <c r="E18" s="565">
        <v>1019.30336</v>
      </c>
      <c r="F18" s="565">
        <v>17776.023280000001</v>
      </c>
      <c r="G18" s="565">
        <v>12520.42994</v>
      </c>
      <c r="H18" s="564">
        <v>23397.462480000002</v>
      </c>
      <c r="I18" s="564">
        <v>41761.770790000002</v>
      </c>
      <c r="J18" s="564">
        <v>34026.602729999999</v>
      </c>
      <c r="K18" s="564">
        <v>27094.979579999999</v>
      </c>
      <c r="L18" s="564">
        <v>5703.6296500000008</v>
      </c>
      <c r="M18" s="564">
        <v>4316.3611900000005</v>
      </c>
      <c r="N18" s="564">
        <v>21833.107600000003</v>
      </c>
      <c r="O18" s="564">
        <v>18146.090559999997</v>
      </c>
      <c r="P18" s="564">
        <v>5848.0088599999999</v>
      </c>
      <c r="Q18" s="564">
        <v>1549.1746699999999</v>
      </c>
      <c r="R18" s="462"/>
    </row>
    <row r="19" spans="1:18" ht="27" customHeight="1">
      <c r="A19" s="564" t="s">
        <v>427</v>
      </c>
      <c r="B19" s="564">
        <v>141541.56702000002</v>
      </c>
      <c r="C19" s="565">
        <v>27822.198989999997</v>
      </c>
      <c r="D19" s="565">
        <v>18245.99135</v>
      </c>
      <c r="E19" s="565">
        <v>13343.867109999999</v>
      </c>
      <c r="F19" s="565">
        <v>7430.0479599999999</v>
      </c>
      <c r="G19" s="565">
        <v>27550.721590000001</v>
      </c>
      <c r="H19" s="564">
        <v>45625.211430000003</v>
      </c>
      <c r="I19" s="564">
        <v>7250.6840700000002</v>
      </c>
      <c r="J19" s="564">
        <v>3598.5117500000001</v>
      </c>
      <c r="K19" s="564">
        <v>3.3456399999999999</v>
      </c>
      <c r="L19" s="564">
        <v>0</v>
      </c>
      <c r="M19" s="564">
        <v>36.478279999999998</v>
      </c>
      <c r="N19" s="564">
        <v>0</v>
      </c>
      <c r="O19" s="564">
        <v>12582.924849999999</v>
      </c>
      <c r="P19" s="564">
        <v>393.67327</v>
      </c>
      <c r="Q19" s="564">
        <v>6899.5439699999997</v>
      </c>
      <c r="R19" s="462"/>
    </row>
    <row r="20" spans="1:18" ht="27" customHeight="1">
      <c r="A20" s="564" t="s">
        <v>428</v>
      </c>
      <c r="B20" s="564">
        <v>222453.35381999999</v>
      </c>
      <c r="C20" s="565">
        <v>140058.05781</v>
      </c>
      <c r="D20" s="565">
        <v>62169.980069999998</v>
      </c>
      <c r="E20" s="565">
        <v>28837.083409999999</v>
      </c>
      <c r="F20" s="565">
        <v>51764.654040000001</v>
      </c>
      <c r="G20" s="565">
        <v>51109.564840000006</v>
      </c>
      <c r="H20" s="564">
        <v>30972.801640000001</v>
      </c>
      <c r="I20" s="564">
        <v>37092.905299999999</v>
      </c>
      <c r="J20" s="564">
        <v>13424.877539999999</v>
      </c>
      <c r="K20" s="564">
        <v>15433.20493</v>
      </c>
      <c r="L20" s="564">
        <v>4189.5193600000002</v>
      </c>
      <c r="M20" s="564">
        <v>3251.0408600000001</v>
      </c>
      <c r="N20" s="564">
        <v>57037.027900000001</v>
      </c>
      <c r="O20" s="564">
        <v>8076.6623300000001</v>
      </c>
      <c r="P20" s="564">
        <v>8709.7729399999989</v>
      </c>
      <c r="Q20" s="564">
        <v>10000.436760000001</v>
      </c>
      <c r="R20" s="462"/>
    </row>
    <row r="21" spans="1:18" ht="27" customHeight="1">
      <c r="A21" s="564" t="s">
        <v>429</v>
      </c>
      <c r="B21" s="564">
        <v>1992.8441200000002</v>
      </c>
      <c r="C21" s="565">
        <v>540.09429</v>
      </c>
      <c r="D21" s="565">
        <v>0</v>
      </c>
      <c r="E21" s="565">
        <v>160.86226000000002</v>
      </c>
      <c r="F21" s="565">
        <v>465.69615000000005</v>
      </c>
      <c r="G21" s="565">
        <v>0</v>
      </c>
      <c r="H21" s="564">
        <v>0</v>
      </c>
      <c r="I21" s="564">
        <v>310.02571999999998</v>
      </c>
      <c r="J21" s="564">
        <v>0</v>
      </c>
      <c r="K21" s="564">
        <v>25.318020000000001</v>
      </c>
      <c r="L21" s="564">
        <v>0</v>
      </c>
      <c r="M21" s="564">
        <v>357.63756999999998</v>
      </c>
      <c r="N21" s="564">
        <v>427.17727000000002</v>
      </c>
      <c r="O21" s="564">
        <v>0</v>
      </c>
      <c r="P21" s="564">
        <v>29.918560000000003</v>
      </c>
      <c r="Q21" s="564">
        <v>0</v>
      </c>
      <c r="R21" s="462"/>
    </row>
    <row r="22" spans="1:18" ht="27" customHeight="1">
      <c r="A22" s="564" t="s">
        <v>430</v>
      </c>
      <c r="B22" s="564">
        <v>13107.24625</v>
      </c>
      <c r="C22" s="565">
        <v>4388.4965000000002</v>
      </c>
      <c r="D22" s="565">
        <v>1045.4255799999999</v>
      </c>
      <c r="E22" s="565">
        <v>699.96786999999995</v>
      </c>
      <c r="F22" s="565">
        <v>333.59078999999997</v>
      </c>
      <c r="G22" s="565">
        <v>967.40003000000002</v>
      </c>
      <c r="H22" s="564">
        <v>223.44934000000001</v>
      </c>
      <c r="I22" s="564">
        <v>1530.15543</v>
      </c>
      <c r="J22" s="564">
        <v>364.55978999999996</v>
      </c>
      <c r="K22" s="564">
        <v>673.44343000000003</v>
      </c>
      <c r="L22" s="564">
        <v>90.53916000000001</v>
      </c>
      <c r="M22" s="564">
        <v>1017.2671700000001</v>
      </c>
      <c r="N22" s="564">
        <v>2467.2090099999996</v>
      </c>
      <c r="O22" s="564">
        <v>0</v>
      </c>
      <c r="P22" s="564">
        <v>0</v>
      </c>
      <c r="Q22" s="564">
        <v>595.85692000000006</v>
      </c>
      <c r="R22" s="462"/>
    </row>
    <row r="23" spans="1:18" ht="27" customHeight="1">
      <c r="A23" s="564" t="s">
        <v>431</v>
      </c>
      <c r="B23" s="564">
        <v>14580.879929999999</v>
      </c>
      <c r="C23" s="565">
        <v>17829.629270000001</v>
      </c>
      <c r="D23" s="565">
        <v>11374.163460000002</v>
      </c>
      <c r="E23" s="565">
        <v>1221.44154</v>
      </c>
      <c r="F23" s="565">
        <v>4225.7773499999994</v>
      </c>
      <c r="G23" s="565">
        <v>4792.7391500000003</v>
      </c>
      <c r="H23" s="564">
        <v>1661.36718</v>
      </c>
      <c r="I23" s="564">
        <v>5910.20892</v>
      </c>
      <c r="J23" s="564">
        <v>3935.9596499999998</v>
      </c>
      <c r="K23" s="564">
        <v>2019.0068899999999</v>
      </c>
      <c r="L23" s="564">
        <v>980.78039999999999</v>
      </c>
      <c r="M23" s="564">
        <v>1882.11536</v>
      </c>
      <c r="N23" s="564">
        <v>4576.7490499999994</v>
      </c>
      <c r="O23" s="564">
        <v>504.14938000000001</v>
      </c>
      <c r="P23" s="564">
        <v>826.77314000000001</v>
      </c>
      <c r="Q23" s="564">
        <v>1063.1979799999999</v>
      </c>
      <c r="R23" s="462"/>
    </row>
    <row r="24" spans="1:18" ht="27" customHeight="1">
      <c r="A24" s="564" t="s">
        <v>432</v>
      </c>
      <c r="B24" s="564">
        <v>0</v>
      </c>
      <c r="C24" s="565">
        <v>0</v>
      </c>
      <c r="D24" s="565">
        <v>304.10435999999999</v>
      </c>
      <c r="E24" s="565">
        <v>0</v>
      </c>
      <c r="F24" s="565">
        <v>1081.01127</v>
      </c>
      <c r="G24" s="565">
        <v>30.422720000000002</v>
      </c>
      <c r="H24" s="564">
        <v>0</v>
      </c>
      <c r="I24" s="564">
        <v>0</v>
      </c>
      <c r="J24" s="564">
        <v>0</v>
      </c>
      <c r="K24" s="564">
        <v>0</v>
      </c>
      <c r="L24" s="564">
        <v>0</v>
      </c>
      <c r="M24" s="564">
        <v>0</v>
      </c>
      <c r="N24" s="564">
        <v>0</v>
      </c>
      <c r="O24" s="564">
        <v>0</v>
      </c>
      <c r="P24" s="564">
        <v>0</v>
      </c>
      <c r="Q24" s="564">
        <v>0</v>
      </c>
      <c r="R24" s="462"/>
    </row>
    <row r="25" spans="1:18" ht="27" customHeight="1">
      <c r="A25" s="564" t="s">
        <v>433</v>
      </c>
      <c r="B25" s="564">
        <v>0</v>
      </c>
      <c r="C25" s="565">
        <v>0</v>
      </c>
      <c r="D25" s="565">
        <v>0</v>
      </c>
      <c r="E25" s="565">
        <v>0</v>
      </c>
      <c r="F25" s="565">
        <v>0</v>
      </c>
      <c r="G25" s="565">
        <v>0</v>
      </c>
      <c r="H25" s="564">
        <v>0</v>
      </c>
      <c r="I25" s="564">
        <v>0</v>
      </c>
      <c r="J25" s="564">
        <v>0</v>
      </c>
      <c r="K25" s="564">
        <v>0</v>
      </c>
      <c r="L25" s="564">
        <v>0</v>
      </c>
      <c r="M25" s="564">
        <v>0</v>
      </c>
      <c r="N25" s="564">
        <v>0</v>
      </c>
      <c r="O25" s="564">
        <v>0</v>
      </c>
      <c r="P25" s="564">
        <v>0</v>
      </c>
      <c r="Q25" s="564">
        <v>0</v>
      </c>
      <c r="R25" s="462"/>
    </row>
    <row r="26" spans="1:18" s="484" customFormat="1" ht="37.5" customHeight="1">
      <c r="A26" s="567" t="s">
        <v>434</v>
      </c>
      <c r="B26" s="567">
        <v>4.5946899999999999</v>
      </c>
      <c r="C26" s="568">
        <v>83.112610000000004</v>
      </c>
      <c r="D26" s="568">
        <v>56.853529999999999</v>
      </c>
      <c r="E26" s="568">
        <v>0</v>
      </c>
      <c r="F26" s="568">
        <v>278.83295000000004</v>
      </c>
      <c r="G26" s="568">
        <v>18</v>
      </c>
      <c r="H26" s="567">
        <v>0</v>
      </c>
      <c r="I26" s="567">
        <v>0</v>
      </c>
      <c r="J26" s="567">
        <v>3.6344499999999997</v>
      </c>
      <c r="K26" s="567">
        <v>0</v>
      </c>
      <c r="L26" s="567">
        <v>0</v>
      </c>
      <c r="M26" s="567">
        <v>0</v>
      </c>
      <c r="N26" s="567">
        <v>42.540999999999997</v>
      </c>
      <c r="O26" s="567">
        <v>0</v>
      </c>
      <c r="P26" s="567">
        <v>0</v>
      </c>
      <c r="Q26" s="567">
        <v>0</v>
      </c>
    </row>
    <row r="27" spans="1:18" s="744" customFormat="1" ht="24" customHeight="1">
      <c r="A27" s="622" t="s">
        <v>454</v>
      </c>
      <c r="B27" s="777">
        <f>SUM(B9:B26)</f>
        <v>1289427.1923800001</v>
      </c>
      <c r="C27" s="777">
        <f t="shared" ref="C27:Q27" si="0">SUM(C9:C26)</f>
        <v>772800.31166999997</v>
      </c>
      <c r="D27" s="777">
        <f t="shared" si="0"/>
        <v>368889.76971000002</v>
      </c>
      <c r="E27" s="777">
        <f t="shared" si="0"/>
        <v>94038.781369999982</v>
      </c>
      <c r="F27" s="777">
        <f t="shared" si="0"/>
        <v>205049.43330999999</v>
      </c>
      <c r="G27" s="777">
        <f t="shared" si="0"/>
        <v>350369.22164</v>
      </c>
      <c r="H27" s="777">
        <f t="shared" si="0"/>
        <v>197389.56275999997</v>
      </c>
      <c r="I27" s="777">
        <f t="shared" si="0"/>
        <v>180659.69499000005</v>
      </c>
      <c r="J27" s="777">
        <f t="shared" si="0"/>
        <v>161531.88196</v>
      </c>
      <c r="K27" s="777">
        <f t="shared" si="0"/>
        <v>126131.89485000001</v>
      </c>
      <c r="L27" s="777">
        <f t="shared" si="0"/>
        <v>102269.46901000002</v>
      </c>
      <c r="M27" s="777">
        <f t="shared" si="0"/>
        <v>64743.209730000002</v>
      </c>
      <c r="N27" s="777">
        <f>SUM(N9:N26)</f>
        <v>226634.70595999999</v>
      </c>
      <c r="O27" s="777">
        <f>SUM(O9:O26)</f>
        <v>117081.89492999999</v>
      </c>
      <c r="P27" s="777">
        <f>SUM(P9:P26)</f>
        <v>80891.488859999998</v>
      </c>
      <c r="Q27" s="777">
        <f t="shared" si="0"/>
        <v>59213.725099999989</v>
      </c>
    </row>
    <row r="28" spans="1:18" ht="27" customHeight="1">
      <c r="A28" s="571" t="s">
        <v>518</v>
      </c>
      <c r="B28" s="572">
        <v>67864.589072631585</v>
      </c>
      <c r="C28" s="572">
        <v>40673.700614210524</v>
      </c>
      <c r="D28" s="572">
        <v>19415.251037368424</v>
      </c>
      <c r="E28" s="572">
        <v>4949.4095457894728</v>
      </c>
      <c r="F28" s="572">
        <v>10792.075437368421</v>
      </c>
      <c r="G28" s="572">
        <v>18440.485349473685</v>
      </c>
      <c r="H28" s="572">
        <v>10388.924355789472</v>
      </c>
      <c r="I28" s="572">
        <v>9508.404999473687</v>
      </c>
      <c r="J28" s="572">
        <v>8501.6779978947361</v>
      </c>
      <c r="K28" s="572">
        <v>6638.5207815789481</v>
      </c>
      <c r="L28" s="572">
        <v>5382.6036321052643</v>
      </c>
      <c r="M28" s="572">
        <v>3407.5373542105262</v>
      </c>
      <c r="N28" s="572">
        <v>11928.142418947367</v>
      </c>
      <c r="O28" s="572">
        <v>6162.2049963157888</v>
      </c>
      <c r="P28" s="572">
        <v>4257.4467821052631</v>
      </c>
      <c r="Q28" s="572">
        <v>3116.5118473684206</v>
      </c>
      <c r="R28" s="462"/>
    </row>
    <row r="29" spans="1:18" ht="14.25" customHeight="1" thickBot="1">
      <c r="A29" s="603"/>
      <c r="B29" s="554"/>
      <c r="C29" s="555"/>
      <c r="D29" s="555"/>
      <c r="E29" s="555"/>
      <c r="F29" s="555"/>
      <c r="G29" s="555"/>
      <c r="H29" s="556"/>
      <c r="I29" s="556"/>
      <c r="J29" s="556"/>
      <c r="K29" s="556"/>
      <c r="L29" s="556"/>
      <c r="M29" s="556"/>
      <c r="N29" s="556"/>
      <c r="O29" s="556"/>
      <c r="P29" s="556"/>
      <c r="Q29" s="556"/>
      <c r="R29" s="462"/>
    </row>
    <row r="30" spans="1:18" ht="15" customHeight="1" thickTop="1">
      <c r="A30" s="604" t="s">
        <v>437</v>
      </c>
      <c r="B30" s="491"/>
      <c r="C30" s="493"/>
      <c r="D30" s="493"/>
      <c r="E30" s="493"/>
      <c r="F30" s="493"/>
      <c r="G30" s="493"/>
      <c r="H30" s="494"/>
      <c r="I30" s="494"/>
      <c r="J30" s="494"/>
      <c r="K30" s="494"/>
      <c r="L30" s="494"/>
      <c r="M30" s="494"/>
      <c r="N30" s="494"/>
      <c r="O30" s="494"/>
      <c r="P30" s="494"/>
      <c r="Q30" s="494"/>
      <c r="R30" s="462"/>
    </row>
    <row r="31" spans="1:18" ht="9" customHeight="1">
      <c r="C31" s="499"/>
      <c r="D31" s="499"/>
      <c r="E31" s="499"/>
      <c r="F31" s="499"/>
      <c r="G31" s="499"/>
      <c r="H31" s="495"/>
      <c r="I31" s="495"/>
      <c r="J31" s="495"/>
      <c r="K31" s="495"/>
      <c r="L31" s="495"/>
      <c r="M31" s="495"/>
      <c r="N31" s="495"/>
      <c r="O31" s="495"/>
      <c r="P31" s="495"/>
      <c r="Q31" s="495"/>
      <c r="R31" s="462"/>
    </row>
    <row r="32" spans="1:18" ht="9" customHeight="1">
      <c r="A32" s="496"/>
      <c r="C32" s="499"/>
      <c r="D32" s="499"/>
      <c r="E32" s="499"/>
      <c r="F32" s="499"/>
      <c r="G32" s="499"/>
      <c r="H32" s="495"/>
      <c r="I32" s="495"/>
      <c r="J32" s="495"/>
      <c r="K32" s="495"/>
      <c r="L32" s="495"/>
      <c r="M32" s="495"/>
      <c r="N32" s="495"/>
      <c r="O32" s="495"/>
      <c r="P32" s="495"/>
      <c r="Q32" s="495"/>
      <c r="R32" s="462"/>
    </row>
    <row r="33" spans="1:18" ht="9" customHeight="1">
      <c r="A33" s="501"/>
      <c r="C33" s="499"/>
      <c r="D33" s="499"/>
      <c r="E33" s="499"/>
      <c r="F33" s="499"/>
      <c r="G33" s="499"/>
      <c r="H33" s="495"/>
      <c r="I33" s="495"/>
      <c r="J33" s="495"/>
      <c r="K33" s="495"/>
      <c r="L33" s="495"/>
      <c r="M33" s="495"/>
      <c r="N33" s="495"/>
      <c r="O33" s="495"/>
      <c r="P33" s="495"/>
      <c r="Q33" s="495"/>
      <c r="R33" s="462"/>
    </row>
    <row r="34" spans="1:18" ht="9" customHeight="1">
      <c r="A34" s="496"/>
      <c r="C34" s="499"/>
      <c r="D34" s="499"/>
      <c r="E34" s="499"/>
      <c r="F34" s="499"/>
      <c r="G34" s="499"/>
      <c r="H34" s="495"/>
      <c r="I34" s="495"/>
      <c r="J34" s="495"/>
      <c r="K34" s="495"/>
      <c r="L34" s="495"/>
      <c r="M34" s="495"/>
      <c r="N34" s="495"/>
      <c r="O34" s="495"/>
      <c r="P34" s="495"/>
      <c r="Q34" s="495"/>
      <c r="R34" s="462"/>
    </row>
    <row r="35" spans="1:18" ht="9" customHeight="1">
      <c r="A35" s="496"/>
      <c r="C35" s="499"/>
      <c r="D35" s="499"/>
      <c r="E35" s="499"/>
      <c r="F35" s="499"/>
      <c r="G35" s="499"/>
      <c r="H35" s="495"/>
      <c r="I35" s="495"/>
      <c r="J35" s="495"/>
      <c r="K35" s="495"/>
      <c r="L35" s="495"/>
      <c r="M35" s="495"/>
      <c r="N35" s="495"/>
      <c r="O35" s="495"/>
      <c r="P35" s="495"/>
      <c r="Q35" s="495"/>
      <c r="R35" s="462"/>
    </row>
    <row r="36" spans="1:18" ht="9" customHeight="1">
      <c r="A36" s="496"/>
      <c r="B36" s="559"/>
      <c r="C36" s="499"/>
      <c r="D36" s="499"/>
      <c r="E36" s="499"/>
      <c r="F36" s="499"/>
      <c r="G36" s="499"/>
      <c r="H36" s="495"/>
      <c r="I36" s="495"/>
      <c r="J36" s="495"/>
      <c r="K36" s="495"/>
      <c r="L36" s="495"/>
      <c r="M36" s="495"/>
      <c r="N36" s="495"/>
      <c r="O36" s="495"/>
      <c r="P36" s="495"/>
      <c r="Q36" s="495"/>
      <c r="R36" s="462"/>
    </row>
    <row r="37" spans="1:18" ht="9" customHeight="1">
      <c r="A37" s="496"/>
      <c r="B37" s="559"/>
      <c r="C37" s="499"/>
      <c r="D37" s="499"/>
      <c r="E37" s="499"/>
      <c r="F37" s="499"/>
      <c r="G37" s="499"/>
      <c r="H37" s="495"/>
      <c r="I37" s="495"/>
      <c r="J37" s="495"/>
      <c r="K37" s="495"/>
      <c r="L37" s="495"/>
      <c r="M37" s="495"/>
      <c r="N37" s="495"/>
      <c r="O37" s="495"/>
      <c r="P37" s="495"/>
      <c r="Q37" s="495"/>
      <c r="R37" s="462"/>
    </row>
    <row r="38" spans="1:18" ht="9" customHeight="1">
      <c r="A38" s="496"/>
      <c r="B38" s="559"/>
      <c r="C38" s="499"/>
      <c r="D38" s="499"/>
      <c r="E38" s="499"/>
      <c r="F38" s="499"/>
      <c r="G38" s="499"/>
      <c r="H38" s="495"/>
      <c r="I38" s="495"/>
      <c r="J38" s="495"/>
      <c r="K38" s="495"/>
      <c r="L38" s="495"/>
      <c r="M38" s="495"/>
      <c r="N38" s="495"/>
      <c r="O38" s="495"/>
      <c r="P38" s="495"/>
      <c r="Q38" s="495"/>
      <c r="R38" s="462"/>
    </row>
    <row r="39" spans="1:18" ht="9" customHeight="1">
      <c r="A39" s="560"/>
      <c r="B39" s="559"/>
      <c r="C39" s="499"/>
      <c r="D39" s="499"/>
      <c r="E39" s="499"/>
      <c r="F39" s="499"/>
      <c r="G39" s="499"/>
      <c r="H39" s="495"/>
      <c r="I39" s="495"/>
      <c r="J39" s="495"/>
      <c r="K39" s="495"/>
      <c r="L39" s="495"/>
      <c r="M39" s="495"/>
      <c r="N39" s="495"/>
      <c r="O39" s="495"/>
      <c r="P39" s="495"/>
      <c r="Q39" s="495"/>
      <c r="R39" s="462"/>
    </row>
    <row r="40" spans="1:18" ht="9" customHeight="1">
      <c r="A40" s="496"/>
      <c r="B40" s="559"/>
      <c r="C40" s="499"/>
      <c r="D40" s="499"/>
      <c r="E40" s="499"/>
      <c r="F40" s="499"/>
      <c r="G40" s="499"/>
      <c r="H40" s="495"/>
      <c r="I40" s="495"/>
      <c r="J40" s="495"/>
      <c r="K40" s="495"/>
      <c r="L40" s="495"/>
      <c r="M40" s="495"/>
      <c r="N40" s="495"/>
      <c r="O40" s="495"/>
      <c r="P40" s="495"/>
      <c r="Q40" s="495"/>
      <c r="R40" s="462"/>
    </row>
    <row r="41" spans="1:18" ht="9" customHeight="1">
      <c r="A41" s="496"/>
      <c r="B41" s="559"/>
      <c r="C41" s="499"/>
      <c r="D41" s="499"/>
      <c r="E41" s="499"/>
      <c r="F41" s="499"/>
      <c r="G41" s="499"/>
      <c r="H41" s="495"/>
      <c r="I41" s="495"/>
      <c r="J41" s="495"/>
      <c r="K41" s="495"/>
      <c r="L41" s="495"/>
      <c r="M41" s="495"/>
      <c r="N41" s="495"/>
      <c r="O41" s="495"/>
      <c r="P41" s="495"/>
      <c r="Q41" s="495"/>
      <c r="R41" s="462"/>
    </row>
    <row r="42" spans="1:18" ht="9" customHeight="1">
      <c r="A42" s="496"/>
      <c r="B42" s="559"/>
      <c r="C42" s="499"/>
      <c r="D42" s="499"/>
      <c r="E42" s="499"/>
      <c r="F42" s="499"/>
      <c r="G42" s="499"/>
      <c r="H42" s="495"/>
      <c r="I42" s="495"/>
      <c r="J42" s="495"/>
      <c r="K42" s="495"/>
      <c r="L42" s="495"/>
      <c r="M42" s="495"/>
      <c r="N42" s="495"/>
      <c r="O42" s="495"/>
      <c r="P42" s="495"/>
      <c r="Q42" s="495"/>
      <c r="R42" s="462"/>
    </row>
    <row r="43" spans="1:18" ht="9" customHeight="1">
      <c r="A43" s="496"/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62"/>
    </row>
    <row r="44" spans="1:18" ht="9" customHeight="1">
      <c r="A44" s="496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62"/>
    </row>
    <row r="45" spans="1:18" ht="9" customHeight="1">
      <c r="A45" s="560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495"/>
      <c r="R45" s="462"/>
    </row>
    <row r="46" spans="1:18" ht="9" customHeight="1">
      <c r="A46" s="496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495"/>
      <c r="R46" s="462"/>
    </row>
    <row r="47" spans="1:18" ht="9" customHeight="1">
      <c r="A47" s="496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62"/>
    </row>
    <row r="48" spans="1:18" ht="9" customHeight="1">
      <c r="A48" s="496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62"/>
    </row>
    <row r="49" spans="1:18" ht="9" customHeight="1">
      <c r="A49" s="496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62"/>
    </row>
    <row r="50" spans="1:18" ht="9" customHeight="1">
      <c r="A50" s="496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62"/>
    </row>
    <row r="51" spans="1:18" ht="9" customHeight="1">
      <c r="A51" s="560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62"/>
    </row>
    <row r="52" spans="1:18" ht="9" customHeight="1">
      <c r="A52" s="496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62"/>
    </row>
    <row r="53" spans="1:18" ht="9" customHeight="1">
      <c r="A53" s="496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62"/>
    </row>
    <row r="54" spans="1:18" ht="9" customHeight="1">
      <c r="A54" s="496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62"/>
    </row>
    <row r="55" spans="1:18" ht="9" customHeight="1">
      <c r="A55" s="496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62"/>
    </row>
    <row r="56" spans="1:18" ht="9" customHeight="1">
      <c r="A56" s="560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62"/>
    </row>
    <row r="57" spans="1:18" ht="9" customHeight="1">
      <c r="A57" s="503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62"/>
    </row>
    <row r="58" spans="1:18" ht="9" customHeight="1">
      <c r="A58" s="503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62"/>
    </row>
    <row r="59" spans="1:18" ht="9" customHeight="1">
      <c r="A59" s="503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62"/>
    </row>
    <row r="60" spans="1:18" ht="9" customHeight="1">
      <c r="A60" s="503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462"/>
    </row>
    <row r="61" spans="1:18" ht="9" customHeight="1">
      <c r="A61" s="504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62"/>
    </row>
    <row r="62" spans="1:18" ht="9" customHeight="1">
      <c r="A62" s="504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62"/>
    </row>
    <row r="63" spans="1:18" ht="9" customHeight="1">
      <c r="A63" s="501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62"/>
    </row>
    <row r="64" spans="1:18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62"/>
    </row>
    <row r="65" spans="1:18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62"/>
    </row>
    <row r="66" spans="1:18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62"/>
    </row>
    <row r="67" spans="1:18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62"/>
    </row>
    <row r="68" spans="1:18" ht="9" customHeight="1">
      <c r="A68" s="503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62"/>
    </row>
    <row r="69" spans="1:18" ht="9" customHeight="1">
      <c r="A69" s="501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62"/>
    </row>
    <row r="70" spans="1:18" ht="9" customHeight="1">
      <c r="A70" s="496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62"/>
    </row>
    <row r="71" spans="1:18" ht="9" customHeight="1">
      <c r="A71" s="496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62"/>
    </row>
    <row r="72" spans="1:18" ht="9" customHeight="1">
      <c r="A72" s="496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62"/>
    </row>
    <row r="73" spans="1:18" ht="9" customHeight="1">
      <c r="A73" s="496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62"/>
    </row>
    <row r="74" spans="1:18" ht="9" customHeight="1">
      <c r="A74" s="503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62"/>
    </row>
    <row r="75" spans="1:18" ht="9" customHeight="1">
      <c r="A75" s="501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462"/>
    </row>
    <row r="76" spans="1:18" ht="9" customHeight="1">
      <c r="A76" s="496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62"/>
    </row>
    <row r="77" spans="1:18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62"/>
    </row>
    <row r="78" spans="1:18" ht="9" customHeight="1">
      <c r="A78" s="496"/>
      <c r="C78" s="497"/>
      <c r="D78" s="497"/>
      <c r="E78" s="497"/>
      <c r="F78" s="497"/>
      <c r="G78" s="497"/>
      <c r="R78" s="462"/>
    </row>
    <row r="79" spans="1:18" ht="9" customHeight="1">
      <c r="A79" s="496"/>
      <c r="C79" s="497"/>
      <c r="D79" s="497"/>
      <c r="E79" s="497"/>
      <c r="F79" s="497"/>
      <c r="G79" s="497"/>
      <c r="R79" s="462"/>
    </row>
    <row r="80" spans="1:18" ht="9" customHeight="1">
      <c r="A80" s="496"/>
      <c r="C80" s="497"/>
      <c r="D80" s="497"/>
      <c r="E80" s="497"/>
      <c r="F80" s="497"/>
      <c r="G80" s="497"/>
      <c r="R80" s="462"/>
    </row>
    <row r="81" spans="1:18" ht="9" customHeight="1">
      <c r="A81" s="496"/>
      <c r="C81" s="497"/>
      <c r="D81" s="497"/>
      <c r="E81" s="497"/>
      <c r="F81" s="497"/>
      <c r="G81" s="497"/>
      <c r="R81" s="462"/>
    </row>
    <row r="82" spans="1:18" ht="9" customHeight="1">
      <c r="A82" s="496"/>
      <c r="C82" s="497"/>
      <c r="D82" s="497"/>
      <c r="E82" s="497"/>
      <c r="F82" s="497"/>
      <c r="G82" s="497"/>
      <c r="R82" s="462"/>
    </row>
    <row r="83" spans="1:18" ht="9" customHeight="1">
      <c r="A83" s="496"/>
      <c r="C83" s="497"/>
      <c r="D83" s="497"/>
      <c r="E83" s="497"/>
      <c r="F83" s="497"/>
      <c r="G83" s="497"/>
      <c r="R83" s="462"/>
    </row>
    <row r="84" spans="1:18" ht="9" customHeight="1">
      <c r="A84" s="503"/>
      <c r="C84" s="497"/>
      <c r="D84" s="497"/>
      <c r="E84" s="497"/>
      <c r="F84" s="497"/>
      <c r="G84" s="497"/>
      <c r="R84" s="462"/>
    </row>
    <row r="85" spans="1:18" ht="9" customHeight="1">
      <c r="A85" s="501"/>
      <c r="C85" s="497"/>
      <c r="D85" s="497"/>
      <c r="E85" s="497"/>
      <c r="F85" s="497"/>
      <c r="G85" s="497"/>
      <c r="R85" s="462"/>
    </row>
    <row r="86" spans="1:18" ht="9" customHeight="1">
      <c r="A86" s="496"/>
      <c r="C86" s="497"/>
      <c r="D86" s="497"/>
      <c r="E86" s="497"/>
      <c r="F86" s="497"/>
      <c r="G86" s="497"/>
      <c r="R86" s="462"/>
    </row>
    <row r="87" spans="1:18" ht="9" customHeight="1">
      <c r="A87" s="496"/>
      <c r="C87" s="497"/>
      <c r="D87" s="497"/>
      <c r="E87" s="497"/>
      <c r="F87" s="497"/>
      <c r="G87" s="497"/>
      <c r="R87" s="462"/>
    </row>
    <row r="88" spans="1:18" ht="9" customHeight="1">
      <c r="A88" s="496"/>
      <c r="C88" s="497"/>
      <c r="D88" s="497"/>
      <c r="E88" s="497"/>
      <c r="F88" s="497"/>
      <c r="G88" s="497"/>
      <c r="R88" s="462"/>
    </row>
    <row r="89" spans="1:18" ht="9" customHeight="1">
      <c r="A89" s="496"/>
      <c r="C89" s="497"/>
      <c r="D89" s="497"/>
      <c r="E89" s="497"/>
      <c r="F89" s="497"/>
      <c r="G89" s="497"/>
      <c r="R89" s="462"/>
    </row>
    <row r="90" spans="1:18" ht="9" customHeight="1">
      <c r="A90" s="496"/>
      <c r="C90" s="497"/>
      <c r="D90" s="497"/>
      <c r="E90" s="497"/>
      <c r="F90" s="497"/>
      <c r="G90" s="497"/>
      <c r="R90" s="462"/>
    </row>
    <row r="91" spans="1:18" ht="9" customHeight="1">
      <c r="A91" s="496"/>
      <c r="C91" s="497"/>
      <c r="D91" s="497"/>
      <c r="E91" s="497"/>
      <c r="F91" s="497"/>
      <c r="G91" s="497"/>
      <c r="R91" s="462"/>
    </row>
    <row r="92" spans="1:18" ht="9" customHeight="1">
      <c r="A92" s="496"/>
      <c r="C92" s="497"/>
      <c r="D92" s="497"/>
      <c r="E92" s="497"/>
      <c r="F92" s="497"/>
      <c r="G92" s="497"/>
      <c r="R92" s="462"/>
    </row>
    <row r="93" spans="1:18" ht="9" customHeight="1">
      <c r="A93" s="496"/>
      <c r="C93" s="497"/>
      <c r="D93" s="497"/>
      <c r="E93" s="497"/>
      <c r="F93" s="497"/>
      <c r="G93" s="497"/>
      <c r="R93" s="462"/>
    </row>
    <row r="94" spans="1:18" ht="9" customHeight="1">
      <c r="A94" s="496"/>
      <c r="C94" s="497"/>
      <c r="D94" s="497"/>
      <c r="E94" s="497"/>
      <c r="F94" s="497"/>
      <c r="G94" s="497"/>
      <c r="R94" s="462"/>
    </row>
    <row r="95" spans="1:18" ht="9" customHeight="1">
      <c r="A95" s="501"/>
      <c r="C95" s="497"/>
      <c r="D95" s="497"/>
      <c r="E95" s="497"/>
      <c r="F95" s="497"/>
      <c r="G95" s="497"/>
      <c r="R95" s="462"/>
    </row>
    <row r="96" spans="1:18" ht="9" customHeight="1">
      <c r="A96" s="496"/>
      <c r="C96" s="497"/>
      <c r="D96" s="497"/>
      <c r="E96" s="497"/>
      <c r="F96" s="497"/>
      <c r="G96" s="497"/>
      <c r="R96" s="462"/>
    </row>
    <row r="97" spans="1:18" ht="9" customHeight="1">
      <c r="A97" s="496"/>
      <c r="C97" s="497"/>
      <c r="D97" s="497"/>
      <c r="E97" s="497"/>
      <c r="F97" s="497"/>
      <c r="G97" s="497"/>
      <c r="R97" s="462"/>
    </row>
    <row r="98" spans="1:18" ht="9" customHeight="1">
      <c r="A98" s="496"/>
      <c r="C98" s="497"/>
      <c r="D98" s="497"/>
      <c r="E98" s="497"/>
      <c r="F98" s="497"/>
      <c r="G98" s="497"/>
      <c r="R98" s="462"/>
    </row>
    <row r="99" spans="1:18">
      <c r="A99" s="506"/>
      <c r="C99" s="497"/>
      <c r="D99" s="497"/>
      <c r="E99" s="497"/>
      <c r="F99" s="497"/>
      <c r="G99" s="497"/>
      <c r="R99" s="462"/>
    </row>
    <row r="100" spans="1:18">
      <c r="A100" s="506"/>
      <c r="C100" s="497"/>
      <c r="D100" s="497"/>
      <c r="E100" s="497"/>
      <c r="F100" s="497"/>
      <c r="G100" s="497"/>
      <c r="R100" s="462"/>
    </row>
    <row r="101" spans="1:18">
      <c r="A101" s="506"/>
      <c r="C101" s="497"/>
      <c r="D101" s="497"/>
      <c r="E101" s="497"/>
      <c r="F101" s="497"/>
      <c r="G101" s="497"/>
      <c r="R101" s="462"/>
    </row>
    <row r="102" spans="1:18">
      <c r="A102" s="506"/>
      <c r="C102" s="497"/>
      <c r="D102" s="497"/>
      <c r="E102" s="497"/>
      <c r="F102" s="497"/>
      <c r="G102" s="497"/>
      <c r="R102" s="462"/>
    </row>
    <row r="103" spans="1:18">
      <c r="A103" s="506"/>
      <c r="C103" s="497"/>
      <c r="D103" s="497"/>
      <c r="E103" s="497"/>
      <c r="F103" s="497"/>
      <c r="G103" s="497"/>
      <c r="R103" s="462"/>
    </row>
    <row r="104" spans="1:18">
      <c r="A104" s="506"/>
      <c r="C104" s="497"/>
      <c r="D104" s="497"/>
      <c r="E104" s="497"/>
      <c r="F104" s="497"/>
      <c r="G104" s="497"/>
      <c r="R104" s="462"/>
    </row>
    <row r="105" spans="1:18">
      <c r="A105" s="506"/>
      <c r="C105" s="497"/>
      <c r="D105" s="497"/>
      <c r="E105" s="497"/>
      <c r="F105" s="497"/>
      <c r="G105" s="497"/>
      <c r="R105" s="462"/>
    </row>
    <row r="106" spans="1:18" ht="15.75">
      <c r="A106" s="507"/>
      <c r="C106" s="497"/>
      <c r="D106" s="497"/>
      <c r="E106" s="497"/>
      <c r="F106" s="497"/>
      <c r="G106" s="497"/>
      <c r="R106" s="462"/>
    </row>
    <row r="107" spans="1:18" ht="15.75">
      <c r="A107" s="507"/>
      <c r="C107" s="497"/>
      <c r="D107" s="497"/>
      <c r="E107" s="497"/>
      <c r="F107" s="497"/>
      <c r="G107" s="497"/>
      <c r="R107" s="462"/>
    </row>
    <row r="108" spans="1:18" ht="15.75">
      <c r="A108" s="507"/>
      <c r="C108" s="497"/>
      <c r="D108" s="497"/>
      <c r="E108" s="497"/>
      <c r="F108" s="497"/>
      <c r="G108" s="497"/>
      <c r="R108" s="462"/>
    </row>
    <row r="109" spans="1:18" ht="15.75">
      <c r="A109" s="507"/>
      <c r="C109" s="497"/>
      <c r="D109" s="497"/>
      <c r="E109" s="497"/>
      <c r="F109" s="497"/>
      <c r="G109" s="497"/>
      <c r="R109" s="462"/>
    </row>
    <row r="110" spans="1:18" ht="15.75">
      <c r="A110" s="507"/>
      <c r="C110" s="497"/>
      <c r="D110" s="497"/>
      <c r="E110" s="497"/>
      <c r="F110" s="497"/>
      <c r="G110" s="497"/>
      <c r="R110" s="462"/>
    </row>
    <row r="111" spans="1:18" ht="15.75">
      <c r="A111" s="507"/>
      <c r="C111" s="497"/>
      <c r="D111" s="497"/>
      <c r="E111" s="497"/>
      <c r="F111" s="497"/>
      <c r="G111" s="497"/>
      <c r="R111" s="462"/>
    </row>
    <row r="112" spans="1:18" ht="15.75">
      <c r="A112" s="507"/>
      <c r="C112" s="497"/>
      <c r="D112" s="497"/>
      <c r="E112" s="497"/>
      <c r="F112" s="497"/>
      <c r="G112" s="497"/>
      <c r="R112" s="462"/>
    </row>
    <row r="113" spans="1:18" ht="15.75">
      <c r="A113" s="507"/>
      <c r="C113" s="497"/>
      <c r="D113" s="497"/>
      <c r="E113" s="497"/>
      <c r="F113" s="497"/>
      <c r="G113" s="497"/>
      <c r="R113" s="462"/>
    </row>
    <row r="114" spans="1:18" ht="15.75">
      <c r="A114" s="507"/>
      <c r="C114" s="497"/>
      <c r="D114" s="497"/>
      <c r="E114" s="497"/>
      <c r="F114" s="497"/>
      <c r="G114" s="497"/>
      <c r="R114" s="462"/>
    </row>
    <row r="115" spans="1:18" ht="15.75">
      <c r="A115" s="507"/>
      <c r="C115" s="497"/>
      <c r="D115" s="497"/>
      <c r="E115" s="497"/>
      <c r="F115" s="497"/>
      <c r="G115" s="497"/>
      <c r="R115" s="462"/>
    </row>
    <row r="116" spans="1:18" ht="15.75">
      <c r="A116" s="507"/>
      <c r="C116" s="497"/>
      <c r="D116" s="497"/>
      <c r="E116" s="497"/>
      <c r="F116" s="497"/>
      <c r="G116" s="497"/>
      <c r="R116" s="462"/>
    </row>
    <row r="117" spans="1:18" ht="15.75">
      <c r="A117" s="507"/>
      <c r="C117" s="497"/>
      <c r="D117" s="497"/>
      <c r="E117" s="497"/>
      <c r="F117" s="497"/>
      <c r="G117" s="497"/>
      <c r="R117" s="462"/>
    </row>
    <row r="118" spans="1:18" ht="15.75">
      <c r="A118" s="507"/>
      <c r="C118" s="497"/>
      <c r="D118" s="497"/>
      <c r="E118" s="497"/>
      <c r="F118" s="497"/>
      <c r="G118" s="497"/>
      <c r="R118" s="462"/>
    </row>
    <row r="119" spans="1:18" ht="15.75">
      <c r="A119" s="507"/>
      <c r="C119" s="497"/>
      <c r="D119" s="497"/>
      <c r="E119" s="497"/>
      <c r="F119" s="497"/>
      <c r="G119" s="497"/>
      <c r="R119" s="462"/>
    </row>
    <row r="120" spans="1:18" ht="15.75">
      <c r="A120" s="507"/>
      <c r="C120" s="497"/>
      <c r="D120" s="497"/>
      <c r="E120" s="497"/>
      <c r="F120" s="497"/>
      <c r="G120" s="497"/>
      <c r="R120" s="462"/>
    </row>
    <row r="121" spans="1:18" ht="15.75">
      <c r="A121" s="507"/>
      <c r="C121" s="497"/>
      <c r="D121" s="497"/>
      <c r="E121" s="497"/>
      <c r="F121" s="497"/>
      <c r="G121" s="497"/>
      <c r="R121" s="462"/>
    </row>
    <row r="122" spans="1:18" ht="15.75">
      <c r="A122" s="507"/>
      <c r="C122" s="497"/>
      <c r="D122" s="497"/>
      <c r="E122" s="497"/>
      <c r="F122" s="497"/>
      <c r="G122" s="497"/>
      <c r="R122" s="462"/>
    </row>
    <row r="123" spans="1:18" ht="15.75">
      <c r="A123" s="507"/>
      <c r="C123" s="497"/>
      <c r="D123" s="497"/>
      <c r="E123" s="497"/>
      <c r="F123" s="497"/>
      <c r="G123" s="497"/>
      <c r="R123" s="462"/>
    </row>
    <row r="124" spans="1:18" ht="15.75">
      <c r="A124" s="507"/>
      <c r="C124" s="497"/>
      <c r="D124" s="497"/>
      <c r="E124" s="497"/>
      <c r="F124" s="497"/>
      <c r="G124" s="497"/>
      <c r="R124" s="462"/>
    </row>
    <row r="125" spans="1:18" ht="15.75">
      <c r="A125" s="507"/>
      <c r="C125" s="497"/>
      <c r="D125" s="497"/>
      <c r="E125" s="497"/>
      <c r="F125" s="497"/>
      <c r="G125" s="497"/>
      <c r="R125" s="462"/>
    </row>
    <row r="126" spans="1:18" ht="15.75">
      <c r="A126" s="507"/>
      <c r="C126" s="497"/>
      <c r="D126" s="497"/>
      <c r="E126" s="497"/>
      <c r="F126" s="497"/>
      <c r="G126" s="497"/>
      <c r="R126" s="462"/>
    </row>
    <row r="127" spans="1:18" ht="15.75">
      <c r="A127" s="507"/>
      <c r="C127" s="497"/>
      <c r="D127" s="497"/>
      <c r="E127" s="497"/>
      <c r="F127" s="497"/>
      <c r="G127" s="497"/>
      <c r="R127" s="462"/>
    </row>
    <row r="128" spans="1:18" ht="15.75">
      <c r="A128" s="507"/>
      <c r="C128" s="497"/>
      <c r="D128" s="497"/>
      <c r="E128" s="497"/>
      <c r="F128" s="497"/>
      <c r="G128" s="497"/>
      <c r="R128" s="462"/>
    </row>
    <row r="129" spans="1:18" ht="15.75">
      <c r="A129" s="507"/>
      <c r="C129" s="497"/>
      <c r="D129" s="497"/>
      <c r="E129" s="497"/>
      <c r="F129" s="497"/>
      <c r="G129" s="497"/>
      <c r="R129" s="462"/>
    </row>
    <row r="130" spans="1:18" ht="15.75">
      <c r="A130" s="507"/>
      <c r="C130" s="497"/>
      <c r="D130" s="497"/>
      <c r="E130" s="497"/>
      <c r="F130" s="497"/>
      <c r="G130" s="497"/>
      <c r="R130" s="462"/>
    </row>
    <row r="131" spans="1:18" ht="15.75">
      <c r="A131" s="507"/>
      <c r="C131" s="497"/>
      <c r="D131" s="497"/>
      <c r="E131" s="497"/>
      <c r="F131" s="497"/>
      <c r="G131" s="497"/>
      <c r="R131" s="462"/>
    </row>
    <row r="132" spans="1:18" ht="15.75">
      <c r="A132" s="507"/>
      <c r="C132" s="497"/>
      <c r="D132" s="497"/>
      <c r="E132" s="497"/>
      <c r="F132" s="497"/>
      <c r="G132" s="497"/>
      <c r="R132" s="462"/>
    </row>
    <row r="133" spans="1:18" ht="15.75">
      <c r="A133" s="507"/>
      <c r="C133" s="497"/>
      <c r="D133" s="497"/>
      <c r="E133" s="497"/>
      <c r="F133" s="497"/>
      <c r="G133" s="497"/>
      <c r="R133" s="462"/>
    </row>
    <row r="134" spans="1:18" ht="15.75">
      <c r="A134" s="507"/>
      <c r="C134" s="497"/>
      <c r="D134" s="497"/>
      <c r="E134" s="497"/>
      <c r="F134" s="497"/>
      <c r="G134" s="497"/>
      <c r="R134" s="462"/>
    </row>
    <row r="135" spans="1:18" ht="15.75">
      <c r="A135" s="507"/>
      <c r="C135" s="497"/>
      <c r="D135" s="497"/>
      <c r="E135" s="497"/>
      <c r="F135" s="497"/>
      <c r="G135" s="497"/>
      <c r="R135" s="462"/>
    </row>
    <row r="136" spans="1:18" ht="15.75">
      <c r="A136" s="507"/>
      <c r="C136" s="497"/>
      <c r="D136" s="497"/>
      <c r="E136" s="497"/>
      <c r="F136" s="497"/>
      <c r="G136" s="497"/>
      <c r="R136" s="462"/>
    </row>
    <row r="137" spans="1:18" ht="15.75">
      <c r="A137" s="507"/>
      <c r="C137" s="497"/>
      <c r="D137" s="497"/>
      <c r="E137" s="497"/>
      <c r="F137" s="497"/>
      <c r="G137" s="497"/>
      <c r="R137" s="462"/>
    </row>
    <row r="138" spans="1:18" ht="15.75">
      <c r="A138" s="507"/>
      <c r="C138" s="497"/>
      <c r="D138" s="497"/>
      <c r="E138" s="497"/>
      <c r="F138" s="497"/>
      <c r="G138" s="497"/>
      <c r="R138" s="462"/>
    </row>
    <row r="139" spans="1:18" ht="15.75">
      <c r="A139" s="507"/>
      <c r="C139" s="497"/>
      <c r="D139" s="497"/>
      <c r="E139" s="497"/>
      <c r="F139" s="497"/>
      <c r="G139" s="497"/>
      <c r="R139" s="462"/>
    </row>
    <row r="140" spans="1:18" ht="15.75">
      <c r="A140" s="507"/>
      <c r="C140" s="497"/>
      <c r="D140" s="497"/>
      <c r="E140" s="497"/>
      <c r="F140" s="497"/>
      <c r="G140" s="497"/>
      <c r="R140" s="462"/>
    </row>
    <row r="141" spans="1:18" ht="15.75">
      <c r="A141" s="507"/>
      <c r="C141" s="497"/>
      <c r="D141" s="497"/>
      <c r="E141" s="497"/>
      <c r="F141" s="497"/>
      <c r="G141" s="497"/>
      <c r="R141" s="462"/>
    </row>
    <row r="142" spans="1:18" ht="15.75">
      <c r="A142" s="507"/>
      <c r="C142" s="497"/>
      <c r="D142" s="497"/>
      <c r="E142" s="497"/>
      <c r="F142" s="497"/>
      <c r="G142" s="497"/>
      <c r="R142" s="462"/>
    </row>
    <row r="143" spans="1:18" ht="15.75">
      <c r="A143" s="507"/>
      <c r="C143" s="497"/>
      <c r="D143" s="497"/>
      <c r="E143" s="497"/>
      <c r="F143" s="497"/>
      <c r="G143" s="497"/>
      <c r="R143" s="462"/>
    </row>
    <row r="144" spans="1:18" ht="15.75">
      <c r="A144" s="507"/>
      <c r="C144" s="497"/>
      <c r="D144" s="497"/>
      <c r="E144" s="497"/>
      <c r="F144" s="497"/>
      <c r="G144" s="497"/>
      <c r="R144" s="462"/>
    </row>
    <row r="145" spans="1:18" ht="15.75">
      <c r="A145" s="507"/>
      <c r="C145" s="497"/>
      <c r="D145" s="497"/>
      <c r="E145" s="497"/>
      <c r="F145" s="497"/>
      <c r="G145" s="497"/>
      <c r="R145" s="462"/>
    </row>
    <row r="146" spans="1:18" ht="15.75">
      <c r="A146" s="507"/>
      <c r="C146" s="497"/>
      <c r="D146" s="497"/>
      <c r="E146" s="497"/>
      <c r="F146" s="497"/>
      <c r="G146" s="497"/>
      <c r="R146" s="462"/>
    </row>
    <row r="147" spans="1:18" ht="15.75">
      <c r="A147" s="507"/>
      <c r="C147" s="497"/>
      <c r="D147" s="497"/>
      <c r="E147" s="497"/>
      <c r="F147" s="497"/>
      <c r="G147" s="497"/>
      <c r="R147" s="462"/>
    </row>
    <row r="148" spans="1:18" ht="15.75">
      <c r="A148" s="507"/>
      <c r="C148" s="497"/>
      <c r="D148" s="497"/>
      <c r="E148" s="497"/>
      <c r="F148" s="497"/>
      <c r="G148" s="497"/>
      <c r="R148" s="462"/>
    </row>
    <row r="149" spans="1:18" ht="15.75">
      <c r="A149" s="507"/>
      <c r="C149" s="497"/>
      <c r="D149" s="497"/>
      <c r="E149" s="497"/>
      <c r="F149" s="497"/>
      <c r="G149" s="497"/>
      <c r="R149" s="462"/>
    </row>
    <row r="150" spans="1:18" ht="15.75">
      <c r="A150" s="507"/>
      <c r="C150" s="497"/>
      <c r="D150" s="497"/>
      <c r="E150" s="497"/>
      <c r="F150" s="497"/>
      <c r="G150" s="497"/>
      <c r="R150" s="462"/>
    </row>
    <row r="151" spans="1:18" ht="15.75">
      <c r="A151" s="507"/>
      <c r="C151" s="497"/>
      <c r="D151" s="497"/>
      <c r="E151" s="497"/>
      <c r="F151" s="497"/>
      <c r="G151" s="497"/>
      <c r="R151" s="462"/>
    </row>
    <row r="152" spans="1:18" ht="15.75">
      <c r="A152" s="507"/>
      <c r="C152" s="497"/>
      <c r="D152" s="497"/>
      <c r="E152" s="497"/>
      <c r="F152" s="497"/>
      <c r="G152" s="497"/>
      <c r="R152" s="462"/>
    </row>
    <row r="153" spans="1:18" ht="15.75">
      <c r="A153" s="507"/>
      <c r="C153" s="497"/>
      <c r="D153" s="497"/>
      <c r="E153" s="497"/>
      <c r="F153" s="497"/>
      <c r="G153" s="497"/>
      <c r="R153" s="462"/>
    </row>
    <row r="154" spans="1:18" ht="15.75">
      <c r="A154" s="507"/>
      <c r="C154" s="497"/>
      <c r="D154" s="497"/>
      <c r="E154" s="497"/>
      <c r="F154" s="497"/>
      <c r="G154" s="497"/>
      <c r="R154" s="462"/>
    </row>
    <row r="155" spans="1:18" ht="15.75">
      <c r="A155" s="507"/>
      <c r="C155" s="497"/>
      <c r="D155" s="497"/>
      <c r="E155" s="497"/>
      <c r="F155" s="497"/>
      <c r="G155" s="497"/>
      <c r="R155" s="462"/>
    </row>
    <row r="156" spans="1:18" ht="15.75">
      <c r="A156" s="507"/>
      <c r="C156" s="497"/>
      <c r="D156" s="497"/>
      <c r="E156" s="497"/>
      <c r="F156" s="497"/>
      <c r="G156" s="497"/>
      <c r="R156" s="462"/>
    </row>
    <row r="157" spans="1:18" ht="15.75">
      <c r="A157" s="507"/>
      <c r="C157" s="497"/>
      <c r="D157" s="497"/>
      <c r="E157" s="497"/>
      <c r="F157" s="497"/>
      <c r="G157" s="497"/>
      <c r="R157" s="462"/>
    </row>
    <row r="158" spans="1:18" ht="15.75">
      <c r="A158" s="507"/>
      <c r="C158" s="497"/>
      <c r="D158" s="497"/>
      <c r="E158" s="497"/>
      <c r="F158" s="497"/>
      <c r="G158" s="497"/>
      <c r="R158" s="462"/>
    </row>
    <row r="159" spans="1:18" ht="15.75">
      <c r="A159" s="507"/>
      <c r="C159" s="497"/>
      <c r="D159" s="497"/>
      <c r="E159" s="497"/>
      <c r="F159" s="497"/>
      <c r="G159" s="497"/>
      <c r="R159" s="462"/>
    </row>
    <row r="160" spans="1:18" ht="15.75">
      <c r="A160" s="507"/>
      <c r="C160" s="497"/>
      <c r="D160" s="497"/>
      <c r="E160" s="497"/>
      <c r="F160" s="497"/>
      <c r="G160" s="497"/>
      <c r="R160" s="462"/>
    </row>
    <row r="161" spans="1:18" ht="15.75">
      <c r="A161" s="507"/>
      <c r="C161" s="497"/>
      <c r="D161" s="497"/>
      <c r="E161" s="497"/>
      <c r="F161" s="497"/>
      <c r="G161" s="497"/>
      <c r="R161" s="462"/>
    </row>
    <row r="162" spans="1:18" ht="15.75">
      <c r="A162" s="507"/>
      <c r="C162" s="497"/>
      <c r="D162" s="497"/>
      <c r="E162" s="497"/>
      <c r="F162" s="497"/>
      <c r="G162" s="497"/>
      <c r="R162" s="462"/>
    </row>
    <row r="163" spans="1:18" ht="15.75">
      <c r="A163" s="507"/>
      <c r="C163" s="497"/>
      <c r="D163" s="497"/>
      <c r="E163" s="497"/>
      <c r="F163" s="497"/>
      <c r="G163" s="497"/>
      <c r="R163" s="462"/>
    </row>
    <row r="164" spans="1:18" ht="15.75">
      <c r="A164" s="507"/>
      <c r="C164" s="497"/>
      <c r="D164" s="497"/>
      <c r="E164" s="497"/>
      <c r="F164" s="497"/>
      <c r="G164" s="497"/>
      <c r="R164" s="462"/>
    </row>
    <row r="165" spans="1:18" ht="15.75">
      <c r="A165" s="507"/>
      <c r="C165" s="497"/>
      <c r="D165" s="497"/>
      <c r="E165" s="497"/>
      <c r="F165" s="497"/>
      <c r="G165" s="497"/>
      <c r="R165" s="462"/>
    </row>
    <row r="166" spans="1:18" ht="15.75">
      <c r="A166" s="507"/>
      <c r="C166" s="497"/>
      <c r="D166" s="497"/>
      <c r="E166" s="497"/>
      <c r="F166" s="497"/>
      <c r="G166" s="497"/>
      <c r="R166" s="462"/>
    </row>
    <row r="167" spans="1:18" ht="15.75">
      <c r="A167" s="507"/>
      <c r="C167" s="497"/>
      <c r="D167" s="497"/>
      <c r="E167" s="497"/>
      <c r="F167" s="497"/>
      <c r="G167" s="497"/>
      <c r="R167" s="462"/>
    </row>
    <row r="168" spans="1:18" ht="15.75">
      <c r="A168" s="507"/>
      <c r="C168" s="497"/>
      <c r="D168" s="497"/>
      <c r="E168" s="497"/>
      <c r="F168" s="497"/>
      <c r="G168" s="497"/>
      <c r="R168" s="462"/>
    </row>
    <row r="169" spans="1:18" ht="15.75">
      <c r="A169" s="507"/>
      <c r="C169" s="497"/>
      <c r="D169" s="497"/>
      <c r="E169" s="497"/>
      <c r="F169" s="497"/>
      <c r="G169" s="497"/>
      <c r="R169" s="462"/>
    </row>
    <row r="170" spans="1:18" ht="15.75">
      <c r="A170" s="507"/>
      <c r="C170" s="497"/>
      <c r="D170" s="497"/>
      <c r="E170" s="497"/>
      <c r="F170" s="497"/>
      <c r="G170" s="497"/>
      <c r="R170" s="462"/>
    </row>
    <row r="171" spans="1:18" ht="15.75">
      <c r="A171" s="507"/>
      <c r="C171" s="497"/>
      <c r="D171" s="497"/>
      <c r="E171" s="497"/>
      <c r="F171" s="497"/>
      <c r="G171" s="497"/>
      <c r="R171" s="462"/>
    </row>
    <row r="172" spans="1:18" ht="15.75">
      <c r="A172" s="507"/>
      <c r="C172" s="497"/>
      <c r="D172" s="497"/>
      <c r="E172" s="497"/>
      <c r="F172" s="497"/>
      <c r="G172" s="497"/>
      <c r="R172" s="462"/>
    </row>
    <row r="173" spans="1:18" ht="15.75">
      <c r="A173" s="507"/>
      <c r="C173" s="497"/>
      <c r="D173" s="497"/>
      <c r="E173" s="497"/>
      <c r="F173" s="497"/>
      <c r="G173" s="497"/>
      <c r="R173" s="462"/>
    </row>
    <row r="174" spans="1:18" ht="15.75">
      <c r="A174" s="507"/>
      <c r="C174" s="497"/>
      <c r="D174" s="497"/>
      <c r="E174" s="497"/>
      <c r="F174" s="497"/>
      <c r="G174" s="497"/>
      <c r="R174" s="462"/>
    </row>
    <row r="175" spans="1:18" ht="15.75">
      <c r="A175" s="507"/>
      <c r="C175" s="497"/>
      <c r="D175" s="497"/>
      <c r="E175" s="497"/>
      <c r="F175" s="497"/>
      <c r="G175" s="497"/>
      <c r="R175" s="462"/>
    </row>
    <row r="176" spans="1:18" ht="15.75">
      <c r="A176" s="507"/>
      <c r="C176" s="497"/>
      <c r="D176" s="497"/>
      <c r="E176" s="497"/>
      <c r="F176" s="497"/>
      <c r="G176" s="497"/>
      <c r="R176" s="462"/>
    </row>
    <row r="177" spans="1:18" ht="15.75">
      <c r="A177" s="507"/>
      <c r="C177" s="497"/>
      <c r="D177" s="497"/>
      <c r="E177" s="497"/>
      <c r="F177" s="497"/>
      <c r="G177" s="497"/>
      <c r="R177" s="462"/>
    </row>
    <row r="178" spans="1:18" ht="15.75">
      <c r="A178" s="507"/>
      <c r="C178" s="497"/>
      <c r="D178" s="497"/>
      <c r="E178" s="497"/>
      <c r="F178" s="497"/>
      <c r="G178" s="497"/>
      <c r="R178" s="462"/>
    </row>
    <row r="179" spans="1:18" ht="15.75">
      <c r="A179" s="507"/>
      <c r="C179" s="497"/>
      <c r="D179" s="497"/>
      <c r="E179" s="497"/>
      <c r="F179" s="497"/>
      <c r="G179" s="497"/>
      <c r="R179" s="462"/>
    </row>
    <row r="180" spans="1:18" ht="15.75">
      <c r="A180" s="507"/>
      <c r="C180" s="497"/>
      <c r="D180" s="497"/>
      <c r="E180" s="497"/>
      <c r="F180" s="497"/>
      <c r="G180" s="497"/>
      <c r="R180" s="462"/>
    </row>
    <row r="181" spans="1:18" ht="15.75">
      <c r="A181" s="507"/>
      <c r="C181" s="497"/>
      <c r="D181" s="497"/>
      <c r="E181" s="497"/>
      <c r="F181" s="497"/>
      <c r="G181" s="497"/>
      <c r="R181" s="462"/>
    </row>
    <row r="182" spans="1:18" ht="15.75">
      <c r="A182" s="507"/>
      <c r="C182" s="497"/>
      <c r="D182" s="497"/>
      <c r="E182" s="497"/>
      <c r="F182" s="497"/>
      <c r="G182" s="497"/>
      <c r="R182" s="462"/>
    </row>
    <row r="183" spans="1:18" ht="15.75">
      <c r="A183" s="507"/>
      <c r="C183" s="497"/>
      <c r="D183" s="497"/>
      <c r="E183" s="497"/>
      <c r="F183" s="497"/>
      <c r="G183" s="497"/>
      <c r="R183" s="462"/>
    </row>
    <row r="184" spans="1:18" ht="15.75">
      <c r="A184" s="507"/>
      <c r="C184" s="497"/>
      <c r="D184" s="497"/>
      <c r="E184" s="497"/>
      <c r="F184" s="497"/>
      <c r="G184" s="497"/>
      <c r="R184" s="462"/>
    </row>
    <row r="185" spans="1:18" ht="15.75">
      <c r="A185" s="507"/>
      <c r="C185" s="497"/>
      <c r="D185" s="497"/>
      <c r="E185" s="497"/>
      <c r="F185" s="497"/>
      <c r="G185" s="497"/>
      <c r="R185" s="462"/>
    </row>
    <row r="186" spans="1:18" ht="15.75">
      <c r="A186" s="507"/>
      <c r="C186" s="497"/>
      <c r="D186" s="497"/>
      <c r="E186" s="497"/>
      <c r="F186" s="497"/>
      <c r="G186" s="497"/>
      <c r="R186" s="462"/>
    </row>
    <row r="187" spans="1:18" ht="15.75">
      <c r="A187" s="507"/>
      <c r="C187" s="497"/>
      <c r="D187" s="497"/>
      <c r="E187" s="497"/>
      <c r="F187" s="497"/>
      <c r="G187" s="497"/>
      <c r="R187" s="462"/>
    </row>
    <row r="188" spans="1:18" ht="15.75">
      <c r="A188" s="507"/>
      <c r="C188" s="497"/>
      <c r="D188" s="497"/>
      <c r="E188" s="497"/>
      <c r="F188" s="497"/>
      <c r="G188" s="497"/>
      <c r="R188" s="462"/>
    </row>
    <row r="189" spans="1:18" ht="15.75">
      <c r="A189" s="507"/>
      <c r="C189" s="497"/>
      <c r="D189" s="497"/>
      <c r="E189" s="497"/>
      <c r="F189" s="497"/>
      <c r="G189" s="497"/>
      <c r="R189" s="462"/>
    </row>
    <row r="190" spans="1:18" ht="15.75">
      <c r="A190" s="507"/>
      <c r="C190" s="497"/>
      <c r="D190" s="497"/>
      <c r="E190" s="497"/>
      <c r="F190" s="497"/>
      <c r="G190" s="497"/>
      <c r="R190" s="462"/>
    </row>
    <row r="191" spans="1:18" ht="15.75">
      <c r="A191" s="507"/>
      <c r="C191" s="497"/>
      <c r="D191" s="497"/>
      <c r="E191" s="497"/>
      <c r="F191" s="497"/>
      <c r="G191" s="497"/>
      <c r="R191" s="462"/>
    </row>
    <row r="192" spans="1:18" ht="15.75">
      <c r="A192" s="507"/>
      <c r="C192" s="497"/>
      <c r="D192" s="497"/>
      <c r="E192" s="497"/>
      <c r="F192" s="497"/>
      <c r="G192" s="497"/>
      <c r="R192" s="462"/>
    </row>
    <row r="193" spans="1:18" ht="15.75">
      <c r="A193" s="507"/>
      <c r="C193" s="497"/>
      <c r="D193" s="497"/>
      <c r="E193" s="497"/>
      <c r="F193" s="497"/>
      <c r="G193" s="497"/>
      <c r="R193" s="462"/>
    </row>
    <row r="194" spans="1:18" ht="15.75">
      <c r="A194" s="507"/>
      <c r="C194" s="497"/>
      <c r="D194" s="497"/>
      <c r="E194" s="497"/>
      <c r="F194" s="497"/>
      <c r="G194" s="497"/>
      <c r="R194" s="462"/>
    </row>
    <row r="195" spans="1:18" ht="15.75">
      <c r="A195" s="507"/>
      <c r="C195" s="497"/>
      <c r="D195" s="497"/>
      <c r="E195" s="497"/>
      <c r="F195" s="497"/>
      <c r="G195" s="497"/>
      <c r="R195" s="462"/>
    </row>
    <row r="196" spans="1:18" ht="15.75">
      <c r="A196" s="507"/>
      <c r="C196" s="497"/>
      <c r="D196" s="497"/>
      <c r="E196" s="497"/>
      <c r="F196" s="497"/>
      <c r="G196" s="497"/>
      <c r="R196" s="462"/>
    </row>
    <row r="197" spans="1:18" ht="15.75">
      <c r="A197" s="508"/>
      <c r="C197" s="497"/>
      <c r="D197" s="497"/>
      <c r="E197" s="497"/>
      <c r="F197" s="497"/>
      <c r="G197" s="497"/>
      <c r="R197" s="462"/>
    </row>
    <row r="198" spans="1:18" ht="15.75">
      <c r="A198" s="508"/>
      <c r="C198" s="497"/>
      <c r="D198" s="497"/>
      <c r="E198" s="497"/>
      <c r="F198" s="497"/>
      <c r="G198" s="497"/>
      <c r="R198" s="462"/>
    </row>
    <row r="199" spans="1:18" ht="15.75">
      <c r="A199" s="508"/>
      <c r="C199" s="497"/>
      <c r="D199" s="497"/>
      <c r="E199" s="497"/>
      <c r="F199" s="497"/>
      <c r="G199" s="497"/>
      <c r="R199" s="462"/>
    </row>
    <row r="200" spans="1:18" ht="15.75">
      <c r="A200" s="508"/>
      <c r="C200" s="497"/>
      <c r="D200" s="497"/>
      <c r="E200" s="497"/>
      <c r="F200" s="497"/>
      <c r="G200" s="497"/>
      <c r="R200" s="462"/>
    </row>
    <row r="201" spans="1:18" ht="15.75">
      <c r="A201" s="508"/>
      <c r="C201" s="497"/>
      <c r="D201" s="497"/>
      <c r="E201" s="497"/>
      <c r="F201" s="497"/>
      <c r="G201" s="497"/>
    </row>
    <row r="202" spans="1:18" ht="15.75">
      <c r="A202" s="508"/>
      <c r="C202" s="497"/>
      <c r="D202" s="497"/>
      <c r="E202" s="497"/>
      <c r="F202" s="497"/>
      <c r="G202" s="497"/>
    </row>
    <row r="203" spans="1:18" ht="15.75">
      <c r="A203" s="508"/>
      <c r="C203" s="497"/>
      <c r="D203" s="497"/>
      <c r="E203" s="497"/>
      <c r="F203" s="497"/>
      <c r="G203" s="497"/>
    </row>
    <row r="204" spans="1:18" ht="15.75">
      <c r="A204" s="508"/>
      <c r="C204" s="497"/>
      <c r="D204" s="497"/>
      <c r="E204" s="497"/>
      <c r="F204" s="497"/>
      <c r="G204" s="497"/>
    </row>
    <row r="205" spans="1:18" ht="15.75">
      <c r="A205" s="508"/>
      <c r="C205" s="497"/>
      <c r="D205" s="497"/>
      <c r="E205" s="497"/>
      <c r="F205" s="497"/>
      <c r="G205" s="497"/>
    </row>
    <row r="206" spans="1:18" ht="15.75">
      <c r="A206" s="508"/>
      <c r="C206" s="497"/>
      <c r="D206" s="497"/>
      <c r="E206" s="497"/>
      <c r="F206" s="497"/>
      <c r="G206" s="497"/>
    </row>
    <row r="207" spans="1:18" ht="15.75">
      <c r="A207" s="508"/>
      <c r="C207" s="497"/>
      <c r="D207" s="497"/>
      <c r="E207" s="497"/>
      <c r="F207" s="497"/>
      <c r="G207" s="497"/>
    </row>
    <row r="208" spans="1:18" ht="15.75">
      <c r="A208" s="508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</row>
    <row r="270" spans="1:7" ht="15.75">
      <c r="A270" s="508"/>
    </row>
    <row r="271" spans="1:7" ht="15.75">
      <c r="A271" s="508"/>
    </row>
    <row r="272" spans="1:7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Q2"/>
    <mergeCell ref="A3:Q3"/>
    <mergeCell ref="A4:Q4"/>
    <mergeCell ref="A5:Q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0">
    <pageSetUpPr fitToPage="1"/>
  </sheetPr>
  <dimension ref="A1:S652"/>
  <sheetViews>
    <sheetView topLeftCell="A2" zoomScale="66" zoomScaleNormal="66" workbookViewId="0">
      <selection activeCell="A8" sqref="A8"/>
    </sheetView>
  </sheetViews>
  <sheetFormatPr defaultColWidth="11.42578125" defaultRowHeight="12.75"/>
  <cols>
    <col min="1" max="1" width="75.85546875" style="461" bestFit="1" customWidth="1"/>
    <col min="2" max="16" width="10.7109375" style="462" customWidth="1"/>
    <col min="17" max="17" width="12" style="462" customWidth="1"/>
    <col min="18" max="18" width="10.7109375" style="462" customWidth="1"/>
    <col min="19" max="19" width="2.5703125" style="514" customWidth="1"/>
    <col min="20" max="256" width="11.42578125" style="462"/>
    <col min="257" max="257" width="75.85546875" style="462" bestFit="1" customWidth="1"/>
    <col min="258" max="272" width="10.7109375" style="462" customWidth="1"/>
    <col min="273" max="273" width="12" style="462" customWidth="1"/>
    <col min="274" max="274" width="10.7109375" style="462" customWidth="1"/>
    <col min="275" max="275" width="2.5703125" style="462" customWidth="1"/>
    <col min="276" max="512" width="11.42578125" style="462"/>
    <col min="513" max="513" width="75.85546875" style="462" bestFit="1" customWidth="1"/>
    <col min="514" max="528" width="10.7109375" style="462" customWidth="1"/>
    <col min="529" max="529" width="12" style="462" customWidth="1"/>
    <col min="530" max="530" width="10.7109375" style="462" customWidth="1"/>
    <col min="531" max="531" width="2.5703125" style="462" customWidth="1"/>
    <col min="532" max="768" width="11.42578125" style="462"/>
    <col min="769" max="769" width="75.85546875" style="462" bestFit="1" customWidth="1"/>
    <col min="770" max="784" width="10.7109375" style="462" customWidth="1"/>
    <col min="785" max="785" width="12" style="462" customWidth="1"/>
    <col min="786" max="786" width="10.7109375" style="462" customWidth="1"/>
    <col min="787" max="787" width="2.5703125" style="462" customWidth="1"/>
    <col min="788" max="1024" width="11.42578125" style="462"/>
    <col min="1025" max="1025" width="75.85546875" style="462" bestFit="1" customWidth="1"/>
    <col min="1026" max="1040" width="10.7109375" style="462" customWidth="1"/>
    <col min="1041" max="1041" width="12" style="462" customWidth="1"/>
    <col min="1042" max="1042" width="10.7109375" style="462" customWidth="1"/>
    <col min="1043" max="1043" width="2.5703125" style="462" customWidth="1"/>
    <col min="1044" max="1280" width="11.42578125" style="462"/>
    <col min="1281" max="1281" width="75.85546875" style="462" bestFit="1" customWidth="1"/>
    <col min="1282" max="1296" width="10.7109375" style="462" customWidth="1"/>
    <col min="1297" max="1297" width="12" style="462" customWidth="1"/>
    <col min="1298" max="1298" width="10.7109375" style="462" customWidth="1"/>
    <col min="1299" max="1299" width="2.5703125" style="462" customWidth="1"/>
    <col min="1300" max="1536" width="11.42578125" style="462"/>
    <col min="1537" max="1537" width="75.85546875" style="462" bestFit="1" customWidth="1"/>
    <col min="1538" max="1552" width="10.7109375" style="462" customWidth="1"/>
    <col min="1553" max="1553" width="12" style="462" customWidth="1"/>
    <col min="1554" max="1554" width="10.7109375" style="462" customWidth="1"/>
    <col min="1555" max="1555" width="2.5703125" style="462" customWidth="1"/>
    <col min="1556" max="1792" width="11.42578125" style="462"/>
    <col min="1793" max="1793" width="75.85546875" style="462" bestFit="1" customWidth="1"/>
    <col min="1794" max="1808" width="10.7109375" style="462" customWidth="1"/>
    <col min="1809" max="1809" width="12" style="462" customWidth="1"/>
    <col min="1810" max="1810" width="10.7109375" style="462" customWidth="1"/>
    <col min="1811" max="1811" width="2.5703125" style="462" customWidth="1"/>
    <col min="1812" max="2048" width="11.42578125" style="462"/>
    <col min="2049" max="2049" width="75.85546875" style="462" bestFit="1" customWidth="1"/>
    <col min="2050" max="2064" width="10.7109375" style="462" customWidth="1"/>
    <col min="2065" max="2065" width="12" style="462" customWidth="1"/>
    <col min="2066" max="2066" width="10.7109375" style="462" customWidth="1"/>
    <col min="2067" max="2067" width="2.5703125" style="462" customWidth="1"/>
    <col min="2068" max="2304" width="11.42578125" style="462"/>
    <col min="2305" max="2305" width="75.85546875" style="462" bestFit="1" customWidth="1"/>
    <col min="2306" max="2320" width="10.7109375" style="462" customWidth="1"/>
    <col min="2321" max="2321" width="12" style="462" customWidth="1"/>
    <col min="2322" max="2322" width="10.7109375" style="462" customWidth="1"/>
    <col min="2323" max="2323" width="2.5703125" style="462" customWidth="1"/>
    <col min="2324" max="2560" width="11.42578125" style="462"/>
    <col min="2561" max="2561" width="75.85546875" style="462" bestFit="1" customWidth="1"/>
    <col min="2562" max="2576" width="10.7109375" style="462" customWidth="1"/>
    <col min="2577" max="2577" width="12" style="462" customWidth="1"/>
    <col min="2578" max="2578" width="10.7109375" style="462" customWidth="1"/>
    <col min="2579" max="2579" width="2.5703125" style="462" customWidth="1"/>
    <col min="2580" max="2816" width="11.42578125" style="462"/>
    <col min="2817" max="2817" width="75.85546875" style="462" bestFit="1" customWidth="1"/>
    <col min="2818" max="2832" width="10.7109375" style="462" customWidth="1"/>
    <col min="2833" max="2833" width="12" style="462" customWidth="1"/>
    <col min="2834" max="2834" width="10.7109375" style="462" customWidth="1"/>
    <col min="2835" max="2835" width="2.5703125" style="462" customWidth="1"/>
    <col min="2836" max="3072" width="11.42578125" style="462"/>
    <col min="3073" max="3073" width="75.85546875" style="462" bestFit="1" customWidth="1"/>
    <col min="3074" max="3088" width="10.7109375" style="462" customWidth="1"/>
    <col min="3089" max="3089" width="12" style="462" customWidth="1"/>
    <col min="3090" max="3090" width="10.7109375" style="462" customWidth="1"/>
    <col min="3091" max="3091" width="2.5703125" style="462" customWidth="1"/>
    <col min="3092" max="3328" width="11.42578125" style="462"/>
    <col min="3329" max="3329" width="75.85546875" style="462" bestFit="1" customWidth="1"/>
    <col min="3330" max="3344" width="10.7109375" style="462" customWidth="1"/>
    <col min="3345" max="3345" width="12" style="462" customWidth="1"/>
    <col min="3346" max="3346" width="10.7109375" style="462" customWidth="1"/>
    <col min="3347" max="3347" width="2.5703125" style="462" customWidth="1"/>
    <col min="3348" max="3584" width="11.42578125" style="462"/>
    <col min="3585" max="3585" width="75.85546875" style="462" bestFit="1" customWidth="1"/>
    <col min="3586" max="3600" width="10.7109375" style="462" customWidth="1"/>
    <col min="3601" max="3601" width="12" style="462" customWidth="1"/>
    <col min="3602" max="3602" width="10.7109375" style="462" customWidth="1"/>
    <col min="3603" max="3603" width="2.5703125" style="462" customWidth="1"/>
    <col min="3604" max="3840" width="11.42578125" style="462"/>
    <col min="3841" max="3841" width="75.85546875" style="462" bestFit="1" customWidth="1"/>
    <col min="3842" max="3856" width="10.7109375" style="462" customWidth="1"/>
    <col min="3857" max="3857" width="12" style="462" customWidth="1"/>
    <col min="3858" max="3858" width="10.7109375" style="462" customWidth="1"/>
    <col min="3859" max="3859" width="2.5703125" style="462" customWidth="1"/>
    <col min="3860" max="4096" width="11.42578125" style="462"/>
    <col min="4097" max="4097" width="75.85546875" style="462" bestFit="1" customWidth="1"/>
    <col min="4098" max="4112" width="10.7109375" style="462" customWidth="1"/>
    <col min="4113" max="4113" width="12" style="462" customWidth="1"/>
    <col min="4114" max="4114" width="10.7109375" style="462" customWidth="1"/>
    <col min="4115" max="4115" width="2.5703125" style="462" customWidth="1"/>
    <col min="4116" max="4352" width="11.42578125" style="462"/>
    <col min="4353" max="4353" width="75.85546875" style="462" bestFit="1" customWidth="1"/>
    <col min="4354" max="4368" width="10.7109375" style="462" customWidth="1"/>
    <col min="4369" max="4369" width="12" style="462" customWidth="1"/>
    <col min="4370" max="4370" width="10.7109375" style="462" customWidth="1"/>
    <col min="4371" max="4371" width="2.5703125" style="462" customWidth="1"/>
    <col min="4372" max="4608" width="11.42578125" style="462"/>
    <col min="4609" max="4609" width="75.85546875" style="462" bestFit="1" customWidth="1"/>
    <col min="4610" max="4624" width="10.7109375" style="462" customWidth="1"/>
    <col min="4625" max="4625" width="12" style="462" customWidth="1"/>
    <col min="4626" max="4626" width="10.7109375" style="462" customWidth="1"/>
    <col min="4627" max="4627" width="2.5703125" style="462" customWidth="1"/>
    <col min="4628" max="4864" width="11.42578125" style="462"/>
    <col min="4865" max="4865" width="75.85546875" style="462" bestFit="1" customWidth="1"/>
    <col min="4866" max="4880" width="10.7109375" style="462" customWidth="1"/>
    <col min="4881" max="4881" width="12" style="462" customWidth="1"/>
    <col min="4882" max="4882" width="10.7109375" style="462" customWidth="1"/>
    <col min="4883" max="4883" width="2.5703125" style="462" customWidth="1"/>
    <col min="4884" max="5120" width="11.42578125" style="462"/>
    <col min="5121" max="5121" width="75.85546875" style="462" bestFit="1" customWidth="1"/>
    <col min="5122" max="5136" width="10.7109375" style="462" customWidth="1"/>
    <col min="5137" max="5137" width="12" style="462" customWidth="1"/>
    <col min="5138" max="5138" width="10.7109375" style="462" customWidth="1"/>
    <col min="5139" max="5139" width="2.5703125" style="462" customWidth="1"/>
    <col min="5140" max="5376" width="11.42578125" style="462"/>
    <col min="5377" max="5377" width="75.85546875" style="462" bestFit="1" customWidth="1"/>
    <col min="5378" max="5392" width="10.7109375" style="462" customWidth="1"/>
    <col min="5393" max="5393" width="12" style="462" customWidth="1"/>
    <col min="5394" max="5394" width="10.7109375" style="462" customWidth="1"/>
    <col min="5395" max="5395" width="2.5703125" style="462" customWidth="1"/>
    <col min="5396" max="5632" width="11.42578125" style="462"/>
    <col min="5633" max="5633" width="75.85546875" style="462" bestFit="1" customWidth="1"/>
    <col min="5634" max="5648" width="10.7109375" style="462" customWidth="1"/>
    <col min="5649" max="5649" width="12" style="462" customWidth="1"/>
    <col min="5650" max="5650" width="10.7109375" style="462" customWidth="1"/>
    <col min="5651" max="5651" width="2.5703125" style="462" customWidth="1"/>
    <col min="5652" max="5888" width="11.42578125" style="462"/>
    <col min="5889" max="5889" width="75.85546875" style="462" bestFit="1" customWidth="1"/>
    <col min="5890" max="5904" width="10.7109375" style="462" customWidth="1"/>
    <col min="5905" max="5905" width="12" style="462" customWidth="1"/>
    <col min="5906" max="5906" width="10.7109375" style="462" customWidth="1"/>
    <col min="5907" max="5907" width="2.5703125" style="462" customWidth="1"/>
    <col min="5908" max="6144" width="11.42578125" style="462"/>
    <col min="6145" max="6145" width="75.85546875" style="462" bestFit="1" customWidth="1"/>
    <col min="6146" max="6160" width="10.7109375" style="462" customWidth="1"/>
    <col min="6161" max="6161" width="12" style="462" customWidth="1"/>
    <col min="6162" max="6162" width="10.7109375" style="462" customWidth="1"/>
    <col min="6163" max="6163" width="2.5703125" style="462" customWidth="1"/>
    <col min="6164" max="6400" width="11.42578125" style="462"/>
    <col min="6401" max="6401" width="75.85546875" style="462" bestFit="1" customWidth="1"/>
    <col min="6402" max="6416" width="10.7109375" style="462" customWidth="1"/>
    <col min="6417" max="6417" width="12" style="462" customWidth="1"/>
    <col min="6418" max="6418" width="10.7109375" style="462" customWidth="1"/>
    <col min="6419" max="6419" width="2.5703125" style="462" customWidth="1"/>
    <col min="6420" max="6656" width="11.42578125" style="462"/>
    <col min="6657" max="6657" width="75.85546875" style="462" bestFit="1" customWidth="1"/>
    <col min="6658" max="6672" width="10.7109375" style="462" customWidth="1"/>
    <col min="6673" max="6673" width="12" style="462" customWidth="1"/>
    <col min="6674" max="6674" width="10.7109375" style="462" customWidth="1"/>
    <col min="6675" max="6675" width="2.5703125" style="462" customWidth="1"/>
    <col min="6676" max="6912" width="11.42578125" style="462"/>
    <col min="6913" max="6913" width="75.85546875" style="462" bestFit="1" customWidth="1"/>
    <col min="6914" max="6928" width="10.7109375" style="462" customWidth="1"/>
    <col min="6929" max="6929" width="12" style="462" customWidth="1"/>
    <col min="6930" max="6930" width="10.7109375" style="462" customWidth="1"/>
    <col min="6931" max="6931" width="2.5703125" style="462" customWidth="1"/>
    <col min="6932" max="7168" width="11.42578125" style="462"/>
    <col min="7169" max="7169" width="75.85546875" style="462" bestFit="1" customWidth="1"/>
    <col min="7170" max="7184" width="10.7109375" style="462" customWidth="1"/>
    <col min="7185" max="7185" width="12" style="462" customWidth="1"/>
    <col min="7186" max="7186" width="10.7109375" style="462" customWidth="1"/>
    <col min="7187" max="7187" width="2.5703125" style="462" customWidth="1"/>
    <col min="7188" max="7424" width="11.42578125" style="462"/>
    <col min="7425" max="7425" width="75.85546875" style="462" bestFit="1" customWidth="1"/>
    <col min="7426" max="7440" width="10.7109375" style="462" customWidth="1"/>
    <col min="7441" max="7441" width="12" style="462" customWidth="1"/>
    <col min="7442" max="7442" width="10.7109375" style="462" customWidth="1"/>
    <col min="7443" max="7443" width="2.5703125" style="462" customWidth="1"/>
    <col min="7444" max="7680" width="11.42578125" style="462"/>
    <col min="7681" max="7681" width="75.85546875" style="462" bestFit="1" customWidth="1"/>
    <col min="7682" max="7696" width="10.7109375" style="462" customWidth="1"/>
    <col min="7697" max="7697" width="12" style="462" customWidth="1"/>
    <col min="7698" max="7698" width="10.7109375" style="462" customWidth="1"/>
    <col min="7699" max="7699" width="2.5703125" style="462" customWidth="1"/>
    <col min="7700" max="7936" width="11.42578125" style="462"/>
    <col min="7937" max="7937" width="75.85546875" style="462" bestFit="1" customWidth="1"/>
    <col min="7938" max="7952" width="10.7109375" style="462" customWidth="1"/>
    <col min="7953" max="7953" width="12" style="462" customWidth="1"/>
    <col min="7954" max="7954" width="10.7109375" style="462" customWidth="1"/>
    <col min="7955" max="7955" width="2.5703125" style="462" customWidth="1"/>
    <col min="7956" max="8192" width="11.42578125" style="462"/>
    <col min="8193" max="8193" width="75.85546875" style="462" bestFit="1" customWidth="1"/>
    <col min="8194" max="8208" width="10.7109375" style="462" customWidth="1"/>
    <col min="8209" max="8209" width="12" style="462" customWidth="1"/>
    <col min="8210" max="8210" width="10.7109375" style="462" customWidth="1"/>
    <col min="8211" max="8211" width="2.5703125" style="462" customWidth="1"/>
    <col min="8212" max="8448" width="11.42578125" style="462"/>
    <col min="8449" max="8449" width="75.85546875" style="462" bestFit="1" customWidth="1"/>
    <col min="8450" max="8464" width="10.7109375" style="462" customWidth="1"/>
    <col min="8465" max="8465" width="12" style="462" customWidth="1"/>
    <col min="8466" max="8466" width="10.7109375" style="462" customWidth="1"/>
    <col min="8467" max="8467" width="2.5703125" style="462" customWidth="1"/>
    <col min="8468" max="8704" width="11.42578125" style="462"/>
    <col min="8705" max="8705" width="75.85546875" style="462" bestFit="1" customWidth="1"/>
    <col min="8706" max="8720" width="10.7109375" style="462" customWidth="1"/>
    <col min="8721" max="8721" width="12" style="462" customWidth="1"/>
    <col min="8722" max="8722" width="10.7109375" style="462" customWidth="1"/>
    <col min="8723" max="8723" width="2.5703125" style="462" customWidth="1"/>
    <col min="8724" max="8960" width="11.42578125" style="462"/>
    <col min="8961" max="8961" width="75.85546875" style="462" bestFit="1" customWidth="1"/>
    <col min="8962" max="8976" width="10.7109375" style="462" customWidth="1"/>
    <col min="8977" max="8977" width="12" style="462" customWidth="1"/>
    <col min="8978" max="8978" width="10.7109375" style="462" customWidth="1"/>
    <col min="8979" max="8979" width="2.5703125" style="462" customWidth="1"/>
    <col min="8980" max="9216" width="11.42578125" style="462"/>
    <col min="9217" max="9217" width="75.85546875" style="462" bestFit="1" customWidth="1"/>
    <col min="9218" max="9232" width="10.7109375" style="462" customWidth="1"/>
    <col min="9233" max="9233" width="12" style="462" customWidth="1"/>
    <col min="9234" max="9234" width="10.7109375" style="462" customWidth="1"/>
    <col min="9235" max="9235" width="2.5703125" style="462" customWidth="1"/>
    <col min="9236" max="9472" width="11.42578125" style="462"/>
    <col min="9473" max="9473" width="75.85546875" style="462" bestFit="1" customWidth="1"/>
    <col min="9474" max="9488" width="10.7109375" style="462" customWidth="1"/>
    <col min="9489" max="9489" width="12" style="462" customWidth="1"/>
    <col min="9490" max="9490" width="10.7109375" style="462" customWidth="1"/>
    <col min="9491" max="9491" width="2.5703125" style="462" customWidth="1"/>
    <col min="9492" max="9728" width="11.42578125" style="462"/>
    <col min="9729" max="9729" width="75.85546875" style="462" bestFit="1" customWidth="1"/>
    <col min="9730" max="9744" width="10.7109375" style="462" customWidth="1"/>
    <col min="9745" max="9745" width="12" style="462" customWidth="1"/>
    <col min="9746" max="9746" width="10.7109375" style="462" customWidth="1"/>
    <col min="9747" max="9747" width="2.5703125" style="462" customWidth="1"/>
    <col min="9748" max="9984" width="11.42578125" style="462"/>
    <col min="9985" max="9985" width="75.85546875" style="462" bestFit="1" customWidth="1"/>
    <col min="9986" max="10000" width="10.7109375" style="462" customWidth="1"/>
    <col min="10001" max="10001" width="12" style="462" customWidth="1"/>
    <col min="10002" max="10002" width="10.7109375" style="462" customWidth="1"/>
    <col min="10003" max="10003" width="2.5703125" style="462" customWidth="1"/>
    <col min="10004" max="10240" width="11.42578125" style="462"/>
    <col min="10241" max="10241" width="75.85546875" style="462" bestFit="1" customWidth="1"/>
    <col min="10242" max="10256" width="10.7109375" style="462" customWidth="1"/>
    <col min="10257" max="10257" width="12" style="462" customWidth="1"/>
    <col min="10258" max="10258" width="10.7109375" style="462" customWidth="1"/>
    <col min="10259" max="10259" width="2.5703125" style="462" customWidth="1"/>
    <col min="10260" max="10496" width="11.42578125" style="462"/>
    <col min="10497" max="10497" width="75.85546875" style="462" bestFit="1" customWidth="1"/>
    <col min="10498" max="10512" width="10.7109375" style="462" customWidth="1"/>
    <col min="10513" max="10513" width="12" style="462" customWidth="1"/>
    <col min="10514" max="10514" width="10.7109375" style="462" customWidth="1"/>
    <col min="10515" max="10515" width="2.5703125" style="462" customWidth="1"/>
    <col min="10516" max="10752" width="11.42578125" style="462"/>
    <col min="10753" max="10753" width="75.85546875" style="462" bestFit="1" customWidth="1"/>
    <col min="10754" max="10768" width="10.7109375" style="462" customWidth="1"/>
    <col min="10769" max="10769" width="12" style="462" customWidth="1"/>
    <col min="10770" max="10770" width="10.7109375" style="462" customWidth="1"/>
    <col min="10771" max="10771" width="2.5703125" style="462" customWidth="1"/>
    <col min="10772" max="11008" width="11.42578125" style="462"/>
    <col min="11009" max="11009" width="75.85546875" style="462" bestFit="1" customWidth="1"/>
    <col min="11010" max="11024" width="10.7109375" style="462" customWidth="1"/>
    <col min="11025" max="11025" width="12" style="462" customWidth="1"/>
    <col min="11026" max="11026" width="10.7109375" style="462" customWidth="1"/>
    <col min="11027" max="11027" width="2.5703125" style="462" customWidth="1"/>
    <col min="11028" max="11264" width="11.42578125" style="462"/>
    <col min="11265" max="11265" width="75.85546875" style="462" bestFit="1" customWidth="1"/>
    <col min="11266" max="11280" width="10.7109375" style="462" customWidth="1"/>
    <col min="11281" max="11281" width="12" style="462" customWidth="1"/>
    <col min="11282" max="11282" width="10.7109375" style="462" customWidth="1"/>
    <col min="11283" max="11283" width="2.5703125" style="462" customWidth="1"/>
    <col min="11284" max="11520" width="11.42578125" style="462"/>
    <col min="11521" max="11521" width="75.85546875" style="462" bestFit="1" customWidth="1"/>
    <col min="11522" max="11536" width="10.7109375" style="462" customWidth="1"/>
    <col min="11537" max="11537" width="12" style="462" customWidth="1"/>
    <col min="11538" max="11538" width="10.7109375" style="462" customWidth="1"/>
    <col min="11539" max="11539" width="2.5703125" style="462" customWidth="1"/>
    <col min="11540" max="11776" width="11.42578125" style="462"/>
    <col min="11777" max="11777" width="75.85546875" style="462" bestFit="1" customWidth="1"/>
    <col min="11778" max="11792" width="10.7109375" style="462" customWidth="1"/>
    <col min="11793" max="11793" width="12" style="462" customWidth="1"/>
    <col min="11794" max="11794" width="10.7109375" style="462" customWidth="1"/>
    <col min="11795" max="11795" width="2.5703125" style="462" customWidth="1"/>
    <col min="11796" max="12032" width="11.42578125" style="462"/>
    <col min="12033" max="12033" width="75.85546875" style="462" bestFit="1" customWidth="1"/>
    <col min="12034" max="12048" width="10.7109375" style="462" customWidth="1"/>
    <col min="12049" max="12049" width="12" style="462" customWidth="1"/>
    <col min="12050" max="12050" width="10.7109375" style="462" customWidth="1"/>
    <col min="12051" max="12051" width="2.5703125" style="462" customWidth="1"/>
    <col min="12052" max="12288" width="11.42578125" style="462"/>
    <col min="12289" max="12289" width="75.85546875" style="462" bestFit="1" customWidth="1"/>
    <col min="12290" max="12304" width="10.7109375" style="462" customWidth="1"/>
    <col min="12305" max="12305" width="12" style="462" customWidth="1"/>
    <col min="12306" max="12306" width="10.7109375" style="462" customWidth="1"/>
    <col min="12307" max="12307" width="2.5703125" style="462" customWidth="1"/>
    <col min="12308" max="12544" width="11.42578125" style="462"/>
    <col min="12545" max="12545" width="75.85546875" style="462" bestFit="1" customWidth="1"/>
    <col min="12546" max="12560" width="10.7109375" style="462" customWidth="1"/>
    <col min="12561" max="12561" width="12" style="462" customWidth="1"/>
    <col min="12562" max="12562" width="10.7109375" style="462" customWidth="1"/>
    <col min="12563" max="12563" width="2.5703125" style="462" customWidth="1"/>
    <col min="12564" max="12800" width="11.42578125" style="462"/>
    <col min="12801" max="12801" width="75.85546875" style="462" bestFit="1" customWidth="1"/>
    <col min="12802" max="12816" width="10.7109375" style="462" customWidth="1"/>
    <col min="12817" max="12817" width="12" style="462" customWidth="1"/>
    <col min="12818" max="12818" width="10.7109375" style="462" customWidth="1"/>
    <col min="12819" max="12819" width="2.5703125" style="462" customWidth="1"/>
    <col min="12820" max="13056" width="11.42578125" style="462"/>
    <col min="13057" max="13057" width="75.85546875" style="462" bestFit="1" customWidth="1"/>
    <col min="13058" max="13072" width="10.7109375" style="462" customWidth="1"/>
    <col min="13073" max="13073" width="12" style="462" customWidth="1"/>
    <col min="13074" max="13074" width="10.7109375" style="462" customWidth="1"/>
    <col min="13075" max="13075" width="2.5703125" style="462" customWidth="1"/>
    <col min="13076" max="13312" width="11.42578125" style="462"/>
    <col min="13313" max="13313" width="75.85546875" style="462" bestFit="1" customWidth="1"/>
    <col min="13314" max="13328" width="10.7109375" style="462" customWidth="1"/>
    <col min="13329" max="13329" width="12" style="462" customWidth="1"/>
    <col min="13330" max="13330" width="10.7109375" style="462" customWidth="1"/>
    <col min="13331" max="13331" width="2.5703125" style="462" customWidth="1"/>
    <col min="13332" max="13568" width="11.42578125" style="462"/>
    <col min="13569" max="13569" width="75.85546875" style="462" bestFit="1" customWidth="1"/>
    <col min="13570" max="13584" width="10.7109375" style="462" customWidth="1"/>
    <col min="13585" max="13585" width="12" style="462" customWidth="1"/>
    <col min="13586" max="13586" width="10.7109375" style="462" customWidth="1"/>
    <col min="13587" max="13587" width="2.5703125" style="462" customWidth="1"/>
    <col min="13588" max="13824" width="11.42578125" style="462"/>
    <col min="13825" max="13825" width="75.85546875" style="462" bestFit="1" customWidth="1"/>
    <col min="13826" max="13840" width="10.7109375" style="462" customWidth="1"/>
    <col min="13841" max="13841" width="12" style="462" customWidth="1"/>
    <col min="13842" max="13842" width="10.7109375" style="462" customWidth="1"/>
    <col min="13843" max="13843" width="2.5703125" style="462" customWidth="1"/>
    <col min="13844" max="14080" width="11.42578125" style="462"/>
    <col min="14081" max="14081" width="75.85546875" style="462" bestFit="1" customWidth="1"/>
    <col min="14082" max="14096" width="10.7109375" style="462" customWidth="1"/>
    <col min="14097" max="14097" width="12" style="462" customWidth="1"/>
    <col min="14098" max="14098" width="10.7109375" style="462" customWidth="1"/>
    <col min="14099" max="14099" width="2.5703125" style="462" customWidth="1"/>
    <col min="14100" max="14336" width="11.42578125" style="462"/>
    <col min="14337" max="14337" width="75.85546875" style="462" bestFit="1" customWidth="1"/>
    <col min="14338" max="14352" width="10.7109375" style="462" customWidth="1"/>
    <col min="14353" max="14353" width="12" style="462" customWidth="1"/>
    <col min="14354" max="14354" width="10.7109375" style="462" customWidth="1"/>
    <col min="14355" max="14355" width="2.5703125" style="462" customWidth="1"/>
    <col min="14356" max="14592" width="11.42578125" style="462"/>
    <col min="14593" max="14593" width="75.85546875" style="462" bestFit="1" customWidth="1"/>
    <col min="14594" max="14608" width="10.7109375" style="462" customWidth="1"/>
    <col min="14609" max="14609" width="12" style="462" customWidth="1"/>
    <col min="14610" max="14610" width="10.7109375" style="462" customWidth="1"/>
    <col min="14611" max="14611" width="2.5703125" style="462" customWidth="1"/>
    <col min="14612" max="14848" width="11.42578125" style="462"/>
    <col min="14849" max="14849" width="75.85546875" style="462" bestFit="1" customWidth="1"/>
    <col min="14850" max="14864" width="10.7109375" style="462" customWidth="1"/>
    <col min="14865" max="14865" width="12" style="462" customWidth="1"/>
    <col min="14866" max="14866" width="10.7109375" style="462" customWidth="1"/>
    <col min="14867" max="14867" width="2.5703125" style="462" customWidth="1"/>
    <col min="14868" max="15104" width="11.42578125" style="462"/>
    <col min="15105" max="15105" width="75.85546875" style="462" bestFit="1" customWidth="1"/>
    <col min="15106" max="15120" width="10.7109375" style="462" customWidth="1"/>
    <col min="15121" max="15121" width="12" style="462" customWidth="1"/>
    <col min="15122" max="15122" width="10.7109375" style="462" customWidth="1"/>
    <col min="15123" max="15123" width="2.5703125" style="462" customWidth="1"/>
    <col min="15124" max="15360" width="11.42578125" style="462"/>
    <col min="15361" max="15361" width="75.85546875" style="462" bestFit="1" customWidth="1"/>
    <col min="15362" max="15376" width="10.7109375" style="462" customWidth="1"/>
    <col min="15377" max="15377" width="12" style="462" customWidth="1"/>
    <col min="15378" max="15378" width="10.7109375" style="462" customWidth="1"/>
    <col min="15379" max="15379" width="2.5703125" style="462" customWidth="1"/>
    <col min="15380" max="15616" width="11.42578125" style="462"/>
    <col min="15617" max="15617" width="75.85546875" style="462" bestFit="1" customWidth="1"/>
    <col min="15618" max="15632" width="10.7109375" style="462" customWidth="1"/>
    <col min="15633" max="15633" width="12" style="462" customWidth="1"/>
    <col min="15634" max="15634" width="10.7109375" style="462" customWidth="1"/>
    <col min="15635" max="15635" width="2.5703125" style="462" customWidth="1"/>
    <col min="15636" max="15872" width="11.42578125" style="462"/>
    <col min="15873" max="15873" width="75.85546875" style="462" bestFit="1" customWidth="1"/>
    <col min="15874" max="15888" width="10.7109375" style="462" customWidth="1"/>
    <col min="15889" max="15889" width="12" style="462" customWidth="1"/>
    <col min="15890" max="15890" width="10.7109375" style="462" customWidth="1"/>
    <col min="15891" max="15891" width="2.5703125" style="462" customWidth="1"/>
    <col min="15892" max="16128" width="11.42578125" style="462"/>
    <col min="16129" max="16129" width="75.85546875" style="462" bestFit="1" customWidth="1"/>
    <col min="16130" max="16144" width="10.7109375" style="462" customWidth="1"/>
    <col min="16145" max="16145" width="12" style="462" customWidth="1"/>
    <col min="16146" max="16146" width="10.7109375" style="462" customWidth="1"/>
    <col min="16147" max="16147" width="2.5703125" style="462" customWidth="1"/>
    <col min="16148" max="16384" width="11.42578125" style="462"/>
  </cols>
  <sheetData>
    <row r="1" spans="1:19" s="457" customFormat="1" ht="3.75" hidden="1" customHeight="1">
      <c r="A1" s="775"/>
      <c r="B1" s="776"/>
      <c r="C1" s="776"/>
      <c r="D1" s="776"/>
      <c r="E1" s="776"/>
      <c r="F1" s="776"/>
      <c r="G1" s="776"/>
      <c r="H1" s="776"/>
      <c r="I1" s="776"/>
      <c r="J1" s="776"/>
      <c r="K1" s="776"/>
      <c r="L1" s="776"/>
      <c r="M1" s="776"/>
      <c r="N1" s="776"/>
      <c r="O1" s="776"/>
      <c r="P1" s="776"/>
      <c r="Q1" s="776"/>
      <c r="R1" s="776"/>
    </row>
    <row r="2" spans="1:19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1061"/>
    </row>
    <row r="3" spans="1:19" s="457" customFormat="1" ht="24.75" customHeight="1">
      <c r="A3" s="1061" t="s">
        <v>602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  <c r="R3" s="1061"/>
    </row>
    <row r="4" spans="1:19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</row>
    <row r="5" spans="1:19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  <c r="R5" s="1062"/>
    </row>
    <row r="6" spans="1:19" ht="7.5" customHeight="1">
      <c r="A6" s="513"/>
      <c r="S6" s="462"/>
    </row>
    <row r="7" spans="1:19" ht="25.5" customHeight="1">
      <c r="A7" s="515"/>
      <c r="B7" s="516"/>
      <c r="C7" s="517"/>
      <c r="D7" s="517"/>
      <c r="E7" s="517"/>
      <c r="F7" s="517"/>
      <c r="G7" s="517"/>
      <c r="H7" s="517"/>
      <c r="I7" s="517"/>
      <c r="J7" s="518"/>
      <c r="K7" s="518"/>
      <c r="L7" s="518"/>
      <c r="M7" s="518"/>
      <c r="N7" s="518"/>
      <c r="O7" s="518"/>
      <c r="P7" s="518"/>
      <c r="Q7" s="518"/>
      <c r="R7" s="580"/>
      <c r="S7" s="462"/>
    </row>
    <row r="8" spans="1:19" ht="34.5" customHeight="1">
      <c r="A8" s="635" t="s">
        <v>442</v>
      </c>
      <c r="B8" s="636" t="s">
        <v>128</v>
      </c>
      <c r="C8" s="636" t="s">
        <v>129</v>
      </c>
      <c r="D8" s="636" t="s">
        <v>130</v>
      </c>
      <c r="E8" s="636" t="s">
        <v>131</v>
      </c>
      <c r="F8" s="636" t="s">
        <v>132</v>
      </c>
      <c r="G8" s="636" t="s">
        <v>133</v>
      </c>
      <c r="H8" s="636" t="s">
        <v>134</v>
      </c>
      <c r="I8" s="636" t="s">
        <v>135</v>
      </c>
      <c r="J8" s="636" t="s">
        <v>136</v>
      </c>
      <c r="K8" s="636" t="s">
        <v>137</v>
      </c>
      <c r="L8" s="636" t="s">
        <v>138</v>
      </c>
      <c r="M8" s="636" t="s">
        <v>140</v>
      </c>
      <c r="N8" s="636" t="s">
        <v>139</v>
      </c>
      <c r="O8" s="636" t="s">
        <v>141</v>
      </c>
      <c r="P8" s="636" t="s">
        <v>612</v>
      </c>
      <c r="Q8" s="637" t="s">
        <v>456</v>
      </c>
      <c r="R8" s="638" t="s">
        <v>75</v>
      </c>
      <c r="S8" s="462"/>
    </row>
    <row r="9" spans="1:19" ht="27" customHeight="1">
      <c r="A9" s="564" t="s">
        <v>418</v>
      </c>
      <c r="B9" s="564">
        <v>598.50957999999991</v>
      </c>
      <c r="C9" s="565">
        <v>1934.2681399999999</v>
      </c>
      <c r="D9" s="565">
        <v>3967.3467599999999</v>
      </c>
      <c r="E9" s="565">
        <v>1215.2456499999998</v>
      </c>
      <c r="F9" s="565">
        <v>51.448360000000001</v>
      </c>
      <c r="G9" s="565">
        <v>390.67174999999997</v>
      </c>
      <c r="H9" s="565">
        <v>2080.9196099999999</v>
      </c>
      <c r="I9" s="565">
        <v>2509.5925899999997</v>
      </c>
      <c r="J9" s="564">
        <v>15080.51203</v>
      </c>
      <c r="K9" s="564">
        <v>11122.317499999999</v>
      </c>
      <c r="L9" s="564">
        <v>66500.954339999997</v>
      </c>
      <c r="M9" s="564">
        <v>92.497219999999999</v>
      </c>
      <c r="N9" s="564">
        <v>17921.806809999998</v>
      </c>
      <c r="O9" s="564">
        <v>11414.712310000001</v>
      </c>
      <c r="P9" s="564">
        <v>0</v>
      </c>
      <c r="Q9" s="564">
        <v>355760.58029000001</v>
      </c>
      <c r="R9" s="572">
        <f>+Q9/$Q$27</f>
        <v>5.2147421498348681E-2</v>
      </c>
      <c r="S9" s="462"/>
    </row>
    <row r="10" spans="1:19" ht="27" customHeight="1">
      <c r="A10" s="564" t="s">
        <v>419</v>
      </c>
      <c r="B10" s="564">
        <v>0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5">
        <v>0</v>
      </c>
      <c r="I10" s="565">
        <v>0</v>
      </c>
      <c r="J10" s="564">
        <v>702.70525999999995</v>
      </c>
      <c r="K10" s="564">
        <v>0</v>
      </c>
      <c r="L10" s="564">
        <v>152.55529999999999</v>
      </c>
      <c r="M10" s="564">
        <v>26.155429999999999</v>
      </c>
      <c r="N10" s="564">
        <v>9.7947000000000006</v>
      </c>
      <c r="O10" s="564">
        <v>0</v>
      </c>
      <c r="P10" s="564">
        <v>0</v>
      </c>
      <c r="Q10" s="564">
        <v>5277.4305999999997</v>
      </c>
      <c r="R10" s="572">
        <f t="shared" ref="R10:R27" si="0">+Q10/$Q$27</f>
        <v>7.7356630603128912E-4</v>
      </c>
      <c r="S10" s="462"/>
    </row>
    <row r="11" spans="1:19" ht="27" customHeight="1">
      <c r="A11" s="564" t="s">
        <v>420</v>
      </c>
      <c r="B11" s="564">
        <v>0</v>
      </c>
      <c r="C11" s="565">
        <v>0</v>
      </c>
      <c r="D11" s="565">
        <v>0</v>
      </c>
      <c r="E11" s="565">
        <v>0</v>
      </c>
      <c r="F11" s="565">
        <v>0</v>
      </c>
      <c r="G11" s="565">
        <v>0</v>
      </c>
      <c r="H11" s="565">
        <v>0</v>
      </c>
      <c r="I11" s="565">
        <v>0</v>
      </c>
      <c r="J11" s="564">
        <v>0</v>
      </c>
      <c r="K11" s="564">
        <v>0</v>
      </c>
      <c r="L11" s="564">
        <v>0</v>
      </c>
      <c r="M11" s="564">
        <v>0</v>
      </c>
      <c r="N11" s="564">
        <v>0</v>
      </c>
      <c r="O11" s="564">
        <v>0</v>
      </c>
      <c r="P11" s="564">
        <v>0</v>
      </c>
      <c r="Q11" s="564">
        <v>358.59348</v>
      </c>
      <c r="R11" s="572">
        <f t="shared" si="0"/>
        <v>5.2562668221635159E-5</v>
      </c>
      <c r="S11" s="462"/>
    </row>
    <row r="12" spans="1:19" ht="27" customHeight="1">
      <c r="A12" s="564" t="s">
        <v>421</v>
      </c>
      <c r="B12" s="564">
        <v>0</v>
      </c>
      <c r="C12" s="565">
        <v>101.36008</v>
      </c>
      <c r="D12" s="565">
        <v>0</v>
      </c>
      <c r="E12" s="565">
        <v>1265.0824499999999</v>
      </c>
      <c r="F12" s="565">
        <v>2845.8558199999998</v>
      </c>
      <c r="G12" s="565">
        <v>0</v>
      </c>
      <c r="H12" s="565">
        <v>96.838909999999998</v>
      </c>
      <c r="I12" s="565">
        <v>40.008319999999998</v>
      </c>
      <c r="J12" s="564">
        <v>1597.70036</v>
      </c>
      <c r="K12" s="564">
        <v>203.61591000000001</v>
      </c>
      <c r="L12" s="564">
        <v>540.71140000000003</v>
      </c>
      <c r="M12" s="564">
        <v>51.27704</v>
      </c>
      <c r="N12" s="564">
        <v>36.072000000000003</v>
      </c>
      <c r="O12" s="564">
        <v>307.65146999999996</v>
      </c>
      <c r="P12" s="564">
        <v>682.44747999999993</v>
      </c>
      <c r="Q12" s="564">
        <v>18276.93448</v>
      </c>
      <c r="R12" s="572">
        <f t="shared" si="0"/>
        <v>2.6790348870280741E-3</v>
      </c>
      <c r="S12" s="462"/>
    </row>
    <row r="13" spans="1:19" ht="27" customHeight="1">
      <c r="A13" s="564" t="s">
        <v>422</v>
      </c>
      <c r="B13" s="564">
        <v>9894.5379600000015</v>
      </c>
      <c r="C13" s="565">
        <v>1068.8365900000001</v>
      </c>
      <c r="D13" s="565">
        <v>1024.9306099999999</v>
      </c>
      <c r="E13" s="565">
        <v>9898.0990099999999</v>
      </c>
      <c r="F13" s="565">
        <v>3995.11348</v>
      </c>
      <c r="G13" s="565">
        <v>1087.9135700000002</v>
      </c>
      <c r="H13" s="565">
        <v>802.96388999999999</v>
      </c>
      <c r="I13" s="565">
        <v>1144.3930399999999</v>
      </c>
      <c r="J13" s="564">
        <v>7691.49395</v>
      </c>
      <c r="K13" s="564">
        <v>4039.6446099999998</v>
      </c>
      <c r="L13" s="564">
        <v>4555.0585300000002</v>
      </c>
      <c r="M13" s="564">
        <v>4274.95597</v>
      </c>
      <c r="N13" s="564">
        <v>1505.9240500000001</v>
      </c>
      <c r="O13" s="564">
        <v>1223.6027099999999</v>
      </c>
      <c r="P13" s="564">
        <v>347.06397999999996</v>
      </c>
      <c r="Q13" s="564">
        <v>238485.58353999999</v>
      </c>
      <c r="R13" s="572">
        <f t="shared" si="0"/>
        <v>3.4957240726340238E-2</v>
      </c>
      <c r="S13" s="462"/>
    </row>
    <row r="14" spans="1:19" ht="27" customHeight="1">
      <c r="A14" s="564" t="s">
        <v>423</v>
      </c>
      <c r="B14" s="564">
        <v>253.56001000000001</v>
      </c>
      <c r="C14" s="565">
        <v>0</v>
      </c>
      <c r="D14" s="565">
        <v>20.013819999999999</v>
      </c>
      <c r="E14" s="565">
        <v>0</v>
      </c>
      <c r="F14" s="565">
        <v>15.119489999999999</v>
      </c>
      <c r="G14" s="565">
        <v>0</v>
      </c>
      <c r="H14" s="565">
        <v>0</v>
      </c>
      <c r="I14" s="565">
        <v>0</v>
      </c>
      <c r="J14" s="564">
        <v>0</v>
      </c>
      <c r="K14" s="564">
        <v>0</v>
      </c>
      <c r="L14" s="564">
        <v>0</v>
      </c>
      <c r="M14" s="564">
        <v>0</v>
      </c>
      <c r="N14" s="564">
        <v>0</v>
      </c>
      <c r="O14" s="564">
        <v>0</v>
      </c>
      <c r="P14" s="564">
        <v>14.372110000000001</v>
      </c>
      <c r="Q14" s="564">
        <v>2701.0555299999996</v>
      </c>
      <c r="R14" s="572">
        <f t="shared" si="0"/>
        <v>3.9592099017417412E-4</v>
      </c>
      <c r="S14" s="462"/>
    </row>
    <row r="15" spans="1:19" ht="27" customHeight="1">
      <c r="A15" s="564" t="s">
        <v>77</v>
      </c>
      <c r="B15" s="564">
        <v>23983.32935</v>
      </c>
      <c r="C15" s="565">
        <v>74086.907739999995</v>
      </c>
      <c r="D15" s="565">
        <v>6168.7685799999999</v>
      </c>
      <c r="E15" s="565">
        <v>76611.262140000006</v>
      </c>
      <c r="F15" s="565">
        <v>126548.69134</v>
      </c>
      <c r="G15" s="565">
        <v>33319.943460000002</v>
      </c>
      <c r="H15" s="565">
        <v>39133.877950000002</v>
      </c>
      <c r="I15" s="565">
        <v>38019.173950000004</v>
      </c>
      <c r="J15" s="564">
        <v>3061.308</v>
      </c>
      <c r="K15" s="564">
        <v>32716.072809999998</v>
      </c>
      <c r="L15" s="564">
        <v>4723.1529</v>
      </c>
      <c r="M15" s="564">
        <v>1145.7125900000001</v>
      </c>
      <c r="N15" s="564">
        <v>30335.947789999998</v>
      </c>
      <c r="O15" s="564">
        <v>110131.85734</v>
      </c>
      <c r="P15" s="564">
        <v>11610.65589</v>
      </c>
      <c r="Q15" s="564">
        <v>1200220.0936199999</v>
      </c>
      <c r="R15" s="572">
        <f t="shared" si="0"/>
        <v>0.17592838155866064</v>
      </c>
      <c r="S15" s="462"/>
    </row>
    <row r="16" spans="1:19" ht="27" customHeight="1">
      <c r="A16" s="564" t="s">
        <v>424</v>
      </c>
      <c r="B16" s="564">
        <v>16425.621279999999</v>
      </c>
      <c r="C16" s="565">
        <v>49419.116560000002</v>
      </c>
      <c r="D16" s="565">
        <v>31251.19184</v>
      </c>
      <c r="E16" s="565">
        <v>45318.971909999993</v>
      </c>
      <c r="F16" s="565">
        <v>40362.620619999994</v>
      </c>
      <c r="G16" s="565">
        <v>32330.80473</v>
      </c>
      <c r="H16" s="565">
        <v>56951.553899999999</v>
      </c>
      <c r="I16" s="565">
        <v>31472.58121</v>
      </c>
      <c r="J16" s="564">
        <v>120249.37487999999</v>
      </c>
      <c r="K16" s="564">
        <v>24008.214749999999</v>
      </c>
      <c r="L16" s="564">
        <v>84109.696799999991</v>
      </c>
      <c r="M16" s="564">
        <v>25614.260969999999</v>
      </c>
      <c r="N16" s="564">
        <v>90782.208610000001</v>
      </c>
      <c r="O16" s="564">
        <v>40010.412420000001</v>
      </c>
      <c r="P16" s="564">
        <v>20760.437030000001</v>
      </c>
      <c r="Q16" s="564">
        <v>2457759.5961799999</v>
      </c>
      <c r="R16" s="572">
        <f t="shared" si="0"/>
        <v>0.36025864782189942</v>
      </c>
      <c r="S16" s="462"/>
    </row>
    <row r="17" spans="1:19" ht="27" customHeight="1">
      <c r="A17" s="564" t="s">
        <v>425</v>
      </c>
      <c r="B17" s="564">
        <v>3990.2284300000001</v>
      </c>
      <c r="C17" s="565">
        <v>248.78664000000001</v>
      </c>
      <c r="D17" s="565">
        <v>1513.3138100000001</v>
      </c>
      <c r="E17" s="565">
        <v>2625.9713999999999</v>
      </c>
      <c r="F17" s="565">
        <v>1851.65885</v>
      </c>
      <c r="G17" s="565">
        <v>331.40683000000001</v>
      </c>
      <c r="H17" s="565">
        <v>3473.7781600000003</v>
      </c>
      <c r="I17" s="565">
        <v>601.18939</v>
      </c>
      <c r="J17" s="564">
        <v>8867.7281800000001</v>
      </c>
      <c r="K17" s="564">
        <v>2226.6483699999999</v>
      </c>
      <c r="L17" s="564">
        <v>1334.77547</v>
      </c>
      <c r="M17" s="564">
        <v>2470.0002300000001</v>
      </c>
      <c r="N17" s="564">
        <v>2828.77727</v>
      </c>
      <c r="O17" s="564">
        <v>2135.0286000000001</v>
      </c>
      <c r="P17" s="564">
        <v>322.35055999999997</v>
      </c>
      <c r="Q17" s="564">
        <v>141695.52846</v>
      </c>
      <c r="R17" s="572">
        <f t="shared" si="0"/>
        <v>2.0769744756464179E-2</v>
      </c>
      <c r="S17" s="462"/>
    </row>
    <row r="18" spans="1:19" ht="27" customHeight="1">
      <c r="A18" s="564" t="s">
        <v>426</v>
      </c>
      <c r="B18" s="564">
        <v>14395.673839999999</v>
      </c>
      <c r="C18" s="565">
        <v>1157.34367</v>
      </c>
      <c r="D18" s="565">
        <v>5304.7439100000001</v>
      </c>
      <c r="E18" s="565">
        <v>19914.03225</v>
      </c>
      <c r="F18" s="565">
        <v>23363.209070000001</v>
      </c>
      <c r="G18" s="565">
        <v>6899.8635300000005</v>
      </c>
      <c r="H18" s="565">
        <v>18230.97481</v>
      </c>
      <c r="I18" s="565">
        <v>2734.2935299999999</v>
      </c>
      <c r="J18" s="564">
        <v>13687.379550000001</v>
      </c>
      <c r="K18" s="564">
        <v>18569.434809999999</v>
      </c>
      <c r="L18" s="564">
        <v>31804.726569999999</v>
      </c>
      <c r="M18" s="564">
        <v>6990.9547599999996</v>
      </c>
      <c r="N18" s="564">
        <v>30655.180329999999</v>
      </c>
      <c r="O18" s="564">
        <v>3618.3123300000002</v>
      </c>
      <c r="P18" s="564">
        <v>4022.7199599999999</v>
      </c>
      <c r="Q18" s="564">
        <v>561811.35016999999</v>
      </c>
      <c r="R18" s="572">
        <f t="shared" si="0"/>
        <v>8.235036398914615E-2</v>
      </c>
      <c r="S18" s="462"/>
    </row>
    <row r="19" spans="1:19" ht="27" customHeight="1">
      <c r="A19" s="564" t="s">
        <v>427</v>
      </c>
      <c r="B19" s="564">
        <v>12463.71299</v>
      </c>
      <c r="C19" s="565">
        <v>15597.497630000002</v>
      </c>
      <c r="D19" s="565">
        <v>16572.738990000002</v>
      </c>
      <c r="E19" s="565">
        <v>29637.0412</v>
      </c>
      <c r="F19" s="565">
        <v>11834.841769999999</v>
      </c>
      <c r="G19" s="565">
        <v>12450.145960000002</v>
      </c>
      <c r="H19" s="565">
        <v>20648.445179999999</v>
      </c>
      <c r="I19" s="565">
        <v>0</v>
      </c>
      <c r="J19" s="564">
        <v>4145.2416400000002</v>
      </c>
      <c r="K19" s="564">
        <v>6715.3730800000003</v>
      </c>
      <c r="L19" s="564">
        <v>25544.645949999998</v>
      </c>
      <c r="M19" s="564">
        <v>195.72310000000002</v>
      </c>
      <c r="N19" s="564">
        <v>1895.9635900000001</v>
      </c>
      <c r="O19" s="564">
        <v>688.31691000000001</v>
      </c>
      <c r="P19" s="564">
        <v>0</v>
      </c>
      <c r="Q19" s="564">
        <v>470714.45526999998</v>
      </c>
      <c r="R19" s="572">
        <f t="shared" si="0"/>
        <v>6.8997372008784807E-2</v>
      </c>
      <c r="S19" s="462"/>
    </row>
    <row r="20" spans="1:19" ht="27" customHeight="1">
      <c r="A20" s="564" t="s">
        <v>428</v>
      </c>
      <c r="B20" s="564">
        <v>10223.448699999999</v>
      </c>
      <c r="C20" s="565">
        <v>18202.398410000002</v>
      </c>
      <c r="D20" s="565">
        <v>3323.7415499999997</v>
      </c>
      <c r="E20" s="565">
        <v>40523.679790000002</v>
      </c>
      <c r="F20" s="565">
        <v>49650.068630000002</v>
      </c>
      <c r="G20" s="565">
        <v>24057.04031</v>
      </c>
      <c r="H20" s="565">
        <v>38127.90741</v>
      </c>
      <c r="I20" s="565">
        <v>17943.28801</v>
      </c>
      <c r="J20" s="564">
        <v>53437.582609999998</v>
      </c>
      <c r="K20" s="564">
        <v>14881.401699999999</v>
      </c>
      <c r="L20" s="564">
        <v>38832.768750000003</v>
      </c>
      <c r="M20" s="564">
        <v>6945.5945899999997</v>
      </c>
      <c r="N20" s="564">
        <v>77033.20392</v>
      </c>
      <c r="O20" s="564">
        <v>50694.818789999998</v>
      </c>
      <c r="P20" s="564">
        <v>8833.8472700000002</v>
      </c>
      <c r="Q20" s="564">
        <v>1197291.7339900001</v>
      </c>
      <c r="R20" s="572">
        <f t="shared" si="0"/>
        <v>0.1754991423107376</v>
      </c>
      <c r="S20" s="462"/>
    </row>
    <row r="21" spans="1:19" ht="27" customHeight="1">
      <c r="A21" s="564" t="s">
        <v>429</v>
      </c>
      <c r="B21" s="564">
        <v>0</v>
      </c>
      <c r="C21" s="565">
        <v>189.70232999999999</v>
      </c>
      <c r="D21" s="565">
        <v>25.984759999999998</v>
      </c>
      <c r="E21" s="565">
        <v>65.104990000000001</v>
      </c>
      <c r="F21" s="565">
        <v>296.14021000000002</v>
      </c>
      <c r="G21" s="565">
        <v>199.57983999999999</v>
      </c>
      <c r="H21" s="565">
        <v>145.79235999999997</v>
      </c>
      <c r="I21" s="565">
        <v>107.75938000000001</v>
      </c>
      <c r="J21" s="564">
        <v>136.87018</v>
      </c>
      <c r="K21" s="564">
        <v>0</v>
      </c>
      <c r="L21" s="564">
        <v>21.177490000000002</v>
      </c>
      <c r="M21" s="564">
        <v>39.700249999999997</v>
      </c>
      <c r="N21" s="564">
        <v>0</v>
      </c>
      <c r="O21" s="564">
        <v>18.369949999999999</v>
      </c>
      <c r="P21" s="564">
        <v>65.030169999999998</v>
      </c>
      <c r="Q21" s="564">
        <v>5620.7858699999997</v>
      </c>
      <c r="R21" s="572">
        <f t="shared" si="0"/>
        <v>8.2389535590458841E-4</v>
      </c>
      <c r="S21" s="462"/>
    </row>
    <row r="22" spans="1:19" ht="27" customHeight="1">
      <c r="A22" s="564" t="s">
        <v>430</v>
      </c>
      <c r="B22" s="564">
        <v>114.67327</v>
      </c>
      <c r="C22" s="565">
        <v>1399.59906</v>
      </c>
      <c r="D22" s="565">
        <v>38.488419999999998</v>
      </c>
      <c r="E22" s="565">
        <v>484.99748999999997</v>
      </c>
      <c r="F22" s="565">
        <v>1530.4197300000001</v>
      </c>
      <c r="G22" s="565">
        <v>1427.8661200000001</v>
      </c>
      <c r="H22" s="565">
        <v>985.45793999999989</v>
      </c>
      <c r="I22" s="565">
        <v>581.34776999999997</v>
      </c>
      <c r="J22" s="564">
        <v>860.18421000000001</v>
      </c>
      <c r="K22" s="564">
        <v>117.92933000000001</v>
      </c>
      <c r="L22" s="564">
        <v>237.51657</v>
      </c>
      <c r="M22" s="564">
        <v>856.29638</v>
      </c>
      <c r="N22" s="564">
        <v>202.73232000000002</v>
      </c>
      <c r="O22" s="564">
        <v>1344.20453</v>
      </c>
      <c r="P22" s="564">
        <v>1262.8318700000002</v>
      </c>
      <c r="Q22" s="564">
        <v>38949.152280000002</v>
      </c>
      <c r="R22" s="572">
        <f t="shared" si="0"/>
        <v>5.7091706430568252E-3</v>
      </c>
      <c r="S22" s="462"/>
    </row>
    <row r="23" spans="1:19" ht="27" customHeight="1">
      <c r="A23" s="564" t="s">
        <v>431</v>
      </c>
      <c r="B23" s="564">
        <v>2759.8651600000003</v>
      </c>
      <c r="C23" s="565">
        <v>2317.9626699999999</v>
      </c>
      <c r="D23" s="565">
        <v>473.23129</v>
      </c>
      <c r="E23" s="565">
        <v>6483.1481399999993</v>
      </c>
      <c r="F23" s="565">
        <v>2345.6626499999998</v>
      </c>
      <c r="G23" s="565">
        <v>3385.35493</v>
      </c>
      <c r="H23" s="565">
        <v>6583.7189200000003</v>
      </c>
      <c r="I23" s="565">
        <v>2941.1584800000001</v>
      </c>
      <c r="J23" s="564">
        <v>5657.67454</v>
      </c>
      <c r="K23" s="564">
        <v>1080.44245</v>
      </c>
      <c r="L23" s="564">
        <v>1786.4390900000001</v>
      </c>
      <c r="M23" s="564">
        <v>1388.0131699999999</v>
      </c>
      <c r="N23" s="564">
        <v>4797.2172799999998</v>
      </c>
      <c r="O23" s="564">
        <v>3707.87347</v>
      </c>
      <c r="P23" s="564">
        <v>1936.5958799999999</v>
      </c>
      <c r="Q23" s="564">
        <v>125029.29677</v>
      </c>
      <c r="R23" s="572">
        <f t="shared" si="0"/>
        <v>1.8326806845751546E-2</v>
      </c>
      <c r="S23" s="462"/>
    </row>
    <row r="24" spans="1:19" ht="27" customHeight="1">
      <c r="A24" s="564" t="s">
        <v>432</v>
      </c>
      <c r="B24" s="564">
        <v>6.4991300000000001</v>
      </c>
      <c r="C24" s="565">
        <v>0</v>
      </c>
      <c r="D24" s="565">
        <v>0</v>
      </c>
      <c r="E24" s="565">
        <v>0</v>
      </c>
      <c r="F24" s="565">
        <v>17.429650000000002</v>
      </c>
      <c r="G24" s="565">
        <v>0</v>
      </c>
      <c r="H24" s="565">
        <v>0</v>
      </c>
      <c r="I24" s="565">
        <v>0</v>
      </c>
      <c r="J24" s="564">
        <v>0</v>
      </c>
      <c r="K24" s="564">
        <v>0</v>
      </c>
      <c r="L24" s="564">
        <v>7.5549300000000006</v>
      </c>
      <c r="M24" s="564">
        <v>19.815900000000003</v>
      </c>
      <c r="N24" s="564">
        <v>0</v>
      </c>
      <c r="O24" s="564">
        <v>0</v>
      </c>
      <c r="P24" s="564">
        <v>0</v>
      </c>
      <c r="Q24" s="564">
        <v>1466.8379600000001</v>
      </c>
      <c r="R24" s="572">
        <f t="shared" si="0"/>
        <v>2.1500925512192847E-4</v>
      </c>
      <c r="S24" s="462"/>
    </row>
    <row r="25" spans="1:19" ht="27" customHeight="1">
      <c r="A25" s="564" t="s">
        <v>433</v>
      </c>
      <c r="B25" s="564">
        <v>237.17237</v>
      </c>
      <c r="C25" s="565">
        <v>0</v>
      </c>
      <c r="D25" s="565">
        <v>0</v>
      </c>
      <c r="E25" s="565">
        <v>0</v>
      </c>
      <c r="F25" s="565">
        <v>0</v>
      </c>
      <c r="G25" s="565">
        <v>0</v>
      </c>
      <c r="H25" s="565">
        <v>0</v>
      </c>
      <c r="I25" s="565">
        <v>0</v>
      </c>
      <c r="J25" s="564">
        <v>0</v>
      </c>
      <c r="K25" s="564">
        <v>0</v>
      </c>
      <c r="L25" s="564">
        <v>0</v>
      </c>
      <c r="M25" s="564">
        <v>0</v>
      </c>
      <c r="N25" s="564">
        <v>0</v>
      </c>
      <c r="O25" s="564">
        <v>0</v>
      </c>
      <c r="P25" s="564">
        <v>0</v>
      </c>
      <c r="Q25" s="564">
        <v>237.17237</v>
      </c>
      <c r="R25" s="572">
        <f t="shared" si="0"/>
        <v>3.4764749754091725E-5</v>
      </c>
      <c r="S25" s="462"/>
    </row>
    <row r="26" spans="1:19" s="484" customFormat="1" ht="37.5" customHeight="1">
      <c r="A26" s="567" t="s">
        <v>434</v>
      </c>
      <c r="B26" s="567">
        <v>39.075620000000001</v>
      </c>
      <c r="C26" s="568">
        <v>0</v>
      </c>
      <c r="D26" s="568">
        <v>0</v>
      </c>
      <c r="E26" s="568">
        <v>0</v>
      </c>
      <c r="F26" s="568">
        <v>2.3364400000000001</v>
      </c>
      <c r="G26" s="568">
        <v>0</v>
      </c>
      <c r="H26" s="568">
        <v>0</v>
      </c>
      <c r="I26" s="568">
        <v>23.30124</v>
      </c>
      <c r="J26" s="567">
        <v>0</v>
      </c>
      <c r="K26" s="567">
        <v>0</v>
      </c>
      <c r="L26" s="567">
        <v>0</v>
      </c>
      <c r="M26" s="567">
        <v>0</v>
      </c>
      <c r="N26" s="567">
        <v>0</v>
      </c>
      <c r="O26" s="567">
        <v>0</v>
      </c>
      <c r="P26" s="567">
        <v>0</v>
      </c>
      <c r="Q26" s="567">
        <v>552.28253000000007</v>
      </c>
      <c r="R26" s="626">
        <f t="shared" si="0"/>
        <v>8.0953628574047896E-5</v>
      </c>
    </row>
    <row r="27" spans="1:19" s="484" customFormat="1" ht="24" customHeight="1">
      <c r="A27" s="569" t="s">
        <v>454</v>
      </c>
      <c r="B27" s="570">
        <v>95385.907689999993</v>
      </c>
      <c r="C27" s="570">
        <v>165723.77952000001</v>
      </c>
      <c r="D27" s="570">
        <v>69684.494340000005</v>
      </c>
      <c r="E27" s="570">
        <v>234042.63642000002</v>
      </c>
      <c r="F27" s="570">
        <v>264710.61611000006</v>
      </c>
      <c r="G27" s="570">
        <v>115880.59103000003</v>
      </c>
      <c r="H27" s="570">
        <v>187262.22904000003</v>
      </c>
      <c r="I27" s="570">
        <v>98118.086909999998</v>
      </c>
      <c r="J27" s="570">
        <v>235175.75539000003</v>
      </c>
      <c r="K27" s="570">
        <v>115681.09532000001</v>
      </c>
      <c r="L27" s="570">
        <v>260151.73409000001</v>
      </c>
      <c r="M27" s="570">
        <v>50110.957600000002</v>
      </c>
      <c r="N27" s="570">
        <v>258004.82867000002</v>
      </c>
      <c r="O27" s="570">
        <v>225295.16082999995</v>
      </c>
      <c r="P27" s="570">
        <v>49858.352200000001</v>
      </c>
      <c r="Q27" s="570">
        <v>6822208.4633900002</v>
      </c>
      <c r="R27" s="709">
        <f t="shared" si="0"/>
        <v>1</v>
      </c>
    </row>
    <row r="28" spans="1:19" ht="27" customHeight="1">
      <c r="A28" s="571" t="s">
        <v>518</v>
      </c>
      <c r="B28" s="572">
        <v>1.3981675904784959E-2</v>
      </c>
      <c r="C28" s="572">
        <v>2.429180820394497E-2</v>
      </c>
      <c r="D28" s="572">
        <v>1.0214360161221653E-2</v>
      </c>
      <c r="E28" s="572">
        <v>3.4305993092404376E-2</v>
      </c>
      <c r="F28" s="572">
        <v>3.8801308627626374E-2</v>
      </c>
      <c r="G28" s="572">
        <v>1.6985788641881841E-2</v>
      </c>
      <c r="H28" s="572">
        <v>2.7448916292268824E-2</v>
      </c>
      <c r="I28" s="572">
        <v>1.4382159008557249E-2</v>
      </c>
      <c r="J28" s="572">
        <v>3.4472085784540751E-2</v>
      </c>
      <c r="K28" s="572">
        <v>1.6956546540724923E-2</v>
      </c>
      <c r="L28" s="572">
        <v>3.8133067244434347E-2</v>
      </c>
      <c r="M28" s="572">
        <v>7.3452691850315489E-3</v>
      </c>
      <c r="N28" s="572">
        <v>3.7818373632897716E-2</v>
      </c>
      <c r="O28" s="572">
        <v>3.302378724411615E-2</v>
      </c>
      <c r="P28" s="572">
        <v>7.3082422601940047E-3</v>
      </c>
      <c r="Q28" s="572">
        <v>1</v>
      </c>
      <c r="R28" s="572"/>
      <c r="S28" s="462"/>
    </row>
    <row r="29" spans="1:19" ht="14.25" customHeight="1" thickBot="1">
      <c r="A29" s="603"/>
      <c r="B29" s="554"/>
      <c r="C29" s="555"/>
      <c r="D29" s="555"/>
      <c r="E29" s="555"/>
      <c r="F29" s="555"/>
      <c r="G29" s="555"/>
      <c r="H29" s="555"/>
      <c r="I29" s="555"/>
      <c r="J29" s="556"/>
      <c r="K29" s="556"/>
      <c r="L29" s="556"/>
      <c r="M29" s="556"/>
      <c r="N29" s="556"/>
      <c r="O29" s="556"/>
      <c r="P29" s="556"/>
      <c r="Q29" s="556"/>
      <c r="R29" s="557"/>
      <c r="S29" s="462"/>
    </row>
    <row r="30" spans="1:19" ht="15" customHeight="1" thickTop="1">
      <c r="A30" s="604" t="s">
        <v>437</v>
      </c>
      <c r="B30" s="491"/>
      <c r="C30" s="493"/>
      <c r="D30" s="493"/>
      <c r="E30" s="493"/>
      <c r="F30" s="493"/>
      <c r="G30" s="493"/>
      <c r="H30" s="493"/>
      <c r="I30" s="493"/>
      <c r="J30" s="494"/>
      <c r="K30" s="494"/>
      <c r="L30" s="494"/>
      <c r="M30" s="494"/>
      <c r="N30" s="494"/>
      <c r="O30" s="494"/>
      <c r="P30" s="494"/>
      <c r="Q30" s="494"/>
      <c r="R30" s="494"/>
      <c r="S30" s="462"/>
    </row>
    <row r="31" spans="1:19" ht="9" customHeight="1">
      <c r="C31" s="499"/>
      <c r="D31" s="499"/>
      <c r="E31" s="499"/>
      <c r="F31" s="499"/>
      <c r="G31" s="499"/>
      <c r="H31" s="499"/>
      <c r="I31" s="499"/>
      <c r="J31" s="495"/>
      <c r="K31" s="495"/>
      <c r="L31" s="495"/>
      <c r="M31" s="495"/>
      <c r="N31" s="495"/>
      <c r="O31" s="495"/>
      <c r="P31" s="495"/>
      <c r="Q31" s="495"/>
      <c r="R31" s="494"/>
      <c r="S31" s="462"/>
    </row>
    <row r="32" spans="1:19" ht="9" customHeight="1">
      <c r="A32" s="496"/>
      <c r="C32" s="499"/>
      <c r="D32" s="499"/>
      <c r="E32" s="499"/>
      <c r="F32" s="499"/>
      <c r="G32" s="499"/>
      <c r="H32" s="499"/>
      <c r="I32" s="499"/>
      <c r="J32" s="495"/>
      <c r="K32" s="495"/>
      <c r="L32" s="495"/>
      <c r="M32" s="495"/>
      <c r="N32" s="495"/>
      <c r="O32" s="495"/>
      <c r="P32" s="495"/>
      <c r="Q32" s="495"/>
      <c r="R32" s="494"/>
      <c r="S32" s="462"/>
    </row>
    <row r="33" spans="1:19" ht="9" customHeight="1">
      <c r="A33" s="501"/>
      <c r="C33" s="499"/>
      <c r="D33" s="499"/>
      <c r="E33" s="499"/>
      <c r="F33" s="499"/>
      <c r="G33" s="499"/>
      <c r="H33" s="499"/>
      <c r="I33" s="499"/>
      <c r="J33" s="495"/>
      <c r="K33" s="495"/>
      <c r="L33" s="495"/>
      <c r="M33" s="495"/>
      <c r="N33" s="495"/>
      <c r="O33" s="495"/>
      <c r="P33" s="495"/>
      <c r="Q33" s="495"/>
      <c r="R33" s="494"/>
      <c r="S33" s="462"/>
    </row>
    <row r="34" spans="1:19" ht="9" customHeight="1">
      <c r="A34" s="496"/>
      <c r="C34" s="499"/>
      <c r="D34" s="499"/>
      <c r="E34" s="499"/>
      <c r="F34" s="499"/>
      <c r="G34" s="499"/>
      <c r="H34" s="499"/>
      <c r="I34" s="499"/>
      <c r="J34" s="495"/>
      <c r="K34" s="495"/>
      <c r="L34" s="495"/>
      <c r="M34" s="495"/>
      <c r="N34" s="495"/>
      <c r="O34" s="495"/>
      <c r="P34" s="495"/>
      <c r="Q34" s="495"/>
      <c r="R34" s="494"/>
      <c r="S34" s="462"/>
    </row>
    <row r="35" spans="1:19" ht="9" customHeight="1">
      <c r="A35" s="496"/>
      <c r="C35" s="499"/>
      <c r="D35" s="499"/>
      <c r="E35" s="499"/>
      <c r="F35" s="499"/>
      <c r="G35" s="499"/>
      <c r="H35" s="499"/>
      <c r="I35" s="499"/>
      <c r="J35" s="495"/>
      <c r="K35" s="495"/>
      <c r="L35" s="495"/>
      <c r="M35" s="495"/>
      <c r="N35" s="495"/>
      <c r="O35" s="495"/>
      <c r="P35" s="495"/>
      <c r="Q35" s="495"/>
      <c r="R35" s="494"/>
      <c r="S35" s="462"/>
    </row>
    <row r="36" spans="1:19" ht="9" customHeight="1">
      <c r="A36" s="496"/>
      <c r="B36" s="559"/>
      <c r="C36" s="499"/>
      <c r="D36" s="499"/>
      <c r="E36" s="499"/>
      <c r="F36" s="499"/>
      <c r="G36" s="499"/>
      <c r="H36" s="499"/>
      <c r="I36" s="499"/>
      <c r="J36" s="495"/>
      <c r="K36" s="495"/>
      <c r="L36" s="495"/>
      <c r="M36" s="495"/>
      <c r="N36" s="495"/>
      <c r="O36" s="495"/>
      <c r="P36" s="495"/>
      <c r="Q36" s="495"/>
      <c r="R36" s="494"/>
      <c r="S36" s="462"/>
    </row>
    <row r="37" spans="1:19" ht="9" customHeight="1">
      <c r="A37" s="496"/>
      <c r="B37" s="559"/>
      <c r="C37" s="499"/>
      <c r="D37" s="499"/>
      <c r="E37" s="499"/>
      <c r="F37" s="499"/>
      <c r="G37" s="499"/>
      <c r="H37" s="499"/>
      <c r="I37" s="499"/>
      <c r="J37" s="495"/>
      <c r="K37" s="495"/>
      <c r="L37" s="495"/>
      <c r="M37" s="495"/>
      <c r="N37" s="495"/>
      <c r="O37" s="495"/>
      <c r="P37" s="495"/>
      <c r="Q37" s="495"/>
      <c r="R37" s="494"/>
      <c r="S37" s="462"/>
    </row>
    <row r="38" spans="1:19" ht="9" customHeight="1">
      <c r="A38" s="496"/>
      <c r="B38" s="559"/>
      <c r="C38" s="499"/>
      <c r="D38" s="499"/>
      <c r="E38" s="499"/>
      <c r="F38" s="499"/>
      <c r="G38" s="499"/>
      <c r="H38" s="499"/>
      <c r="I38" s="499"/>
      <c r="J38" s="495"/>
      <c r="K38" s="495"/>
      <c r="L38" s="495"/>
      <c r="M38" s="495"/>
      <c r="N38" s="495"/>
      <c r="O38" s="495"/>
      <c r="P38" s="495"/>
      <c r="Q38" s="495"/>
      <c r="R38" s="494"/>
      <c r="S38" s="462"/>
    </row>
    <row r="39" spans="1:19" ht="9" customHeight="1">
      <c r="A39" s="560"/>
      <c r="B39" s="559"/>
      <c r="C39" s="499"/>
      <c r="D39" s="499"/>
      <c r="E39" s="499"/>
      <c r="F39" s="499"/>
      <c r="G39" s="499"/>
      <c r="H39" s="499"/>
      <c r="I39" s="499"/>
      <c r="J39" s="495"/>
      <c r="K39" s="495"/>
      <c r="L39" s="495"/>
      <c r="M39" s="495"/>
      <c r="N39" s="495"/>
      <c r="O39" s="495"/>
      <c r="P39" s="495"/>
      <c r="Q39" s="495"/>
      <c r="R39" s="494"/>
      <c r="S39" s="462"/>
    </row>
    <row r="40" spans="1:19" ht="9" customHeight="1">
      <c r="A40" s="496"/>
      <c r="B40" s="559"/>
      <c r="C40" s="499"/>
      <c r="D40" s="499"/>
      <c r="E40" s="499"/>
      <c r="F40" s="499"/>
      <c r="G40" s="499"/>
      <c r="H40" s="499"/>
      <c r="I40" s="499"/>
      <c r="J40" s="495"/>
      <c r="K40" s="495"/>
      <c r="L40" s="495"/>
      <c r="M40" s="495"/>
      <c r="N40" s="495"/>
      <c r="O40" s="495"/>
      <c r="P40" s="495"/>
      <c r="Q40" s="495"/>
      <c r="R40" s="494"/>
      <c r="S40" s="462"/>
    </row>
    <row r="41" spans="1:19" ht="9" customHeight="1">
      <c r="A41" s="496"/>
      <c r="B41" s="559"/>
      <c r="C41" s="499"/>
      <c r="D41" s="499"/>
      <c r="E41" s="499"/>
      <c r="F41" s="499"/>
      <c r="G41" s="499"/>
      <c r="H41" s="499"/>
      <c r="I41" s="499"/>
      <c r="J41" s="495"/>
      <c r="K41" s="495"/>
      <c r="L41" s="495"/>
      <c r="M41" s="495"/>
      <c r="N41" s="495"/>
      <c r="O41" s="495"/>
      <c r="P41" s="495"/>
      <c r="Q41" s="495"/>
      <c r="R41" s="494"/>
      <c r="S41" s="462"/>
    </row>
    <row r="42" spans="1:19" ht="9" customHeight="1">
      <c r="A42" s="496"/>
      <c r="B42" s="559"/>
      <c r="C42" s="499"/>
      <c r="D42" s="499"/>
      <c r="E42" s="499"/>
      <c r="F42" s="499"/>
      <c r="G42" s="499"/>
      <c r="H42" s="499"/>
      <c r="I42" s="499"/>
      <c r="J42" s="495"/>
      <c r="K42" s="495"/>
      <c r="L42" s="495"/>
      <c r="M42" s="495"/>
      <c r="N42" s="495"/>
      <c r="O42" s="495"/>
      <c r="P42" s="495"/>
      <c r="Q42" s="495"/>
      <c r="R42" s="494"/>
      <c r="S42" s="462"/>
    </row>
    <row r="43" spans="1:19" ht="9" customHeight="1">
      <c r="A43" s="496"/>
      <c r="C43" s="499"/>
      <c r="D43" s="499"/>
      <c r="E43" s="499"/>
      <c r="F43" s="499"/>
      <c r="G43" s="499"/>
      <c r="H43" s="499"/>
      <c r="I43" s="499"/>
      <c r="J43" s="495"/>
      <c r="K43" s="495"/>
      <c r="L43" s="495"/>
      <c r="M43" s="495"/>
      <c r="N43" s="495"/>
      <c r="O43" s="495"/>
      <c r="P43" s="495"/>
      <c r="Q43" s="495"/>
      <c r="R43" s="494"/>
      <c r="S43" s="462"/>
    </row>
    <row r="44" spans="1:19" ht="9" customHeight="1">
      <c r="A44" s="496"/>
      <c r="C44" s="499"/>
      <c r="D44" s="499"/>
      <c r="E44" s="499"/>
      <c r="F44" s="499"/>
      <c r="G44" s="499"/>
      <c r="H44" s="499"/>
      <c r="I44" s="499"/>
      <c r="J44" s="495"/>
      <c r="K44" s="495"/>
      <c r="L44" s="495"/>
      <c r="M44" s="495"/>
      <c r="N44" s="495"/>
      <c r="O44" s="495"/>
      <c r="P44" s="495"/>
      <c r="Q44" s="495"/>
      <c r="R44" s="494"/>
      <c r="S44" s="462"/>
    </row>
    <row r="45" spans="1:19" ht="9" customHeight="1">
      <c r="A45" s="560"/>
      <c r="C45" s="499"/>
      <c r="D45" s="499"/>
      <c r="E45" s="499"/>
      <c r="F45" s="499"/>
      <c r="G45" s="499"/>
      <c r="H45" s="499"/>
      <c r="I45" s="499"/>
      <c r="J45" s="495"/>
      <c r="K45" s="495"/>
      <c r="L45" s="495"/>
      <c r="M45" s="495"/>
      <c r="N45" s="495"/>
      <c r="O45" s="495"/>
      <c r="P45" s="495"/>
      <c r="Q45" s="495"/>
      <c r="R45" s="494"/>
      <c r="S45" s="462"/>
    </row>
    <row r="46" spans="1:19" ht="9" customHeight="1">
      <c r="A46" s="496"/>
      <c r="C46" s="499"/>
      <c r="D46" s="499"/>
      <c r="E46" s="499"/>
      <c r="F46" s="499"/>
      <c r="G46" s="499"/>
      <c r="H46" s="499"/>
      <c r="I46" s="499"/>
      <c r="J46" s="495"/>
      <c r="K46" s="495"/>
      <c r="L46" s="495"/>
      <c r="M46" s="495"/>
      <c r="N46" s="495"/>
      <c r="O46" s="495"/>
      <c r="P46" s="495"/>
      <c r="Q46" s="495"/>
      <c r="R46" s="494"/>
      <c r="S46" s="462"/>
    </row>
    <row r="47" spans="1:19" ht="9" customHeight="1">
      <c r="A47" s="496"/>
      <c r="C47" s="499"/>
      <c r="D47" s="499"/>
      <c r="E47" s="499"/>
      <c r="F47" s="499"/>
      <c r="G47" s="499"/>
      <c r="H47" s="499"/>
      <c r="I47" s="499"/>
      <c r="J47" s="495"/>
      <c r="K47" s="495"/>
      <c r="L47" s="495"/>
      <c r="M47" s="495"/>
      <c r="N47" s="495"/>
      <c r="O47" s="495"/>
      <c r="P47" s="495"/>
      <c r="Q47" s="495"/>
      <c r="R47" s="494"/>
      <c r="S47" s="462"/>
    </row>
    <row r="48" spans="1:19" ht="9" customHeight="1">
      <c r="A48" s="496"/>
      <c r="C48" s="499"/>
      <c r="D48" s="499"/>
      <c r="E48" s="499"/>
      <c r="F48" s="499"/>
      <c r="G48" s="499"/>
      <c r="H48" s="499"/>
      <c r="I48" s="499"/>
      <c r="J48" s="495"/>
      <c r="K48" s="495"/>
      <c r="L48" s="495"/>
      <c r="M48" s="495"/>
      <c r="N48" s="495"/>
      <c r="O48" s="495"/>
      <c r="P48" s="495"/>
      <c r="Q48" s="495"/>
      <c r="R48" s="494"/>
      <c r="S48" s="462"/>
    </row>
    <row r="49" spans="1:19" ht="9" customHeight="1">
      <c r="A49" s="496"/>
      <c r="C49" s="499"/>
      <c r="D49" s="499"/>
      <c r="E49" s="499"/>
      <c r="F49" s="499"/>
      <c r="G49" s="499"/>
      <c r="H49" s="499"/>
      <c r="I49" s="499"/>
      <c r="J49" s="495"/>
      <c r="K49" s="495"/>
      <c r="L49" s="495"/>
      <c r="M49" s="495"/>
      <c r="N49" s="495"/>
      <c r="O49" s="495"/>
      <c r="P49" s="495"/>
      <c r="Q49" s="495"/>
      <c r="R49" s="494"/>
      <c r="S49" s="462"/>
    </row>
    <row r="50" spans="1:19" ht="9" customHeight="1">
      <c r="A50" s="496"/>
      <c r="C50" s="499"/>
      <c r="D50" s="499"/>
      <c r="E50" s="499"/>
      <c r="F50" s="499"/>
      <c r="G50" s="499"/>
      <c r="H50" s="499"/>
      <c r="I50" s="499"/>
      <c r="J50" s="495"/>
      <c r="K50" s="495"/>
      <c r="L50" s="495"/>
      <c r="M50" s="495"/>
      <c r="N50" s="495"/>
      <c r="O50" s="495"/>
      <c r="P50" s="495"/>
      <c r="Q50" s="495"/>
      <c r="R50" s="494"/>
      <c r="S50" s="462"/>
    </row>
    <row r="51" spans="1:19" ht="9" customHeight="1">
      <c r="A51" s="560"/>
      <c r="C51" s="499"/>
      <c r="D51" s="499"/>
      <c r="E51" s="499"/>
      <c r="F51" s="499"/>
      <c r="G51" s="499"/>
      <c r="H51" s="499"/>
      <c r="I51" s="499"/>
      <c r="J51" s="495"/>
      <c r="K51" s="495"/>
      <c r="L51" s="495"/>
      <c r="M51" s="495"/>
      <c r="N51" s="495"/>
      <c r="O51" s="495"/>
      <c r="P51" s="495"/>
      <c r="Q51" s="495"/>
      <c r="R51" s="494"/>
      <c r="S51" s="462"/>
    </row>
    <row r="52" spans="1:19" ht="9" customHeight="1">
      <c r="A52" s="496"/>
      <c r="C52" s="499"/>
      <c r="D52" s="499"/>
      <c r="E52" s="499"/>
      <c r="F52" s="499"/>
      <c r="G52" s="499"/>
      <c r="H52" s="499"/>
      <c r="I52" s="499"/>
      <c r="J52" s="495"/>
      <c r="K52" s="495"/>
      <c r="L52" s="495"/>
      <c r="M52" s="495"/>
      <c r="N52" s="495"/>
      <c r="O52" s="495"/>
      <c r="P52" s="495"/>
      <c r="Q52" s="495"/>
      <c r="R52" s="494"/>
      <c r="S52" s="462"/>
    </row>
    <row r="53" spans="1:19" ht="9" customHeight="1">
      <c r="A53" s="496"/>
      <c r="C53" s="499"/>
      <c r="D53" s="499"/>
      <c r="E53" s="499"/>
      <c r="F53" s="499"/>
      <c r="G53" s="499"/>
      <c r="H53" s="499"/>
      <c r="I53" s="499"/>
      <c r="J53" s="495"/>
      <c r="K53" s="495"/>
      <c r="L53" s="495"/>
      <c r="M53" s="495"/>
      <c r="N53" s="495"/>
      <c r="O53" s="495"/>
      <c r="P53" s="495"/>
      <c r="Q53" s="495"/>
      <c r="R53" s="494"/>
      <c r="S53" s="462"/>
    </row>
    <row r="54" spans="1:19" ht="9" customHeight="1">
      <c r="A54" s="496"/>
      <c r="C54" s="499"/>
      <c r="D54" s="499"/>
      <c r="E54" s="499"/>
      <c r="F54" s="499"/>
      <c r="G54" s="499"/>
      <c r="H54" s="499"/>
      <c r="I54" s="499"/>
      <c r="J54" s="495"/>
      <c r="K54" s="495"/>
      <c r="L54" s="495"/>
      <c r="M54" s="495"/>
      <c r="N54" s="495"/>
      <c r="O54" s="495"/>
      <c r="P54" s="495"/>
      <c r="Q54" s="495"/>
      <c r="R54" s="494"/>
      <c r="S54" s="462"/>
    </row>
    <row r="55" spans="1:19" ht="9" customHeight="1">
      <c r="A55" s="496"/>
      <c r="C55" s="499"/>
      <c r="D55" s="499"/>
      <c r="E55" s="499"/>
      <c r="F55" s="499"/>
      <c r="G55" s="499"/>
      <c r="H55" s="499"/>
      <c r="I55" s="499"/>
      <c r="J55" s="495"/>
      <c r="K55" s="495"/>
      <c r="L55" s="495"/>
      <c r="M55" s="495"/>
      <c r="N55" s="495"/>
      <c r="O55" s="495"/>
      <c r="P55" s="495"/>
      <c r="Q55" s="495"/>
      <c r="R55" s="494"/>
      <c r="S55" s="462"/>
    </row>
    <row r="56" spans="1:19" ht="9" customHeight="1">
      <c r="A56" s="560"/>
      <c r="C56" s="499"/>
      <c r="D56" s="499"/>
      <c r="E56" s="499"/>
      <c r="F56" s="499"/>
      <c r="G56" s="499"/>
      <c r="H56" s="499"/>
      <c r="I56" s="499"/>
      <c r="J56" s="495"/>
      <c r="K56" s="495"/>
      <c r="L56" s="495"/>
      <c r="M56" s="495"/>
      <c r="N56" s="495"/>
      <c r="O56" s="495"/>
      <c r="P56" s="495"/>
      <c r="Q56" s="495"/>
      <c r="R56" s="494"/>
      <c r="S56" s="462"/>
    </row>
    <row r="57" spans="1:19" ht="9" customHeight="1">
      <c r="A57" s="503"/>
      <c r="C57" s="499"/>
      <c r="D57" s="499"/>
      <c r="E57" s="499"/>
      <c r="F57" s="499"/>
      <c r="G57" s="499"/>
      <c r="H57" s="499"/>
      <c r="I57" s="499"/>
      <c r="J57" s="495"/>
      <c r="K57" s="495"/>
      <c r="L57" s="495"/>
      <c r="M57" s="495"/>
      <c r="N57" s="495"/>
      <c r="O57" s="495"/>
      <c r="P57" s="495"/>
      <c r="Q57" s="495"/>
      <c r="R57" s="494"/>
      <c r="S57" s="462"/>
    </row>
    <row r="58" spans="1:19" ht="9" customHeight="1">
      <c r="A58" s="503"/>
      <c r="C58" s="499"/>
      <c r="D58" s="499"/>
      <c r="E58" s="499"/>
      <c r="F58" s="499"/>
      <c r="G58" s="499"/>
      <c r="H58" s="499"/>
      <c r="I58" s="499"/>
      <c r="J58" s="495"/>
      <c r="K58" s="495"/>
      <c r="L58" s="495"/>
      <c r="M58" s="495"/>
      <c r="N58" s="495"/>
      <c r="O58" s="495"/>
      <c r="P58" s="495"/>
      <c r="Q58" s="495"/>
      <c r="R58" s="494"/>
      <c r="S58" s="462"/>
    </row>
    <row r="59" spans="1:19" ht="9" customHeight="1">
      <c r="A59" s="503"/>
      <c r="C59" s="499"/>
      <c r="D59" s="499"/>
      <c r="E59" s="499"/>
      <c r="F59" s="499"/>
      <c r="G59" s="499"/>
      <c r="H59" s="499"/>
      <c r="I59" s="499"/>
      <c r="J59" s="495"/>
      <c r="K59" s="495"/>
      <c r="L59" s="495"/>
      <c r="M59" s="495"/>
      <c r="N59" s="495"/>
      <c r="O59" s="495"/>
      <c r="P59" s="495"/>
      <c r="Q59" s="495"/>
      <c r="R59" s="494"/>
      <c r="S59" s="462"/>
    </row>
    <row r="60" spans="1:19" ht="9" customHeight="1">
      <c r="A60" s="503"/>
      <c r="C60" s="499"/>
      <c r="D60" s="499"/>
      <c r="E60" s="499"/>
      <c r="F60" s="499"/>
      <c r="G60" s="499"/>
      <c r="H60" s="499"/>
      <c r="I60" s="499"/>
      <c r="J60" s="495"/>
      <c r="K60" s="495"/>
      <c r="L60" s="495"/>
      <c r="M60" s="495"/>
      <c r="N60" s="495"/>
      <c r="O60" s="495"/>
      <c r="P60" s="495"/>
      <c r="Q60" s="495"/>
      <c r="R60" s="494"/>
      <c r="S60" s="462"/>
    </row>
    <row r="61" spans="1:19" ht="9" customHeight="1">
      <c r="A61" s="504"/>
      <c r="C61" s="499"/>
      <c r="D61" s="499"/>
      <c r="E61" s="499"/>
      <c r="F61" s="499"/>
      <c r="G61" s="499"/>
      <c r="H61" s="499"/>
      <c r="I61" s="499"/>
      <c r="J61" s="495"/>
      <c r="K61" s="495"/>
      <c r="L61" s="495"/>
      <c r="M61" s="495"/>
      <c r="N61" s="495"/>
      <c r="O61" s="495"/>
      <c r="P61" s="495"/>
      <c r="Q61" s="495"/>
      <c r="R61" s="494"/>
      <c r="S61" s="462"/>
    </row>
    <row r="62" spans="1:19" ht="9" customHeight="1">
      <c r="A62" s="504"/>
      <c r="C62" s="499"/>
      <c r="D62" s="499"/>
      <c r="E62" s="499"/>
      <c r="F62" s="499"/>
      <c r="G62" s="499"/>
      <c r="H62" s="499"/>
      <c r="I62" s="499"/>
      <c r="J62" s="495"/>
      <c r="K62" s="495"/>
      <c r="L62" s="495"/>
      <c r="M62" s="495"/>
      <c r="N62" s="495"/>
      <c r="O62" s="495"/>
      <c r="P62" s="495"/>
      <c r="Q62" s="495"/>
      <c r="R62" s="494"/>
      <c r="S62" s="462"/>
    </row>
    <row r="63" spans="1:19" ht="9" customHeight="1">
      <c r="A63" s="501"/>
      <c r="C63" s="499"/>
      <c r="D63" s="499"/>
      <c r="E63" s="499"/>
      <c r="F63" s="499"/>
      <c r="G63" s="499"/>
      <c r="H63" s="499"/>
      <c r="I63" s="499"/>
      <c r="J63" s="495"/>
      <c r="K63" s="495"/>
      <c r="L63" s="495"/>
      <c r="M63" s="495"/>
      <c r="N63" s="495"/>
      <c r="O63" s="495"/>
      <c r="P63" s="495"/>
      <c r="Q63" s="495"/>
      <c r="R63" s="494"/>
      <c r="S63" s="462"/>
    </row>
    <row r="64" spans="1:19" ht="9" customHeight="1">
      <c r="A64" s="496"/>
      <c r="C64" s="499"/>
      <c r="D64" s="499"/>
      <c r="E64" s="499"/>
      <c r="F64" s="499"/>
      <c r="G64" s="499"/>
      <c r="H64" s="499"/>
      <c r="I64" s="499"/>
      <c r="J64" s="495"/>
      <c r="K64" s="495"/>
      <c r="L64" s="495"/>
      <c r="M64" s="495"/>
      <c r="N64" s="495"/>
      <c r="O64" s="495"/>
      <c r="P64" s="495"/>
      <c r="Q64" s="495"/>
      <c r="R64" s="494"/>
      <c r="S64" s="462"/>
    </row>
    <row r="65" spans="1:19" ht="9" customHeight="1">
      <c r="A65" s="496"/>
      <c r="C65" s="499"/>
      <c r="D65" s="499"/>
      <c r="E65" s="499"/>
      <c r="F65" s="499"/>
      <c r="G65" s="499"/>
      <c r="H65" s="499"/>
      <c r="I65" s="499"/>
      <c r="J65" s="495"/>
      <c r="K65" s="495"/>
      <c r="L65" s="495"/>
      <c r="M65" s="495"/>
      <c r="N65" s="495"/>
      <c r="O65" s="495"/>
      <c r="P65" s="495"/>
      <c r="Q65" s="495"/>
      <c r="R65" s="494"/>
      <c r="S65" s="462"/>
    </row>
    <row r="66" spans="1:19" ht="9" customHeight="1">
      <c r="A66" s="496"/>
      <c r="C66" s="499"/>
      <c r="D66" s="499"/>
      <c r="E66" s="499"/>
      <c r="F66" s="499"/>
      <c r="G66" s="499"/>
      <c r="H66" s="499"/>
      <c r="I66" s="499"/>
      <c r="J66" s="495"/>
      <c r="K66" s="495"/>
      <c r="L66" s="495"/>
      <c r="M66" s="495"/>
      <c r="N66" s="495"/>
      <c r="O66" s="495"/>
      <c r="P66" s="495"/>
      <c r="Q66" s="495"/>
      <c r="R66" s="494"/>
      <c r="S66" s="462"/>
    </row>
    <row r="67" spans="1:19" ht="9" customHeight="1">
      <c r="A67" s="496"/>
      <c r="C67" s="499"/>
      <c r="D67" s="499"/>
      <c r="E67" s="499"/>
      <c r="F67" s="499"/>
      <c r="G67" s="499"/>
      <c r="H67" s="499"/>
      <c r="I67" s="499"/>
      <c r="J67" s="495"/>
      <c r="K67" s="495"/>
      <c r="L67" s="495"/>
      <c r="M67" s="495"/>
      <c r="N67" s="495"/>
      <c r="O67" s="495"/>
      <c r="P67" s="495"/>
      <c r="Q67" s="495"/>
      <c r="R67" s="494"/>
      <c r="S67" s="462"/>
    </row>
    <row r="68" spans="1:19" ht="9" customHeight="1">
      <c r="A68" s="503"/>
      <c r="C68" s="499"/>
      <c r="D68" s="499"/>
      <c r="E68" s="499"/>
      <c r="F68" s="499"/>
      <c r="G68" s="499"/>
      <c r="H68" s="499"/>
      <c r="I68" s="499"/>
      <c r="J68" s="495"/>
      <c r="K68" s="495"/>
      <c r="L68" s="495"/>
      <c r="M68" s="495"/>
      <c r="N68" s="495"/>
      <c r="O68" s="495"/>
      <c r="P68" s="495"/>
      <c r="Q68" s="495"/>
      <c r="R68" s="494"/>
      <c r="S68" s="462"/>
    </row>
    <row r="69" spans="1:19" ht="9" customHeight="1">
      <c r="A69" s="501"/>
      <c r="C69" s="499"/>
      <c r="D69" s="499"/>
      <c r="E69" s="499"/>
      <c r="F69" s="499"/>
      <c r="G69" s="499"/>
      <c r="H69" s="499"/>
      <c r="I69" s="499"/>
      <c r="J69" s="495"/>
      <c r="K69" s="495"/>
      <c r="L69" s="495"/>
      <c r="M69" s="495"/>
      <c r="N69" s="495"/>
      <c r="O69" s="495"/>
      <c r="P69" s="495"/>
      <c r="Q69" s="495"/>
      <c r="R69" s="494"/>
      <c r="S69" s="462"/>
    </row>
    <row r="70" spans="1:19" ht="9" customHeight="1">
      <c r="A70" s="496"/>
      <c r="C70" s="499"/>
      <c r="D70" s="499"/>
      <c r="E70" s="499"/>
      <c r="F70" s="499"/>
      <c r="G70" s="499"/>
      <c r="H70" s="499"/>
      <c r="I70" s="499"/>
      <c r="J70" s="495"/>
      <c r="K70" s="495"/>
      <c r="L70" s="495"/>
      <c r="M70" s="495"/>
      <c r="N70" s="495"/>
      <c r="O70" s="495"/>
      <c r="P70" s="495"/>
      <c r="Q70" s="495"/>
      <c r="R70" s="494"/>
      <c r="S70" s="462"/>
    </row>
    <row r="71" spans="1:19" ht="9" customHeight="1">
      <c r="A71" s="496"/>
      <c r="C71" s="499"/>
      <c r="D71" s="499"/>
      <c r="E71" s="499"/>
      <c r="F71" s="499"/>
      <c r="G71" s="499"/>
      <c r="H71" s="499"/>
      <c r="I71" s="499"/>
      <c r="J71" s="495"/>
      <c r="K71" s="495"/>
      <c r="L71" s="495"/>
      <c r="M71" s="495"/>
      <c r="N71" s="495"/>
      <c r="O71" s="495"/>
      <c r="P71" s="495"/>
      <c r="Q71" s="495"/>
      <c r="R71" s="494"/>
      <c r="S71" s="462"/>
    </row>
    <row r="72" spans="1:19" ht="9" customHeight="1">
      <c r="A72" s="496"/>
      <c r="C72" s="499"/>
      <c r="D72" s="499"/>
      <c r="E72" s="499"/>
      <c r="F72" s="499"/>
      <c r="G72" s="499"/>
      <c r="H72" s="499"/>
      <c r="I72" s="499"/>
      <c r="J72" s="495"/>
      <c r="K72" s="495"/>
      <c r="L72" s="495"/>
      <c r="M72" s="495"/>
      <c r="N72" s="495"/>
      <c r="O72" s="495"/>
      <c r="P72" s="495"/>
      <c r="Q72" s="495"/>
      <c r="R72" s="494"/>
      <c r="S72" s="462"/>
    </row>
    <row r="73" spans="1:19" ht="9" customHeight="1">
      <c r="A73" s="496"/>
      <c r="C73" s="499"/>
      <c r="D73" s="499"/>
      <c r="E73" s="499"/>
      <c r="F73" s="499"/>
      <c r="G73" s="499"/>
      <c r="H73" s="499"/>
      <c r="I73" s="499"/>
      <c r="J73" s="495"/>
      <c r="K73" s="495"/>
      <c r="L73" s="495"/>
      <c r="M73" s="495"/>
      <c r="N73" s="495"/>
      <c r="O73" s="495"/>
      <c r="P73" s="495"/>
      <c r="Q73" s="495"/>
      <c r="R73" s="494"/>
      <c r="S73" s="462"/>
    </row>
    <row r="74" spans="1:19" ht="9" customHeight="1">
      <c r="A74" s="503"/>
      <c r="C74" s="499"/>
      <c r="D74" s="499"/>
      <c r="E74" s="499"/>
      <c r="F74" s="499"/>
      <c r="G74" s="499"/>
      <c r="H74" s="499"/>
      <c r="I74" s="499"/>
      <c r="J74" s="495"/>
      <c r="K74" s="495"/>
      <c r="L74" s="495"/>
      <c r="M74" s="495"/>
      <c r="N74" s="495"/>
      <c r="O74" s="495"/>
      <c r="P74" s="495"/>
      <c r="Q74" s="495"/>
      <c r="R74" s="494"/>
      <c r="S74" s="462"/>
    </row>
    <row r="75" spans="1:19" ht="9" customHeight="1">
      <c r="A75" s="501"/>
      <c r="C75" s="499"/>
      <c r="D75" s="499"/>
      <c r="E75" s="499"/>
      <c r="F75" s="499"/>
      <c r="G75" s="499"/>
      <c r="H75" s="499"/>
      <c r="I75" s="499"/>
      <c r="J75" s="495"/>
      <c r="K75" s="495"/>
      <c r="L75" s="495"/>
      <c r="M75" s="495"/>
      <c r="N75" s="495"/>
      <c r="O75" s="495"/>
      <c r="P75" s="495"/>
      <c r="Q75" s="495"/>
      <c r="R75" s="494"/>
      <c r="S75" s="462"/>
    </row>
    <row r="76" spans="1:19" ht="9" customHeight="1">
      <c r="A76" s="496"/>
      <c r="C76" s="499"/>
      <c r="D76" s="499"/>
      <c r="E76" s="499"/>
      <c r="F76" s="499"/>
      <c r="G76" s="499"/>
      <c r="H76" s="499"/>
      <c r="I76" s="499"/>
      <c r="J76" s="495"/>
      <c r="K76" s="495"/>
      <c r="L76" s="495"/>
      <c r="M76" s="495"/>
      <c r="N76" s="495"/>
      <c r="O76" s="495"/>
      <c r="P76" s="495"/>
      <c r="Q76" s="495"/>
      <c r="R76" s="494"/>
      <c r="S76" s="462"/>
    </row>
    <row r="77" spans="1:19" ht="9" customHeight="1">
      <c r="A77" s="496"/>
      <c r="C77" s="499"/>
      <c r="D77" s="499"/>
      <c r="E77" s="499"/>
      <c r="F77" s="499"/>
      <c r="G77" s="499"/>
      <c r="H77" s="499"/>
      <c r="I77" s="499"/>
      <c r="J77" s="495"/>
      <c r="K77" s="495"/>
      <c r="L77" s="495"/>
      <c r="M77" s="495"/>
      <c r="N77" s="495"/>
      <c r="O77" s="495"/>
      <c r="P77" s="495"/>
      <c r="Q77" s="495"/>
      <c r="R77" s="494"/>
      <c r="S77" s="462"/>
    </row>
    <row r="78" spans="1:19" ht="9" customHeight="1">
      <c r="A78" s="496"/>
      <c r="C78" s="497"/>
      <c r="D78" s="497"/>
      <c r="E78" s="497"/>
      <c r="F78" s="497"/>
      <c r="G78" s="497"/>
      <c r="H78" s="497"/>
      <c r="I78" s="497"/>
      <c r="R78" s="491"/>
      <c r="S78" s="462"/>
    </row>
    <row r="79" spans="1:19" ht="9" customHeight="1">
      <c r="A79" s="496"/>
      <c r="C79" s="497"/>
      <c r="D79" s="497"/>
      <c r="E79" s="497"/>
      <c r="F79" s="497"/>
      <c r="G79" s="497"/>
      <c r="H79" s="497"/>
      <c r="I79" s="497"/>
      <c r="R79" s="491"/>
      <c r="S79" s="462"/>
    </row>
    <row r="80" spans="1:19" ht="9" customHeight="1">
      <c r="A80" s="496"/>
      <c r="C80" s="497"/>
      <c r="D80" s="497"/>
      <c r="E80" s="497"/>
      <c r="F80" s="497"/>
      <c r="G80" s="497"/>
      <c r="H80" s="497"/>
      <c r="I80" s="497"/>
      <c r="R80" s="491"/>
      <c r="S80" s="462"/>
    </row>
    <row r="81" spans="1:19" ht="9" customHeight="1">
      <c r="A81" s="496"/>
      <c r="C81" s="497"/>
      <c r="D81" s="497"/>
      <c r="E81" s="497"/>
      <c r="F81" s="497"/>
      <c r="G81" s="497"/>
      <c r="H81" s="497"/>
      <c r="I81" s="497"/>
      <c r="R81" s="491"/>
      <c r="S81" s="462"/>
    </row>
    <row r="82" spans="1:19" ht="9" customHeight="1">
      <c r="A82" s="496"/>
      <c r="C82" s="497"/>
      <c r="D82" s="497"/>
      <c r="E82" s="497"/>
      <c r="F82" s="497"/>
      <c r="G82" s="497"/>
      <c r="H82" s="497"/>
      <c r="I82" s="497"/>
      <c r="R82" s="491"/>
      <c r="S82" s="462"/>
    </row>
    <row r="83" spans="1:19" ht="9" customHeight="1">
      <c r="A83" s="496"/>
      <c r="C83" s="497"/>
      <c r="D83" s="497"/>
      <c r="E83" s="497"/>
      <c r="F83" s="497"/>
      <c r="G83" s="497"/>
      <c r="H83" s="497"/>
      <c r="I83" s="497"/>
      <c r="R83" s="491"/>
      <c r="S83" s="462"/>
    </row>
    <row r="84" spans="1:19" ht="9" customHeight="1">
      <c r="A84" s="503"/>
      <c r="C84" s="497"/>
      <c r="D84" s="497"/>
      <c r="E84" s="497"/>
      <c r="F84" s="497"/>
      <c r="G84" s="497"/>
      <c r="H84" s="497"/>
      <c r="I84" s="497"/>
      <c r="R84" s="491"/>
      <c r="S84" s="462"/>
    </row>
    <row r="85" spans="1:19" ht="9" customHeight="1">
      <c r="A85" s="501"/>
      <c r="C85" s="497"/>
      <c r="D85" s="497"/>
      <c r="E85" s="497"/>
      <c r="F85" s="497"/>
      <c r="G85" s="497"/>
      <c r="H85" s="497"/>
      <c r="I85" s="497"/>
      <c r="R85" s="491"/>
      <c r="S85" s="462"/>
    </row>
    <row r="86" spans="1:19" ht="9" customHeight="1">
      <c r="A86" s="496"/>
      <c r="C86" s="497"/>
      <c r="D86" s="497"/>
      <c r="E86" s="497"/>
      <c r="F86" s="497"/>
      <c r="G86" s="497"/>
      <c r="H86" s="497"/>
      <c r="I86" s="497"/>
      <c r="R86" s="491"/>
      <c r="S86" s="462"/>
    </row>
    <row r="87" spans="1:19" ht="9" customHeight="1">
      <c r="A87" s="496"/>
      <c r="C87" s="497"/>
      <c r="D87" s="497"/>
      <c r="E87" s="497"/>
      <c r="F87" s="497"/>
      <c r="G87" s="497"/>
      <c r="H87" s="497"/>
      <c r="I87" s="497"/>
      <c r="R87" s="491"/>
      <c r="S87" s="462"/>
    </row>
    <row r="88" spans="1:19" ht="9" customHeight="1">
      <c r="A88" s="496"/>
      <c r="C88" s="497"/>
      <c r="D88" s="497"/>
      <c r="E88" s="497"/>
      <c r="F88" s="497"/>
      <c r="G88" s="497"/>
      <c r="H88" s="497"/>
      <c r="I88" s="497"/>
      <c r="R88" s="491"/>
      <c r="S88" s="462"/>
    </row>
    <row r="89" spans="1:19" ht="9" customHeight="1">
      <c r="A89" s="496"/>
      <c r="C89" s="497"/>
      <c r="D89" s="497"/>
      <c r="E89" s="497"/>
      <c r="F89" s="497"/>
      <c r="G89" s="497"/>
      <c r="H89" s="497"/>
      <c r="I89" s="497"/>
      <c r="R89" s="491"/>
      <c r="S89" s="462"/>
    </row>
    <row r="90" spans="1:19" ht="9" customHeight="1">
      <c r="A90" s="496"/>
      <c r="C90" s="497"/>
      <c r="D90" s="497"/>
      <c r="E90" s="497"/>
      <c r="F90" s="497"/>
      <c r="G90" s="497"/>
      <c r="H90" s="497"/>
      <c r="I90" s="497"/>
      <c r="R90" s="491"/>
      <c r="S90" s="462"/>
    </row>
    <row r="91" spans="1:19" ht="9" customHeight="1">
      <c r="A91" s="496"/>
      <c r="C91" s="497"/>
      <c r="D91" s="497"/>
      <c r="E91" s="497"/>
      <c r="F91" s="497"/>
      <c r="G91" s="497"/>
      <c r="H91" s="497"/>
      <c r="I91" s="497"/>
      <c r="R91" s="491"/>
      <c r="S91" s="462"/>
    </row>
    <row r="92" spans="1:19" ht="9" customHeight="1">
      <c r="A92" s="496"/>
      <c r="C92" s="497"/>
      <c r="D92" s="497"/>
      <c r="E92" s="497"/>
      <c r="F92" s="497"/>
      <c r="G92" s="497"/>
      <c r="H92" s="497"/>
      <c r="I92" s="497"/>
      <c r="R92" s="491"/>
      <c r="S92" s="462"/>
    </row>
    <row r="93" spans="1:19" ht="9" customHeight="1">
      <c r="A93" s="496"/>
      <c r="C93" s="497"/>
      <c r="D93" s="497"/>
      <c r="E93" s="497"/>
      <c r="F93" s="497"/>
      <c r="G93" s="497"/>
      <c r="H93" s="497"/>
      <c r="I93" s="497"/>
      <c r="R93" s="491"/>
      <c r="S93" s="462"/>
    </row>
    <row r="94" spans="1:19" ht="9" customHeight="1">
      <c r="A94" s="496"/>
      <c r="C94" s="497"/>
      <c r="D94" s="497"/>
      <c r="E94" s="497"/>
      <c r="F94" s="497"/>
      <c r="G94" s="497"/>
      <c r="H94" s="497"/>
      <c r="I94" s="497"/>
      <c r="R94" s="491"/>
      <c r="S94" s="462"/>
    </row>
    <row r="95" spans="1:19" ht="9" customHeight="1">
      <c r="A95" s="501"/>
      <c r="C95" s="497"/>
      <c r="D95" s="497"/>
      <c r="E95" s="497"/>
      <c r="F95" s="497"/>
      <c r="G95" s="497"/>
      <c r="H95" s="497"/>
      <c r="I95" s="497"/>
      <c r="R95" s="491"/>
      <c r="S95" s="462"/>
    </row>
    <row r="96" spans="1:19" ht="9" customHeight="1">
      <c r="A96" s="496"/>
      <c r="C96" s="497"/>
      <c r="D96" s="497"/>
      <c r="E96" s="497"/>
      <c r="F96" s="497"/>
      <c r="G96" s="497"/>
      <c r="H96" s="497"/>
      <c r="I96" s="497"/>
      <c r="R96" s="491"/>
      <c r="S96" s="462"/>
    </row>
    <row r="97" spans="1:19" ht="9" customHeight="1">
      <c r="A97" s="496"/>
      <c r="C97" s="497"/>
      <c r="D97" s="497"/>
      <c r="E97" s="497"/>
      <c r="F97" s="497"/>
      <c r="G97" s="497"/>
      <c r="H97" s="497"/>
      <c r="I97" s="497"/>
      <c r="R97" s="491"/>
      <c r="S97" s="462"/>
    </row>
    <row r="98" spans="1:19" ht="9" customHeight="1">
      <c r="A98" s="496"/>
      <c r="C98" s="497"/>
      <c r="D98" s="497"/>
      <c r="E98" s="497"/>
      <c r="F98" s="497"/>
      <c r="G98" s="497"/>
      <c r="H98" s="497"/>
      <c r="I98" s="497"/>
      <c r="R98" s="491"/>
      <c r="S98" s="462"/>
    </row>
    <row r="99" spans="1:19">
      <c r="A99" s="506"/>
      <c r="C99" s="497"/>
      <c r="D99" s="497"/>
      <c r="E99" s="497"/>
      <c r="F99" s="497"/>
      <c r="G99" s="497"/>
      <c r="H99" s="497"/>
      <c r="I99" s="497"/>
      <c r="R99" s="491"/>
      <c r="S99" s="462"/>
    </row>
    <row r="100" spans="1:19">
      <c r="A100" s="506"/>
      <c r="C100" s="497"/>
      <c r="D100" s="497"/>
      <c r="E100" s="497"/>
      <c r="F100" s="497"/>
      <c r="G100" s="497"/>
      <c r="H100" s="497"/>
      <c r="I100" s="497"/>
      <c r="R100" s="491"/>
      <c r="S100" s="462"/>
    </row>
    <row r="101" spans="1:19">
      <c r="A101" s="506"/>
      <c r="C101" s="497"/>
      <c r="D101" s="497"/>
      <c r="E101" s="497"/>
      <c r="F101" s="497"/>
      <c r="G101" s="497"/>
      <c r="H101" s="497"/>
      <c r="I101" s="497"/>
      <c r="R101" s="491"/>
      <c r="S101" s="462"/>
    </row>
    <row r="102" spans="1:19">
      <c r="A102" s="506"/>
      <c r="C102" s="497"/>
      <c r="D102" s="497"/>
      <c r="E102" s="497"/>
      <c r="F102" s="497"/>
      <c r="G102" s="497"/>
      <c r="H102" s="497"/>
      <c r="I102" s="497"/>
      <c r="R102" s="491"/>
      <c r="S102" s="462"/>
    </row>
    <row r="103" spans="1:19">
      <c r="A103" s="506"/>
      <c r="C103" s="497"/>
      <c r="D103" s="497"/>
      <c r="E103" s="497"/>
      <c r="F103" s="497"/>
      <c r="G103" s="497"/>
      <c r="H103" s="497"/>
      <c r="I103" s="497"/>
      <c r="R103" s="491"/>
      <c r="S103" s="462"/>
    </row>
    <row r="104" spans="1:19">
      <c r="A104" s="506"/>
      <c r="C104" s="497"/>
      <c r="D104" s="497"/>
      <c r="E104" s="497"/>
      <c r="F104" s="497"/>
      <c r="G104" s="497"/>
      <c r="H104" s="497"/>
      <c r="I104" s="497"/>
      <c r="R104" s="491"/>
      <c r="S104" s="462"/>
    </row>
    <row r="105" spans="1:19">
      <c r="A105" s="506"/>
      <c r="C105" s="497"/>
      <c r="D105" s="497"/>
      <c r="E105" s="497"/>
      <c r="F105" s="497"/>
      <c r="G105" s="497"/>
      <c r="H105" s="497"/>
      <c r="I105" s="497"/>
      <c r="R105" s="491"/>
      <c r="S105" s="462"/>
    </row>
    <row r="106" spans="1:19" ht="15.75">
      <c r="A106" s="507"/>
      <c r="C106" s="497"/>
      <c r="D106" s="497"/>
      <c r="E106" s="497"/>
      <c r="F106" s="497"/>
      <c r="G106" s="497"/>
      <c r="H106" s="497"/>
      <c r="I106" s="497"/>
      <c r="R106" s="491"/>
      <c r="S106" s="462"/>
    </row>
    <row r="107" spans="1:19" ht="15.75">
      <c r="A107" s="507"/>
      <c r="C107" s="497"/>
      <c r="D107" s="497"/>
      <c r="E107" s="497"/>
      <c r="F107" s="497"/>
      <c r="G107" s="497"/>
      <c r="H107" s="497"/>
      <c r="I107" s="497"/>
      <c r="R107" s="491"/>
      <c r="S107" s="462"/>
    </row>
    <row r="108" spans="1:19" ht="15.75">
      <c r="A108" s="507"/>
      <c r="C108" s="497"/>
      <c r="D108" s="497"/>
      <c r="E108" s="497"/>
      <c r="F108" s="497"/>
      <c r="G108" s="497"/>
      <c r="H108" s="497"/>
      <c r="I108" s="497"/>
      <c r="R108" s="491"/>
      <c r="S108" s="462"/>
    </row>
    <row r="109" spans="1:19" ht="15.75">
      <c r="A109" s="507"/>
      <c r="C109" s="497"/>
      <c r="D109" s="497"/>
      <c r="E109" s="497"/>
      <c r="F109" s="497"/>
      <c r="G109" s="497"/>
      <c r="H109" s="497"/>
      <c r="I109" s="497"/>
      <c r="R109" s="491"/>
      <c r="S109" s="462"/>
    </row>
    <row r="110" spans="1:19" ht="15.75">
      <c r="A110" s="507"/>
      <c r="C110" s="497"/>
      <c r="D110" s="497"/>
      <c r="E110" s="497"/>
      <c r="F110" s="497"/>
      <c r="G110" s="497"/>
      <c r="H110" s="497"/>
      <c r="I110" s="497"/>
      <c r="R110" s="491"/>
      <c r="S110" s="462"/>
    </row>
    <row r="111" spans="1:19" ht="15.75">
      <c r="A111" s="507"/>
      <c r="C111" s="497"/>
      <c r="D111" s="497"/>
      <c r="E111" s="497"/>
      <c r="F111" s="497"/>
      <c r="G111" s="497"/>
      <c r="H111" s="497"/>
      <c r="I111" s="497"/>
      <c r="R111" s="491"/>
      <c r="S111" s="462"/>
    </row>
    <row r="112" spans="1:19" ht="15.75">
      <c r="A112" s="507"/>
      <c r="C112" s="497"/>
      <c r="D112" s="497"/>
      <c r="E112" s="497"/>
      <c r="F112" s="497"/>
      <c r="G112" s="497"/>
      <c r="H112" s="497"/>
      <c r="I112" s="497"/>
      <c r="R112" s="491"/>
      <c r="S112" s="462"/>
    </row>
    <row r="113" spans="1:19" ht="15.75">
      <c r="A113" s="507"/>
      <c r="C113" s="497"/>
      <c r="D113" s="497"/>
      <c r="E113" s="497"/>
      <c r="F113" s="497"/>
      <c r="G113" s="497"/>
      <c r="H113" s="497"/>
      <c r="I113" s="497"/>
      <c r="R113" s="491"/>
      <c r="S113" s="462"/>
    </row>
    <row r="114" spans="1:19" ht="15.75">
      <c r="A114" s="507"/>
      <c r="C114" s="497"/>
      <c r="D114" s="497"/>
      <c r="E114" s="497"/>
      <c r="F114" s="497"/>
      <c r="G114" s="497"/>
      <c r="H114" s="497"/>
      <c r="I114" s="497"/>
      <c r="R114" s="491"/>
      <c r="S114" s="462"/>
    </row>
    <row r="115" spans="1:19" ht="15.75">
      <c r="A115" s="507"/>
      <c r="C115" s="497"/>
      <c r="D115" s="497"/>
      <c r="E115" s="497"/>
      <c r="F115" s="497"/>
      <c r="G115" s="497"/>
      <c r="H115" s="497"/>
      <c r="I115" s="497"/>
      <c r="R115" s="491"/>
      <c r="S115" s="462"/>
    </row>
    <row r="116" spans="1:19" ht="15.75">
      <c r="A116" s="507"/>
      <c r="C116" s="497"/>
      <c r="D116" s="497"/>
      <c r="E116" s="497"/>
      <c r="F116" s="497"/>
      <c r="G116" s="497"/>
      <c r="H116" s="497"/>
      <c r="I116" s="497"/>
      <c r="R116" s="491"/>
      <c r="S116" s="462"/>
    </row>
    <row r="117" spans="1:19" ht="15.75">
      <c r="A117" s="507"/>
      <c r="C117" s="497"/>
      <c r="D117" s="497"/>
      <c r="E117" s="497"/>
      <c r="F117" s="497"/>
      <c r="G117" s="497"/>
      <c r="H117" s="497"/>
      <c r="I117" s="497"/>
      <c r="R117" s="491"/>
      <c r="S117" s="462"/>
    </row>
    <row r="118" spans="1:19" ht="15.75">
      <c r="A118" s="507"/>
      <c r="C118" s="497"/>
      <c r="D118" s="497"/>
      <c r="E118" s="497"/>
      <c r="F118" s="497"/>
      <c r="G118" s="497"/>
      <c r="H118" s="497"/>
      <c r="I118" s="497"/>
      <c r="R118" s="491"/>
      <c r="S118" s="462"/>
    </row>
    <row r="119" spans="1:19" ht="15.75">
      <c r="A119" s="507"/>
      <c r="C119" s="497"/>
      <c r="D119" s="497"/>
      <c r="E119" s="497"/>
      <c r="F119" s="497"/>
      <c r="G119" s="497"/>
      <c r="H119" s="497"/>
      <c r="I119" s="497"/>
      <c r="R119" s="491"/>
      <c r="S119" s="462"/>
    </row>
    <row r="120" spans="1:19" ht="15.75">
      <c r="A120" s="507"/>
      <c r="C120" s="497"/>
      <c r="D120" s="497"/>
      <c r="E120" s="497"/>
      <c r="F120" s="497"/>
      <c r="G120" s="497"/>
      <c r="H120" s="497"/>
      <c r="I120" s="497"/>
      <c r="R120" s="491"/>
      <c r="S120" s="462"/>
    </row>
    <row r="121" spans="1:19" ht="15.75">
      <c r="A121" s="507"/>
      <c r="C121" s="497"/>
      <c r="D121" s="497"/>
      <c r="E121" s="497"/>
      <c r="F121" s="497"/>
      <c r="G121" s="497"/>
      <c r="H121" s="497"/>
      <c r="I121" s="497"/>
      <c r="R121" s="491"/>
      <c r="S121" s="462"/>
    </row>
    <row r="122" spans="1:19" ht="15.75">
      <c r="A122" s="507"/>
      <c r="C122" s="497"/>
      <c r="D122" s="497"/>
      <c r="E122" s="497"/>
      <c r="F122" s="497"/>
      <c r="G122" s="497"/>
      <c r="H122" s="497"/>
      <c r="I122" s="497"/>
      <c r="R122" s="491"/>
      <c r="S122" s="462"/>
    </row>
    <row r="123" spans="1:19" ht="15.75">
      <c r="A123" s="507"/>
      <c r="C123" s="497"/>
      <c r="D123" s="497"/>
      <c r="E123" s="497"/>
      <c r="F123" s="497"/>
      <c r="G123" s="497"/>
      <c r="H123" s="497"/>
      <c r="I123" s="497"/>
      <c r="R123" s="491"/>
      <c r="S123" s="462"/>
    </row>
    <row r="124" spans="1:19" ht="15.75">
      <c r="A124" s="507"/>
      <c r="C124" s="497"/>
      <c r="D124" s="497"/>
      <c r="E124" s="497"/>
      <c r="F124" s="497"/>
      <c r="G124" s="497"/>
      <c r="H124" s="497"/>
      <c r="I124" s="497"/>
      <c r="R124" s="491"/>
      <c r="S124" s="462"/>
    </row>
    <row r="125" spans="1:19" ht="15.75">
      <c r="A125" s="507"/>
      <c r="C125" s="497"/>
      <c r="D125" s="497"/>
      <c r="E125" s="497"/>
      <c r="F125" s="497"/>
      <c r="G125" s="497"/>
      <c r="H125" s="497"/>
      <c r="I125" s="497"/>
      <c r="R125" s="491"/>
      <c r="S125" s="462"/>
    </row>
    <row r="126" spans="1:19" ht="15.75">
      <c r="A126" s="507"/>
      <c r="C126" s="497"/>
      <c r="D126" s="497"/>
      <c r="E126" s="497"/>
      <c r="F126" s="497"/>
      <c r="G126" s="497"/>
      <c r="H126" s="497"/>
      <c r="I126" s="497"/>
      <c r="R126" s="491"/>
      <c r="S126" s="462"/>
    </row>
    <row r="127" spans="1:19" ht="15.75">
      <c r="A127" s="507"/>
      <c r="C127" s="497"/>
      <c r="D127" s="497"/>
      <c r="E127" s="497"/>
      <c r="F127" s="497"/>
      <c r="G127" s="497"/>
      <c r="H127" s="497"/>
      <c r="I127" s="497"/>
      <c r="R127" s="491"/>
      <c r="S127" s="462"/>
    </row>
    <row r="128" spans="1:19" ht="15.75">
      <c r="A128" s="507"/>
      <c r="C128" s="497"/>
      <c r="D128" s="497"/>
      <c r="E128" s="497"/>
      <c r="F128" s="497"/>
      <c r="G128" s="497"/>
      <c r="H128" s="497"/>
      <c r="I128" s="497"/>
      <c r="R128" s="491"/>
      <c r="S128" s="462"/>
    </row>
    <row r="129" spans="1:19" ht="15.75">
      <c r="A129" s="507"/>
      <c r="C129" s="497"/>
      <c r="D129" s="497"/>
      <c r="E129" s="497"/>
      <c r="F129" s="497"/>
      <c r="G129" s="497"/>
      <c r="H129" s="497"/>
      <c r="I129" s="497"/>
      <c r="R129" s="491"/>
      <c r="S129" s="462"/>
    </row>
    <row r="130" spans="1:19" ht="15.75">
      <c r="A130" s="507"/>
      <c r="C130" s="497"/>
      <c r="D130" s="497"/>
      <c r="E130" s="497"/>
      <c r="F130" s="497"/>
      <c r="G130" s="497"/>
      <c r="H130" s="497"/>
      <c r="I130" s="497"/>
      <c r="R130" s="491"/>
      <c r="S130" s="462"/>
    </row>
    <row r="131" spans="1:19" ht="15.75">
      <c r="A131" s="507"/>
      <c r="C131" s="497"/>
      <c r="D131" s="497"/>
      <c r="E131" s="497"/>
      <c r="F131" s="497"/>
      <c r="G131" s="497"/>
      <c r="H131" s="497"/>
      <c r="I131" s="497"/>
      <c r="R131" s="491"/>
      <c r="S131" s="462"/>
    </row>
    <row r="132" spans="1:19" ht="15.75">
      <c r="A132" s="507"/>
      <c r="C132" s="497"/>
      <c r="D132" s="497"/>
      <c r="E132" s="497"/>
      <c r="F132" s="497"/>
      <c r="G132" s="497"/>
      <c r="H132" s="497"/>
      <c r="I132" s="497"/>
      <c r="R132" s="491"/>
      <c r="S132" s="462"/>
    </row>
    <row r="133" spans="1:19" ht="15.75">
      <c r="A133" s="507"/>
      <c r="C133" s="497"/>
      <c r="D133" s="497"/>
      <c r="E133" s="497"/>
      <c r="F133" s="497"/>
      <c r="G133" s="497"/>
      <c r="H133" s="497"/>
      <c r="I133" s="497"/>
      <c r="R133" s="491"/>
      <c r="S133" s="462"/>
    </row>
    <row r="134" spans="1:19" ht="15.75">
      <c r="A134" s="507"/>
      <c r="C134" s="497"/>
      <c r="D134" s="497"/>
      <c r="E134" s="497"/>
      <c r="F134" s="497"/>
      <c r="G134" s="497"/>
      <c r="H134" s="497"/>
      <c r="I134" s="497"/>
      <c r="R134" s="491"/>
      <c r="S134" s="462"/>
    </row>
    <row r="135" spans="1:19" ht="15.75">
      <c r="A135" s="507"/>
      <c r="C135" s="497"/>
      <c r="D135" s="497"/>
      <c r="E135" s="497"/>
      <c r="F135" s="497"/>
      <c r="G135" s="497"/>
      <c r="H135" s="497"/>
      <c r="I135" s="497"/>
      <c r="R135" s="491"/>
      <c r="S135" s="462"/>
    </row>
    <row r="136" spans="1:19" ht="15.75">
      <c r="A136" s="507"/>
      <c r="C136" s="497"/>
      <c r="D136" s="497"/>
      <c r="E136" s="497"/>
      <c r="F136" s="497"/>
      <c r="G136" s="497"/>
      <c r="H136" s="497"/>
      <c r="I136" s="497"/>
      <c r="R136" s="491"/>
      <c r="S136" s="462"/>
    </row>
    <row r="137" spans="1:19" ht="15.75">
      <c r="A137" s="507"/>
      <c r="C137" s="497"/>
      <c r="D137" s="497"/>
      <c r="E137" s="497"/>
      <c r="F137" s="497"/>
      <c r="G137" s="497"/>
      <c r="H137" s="497"/>
      <c r="I137" s="497"/>
      <c r="R137" s="491"/>
      <c r="S137" s="462"/>
    </row>
    <row r="138" spans="1:19" ht="15.75">
      <c r="A138" s="507"/>
      <c r="C138" s="497"/>
      <c r="D138" s="497"/>
      <c r="E138" s="497"/>
      <c r="F138" s="497"/>
      <c r="G138" s="497"/>
      <c r="H138" s="497"/>
      <c r="I138" s="497"/>
      <c r="R138" s="491"/>
      <c r="S138" s="462"/>
    </row>
    <row r="139" spans="1:19" ht="15.75">
      <c r="A139" s="507"/>
      <c r="C139" s="497"/>
      <c r="D139" s="497"/>
      <c r="E139" s="497"/>
      <c r="F139" s="497"/>
      <c r="G139" s="497"/>
      <c r="H139" s="497"/>
      <c r="I139" s="497"/>
      <c r="R139" s="491"/>
      <c r="S139" s="462"/>
    </row>
    <row r="140" spans="1:19" ht="15.75">
      <c r="A140" s="507"/>
      <c r="C140" s="497"/>
      <c r="D140" s="497"/>
      <c r="E140" s="497"/>
      <c r="F140" s="497"/>
      <c r="G140" s="497"/>
      <c r="H140" s="497"/>
      <c r="I140" s="497"/>
      <c r="R140" s="491"/>
      <c r="S140" s="462"/>
    </row>
    <row r="141" spans="1:19" ht="15.75">
      <c r="A141" s="507"/>
      <c r="C141" s="497"/>
      <c r="D141" s="497"/>
      <c r="E141" s="497"/>
      <c r="F141" s="497"/>
      <c r="G141" s="497"/>
      <c r="H141" s="497"/>
      <c r="I141" s="497"/>
      <c r="R141" s="491"/>
      <c r="S141" s="462"/>
    </row>
    <row r="142" spans="1:19" ht="15.75">
      <c r="A142" s="507"/>
      <c r="C142" s="497"/>
      <c r="D142" s="497"/>
      <c r="E142" s="497"/>
      <c r="F142" s="497"/>
      <c r="G142" s="497"/>
      <c r="H142" s="497"/>
      <c r="I142" s="497"/>
      <c r="R142" s="491"/>
      <c r="S142" s="462"/>
    </row>
    <row r="143" spans="1:19" ht="15.75">
      <c r="A143" s="507"/>
      <c r="C143" s="497"/>
      <c r="D143" s="497"/>
      <c r="E143" s="497"/>
      <c r="F143" s="497"/>
      <c r="G143" s="497"/>
      <c r="H143" s="497"/>
      <c r="I143" s="497"/>
      <c r="R143" s="491"/>
      <c r="S143" s="462"/>
    </row>
    <row r="144" spans="1:19" ht="15.75">
      <c r="A144" s="507"/>
      <c r="C144" s="497"/>
      <c r="D144" s="497"/>
      <c r="E144" s="497"/>
      <c r="F144" s="497"/>
      <c r="G144" s="497"/>
      <c r="H144" s="497"/>
      <c r="I144" s="497"/>
      <c r="R144" s="491"/>
      <c r="S144" s="462"/>
    </row>
    <row r="145" spans="1:19" ht="15.75">
      <c r="A145" s="507"/>
      <c r="C145" s="497"/>
      <c r="D145" s="497"/>
      <c r="E145" s="497"/>
      <c r="F145" s="497"/>
      <c r="G145" s="497"/>
      <c r="H145" s="497"/>
      <c r="I145" s="497"/>
      <c r="R145" s="491"/>
      <c r="S145" s="462"/>
    </row>
    <row r="146" spans="1:19" ht="15.75">
      <c r="A146" s="507"/>
      <c r="C146" s="497"/>
      <c r="D146" s="497"/>
      <c r="E146" s="497"/>
      <c r="F146" s="497"/>
      <c r="G146" s="497"/>
      <c r="H146" s="497"/>
      <c r="I146" s="497"/>
      <c r="R146" s="491"/>
      <c r="S146" s="462"/>
    </row>
    <row r="147" spans="1:19" ht="15.75">
      <c r="A147" s="507"/>
      <c r="C147" s="497"/>
      <c r="D147" s="497"/>
      <c r="E147" s="497"/>
      <c r="F147" s="497"/>
      <c r="G147" s="497"/>
      <c r="H147" s="497"/>
      <c r="I147" s="497"/>
      <c r="R147" s="491"/>
      <c r="S147" s="462"/>
    </row>
    <row r="148" spans="1:19" ht="15.75">
      <c r="A148" s="507"/>
      <c r="C148" s="497"/>
      <c r="D148" s="497"/>
      <c r="E148" s="497"/>
      <c r="F148" s="497"/>
      <c r="G148" s="497"/>
      <c r="H148" s="497"/>
      <c r="I148" s="497"/>
      <c r="R148" s="491"/>
      <c r="S148" s="462"/>
    </row>
    <row r="149" spans="1:19" ht="15.75">
      <c r="A149" s="507"/>
      <c r="C149" s="497"/>
      <c r="D149" s="497"/>
      <c r="E149" s="497"/>
      <c r="F149" s="497"/>
      <c r="G149" s="497"/>
      <c r="H149" s="497"/>
      <c r="I149" s="497"/>
      <c r="R149" s="491"/>
      <c r="S149" s="462"/>
    </row>
    <row r="150" spans="1:19" ht="15.75">
      <c r="A150" s="507"/>
      <c r="C150" s="497"/>
      <c r="D150" s="497"/>
      <c r="E150" s="497"/>
      <c r="F150" s="497"/>
      <c r="G150" s="497"/>
      <c r="H150" s="497"/>
      <c r="I150" s="497"/>
      <c r="R150" s="491"/>
      <c r="S150" s="462"/>
    </row>
    <row r="151" spans="1:19" ht="15.75">
      <c r="A151" s="507"/>
      <c r="C151" s="497"/>
      <c r="D151" s="497"/>
      <c r="E151" s="497"/>
      <c r="F151" s="497"/>
      <c r="G151" s="497"/>
      <c r="H151" s="497"/>
      <c r="I151" s="497"/>
      <c r="R151" s="491"/>
      <c r="S151" s="462"/>
    </row>
    <row r="152" spans="1:19" ht="15.75">
      <c r="A152" s="507"/>
      <c r="C152" s="497"/>
      <c r="D152" s="497"/>
      <c r="E152" s="497"/>
      <c r="F152" s="497"/>
      <c r="G152" s="497"/>
      <c r="H152" s="497"/>
      <c r="I152" s="497"/>
      <c r="R152" s="491"/>
      <c r="S152" s="462"/>
    </row>
    <row r="153" spans="1:19" ht="15.75">
      <c r="A153" s="507"/>
      <c r="C153" s="497"/>
      <c r="D153" s="497"/>
      <c r="E153" s="497"/>
      <c r="F153" s="497"/>
      <c r="G153" s="497"/>
      <c r="H153" s="497"/>
      <c r="I153" s="497"/>
      <c r="R153" s="491"/>
      <c r="S153" s="462"/>
    </row>
    <row r="154" spans="1:19" ht="15.75">
      <c r="A154" s="507"/>
      <c r="C154" s="497"/>
      <c r="D154" s="497"/>
      <c r="E154" s="497"/>
      <c r="F154" s="497"/>
      <c r="G154" s="497"/>
      <c r="H154" s="497"/>
      <c r="I154" s="497"/>
      <c r="R154" s="491"/>
      <c r="S154" s="462"/>
    </row>
    <row r="155" spans="1:19" ht="15.75">
      <c r="A155" s="507"/>
      <c r="C155" s="497"/>
      <c r="D155" s="497"/>
      <c r="E155" s="497"/>
      <c r="F155" s="497"/>
      <c r="G155" s="497"/>
      <c r="H155" s="497"/>
      <c r="I155" s="497"/>
      <c r="R155" s="491"/>
      <c r="S155" s="462"/>
    </row>
    <row r="156" spans="1:19" ht="15.75">
      <c r="A156" s="507"/>
      <c r="C156" s="497"/>
      <c r="D156" s="497"/>
      <c r="E156" s="497"/>
      <c r="F156" s="497"/>
      <c r="G156" s="497"/>
      <c r="H156" s="497"/>
      <c r="I156" s="497"/>
      <c r="R156" s="491"/>
      <c r="S156" s="462"/>
    </row>
    <row r="157" spans="1:19" ht="15.75">
      <c r="A157" s="507"/>
      <c r="C157" s="497"/>
      <c r="D157" s="497"/>
      <c r="E157" s="497"/>
      <c r="F157" s="497"/>
      <c r="G157" s="497"/>
      <c r="H157" s="497"/>
      <c r="I157" s="497"/>
      <c r="R157" s="491"/>
      <c r="S157" s="462"/>
    </row>
    <row r="158" spans="1:19" ht="15.75">
      <c r="A158" s="507"/>
      <c r="C158" s="497"/>
      <c r="D158" s="497"/>
      <c r="E158" s="497"/>
      <c r="F158" s="497"/>
      <c r="G158" s="497"/>
      <c r="H158" s="497"/>
      <c r="I158" s="497"/>
      <c r="R158" s="491"/>
      <c r="S158" s="462"/>
    </row>
    <row r="159" spans="1:19" ht="15.75">
      <c r="A159" s="507"/>
      <c r="C159" s="497"/>
      <c r="D159" s="497"/>
      <c r="E159" s="497"/>
      <c r="F159" s="497"/>
      <c r="G159" s="497"/>
      <c r="H159" s="497"/>
      <c r="I159" s="497"/>
      <c r="R159" s="491"/>
      <c r="S159" s="462"/>
    </row>
    <row r="160" spans="1:19" ht="15.75">
      <c r="A160" s="507"/>
      <c r="C160" s="497"/>
      <c r="D160" s="497"/>
      <c r="E160" s="497"/>
      <c r="F160" s="497"/>
      <c r="G160" s="497"/>
      <c r="H160" s="497"/>
      <c r="I160" s="497"/>
      <c r="R160" s="491"/>
      <c r="S160" s="462"/>
    </row>
    <row r="161" spans="1:19" ht="15.75">
      <c r="A161" s="507"/>
      <c r="C161" s="497"/>
      <c r="D161" s="497"/>
      <c r="E161" s="497"/>
      <c r="F161" s="497"/>
      <c r="G161" s="497"/>
      <c r="H161" s="497"/>
      <c r="I161" s="497"/>
      <c r="R161" s="491"/>
      <c r="S161" s="462"/>
    </row>
    <row r="162" spans="1:19" ht="15.75">
      <c r="A162" s="507"/>
      <c r="C162" s="497"/>
      <c r="D162" s="497"/>
      <c r="E162" s="497"/>
      <c r="F162" s="497"/>
      <c r="G162" s="497"/>
      <c r="H162" s="497"/>
      <c r="I162" s="497"/>
      <c r="R162" s="491"/>
      <c r="S162" s="462"/>
    </row>
    <row r="163" spans="1:19" ht="15.75">
      <c r="A163" s="507"/>
      <c r="C163" s="497"/>
      <c r="D163" s="497"/>
      <c r="E163" s="497"/>
      <c r="F163" s="497"/>
      <c r="G163" s="497"/>
      <c r="H163" s="497"/>
      <c r="I163" s="497"/>
      <c r="R163" s="491"/>
      <c r="S163" s="462"/>
    </row>
    <row r="164" spans="1:19" ht="15.75">
      <c r="A164" s="507"/>
      <c r="C164" s="497"/>
      <c r="D164" s="497"/>
      <c r="E164" s="497"/>
      <c r="F164" s="497"/>
      <c r="G164" s="497"/>
      <c r="H164" s="497"/>
      <c r="I164" s="497"/>
      <c r="R164" s="491"/>
      <c r="S164" s="462"/>
    </row>
    <row r="165" spans="1:19" ht="15.75">
      <c r="A165" s="507"/>
      <c r="C165" s="497"/>
      <c r="D165" s="497"/>
      <c r="E165" s="497"/>
      <c r="F165" s="497"/>
      <c r="G165" s="497"/>
      <c r="H165" s="497"/>
      <c r="I165" s="497"/>
      <c r="R165" s="491"/>
      <c r="S165" s="462"/>
    </row>
    <row r="166" spans="1:19" ht="15.75">
      <c r="A166" s="507"/>
      <c r="C166" s="497"/>
      <c r="D166" s="497"/>
      <c r="E166" s="497"/>
      <c r="F166" s="497"/>
      <c r="G166" s="497"/>
      <c r="H166" s="497"/>
      <c r="I166" s="497"/>
      <c r="R166" s="491"/>
      <c r="S166" s="462"/>
    </row>
    <row r="167" spans="1:19" ht="15.75">
      <c r="A167" s="507"/>
      <c r="C167" s="497"/>
      <c r="D167" s="497"/>
      <c r="E167" s="497"/>
      <c r="F167" s="497"/>
      <c r="G167" s="497"/>
      <c r="H167" s="497"/>
      <c r="I167" s="497"/>
      <c r="R167" s="491"/>
      <c r="S167" s="462"/>
    </row>
    <row r="168" spans="1:19" ht="15.75">
      <c r="A168" s="507"/>
      <c r="C168" s="497"/>
      <c r="D168" s="497"/>
      <c r="E168" s="497"/>
      <c r="F168" s="497"/>
      <c r="G168" s="497"/>
      <c r="H168" s="497"/>
      <c r="I168" s="497"/>
      <c r="R168" s="491"/>
      <c r="S168" s="462"/>
    </row>
    <row r="169" spans="1:19" ht="15.75">
      <c r="A169" s="507"/>
      <c r="C169" s="497"/>
      <c r="D169" s="497"/>
      <c r="E169" s="497"/>
      <c r="F169" s="497"/>
      <c r="G169" s="497"/>
      <c r="H169" s="497"/>
      <c r="I169" s="497"/>
      <c r="R169" s="491"/>
      <c r="S169" s="462"/>
    </row>
    <row r="170" spans="1:19" ht="15.75">
      <c r="A170" s="507"/>
      <c r="C170" s="497"/>
      <c r="D170" s="497"/>
      <c r="E170" s="497"/>
      <c r="F170" s="497"/>
      <c r="G170" s="497"/>
      <c r="H170" s="497"/>
      <c r="I170" s="497"/>
      <c r="R170" s="491"/>
      <c r="S170" s="462"/>
    </row>
    <row r="171" spans="1:19" ht="15.75">
      <c r="A171" s="507"/>
      <c r="C171" s="497"/>
      <c r="D171" s="497"/>
      <c r="E171" s="497"/>
      <c r="F171" s="497"/>
      <c r="G171" s="497"/>
      <c r="H171" s="497"/>
      <c r="I171" s="497"/>
      <c r="R171" s="491"/>
      <c r="S171" s="462"/>
    </row>
    <row r="172" spans="1:19" ht="15.75">
      <c r="A172" s="507"/>
      <c r="C172" s="497"/>
      <c r="D172" s="497"/>
      <c r="E172" s="497"/>
      <c r="F172" s="497"/>
      <c r="G172" s="497"/>
      <c r="H172" s="497"/>
      <c r="I172" s="497"/>
      <c r="R172" s="491"/>
      <c r="S172" s="462"/>
    </row>
    <row r="173" spans="1:19" ht="15.75">
      <c r="A173" s="507"/>
      <c r="C173" s="497"/>
      <c r="D173" s="497"/>
      <c r="E173" s="497"/>
      <c r="F173" s="497"/>
      <c r="G173" s="497"/>
      <c r="H173" s="497"/>
      <c r="I173" s="497"/>
      <c r="R173" s="491"/>
      <c r="S173" s="462"/>
    </row>
    <row r="174" spans="1:19" ht="15.75">
      <c r="A174" s="507"/>
      <c r="C174" s="497"/>
      <c r="D174" s="497"/>
      <c r="E174" s="497"/>
      <c r="F174" s="497"/>
      <c r="G174" s="497"/>
      <c r="H174" s="497"/>
      <c r="I174" s="497"/>
      <c r="R174" s="491"/>
      <c r="S174" s="462"/>
    </row>
    <row r="175" spans="1:19" ht="15.75">
      <c r="A175" s="507"/>
      <c r="C175" s="497"/>
      <c r="D175" s="497"/>
      <c r="E175" s="497"/>
      <c r="F175" s="497"/>
      <c r="G175" s="497"/>
      <c r="H175" s="497"/>
      <c r="I175" s="497"/>
      <c r="R175" s="491"/>
      <c r="S175" s="462"/>
    </row>
    <row r="176" spans="1:19" ht="15.75">
      <c r="A176" s="507"/>
      <c r="C176" s="497"/>
      <c r="D176" s="497"/>
      <c r="E176" s="497"/>
      <c r="F176" s="497"/>
      <c r="G176" s="497"/>
      <c r="H176" s="497"/>
      <c r="I176" s="497"/>
      <c r="R176" s="491"/>
      <c r="S176" s="462"/>
    </row>
    <row r="177" spans="1:19" ht="15.75">
      <c r="A177" s="507"/>
      <c r="C177" s="497"/>
      <c r="D177" s="497"/>
      <c r="E177" s="497"/>
      <c r="F177" s="497"/>
      <c r="G177" s="497"/>
      <c r="H177" s="497"/>
      <c r="I177" s="497"/>
      <c r="R177" s="491"/>
      <c r="S177" s="462"/>
    </row>
    <row r="178" spans="1:19" ht="15.75">
      <c r="A178" s="507"/>
      <c r="C178" s="497"/>
      <c r="D178" s="497"/>
      <c r="E178" s="497"/>
      <c r="F178" s="497"/>
      <c r="G178" s="497"/>
      <c r="H178" s="497"/>
      <c r="I178" s="497"/>
      <c r="R178" s="491"/>
      <c r="S178" s="462"/>
    </row>
    <row r="179" spans="1:19" ht="15.75">
      <c r="A179" s="507"/>
      <c r="C179" s="497"/>
      <c r="D179" s="497"/>
      <c r="E179" s="497"/>
      <c r="F179" s="497"/>
      <c r="G179" s="497"/>
      <c r="H179" s="497"/>
      <c r="I179" s="497"/>
      <c r="R179" s="491"/>
      <c r="S179" s="462"/>
    </row>
    <row r="180" spans="1:19" ht="15.75">
      <c r="A180" s="507"/>
      <c r="C180" s="497"/>
      <c r="D180" s="497"/>
      <c r="E180" s="497"/>
      <c r="F180" s="497"/>
      <c r="G180" s="497"/>
      <c r="H180" s="497"/>
      <c r="I180" s="497"/>
      <c r="R180" s="491"/>
      <c r="S180" s="462"/>
    </row>
    <row r="181" spans="1:19" ht="15.75">
      <c r="A181" s="507"/>
      <c r="C181" s="497"/>
      <c r="D181" s="497"/>
      <c r="E181" s="497"/>
      <c r="F181" s="497"/>
      <c r="G181" s="497"/>
      <c r="H181" s="497"/>
      <c r="I181" s="497"/>
      <c r="R181" s="491"/>
      <c r="S181" s="462"/>
    </row>
    <row r="182" spans="1:19" ht="15.75">
      <c r="A182" s="507"/>
      <c r="C182" s="497"/>
      <c r="D182" s="497"/>
      <c r="E182" s="497"/>
      <c r="F182" s="497"/>
      <c r="G182" s="497"/>
      <c r="H182" s="497"/>
      <c r="I182" s="497"/>
      <c r="R182" s="491"/>
      <c r="S182" s="462"/>
    </row>
    <row r="183" spans="1:19" ht="15.75">
      <c r="A183" s="507"/>
      <c r="C183" s="497"/>
      <c r="D183" s="497"/>
      <c r="E183" s="497"/>
      <c r="F183" s="497"/>
      <c r="G183" s="497"/>
      <c r="H183" s="497"/>
      <c r="I183" s="497"/>
      <c r="R183" s="491"/>
      <c r="S183" s="462"/>
    </row>
    <row r="184" spans="1:19" ht="15.75">
      <c r="A184" s="507"/>
      <c r="C184" s="497"/>
      <c r="D184" s="497"/>
      <c r="E184" s="497"/>
      <c r="F184" s="497"/>
      <c r="G184" s="497"/>
      <c r="H184" s="497"/>
      <c r="I184" s="497"/>
      <c r="R184" s="491"/>
      <c r="S184" s="462"/>
    </row>
    <row r="185" spans="1:19" ht="15.75">
      <c r="A185" s="507"/>
      <c r="C185" s="497"/>
      <c r="D185" s="497"/>
      <c r="E185" s="497"/>
      <c r="F185" s="497"/>
      <c r="G185" s="497"/>
      <c r="H185" s="497"/>
      <c r="I185" s="497"/>
      <c r="R185" s="491"/>
      <c r="S185" s="462"/>
    </row>
    <row r="186" spans="1:19" ht="15.75">
      <c r="A186" s="507"/>
      <c r="C186" s="497"/>
      <c r="D186" s="497"/>
      <c r="E186" s="497"/>
      <c r="F186" s="497"/>
      <c r="G186" s="497"/>
      <c r="H186" s="497"/>
      <c r="I186" s="497"/>
      <c r="R186" s="491"/>
      <c r="S186" s="462"/>
    </row>
    <row r="187" spans="1:19" ht="15.75">
      <c r="A187" s="507"/>
      <c r="C187" s="497"/>
      <c r="D187" s="497"/>
      <c r="E187" s="497"/>
      <c r="F187" s="497"/>
      <c r="G187" s="497"/>
      <c r="H187" s="497"/>
      <c r="I187" s="497"/>
      <c r="R187" s="491"/>
      <c r="S187" s="462"/>
    </row>
    <row r="188" spans="1:19" ht="15.75">
      <c r="A188" s="507"/>
      <c r="C188" s="497"/>
      <c r="D188" s="497"/>
      <c r="E188" s="497"/>
      <c r="F188" s="497"/>
      <c r="G188" s="497"/>
      <c r="H188" s="497"/>
      <c r="I188" s="497"/>
      <c r="R188" s="491"/>
      <c r="S188" s="462"/>
    </row>
    <row r="189" spans="1:19" ht="15.75">
      <c r="A189" s="507"/>
      <c r="C189" s="497"/>
      <c r="D189" s="497"/>
      <c r="E189" s="497"/>
      <c r="F189" s="497"/>
      <c r="G189" s="497"/>
      <c r="H189" s="497"/>
      <c r="I189" s="497"/>
      <c r="R189" s="491"/>
      <c r="S189" s="462"/>
    </row>
    <row r="190" spans="1:19" ht="15.75">
      <c r="A190" s="507"/>
      <c r="C190" s="497"/>
      <c r="D190" s="497"/>
      <c r="E190" s="497"/>
      <c r="F190" s="497"/>
      <c r="G190" s="497"/>
      <c r="H190" s="497"/>
      <c r="I190" s="497"/>
      <c r="R190" s="491"/>
      <c r="S190" s="462"/>
    </row>
    <row r="191" spans="1:19" ht="15.75">
      <c r="A191" s="507"/>
      <c r="C191" s="497"/>
      <c r="D191" s="497"/>
      <c r="E191" s="497"/>
      <c r="F191" s="497"/>
      <c r="G191" s="497"/>
      <c r="H191" s="497"/>
      <c r="I191" s="497"/>
      <c r="R191" s="491"/>
      <c r="S191" s="462"/>
    </row>
    <row r="192" spans="1:19" ht="15.75">
      <c r="A192" s="507"/>
      <c r="C192" s="497"/>
      <c r="D192" s="497"/>
      <c r="E192" s="497"/>
      <c r="F192" s="497"/>
      <c r="G192" s="497"/>
      <c r="H192" s="497"/>
      <c r="I192" s="497"/>
      <c r="R192" s="491"/>
      <c r="S192" s="462"/>
    </row>
    <row r="193" spans="1:19" ht="15.75">
      <c r="A193" s="507"/>
      <c r="C193" s="497"/>
      <c r="D193" s="497"/>
      <c r="E193" s="497"/>
      <c r="F193" s="497"/>
      <c r="G193" s="497"/>
      <c r="H193" s="497"/>
      <c r="I193" s="497"/>
      <c r="R193" s="491"/>
      <c r="S193" s="462"/>
    </row>
    <row r="194" spans="1:19" ht="15.75">
      <c r="A194" s="507"/>
      <c r="C194" s="497"/>
      <c r="D194" s="497"/>
      <c r="E194" s="497"/>
      <c r="F194" s="497"/>
      <c r="G194" s="497"/>
      <c r="H194" s="497"/>
      <c r="I194" s="497"/>
      <c r="R194" s="491"/>
      <c r="S194" s="462"/>
    </row>
    <row r="195" spans="1:19" ht="15.75">
      <c r="A195" s="507"/>
      <c r="C195" s="497"/>
      <c r="D195" s="497"/>
      <c r="E195" s="497"/>
      <c r="F195" s="497"/>
      <c r="G195" s="497"/>
      <c r="H195" s="497"/>
      <c r="I195" s="497"/>
      <c r="R195" s="491"/>
      <c r="S195" s="462"/>
    </row>
    <row r="196" spans="1:19" ht="15.75">
      <c r="A196" s="507"/>
      <c r="C196" s="497"/>
      <c r="D196" s="497"/>
      <c r="E196" s="497"/>
      <c r="F196" s="497"/>
      <c r="G196" s="497"/>
      <c r="H196" s="497"/>
      <c r="I196" s="497"/>
      <c r="R196" s="491"/>
      <c r="S196" s="462"/>
    </row>
    <row r="197" spans="1:19" ht="15.75">
      <c r="A197" s="508"/>
      <c r="C197" s="497"/>
      <c r="D197" s="497"/>
      <c r="E197" s="497"/>
      <c r="F197" s="497"/>
      <c r="G197" s="497"/>
      <c r="H197" s="497"/>
      <c r="I197" s="497"/>
      <c r="R197" s="491"/>
      <c r="S197" s="462"/>
    </row>
    <row r="198" spans="1:19" ht="15.75">
      <c r="A198" s="508"/>
      <c r="C198" s="497"/>
      <c r="D198" s="497"/>
      <c r="E198" s="497"/>
      <c r="F198" s="497"/>
      <c r="G198" s="497"/>
      <c r="H198" s="497"/>
      <c r="I198" s="497"/>
      <c r="R198" s="491"/>
      <c r="S198" s="462"/>
    </row>
    <row r="199" spans="1:19" ht="15.75">
      <c r="A199" s="508"/>
      <c r="C199" s="497"/>
      <c r="D199" s="497"/>
      <c r="E199" s="497"/>
      <c r="F199" s="497"/>
      <c r="G199" s="497"/>
      <c r="H199" s="497"/>
      <c r="I199" s="497"/>
      <c r="R199" s="491"/>
      <c r="S199" s="462"/>
    </row>
    <row r="200" spans="1:19" ht="15.75">
      <c r="A200" s="508"/>
      <c r="C200" s="497"/>
      <c r="D200" s="497"/>
      <c r="E200" s="497"/>
      <c r="F200" s="497"/>
      <c r="G200" s="497"/>
      <c r="H200" s="497"/>
      <c r="I200" s="497"/>
      <c r="S200" s="462"/>
    </row>
    <row r="201" spans="1:19" ht="15.75">
      <c r="A201" s="508"/>
      <c r="C201" s="497"/>
      <c r="D201" s="497"/>
      <c r="E201" s="497"/>
      <c r="F201" s="497"/>
      <c r="G201" s="497"/>
      <c r="H201" s="497"/>
      <c r="I201" s="497"/>
    </row>
    <row r="202" spans="1:19" ht="15.75">
      <c r="A202" s="508"/>
      <c r="C202" s="497"/>
      <c r="D202" s="497"/>
      <c r="E202" s="497"/>
      <c r="F202" s="497"/>
      <c r="G202" s="497"/>
      <c r="H202" s="497"/>
      <c r="I202" s="497"/>
    </row>
    <row r="203" spans="1:19" ht="15.75">
      <c r="A203" s="508"/>
      <c r="C203" s="497"/>
      <c r="D203" s="497"/>
      <c r="E203" s="497"/>
      <c r="F203" s="497"/>
      <c r="G203" s="497"/>
      <c r="H203" s="497"/>
      <c r="I203" s="497"/>
    </row>
    <row r="204" spans="1:19" ht="15.75">
      <c r="A204" s="508"/>
      <c r="C204" s="497"/>
      <c r="D204" s="497"/>
      <c r="E204" s="497"/>
      <c r="F204" s="497"/>
      <c r="G204" s="497"/>
      <c r="H204" s="497"/>
      <c r="I204" s="497"/>
    </row>
    <row r="205" spans="1:19" ht="15.75">
      <c r="A205" s="508"/>
      <c r="C205" s="497"/>
      <c r="D205" s="497"/>
      <c r="E205" s="497"/>
      <c r="F205" s="497"/>
      <c r="G205" s="497"/>
      <c r="H205" s="497"/>
      <c r="I205" s="497"/>
    </row>
    <row r="206" spans="1:19" ht="15.75">
      <c r="A206" s="508"/>
      <c r="C206" s="497"/>
      <c r="D206" s="497"/>
      <c r="E206" s="497"/>
      <c r="F206" s="497"/>
      <c r="G206" s="497"/>
      <c r="H206" s="497"/>
      <c r="I206" s="497"/>
    </row>
    <row r="207" spans="1:19" ht="15.75">
      <c r="A207" s="508"/>
      <c r="C207" s="497"/>
      <c r="D207" s="497"/>
      <c r="E207" s="497"/>
      <c r="F207" s="497"/>
      <c r="G207" s="497"/>
      <c r="H207" s="497"/>
      <c r="I207" s="497"/>
    </row>
    <row r="208" spans="1:19" ht="15.75">
      <c r="A208" s="508"/>
      <c r="C208" s="497"/>
      <c r="D208" s="497"/>
      <c r="E208" s="497"/>
      <c r="F208" s="497"/>
      <c r="G208" s="497"/>
      <c r="H208" s="497"/>
      <c r="I208" s="497"/>
    </row>
    <row r="209" spans="1:9" ht="15.75">
      <c r="A209" s="508"/>
      <c r="C209" s="497"/>
      <c r="D209" s="497"/>
      <c r="E209" s="497"/>
      <c r="F209" s="497"/>
      <c r="G209" s="497"/>
      <c r="H209" s="497"/>
      <c r="I209" s="497"/>
    </row>
    <row r="210" spans="1:9" ht="15.75">
      <c r="A210" s="508"/>
      <c r="C210" s="497"/>
      <c r="D210" s="497"/>
      <c r="E210" s="497"/>
      <c r="F210" s="497"/>
      <c r="G210" s="497"/>
      <c r="H210" s="497"/>
      <c r="I210" s="497"/>
    </row>
    <row r="211" spans="1:9" ht="15.75">
      <c r="A211" s="508"/>
      <c r="C211" s="497"/>
      <c r="D211" s="497"/>
      <c r="E211" s="497"/>
      <c r="F211" s="497"/>
      <c r="G211" s="497"/>
      <c r="H211" s="497"/>
      <c r="I211" s="497"/>
    </row>
    <row r="212" spans="1:9" ht="15.75">
      <c r="A212" s="508"/>
      <c r="C212" s="497"/>
      <c r="D212" s="497"/>
      <c r="E212" s="497"/>
      <c r="F212" s="497"/>
      <c r="G212" s="497"/>
      <c r="H212" s="497"/>
      <c r="I212" s="497"/>
    </row>
    <row r="213" spans="1:9" ht="15.75">
      <c r="A213" s="508"/>
      <c r="C213" s="497"/>
      <c r="D213" s="497"/>
      <c r="E213" s="497"/>
      <c r="F213" s="497"/>
      <c r="G213" s="497"/>
      <c r="H213" s="497"/>
      <c r="I213" s="497"/>
    </row>
    <row r="214" spans="1:9" ht="15.75">
      <c r="A214" s="508"/>
      <c r="C214" s="497"/>
      <c r="D214" s="497"/>
      <c r="E214" s="497"/>
      <c r="F214" s="497"/>
      <c r="G214" s="497"/>
      <c r="H214" s="497"/>
      <c r="I214" s="497"/>
    </row>
    <row r="215" spans="1:9" ht="15.75">
      <c r="A215" s="508"/>
      <c r="C215" s="497"/>
      <c r="D215" s="497"/>
      <c r="E215" s="497"/>
      <c r="F215" s="497"/>
      <c r="G215" s="497"/>
      <c r="H215" s="497"/>
      <c r="I215" s="497"/>
    </row>
    <row r="216" spans="1:9" ht="15.75">
      <c r="A216" s="508"/>
      <c r="C216" s="497"/>
      <c r="D216" s="497"/>
      <c r="E216" s="497"/>
      <c r="F216" s="497"/>
      <c r="G216" s="497"/>
      <c r="H216" s="497"/>
      <c r="I216" s="497"/>
    </row>
    <row r="217" spans="1:9" ht="15.75">
      <c r="A217" s="508"/>
      <c r="C217" s="497"/>
      <c r="D217" s="497"/>
      <c r="E217" s="497"/>
      <c r="F217" s="497"/>
      <c r="G217" s="497"/>
      <c r="H217" s="497"/>
      <c r="I217" s="497"/>
    </row>
    <row r="218" spans="1:9" ht="15.75">
      <c r="A218" s="508"/>
      <c r="C218" s="497"/>
      <c r="D218" s="497"/>
      <c r="E218" s="497"/>
      <c r="F218" s="497"/>
      <c r="G218" s="497"/>
      <c r="H218" s="497"/>
      <c r="I218" s="497"/>
    </row>
    <row r="219" spans="1:9" ht="15.75">
      <c r="A219" s="508"/>
      <c r="C219" s="497"/>
      <c r="D219" s="497"/>
      <c r="E219" s="497"/>
      <c r="F219" s="497"/>
      <c r="G219" s="497"/>
      <c r="H219" s="497"/>
      <c r="I219" s="497"/>
    </row>
    <row r="220" spans="1:9" ht="15.75">
      <c r="A220" s="508"/>
      <c r="C220" s="497"/>
      <c r="D220" s="497"/>
      <c r="E220" s="497"/>
      <c r="F220" s="497"/>
      <c r="G220" s="497"/>
      <c r="H220" s="497"/>
      <c r="I220" s="497"/>
    </row>
    <row r="221" spans="1:9" ht="15.75">
      <c r="A221" s="508"/>
      <c r="C221" s="497"/>
      <c r="D221" s="497"/>
      <c r="E221" s="497"/>
      <c r="F221" s="497"/>
      <c r="G221" s="497"/>
      <c r="H221" s="497"/>
      <c r="I221" s="497"/>
    </row>
    <row r="222" spans="1:9" ht="15.75">
      <c r="A222" s="508"/>
      <c r="C222" s="497"/>
      <c r="D222" s="497"/>
      <c r="E222" s="497"/>
      <c r="F222" s="497"/>
      <c r="G222" s="497"/>
      <c r="H222" s="497"/>
      <c r="I222" s="497"/>
    </row>
    <row r="223" spans="1:9" ht="15.75">
      <c r="A223" s="508"/>
      <c r="C223" s="497"/>
      <c r="D223" s="497"/>
      <c r="E223" s="497"/>
      <c r="F223" s="497"/>
      <c r="G223" s="497"/>
      <c r="H223" s="497"/>
      <c r="I223" s="497"/>
    </row>
    <row r="224" spans="1:9" ht="15.75">
      <c r="A224" s="508"/>
      <c r="C224" s="497"/>
      <c r="D224" s="497"/>
      <c r="E224" s="497"/>
      <c r="F224" s="497"/>
      <c r="G224" s="497"/>
      <c r="H224" s="497"/>
      <c r="I224" s="497"/>
    </row>
    <row r="225" spans="1:9" ht="15.75">
      <c r="A225" s="508"/>
      <c r="C225" s="497"/>
      <c r="D225" s="497"/>
      <c r="E225" s="497"/>
      <c r="F225" s="497"/>
      <c r="G225" s="497"/>
      <c r="H225" s="497"/>
      <c r="I225" s="497"/>
    </row>
    <row r="226" spans="1:9" ht="15.75">
      <c r="A226" s="508"/>
      <c r="C226" s="497"/>
      <c r="D226" s="497"/>
      <c r="E226" s="497"/>
      <c r="F226" s="497"/>
      <c r="G226" s="497"/>
      <c r="H226" s="497"/>
      <c r="I226" s="497"/>
    </row>
    <row r="227" spans="1:9" ht="15.75">
      <c r="A227" s="508"/>
      <c r="C227" s="497"/>
      <c r="D227" s="497"/>
      <c r="E227" s="497"/>
      <c r="F227" s="497"/>
      <c r="G227" s="497"/>
      <c r="H227" s="497"/>
      <c r="I227" s="497"/>
    </row>
    <row r="228" spans="1:9" ht="15.75">
      <c r="A228" s="508"/>
      <c r="C228" s="497"/>
      <c r="D228" s="497"/>
      <c r="E228" s="497"/>
      <c r="F228" s="497"/>
      <c r="G228" s="497"/>
      <c r="H228" s="497"/>
      <c r="I228" s="497"/>
    </row>
    <row r="229" spans="1:9" ht="15.75">
      <c r="A229" s="508"/>
      <c r="C229" s="497"/>
      <c r="D229" s="497"/>
      <c r="E229" s="497"/>
      <c r="F229" s="497"/>
      <c r="G229" s="497"/>
      <c r="H229" s="497"/>
      <c r="I229" s="497"/>
    </row>
    <row r="230" spans="1:9" ht="15.75">
      <c r="A230" s="508"/>
      <c r="C230" s="497"/>
      <c r="D230" s="497"/>
      <c r="E230" s="497"/>
      <c r="F230" s="497"/>
      <c r="G230" s="497"/>
      <c r="H230" s="497"/>
      <c r="I230" s="497"/>
    </row>
    <row r="231" spans="1:9" ht="15.75">
      <c r="A231" s="508"/>
      <c r="C231" s="497"/>
      <c r="D231" s="497"/>
      <c r="E231" s="497"/>
      <c r="F231" s="497"/>
      <c r="G231" s="497"/>
      <c r="H231" s="497"/>
      <c r="I231" s="497"/>
    </row>
    <row r="232" spans="1:9" ht="15.75">
      <c r="A232" s="508"/>
      <c r="C232" s="497"/>
      <c r="D232" s="497"/>
      <c r="E232" s="497"/>
      <c r="F232" s="497"/>
      <c r="G232" s="497"/>
      <c r="H232" s="497"/>
      <c r="I232" s="497"/>
    </row>
    <row r="233" spans="1:9" ht="15.75">
      <c r="A233" s="508"/>
      <c r="C233" s="497"/>
      <c r="D233" s="497"/>
      <c r="E233" s="497"/>
      <c r="F233" s="497"/>
      <c r="G233" s="497"/>
      <c r="H233" s="497"/>
      <c r="I233" s="497"/>
    </row>
    <row r="234" spans="1:9" ht="15.75">
      <c r="A234" s="508"/>
      <c r="C234" s="497"/>
      <c r="D234" s="497"/>
      <c r="E234" s="497"/>
      <c r="F234" s="497"/>
      <c r="G234" s="497"/>
      <c r="H234" s="497"/>
      <c r="I234" s="497"/>
    </row>
    <row r="235" spans="1:9" ht="15.75">
      <c r="A235" s="508"/>
      <c r="C235" s="497"/>
      <c r="D235" s="497"/>
      <c r="E235" s="497"/>
      <c r="F235" s="497"/>
      <c r="G235" s="497"/>
      <c r="H235" s="497"/>
      <c r="I235" s="497"/>
    </row>
    <row r="236" spans="1:9" ht="15.75">
      <c r="A236" s="508"/>
      <c r="C236" s="497"/>
      <c r="D236" s="497"/>
      <c r="E236" s="497"/>
      <c r="F236" s="497"/>
      <c r="G236" s="497"/>
      <c r="H236" s="497"/>
      <c r="I236" s="497"/>
    </row>
    <row r="237" spans="1:9" ht="15.75">
      <c r="A237" s="508"/>
      <c r="C237" s="497"/>
      <c r="D237" s="497"/>
      <c r="E237" s="497"/>
      <c r="F237" s="497"/>
      <c r="G237" s="497"/>
      <c r="H237" s="497"/>
      <c r="I237" s="497"/>
    </row>
    <row r="238" spans="1:9" ht="15.75">
      <c r="A238" s="508"/>
      <c r="C238" s="497"/>
      <c r="D238" s="497"/>
      <c r="E238" s="497"/>
      <c r="F238" s="497"/>
      <c r="G238" s="497"/>
      <c r="H238" s="497"/>
      <c r="I238" s="497"/>
    </row>
    <row r="239" spans="1:9" ht="15.75">
      <c r="A239" s="508"/>
      <c r="C239" s="497"/>
      <c r="D239" s="497"/>
      <c r="E239" s="497"/>
      <c r="F239" s="497"/>
      <c r="G239" s="497"/>
      <c r="H239" s="497"/>
      <c r="I239" s="497"/>
    </row>
    <row r="240" spans="1:9" ht="15.75">
      <c r="A240" s="508"/>
      <c r="C240" s="497"/>
      <c r="D240" s="497"/>
      <c r="E240" s="497"/>
      <c r="F240" s="497"/>
      <c r="G240" s="497"/>
      <c r="H240" s="497"/>
      <c r="I240" s="497"/>
    </row>
    <row r="241" spans="1:9" ht="15.75">
      <c r="A241" s="508"/>
      <c r="C241" s="497"/>
      <c r="D241" s="497"/>
      <c r="E241" s="497"/>
      <c r="F241" s="497"/>
      <c r="G241" s="497"/>
      <c r="H241" s="497"/>
      <c r="I241" s="497"/>
    </row>
    <row r="242" spans="1:9" ht="15.75">
      <c r="A242" s="508"/>
      <c r="C242" s="497"/>
      <c r="D242" s="497"/>
      <c r="E242" s="497"/>
      <c r="F242" s="497"/>
      <c r="G242" s="497"/>
      <c r="H242" s="497"/>
      <c r="I242" s="497"/>
    </row>
    <row r="243" spans="1:9" ht="15.75">
      <c r="A243" s="508"/>
      <c r="C243" s="497"/>
      <c r="D243" s="497"/>
      <c r="E243" s="497"/>
      <c r="F243" s="497"/>
      <c r="G243" s="497"/>
      <c r="H243" s="497"/>
      <c r="I243" s="497"/>
    </row>
    <row r="244" spans="1:9" ht="15.75">
      <c r="A244" s="508"/>
      <c r="C244" s="497"/>
      <c r="D244" s="497"/>
      <c r="E244" s="497"/>
      <c r="F244" s="497"/>
      <c r="G244" s="497"/>
      <c r="H244" s="497"/>
      <c r="I244" s="497"/>
    </row>
    <row r="245" spans="1:9" ht="15.75">
      <c r="A245" s="508"/>
      <c r="C245" s="497"/>
      <c r="D245" s="497"/>
      <c r="E245" s="497"/>
      <c r="F245" s="497"/>
      <c r="G245" s="497"/>
      <c r="H245" s="497"/>
      <c r="I245" s="497"/>
    </row>
    <row r="246" spans="1:9" ht="15.75">
      <c r="A246" s="508"/>
      <c r="C246" s="497"/>
      <c r="D246" s="497"/>
      <c r="E246" s="497"/>
      <c r="F246" s="497"/>
      <c r="G246" s="497"/>
      <c r="H246" s="497"/>
      <c r="I246" s="497"/>
    </row>
    <row r="247" spans="1:9" ht="15.75">
      <c r="A247" s="508"/>
      <c r="C247" s="497"/>
      <c r="D247" s="497"/>
      <c r="E247" s="497"/>
      <c r="F247" s="497"/>
      <c r="G247" s="497"/>
      <c r="H247" s="497"/>
      <c r="I247" s="497"/>
    </row>
    <row r="248" spans="1:9" ht="15.75">
      <c r="A248" s="508"/>
      <c r="C248" s="497"/>
      <c r="D248" s="497"/>
      <c r="E248" s="497"/>
      <c r="F248" s="497"/>
      <c r="G248" s="497"/>
      <c r="H248" s="497"/>
      <c r="I248" s="497"/>
    </row>
    <row r="249" spans="1:9" ht="15.75">
      <c r="A249" s="508"/>
      <c r="C249" s="497"/>
      <c r="D249" s="497"/>
      <c r="E249" s="497"/>
      <c r="F249" s="497"/>
      <c r="G249" s="497"/>
      <c r="H249" s="497"/>
      <c r="I249" s="497"/>
    </row>
    <row r="250" spans="1:9" ht="15.75">
      <c r="A250" s="508"/>
      <c r="C250" s="497"/>
      <c r="D250" s="497"/>
      <c r="E250" s="497"/>
      <c r="F250" s="497"/>
      <c r="G250" s="497"/>
      <c r="H250" s="497"/>
      <c r="I250" s="497"/>
    </row>
    <row r="251" spans="1:9" ht="15.75">
      <c r="A251" s="508"/>
      <c r="C251" s="497"/>
      <c r="D251" s="497"/>
      <c r="E251" s="497"/>
      <c r="F251" s="497"/>
      <c r="G251" s="497"/>
      <c r="H251" s="497"/>
      <c r="I251" s="497"/>
    </row>
    <row r="252" spans="1:9" ht="15.75">
      <c r="A252" s="508"/>
      <c r="C252" s="497"/>
      <c r="D252" s="497"/>
      <c r="E252" s="497"/>
      <c r="F252" s="497"/>
      <c r="G252" s="497"/>
      <c r="H252" s="497"/>
      <c r="I252" s="497"/>
    </row>
    <row r="253" spans="1:9" ht="15.75">
      <c r="A253" s="508"/>
      <c r="C253" s="497"/>
      <c r="D253" s="497"/>
      <c r="E253" s="497"/>
      <c r="F253" s="497"/>
      <c r="G253" s="497"/>
      <c r="H253" s="497"/>
      <c r="I253" s="497"/>
    </row>
    <row r="254" spans="1:9" ht="15.75">
      <c r="A254" s="508"/>
      <c r="C254" s="497"/>
      <c r="D254" s="497"/>
      <c r="E254" s="497"/>
      <c r="F254" s="497"/>
      <c r="G254" s="497"/>
      <c r="H254" s="497"/>
      <c r="I254" s="497"/>
    </row>
    <row r="255" spans="1:9" ht="15.75">
      <c r="A255" s="508"/>
      <c r="C255" s="497"/>
      <c r="D255" s="497"/>
      <c r="E255" s="497"/>
      <c r="F255" s="497"/>
      <c r="G255" s="497"/>
      <c r="H255" s="497"/>
      <c r="I255" s="497"/>
    </row>
    <row r="256" spans="1:9" ht="15.75">
      <c r="A256" s="508"/>
      <c r="C256" s="497"/>
      <c r="D256" s="497"/>
      <c r="E256" s="497"/>
      <c r="F256" s="497"/>
      <c r="G256" s="497"/>
      <c r="H256" s="497"/>
      <c r="I256" s="497"/>
    </row>
    <row r="257" spans="1:9" ht="15.75">
      <c r="A257" s="508"/>
      <c r="C257" s="497"/>
      <c r="D257" s="497"/>
      <c r="E257" s="497"/>
      <c r="F257" s="497"/>
      <c r="G257" s="497"/>
      <c r="H257" s="497"/>
      <c r="I257" s="497"/>
    </row>
    <row r="258" spans="1:9" ht="15.75">
      <c r="A258" s="508"/>
      <c r="C258" s="497"/>
      <c r="D258" s="497"/>
      <c r="E258" s="497"/>
      <c r="F258" s="497"/>
      <c r="G258" s="497"/>
      <c r="H258" s="497"/>
      <c r="I258" s="497"/>
    </row>
    <row r="259" spans="1:9" ht="15.75">
      <c r="A259" s="508"/>
      <c r="C259" s="497"/>
      <c r="D259" s="497"/>
      <c r="E259" s="497"/>
      <c r="F259" s="497"/>
      <c r="G259" s="497"/>
      <c r="H259" s="497"/>
      <c r="I259" s="497"/>
    </row>
    <row r="260" spans="1:9" ht="15.75">
      <c r="A260" s="508"/>
      <c r="C260" s="497"/>
      <c r="D260" s="497"/>
      <c r="E260" s="497"/>
      <c r="F260" s="497"/>
      <c r="G260" s="497"/>
      <c r="H260" s="497"/>
      <c r="I260" s="497"/>
    </row>
    <row r="261" spans="1:9" ht="15.75">
      <c r="A261" s="508"/>
      <c r="C261" s="497"/>
      <c r="D261" s="497"/>
      <c r="E261" s="497"/>
      <c r="F261" s="497"/>
      <c r="G261" s="497"/>
      <c r="H261" s="497"/>
      <c r="I261" s="497"/>
    </row>
    <row r="262" spans="1:9" ht="15.75">
      <c r="A262" s="508"/>
      <c r="C262" s="497"/>
      <c r="D262" s="497"/>
      <c r="E262" s="497"/>
      <c r="F262" s="497"/>
      <c r="G262" s="497"/>
      <c r="H262" s="497"/>
      <c r="I262" s="497"/>
    </row>
    <row r="263" spans="1:9" ht="15.75">
      <c r="A263" s="508"/>
      <c r="C263" s="497"/>
      <c r="D263" s="497"/>
      <c r="E263" s="497"/>
      <c r="F263" s="497"/>
      <c r="G263" s="497"/>
      <c r="H263" s="497"/>
      <c r="I263" s="497"/>
    </row>
    <row r="264" spans="1:9" ht="15.75">
      <c r="A264" s="508"/>
      <c r="C264" s="497"/>
      <c r="D264" s="497"/>
      <c r="E264" s="497"/>
      <c r="F264" s="497"/>
      <c r="G264" s="497"/>
      <c r="H264" s="497"/>
      <c r="I264" s="497"/>
    </row>
    <row r="265" spans="1:9" ht="15.75">
      <c r="A265" s="508"/>
      <c r="C265" s="497"/>
      <c r="D265" s="497"/>
      <c r="E265" s="497"/>
      <c r="F265" s="497"/>
      <c r="G265" s="497"/>
      <c r="H265" s="497"/>
      <c r="I265" s="497"/>
    </row>
    <row r="266" spans="1:9" ht="15.75">
      <c r="A266" s="508"/>
      <c r="C266" s="497"/>
      <c r="D266" s="497"/>
      <c r="E266" s="497"/>
      <c r="F266" s="497"/>
      <c r="G266" s="497"/>
      <c r="H266" s="497"/>
      <c r="I266" s="497"/>
    </row>
    <row r="267" spans="1:9" ht="15.75">
      <c r="A267" s="508"/>
      <c r="C267" s="497"/>
      <c r="D267" s="497"/>
      <c r="E267" s="497"/>
      <c r="F267" s="497"/>
      <c r="G267" s="497"/>
      <c r="H267" s="497"/>
      <c r="I267" s="497"/>
    </row>
    <row r="268" spans="1:9" ht="15.75">
      <c r="A268" s="508"/>
      <c r="C268" s="497"/>
      <c r="D268" s="497"/>
      <c r="E268" s="497"/>
      <c r="F268" s="497"/>
      <c r="G268" s="497"/>
      <c r="H268" s="497"/>
      <c r="I268" s="497"/>
    </row>
    <row r="269" spans="1:9" ht="15.75">
      <c r="A269" s="508"/>
    </row>
    <row r="270" spans="1:9" ht="15.75">
      <c r="A270" s="508"/>
    </row>
    <row r="271" spans="1:9" ht="15.75">
      <c r="A271" s="508"/>
    </row>
    <row r="272" spans="1:9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6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1">
    <pageSetUpPr fitToPage="1"/>
  </sheetPr>
  <dimension ref="A1:R663"/>
  <sheetViews>
    <sheetView topLeftCell="A2" zoomScale="50" zoomScaleNormal="50" workbookViewId="0">
      <selection activeCell="A9" sqref="A9"/>
    </sheetView>
  </sheetViews>
  <sheetFormatPr defaultColWidth="11.42578125" defaultRowHeight="12.75"/>
  <cols>
    <col min="1" max="1" width="113.42578125" style="461" bestFit="1" customWidth="1"/>
    <col min="2" max="17" width="12.85546875" style="462" customWidth="1"/>
    <col min="18" max="18" width="2.5703125" style="514" customWidth="1"/>
    <col min="19" max="256" width="11.42578125" style="462"/>
    <col min="257" max="257" width="113.42578125" style="462" bestFit="1" customWidth="1"/>
    <col min="258" max="273" width="12.85546875" style="462" customWidth="1"/>
    <col min="274" max="274" width="2.5703125" style="462" customWidth="1"/>
    <col min="275" max="512" width="11.42578125" style="462"/>
    <col min="513" max="513" width="113.42578125" style="462" bestFit="1" customWidth="1"/>
    <col min="514" max="529" width="12.85546875" style="462" customWidth="1"/>
    <col min="530" max="530" width="2.5703125" style="462" customWidth="1"/>
    <col min="531" max="768" width="11.42578125" style="462"/>
    <col min="769" max="769" width="113.42578125" style="462" bestFit="1" customWidth="1"/>
    <col min="770" max="785" width="12.85546875" style="462" customWidth="1"/>
    <col min="786" max="786" width="2.5703125" style="462" customWidth="1"/>
    <col min="787" max="1024" width="11.42578125" style="462"/>
    <col min="1025" max="1025" width="113.42578125" style="462" bestFit="1" customWidth="1"/>
    <col min="1026" max="1041" width="12.85546875" style="462" customWidth="1"/>
    <col min="1042" max="1042" width="2.5703125" style="462" customWidth="1"/>
    <col min="1043" max="1280" width="11.42578125" style="462"/>
    <col min="1281" max="1281" width="113.42578125" style="462" bestFit="1" customWidth="1"/>
    <col min="1282" max="1297" width="12.85546875" style="462" customWidth="1"/>
    <col min="1298" max="1298" width="2.5703125" style="462" customWidth="1"/>
    <col min="1299" max="1536" width="11.42578125" style="462"/>
    <col min="1537" max="1537" width="113.42578125" style="462" bestFit="1" customWidth="1"/>
    <col min="1538" max="1553" width="12.85546875" style="462" customWidth="1"/>
    <col min="1554" max="1554" width="2.5703125" style="462" customWidth="1"/>
    <col min="1555" max="1792" width="11.42578125" style="462"/>
    <col min="1793" max="1793" width="113.42578125" style="462" bestFit="1" customWidth="1"/>
    <col min="1794" max="1809" width="12.85546875" style="462" customWidth="1"/>
    <col min="1810" max="1810" width="2.5703125" style="462" customWidth="1"/>
    <col min="1811" max="2048" width="11.42578125" style="462"/>
    <col min="2049" max="2049" width="113.42578125" style="462" bestFit="1" customWidth="1"/>
    <col min="2050" max="2065" width="12.85546875" style="462" customWidth="1"/>
    <col min="2066" max="2066" width="2.5703125" style="462" customWidth="1"/>
    <col min="2067" max="2304" width="11.42578125" style="462"/>
    <col min="2305" max="2305" width="113.42578125" style="462" bestFit="1" customWidth="1"/>
    <col min="2306" max="2321" width="12.85546875" style="462" customWidth="1"/>
    <col min="2322" max="2322" width="2.5703125" style="462" customWidth="1"/>
    <col min="2323" max="2560" width="11.42578125" style="462"/>
    <col min="2561" max="2561" width="113.42578125" style="462" bestFit="1" customWidth="1"/>
    <col min="2562" max="2577" width="12.85546875" style="462" customWidth="1"/>
    <col min="2578" max="2578" width="2.5703125" style="462" customWidth="1"/>
    <col min="2579" max="2816" width="11.42578125" style="462"/>
    <col min="2817" max="2817" width="113.42578125" style="462" bestFit="1" customWidth="1"/>
    <col min="2818" max="2833" width="12.85546875" style="462" customWidth="1"/>
    <col min="2834" max="2834" width="2.5703125" style="462" customWidth="1"/>
    <col min="2835" max="3072" width="11.42578125" style="462"/>
    <col min="3073" max="3073" width="113.42578125" style="462" bestFit="1" customWidth="1"/>
    <col min="3074" max="3089" width="12.85546875" style="462" customWidth="1"/>
    <col min="3090" max="3090" width="2.5703125" style="462" customWidth="1"/>
    <col min="3091" max="3328" width="11.42578125" style="462"/>
    <col min="3329" max="3329" width="113.42578125" style="462" bestFit="1" customWidth="1"/>
    <col min="3330" max="3345" width="12.85546875" style="462" customWidth="1"/>
    <col min="3346" max="3346" width="2.5703125" style="462" customWidth="1"/>
    <col min="3347" max="3584" width="11.42578125" style="462"/>
    <col min="3585" max="3585" width="113.42578125" style="462" bestFit="1" customWidth="1"/>
    <col min="3586" max="3601" width="12.85546875" style="462" customWidth="1"/>
    <col min="3602" max="3602" width="2.5703125" style="462" customWidth="1"/>
    <col min="3603" max="3840" width="11.42578125" style="462"/>
    <col min="3841" max="3841" width="113.42578125" style="462" bestFit="1" customWidth="1"/>
    <col min="3842" max="3857" width="12.85546875" style="462" customWidth="1"/>
    <col min="3858" max="3858" width="2.5703125" style="462" customWidth="1"/>
    <col min="3859" max="4096" width="11.42578125" style="462"/>
    <col min="4097" max="4097" width="113.42578125" style="462" bestFit="1" customWidth="1"/>
    <col min="4098" max="4113" width="12.85546875" style="462" customWidth="1"/>
    <col min="4114" max="4114" width="2.5703125" style="462" customWidth="1"/>
    <col min="4115" max="4352" width="11.42578125" style="462"/>
    <col min="4353" max="4353" width="113.42578125" style="462" bestFit="1" customWidth="1"/>
    <col min="4354" max="4369" width="12.85546875" style="462" customWidth="1"/>
    <col min="4370" max="4370" width="2.5703125" style="462" customWidth="1"/>
    <col min="4371" max="4608" width="11.42578125" style="462"/>
    <col min="4609" max="4609" width="113.42578125" style="462" bestFit="1" customWidth="1"/>
    <col min="4610" max="4625" width="12.85546875" style="462" customWidth="1"/>
    <col min="4626" max="4626" width="2.5703125" style="462" customWidth="1"/>
    <col min="4627" max="4864" width="11.42578125" style="462"/>
    <col min="4865" max="4865" width="113.42578125" style="462" bestFit="1" customWidth="1"/>
    <col min="4866" max="4881" width="12.85546875" style="462" customWidth="1"/>
    <col min="4882" max="4882" width="2.5703125" style="462" customWidth="1"/>
    <col min="4883" max="5120" width="11.42578125" style="462"/>
    <col min="5121" max="5121" width="113.42578125" style="462" bestFit="1" customWidth="1"/>
    <col min="5122" max="5137" width="12.85546875" style="462" customWidth="1"/>
    <col min="5138" max="5138" width="2.5703125" style="462" customWidth="1"/>
    <col min="5139" max="5376" width="11.42578125" style="462"/>
    <col min="5377" max="5377" width="113.42578125" style="462" bestFit="1" customWidth="1"/>
    <col min="5378" max="5393" width="12.85546875" style="462" customWidth="1"/>
    <col min="5394" max="5394" width="2.5703125" style="462" customWidth="1"/>
    <col min="5395" max="5632" width="11.42578125" style="462"/>
    <col min="5633" max="5633" width="113.42578125" style="462" bestFit="1" customWidth="1"/>
    <col min="5634" max="5649" width="12.85546875" style="462" customWidth="1"/>
    <col min="5650" max="5650" width="2.5703125" style="462" customWidth="1"/>
    <col min="5651" max="5888" width="11.42578125" style="462"/>
    <col min="5889" max="5889" width="113.42578125" style="462" bestFit="1" customWidth="1"/>
    <col min="5890" max="5905" width="12.85546875" style="462" customWidth="1"/>
    <col min="5906" max="5906" width="2.5703125" style="462" customWidth="1"/>
    <col min="5907" max="6144" width="11.42578125" style="462"/>
    <col min="6145" max="6145" width="113.42578125" style="462" bestFit="1" customWidth="1"/>
    <col min="6146" max="6161" width="12.85546875" style="462" customWidth="1"/>
    <col min="6162" max="6162" width="2.5703125" style="462" customWidth="1"/>
    <col min="6163" max="6400" width="11.42578125" style="462"/>
    <col min="6401" max="6401" width="113.42578125" style="462" bestFit="1" customWidth="1"/>
    <col min="6402" max="6417" width="12.85546875" style="462" customWidth="1"/>
    <col min="6418" max="6418" width="2.5703125" style="462" customWidth="1"/>
    <col min="6419" max="6656" width="11.42578125" style="462"/>
    <col min="6657" max="6657" width="113.42578125" style="462" bestFit="1" customWidth="1"/>
    <col min="6658" max="6673" width="12.85546875" style="462" customWidth="1"/>
    <col min="6674" max="6674" width="2.5703125" style="462" customWidth="1"/>
    <col min="6675" max="6912" width="11.42578125" style="462"/>
    <col min="6913" max="6913" width="113.42578125" style="462" bestFit="1" customWidth="1"/>
    <col min="6914" max="6929" width="12.85546875" style="462" customWidth="1"/>
    <col min="6930" max="6930" width="2.5703125" style="462" customWidth="1"/>
    <col min="6931" max="7168" width="11.42578125" style="462"/>
    <col min="7169" max="7169" width="113.42578125" style="462" bestFit="1" customWidth="1"/>
    <col min="7170" max="7185" width="12.85546875" style="462" customWidth="1"/>
    <col min="7186" max="7186" width="2.5703125" style="462" customWidth="1"/>
    <col min="7187" max="7424" width="11.42578125" style="462"/>
    <col min="7425" max="7425" width="113.42578125" style="462" bestFit="1" customWidth="1"/>
    <col min="7426" max="7441" width="12.85546875" style="462" customWidth="1"/>
    <col min="7442" max="7442" width="2.5703125" style="462" customWidth="1"/>
    <col min="7443" max="7680" width="11.42578125" style="462"/>
    <col min="7681" max="7681" width="113.42578125" style="462" bestFit="1" customWidth="1"/>
    <col min="7682" max="7697" width="12.85546875" style="462" customWidth="1"/>
    <col min="7698" max="7698" width="2.5703125" style="462" customWidth="1"/>
    <col min="7699" max="7936" width="11.42578125" style="462"/>
    <col min="7937" max="7937" width="113.42578125" style="462" bestFit="1" customWidth="1"/>
    <col min="7938" max="7953" width="12.85546875" style="462" customWidth="1"/>
    <col min="7954" max="7954" width="2.5703125" style="462" customWidth="1"/>
    <col min="7955" max="8192" width="11.42578125" style="462"/>
    <col min="8193" max="8193" width="113.42578125" style="462" bestFit="1" customWidth="1"/>
    <col min="8194" max="8209" width="12.85546875" style="462" customWidth="1"/>
    <col min="8210" max="8210" width="2.5703125" style="462" customWidth="1"/>
    <col min="8211" max="8448" width="11.42578125" style="462"/>
    <col min="8449" max="8449" width="113.42578125" style="462" bestFit="1" customWidth="1"/>
    <col min="8450" max="8465" width="12.85546875" style="462" customWidth="1"/>
    <col min="8466" max="8466" width="2.5703125" style="462" customWidth="1"/>
    <col min="8467" max="8704" width="11.42578125" style="462"/>
    <col min="8705" max="8705" width="113.42578125" style="462" bestFit="1" customWidth="1"/>
    <col min="8706" max="8721" width="12.85546875" style="462" customWidth="1"/>
    <col min="8722" max="8722" width="2.5703125" style="462" customWidth="1"/>
    <col min="8723" max="8960" width="11.42578125" style="462"/>
    <col min="8961" max="8961" width="113.42578125" style="462" bestFit="1" customWidth="1"/>
    <col min="8962" max="8977" width="12.85546875" style="462" customWidth="1"/>
    <col min="8978" max="8978" width="2.5703125" style="462" customWidth="1"/>
    <col min="8979" max="9216" width="11.42578125" style="462"/>
    <col min="9217" max="9217" width="113.42578125" style="462" bestFit="1" customWidth="1"/>
    <col min="9218" max="9233" width="12.85546875" style="462" customWidth="1"/>
    <col min="9234" max="9234" width="2.5703125" style="462" customWidth="1"/>
    <col min="9235" max="9472" width="11.42578125" style="462"/>
    <col min="9473" max="9473" width="113.42578125" style="462" bestFit="1" customWidth="1"/>
    <col min="9474" max="9489" width="12.85546875" style="462" customWidth="1"/>
    <col min="9490" max="9490" width="2.5703125" style="462" customWidth="1"/>
    <col min="9491" max="9728" width="11.42578125" style="462"/>
    <col min="9729" max="9729" width="113.42578125" style="462" bestFit="1" customWidth="1"/>
    <col min="9730" max="9745" width="12.85546875" style="462" customWidth="1"/>
    <col min="9746" max="9746" width="2.5703125" style="462" customWidth="1"/>
    <col min="9747" max="9984" width="11.42578125" style="462"/>
    <col min="9985" max="9985" width="113.42578125" style="462" bestFit="1" customWidth="1"/>
    <col min="9986" max="10001" width="12.85546875" style="462" customWidth="1"/>
    <col min="10002" max="10002" width="2.5703125" style="462" customWidth="1"/>
    <col min="10003" max="10240" width="11.42578125" style="462"/>
    <col min="10241" max="10241" width="113.42578125" style="462" bestFit="1" customWidth="1"/>
    <col min="10242" max="10257" width="12.85546875" style="462" customWidth="1"/>
    <col min="10258" max="10258" width="2.5703125" style="462" customWidth="1"/>
    <col min="10259" max="10496" width="11.42578125" style="462"/>
    <col min="10497" max="10497" width="113.42578125" style="462" bestFit="1" customWidth="1"/>
    <col min="10498" max="10513" width="12.85546875" style="462" customWidth="1"/>
    <col min="10514" max="10514" width="2.5703125" style="462" customWidth="1"/>
    <col min="10515" max="10752" width="11.42578125" style="462"/>
    <col min="10753" max="10753" width="113.42578125" style="462" bestFit="1" customWidth="1"/>
    <col min="10754" max="10769" width="12.85546875" style="462" customWidth="1"/>
    <col min="10770" max="10770" width="2.5703125" style="462" customWidth="1"/>
    <col min="10771" max="11008" width="11.42578125" style="462"/>
    <col min="11009" max="11009" width="113.42578125" style="462" bestFit="1" customWidth="1"/>
    <col min="11010" max="11025" width="12.85546875" style="462" customWidth="1"/>
    <col min="11026" max="11026" width="2.5703125" style="462" customWidth="1"/>
    <col min="11027" max="11264" width="11.42578125" style="462"/>
    <col min="11265" max="11265" width="113.42578125" style="462" bestFit="1" customWidth="1"/>
    <col min="11266" max="11281" width="12.85546875" style="462" customWidth="1"/>
    <col min="11282" max="11282" width="2.5703125" style="462" customWidth="1"/>
    <col min="11283" max="11520" width="11.42578125" style="462"/>
    <col min="11521" max="11521" width="113.42578125" style="462" bestFit="1" customWidth="1"/>
    <col min="11522" max="11537" width="12.85546875" style="462" customWidth="1"/>
    <col min="11538" max="11538" width="2.5703125" style="462" customWidth="1"/>
    <col min="11539" max="11776" width="11.42578125" style="462"/>
    <col min="11777" max="11777" width="113.42578125" style="462" bestFit="1" customWidth="1"/>
    <col min="11778" max="11793" width="12.85546875" style="462" customWidth="1"/>
    <col min="11794" max="11794" width="2.5703125" style="462" customWidth="1"/>
    <col min="11795" max="12032" width="11.42578125" style="462"/>
    <col min="12033" max="12033" width="113.42578125" style="462" bestFit="1" customWidth="1"/>
    <col min="12034" max="12049" width="12.85546875" style="462" customWidth="1"/>
    <col min="12050" max="12050" width="2.5703125" style="462" customWidth="1"/>
    <col min="12051" max="12288" width="11.42578125" style="462"/>
    <col min="12289" max="12289" width="113.42578125" style="462" bestFit="1" customWidth="1"/>
    <col min="12290" max="12305" width="12.85546875" style="462" customWidth="1"/>
    <col min="12306" max="12306" width="2.5703125" style="462" customWidth="1"/>
    <col min="12307" max="12544" width="11.42578125" style="462"/>
    <col min="12545" max="12545" width="113.42578125" style="462" bestFit="1" customWidth="1"/>
    <col min="12546" max="12561" width="12.85546875" style="462" customWidth="1"/>
    <col min="12562" max="12562" width="2.5703125" style="462" customWidth="1"/>
    <col min="12563" max="12800" width="11.42578125" style="462"/>
    <col min="12801" max="12801" width="113.42578125" style="462" bestFit="1" customWidth="1"/>
    <col min="12802" max="12817" width="12.85546875" style="462" customWidth="1"/>
    <col min="12818" max="12818" width="2.5703125" style="462" customWidth="1"/>
    <col min="12819" max="13056" width="11.42578125" style="462"/>
    <col min="13057" max="13057" width="113.42578125" style="462" bestFit="1" customWidth="1"/>
    <col min="13058" max="13073" width="12.85546875" style="462" customWidth="1"/>
    <col min="13074" max="13074" width="2.5703125" style="462" customWidth="1"/>
    <col min="13075" max="13312" width="11.42578125" style="462"/>
    <col min="13313" max="13313" width="113.42578125" style="462" bestFit="1" customWidth="1"/>
    <col min="13314" max="13329" width="12.85546875" style="462" customWidth="1"/>
    <col min="13330" max="13330" width="2.5703125" style="462" customWidth="1"/>
    <col min="13331" max="13568" width="11.42578125" style="462"/>
    <col min="13569" max="13569" width="113.42578125" style="462" bestFit="1" customWidth="1"/>
    <col min="13570" max="13585" width="12.85546875" style="462" customWidth="1"/>
    <col min="13586" max="13586" width="2.5703125" style="462" customWidth="1"/>
    <col min="13587" max="13824" width="11.42578125" style="462"/>
    <col min="13825" max="13825" width="113.42578125" style="462" bestFit="1" customWidth="1"/>
    <col min="13826" max="13841" width="12.85546875" style="462" customWidth="1"/>
    <col min="13842" max="13842" width="2.5703125" style="462" customWidth="1"/>
    <col min="13843" max="14080" width="11.42578125" style="462"/>
    <col min="14081" max="14081" width="113.42578125" style="462" bestFit="1" customWidth="1"/>
    <col min="14082" max="14097" width="12.85546875" style="462" customWidth="1"/>
    <col min="14098" max="14098" width="2.5703125" style="462" customWidth="1"/>
    <col min="14099" max="14336" width="11.42578125" style="462"/>
    <col min="14337" max="14337" width="113.42578125" style="462" bestFit="1" customWidth="1"/>
    <col min="14338" max="14353" width="12.85546875" style="462" customWidth="1"/>
    <col min="14354" max="14354" width="2.5703125" style="462" customWidth="1"/>
    <col min="14355" max="14592" width="11.42578125" style="462"/>
    <col min="14593" max="14593" width="113.42578125" style="462" bestFit="1" customWidth="1"/>
    <col min="14594" max="14609" width="12.85546875" style="462" customWidth="1"/>
    <col min="14610" max="14610" width="2.5703125" style="462" customWidth="1"/>
    <col min="14611" max="14848" width="11.42578125" style="462"/>
    <col min="14849" max="14849" width="113.42578125" style="462" bestFit="1" customWidth="1"/>
    <col min="14850" max="14865" width="12.85546875" style="462" customWidth="1"/>
    <col min="14866" max="14866" width="2.5703125" style="462" customWidth="1"/>
    <col min="14867" max="15104" width="11.42578125" style="462"/>
    <col min="15105" max="15105" width="113.42578125" style="462" bestFit="1" customWidth="1"/>
    <col min="15106" max="15121" width="12.85546875" style="462" customWidth="1"/>
    <col min="15122" max="15122" width="2.5703125" style="462" customWidth="1"/>
    <col min="15123" max="15360" width="11.42578125" style="462"/>
    <col min="15361" max="15361" width="113.42578125" style="462" bestFit="1" customWidth="1"/>
    <col min="15362" max="15377" width="12.85546875" style="462" customWidth="1"/>
    <col min="15378" max="15378" width="2.5703125" style="462" customWidth="1"/>
    <col min="15379" max="15616" width="11.42578125" style="462"/>
    <col min="15617" max="15617" width="113.42578125" style="462" bestFit="1" customWidth="1"/>
    <col min="15618" max="15633" width="12.85546875" style="462" customWidth="1"/>
    <col min="15634" max="15634" width="2.5703125" style="462" customWidth="1"/>
    <col min="15635" max="15872" width="11.42578125" style="462"/>
    <col min="15873" max="15873" width="113.42578125" style="462" bestFit="1" customWidth="1"/>
    <col min="15874" max="15889" width="12.85546875" style="462" customWidth="1"/>
    <col min="15890" max="15890" width="2.5703125" style="462" customWidth="1"/>
    <col min="15891" max="16128" width="11.42578125" style="462"/>
    <col min="16129" max="16129" width="113.42578125" style="462" bestFit="1" customWidth="1"/>
    <col min="16130" max="16145" width="12.85546875" style="462" customWidth="1"/>
    <col min="16146" max="16146" width="2.5703125" style="462" customWidth="1"/>
    <col min="16147" max="16384" width="11.42578125" style="462"/>
  </cols>
  <sheetData>
    <row r="1" spans="1:18" s="457" customFormat="1" ht="3.75" hidden="1" customHeight="1">
      <c r="A1" s="778"/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779"/>
      <c r="N1" s="779"/>
      <c r="O1" s="779"/>
      <c r="P1" s="779"/>
      <c r="Q1" s="779"/>
    </row>
    <row r="2" spans="1:18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</row>
    <row r="3" spans="1:18" s="457" customFormat="1" ht="27" customHeight="1">
      <c r="A3" s="1061" t="s">
        <v>615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</row>
    <row r="4" spans="1:18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</row>
    <row r="5" spans="1:18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</row>
    <row r="6" spans="1:18" ht="7.5" customHeight="1">
      <c r="A6" s="513"/>
      <c r="R6" s="462"/>
    </row>
    <row r="7" spans="1:18" ht="30" customHeight="1">
      <c r="A7" s="515"/>
      <c r="B7" s="516"/>
      <c r="C7" s="517"/>
      <c r="D7" s="517"/>
      <c r="E7" s="517"/>
      <c r="F7" s="517"/>
      <c r="G7" s="517"/>
      <c r="H7" s="517"/>
      <c r="I7" s="518"/>
      <c r="J7" s="518"/>
      <c r="K7" s="518"/>
      <c r="L7" s="580"/>
      <c r="M7" s="518"/>
      <c r="N7" s="518"/>
      <c r="O7" s="518"/>
      <c r="P7" s="518"/>
      <c r="Q7" s="518"/>
      <c r="R7" s="462"/>
    </row>
    <row r="8" spans="1:18" s="484" customFormat="1" ht="22.5" customHeight="1">
      <c r="A8" s="635" t="s">
        <v>444</v>
      </c>
      <c r="B8" s="636" t="s">
        <v>112</v>
      </c>
      <c r="C8" s="636" t="s">
        <v>113</v>
      </c>
      <c r="D8" s="636" t="s">
        <v>114</v>
      </c>
      <c r="E8" s="636" t="s">
        <v>115</v>
      </c>
      <c r="F8" s="636" t="s">
        <v>116</v>
      </c>
      <c r="G8" s="636" t="s">
        <v>117</v>
      </c>
      <c r="H8" s="636" t="s">
        <v>118</v>
      </c>
      <c r="I8" s="636" t="s">
        <v>119</v>
      </c>
      <c r="J8" s="636" t="s">
        <v>120</v>
      </c>
      <c r="K8" s="636" t="s">
        <v>121</v>
      </c>
      <c r="L8" s="636" t="s">
        <v>122</v>
      </c>
      <c r="M8" s="636" t="s">
        <v>123</v>
      </c>
      <c r="N8" s="636" t="s">
        <v>124</v>
      </c>
      <c r="O8" s="636" t="s">
        <v>125</v>
      </c>
      <c r="P8" s="636" t="s">
        <v>126</v>
      </c>
      <c r="Q8" s="637" t="s">
        <v>127</v>
      </c>
    </row>
    <row r="9" spans="1:18" ht="34.5" customHeight="1">
      <c r="A9" s="726" t="s">
        <v>89</v>
      </c>
      <c r="B9" s="726">
        <v>25593.846089999999</v>
      </c>
      <c r="C9" s="780">
        <v>0</v>
      </c>
      <c r="D9" s="780">
        <v>0</v>
      </c>
      <c r="E9" s="780">
        <v>0</v>
      </c>
      <c r="F9" s="780">
        <v>0</v>
      </c>
      <c r="G9" s="780">
        <v>0</v>
      </c>
      <c r="H9" s="780">
        <v>0</v>
      </c>
      <c r="I9" s="726">
        <v>0</v>
      </c>
      <c r="J9" s="726">
        <v>0</v>
      </c>
      <c r="K9" s="726">
        <v>0</v>
      </c>
      <c r="L9" s="726">
        <v>0</v>
      </c>
      <c r="M9" s="726">
        <v>0</v>
      </c>
      <c r="N9" s="726">
        <v>0</v>
      </c>
      <c r="O9" s="726">
        <v>0</v>
      </c>
      <c r="P9" s="726">
        <v>0</v>
      </c>
      <c r="Q9" s="726">
        <v>0</v>
      </c>
      <c r="R9" s="462"/>
    </row>
    <row r="10" spans="1:18" ht="34.5" customHeight="1">
      <c r="A10" s="726" t="s">
        <v>90</v>
      </c>
      <c r="B10" s="726">
        <v>0</v>
      </c>
      <c r="C10" s="780">
        <v>0</v>
      </c>
      <c r="D10" s="780">
        <v>0</v>
      </c>
      <c r="E10" s="780">
        <v>0</v>
      </c>
      <c r="F10" s="780">
        <v>0</v>
      </c>
      <c r="G10" s="780">
        <v>0</v>
      </c>
      <c r="H10" s="780">
        <v>0</v>
      </c>
      <c r="I10" s="726">
        <v>0</v>
      </c>
      <c r="J10" s="726">
        <v>0</v>
      </c>
      <c r="K10" s="726">
        <v>0</v>
      </c>
      <c r="L10" s="726">
        <v>0</v>
      </c>
      <c r="M10" s="726">
        <v>0</v>
      </c>
      <c r="N10" s="726">
        <v>0</v>
      </c>
      <c r="O10" s="726">
        <v>0</v>
      </c>
      <c r="P10" s="726">
        <v>0</v>
      </c>
      <c r="Q10" s="726">
        <v>0</v>
      </c>
      <c r="R10" s="462"/>
    </row>
    <row r="11" spans="1:18" ht="34.5" customHeight="1">
      <c r="A11" s="726" t="s">
        <v>91</v>
      </c>
      <c r="B11" s="726">
        <v>0</v>
      </c>
      <c r="C11" s="780">
        <v>0</v>
      </c>
      <c r="D11" s="780">
        <v>0</v>
      </c>
      <c r="E11" s="780">
        <v>0</v>
      </c>
      <c r="F11" s="780">
        <v>0</v>
      </c>
      <c r="G11" s="780">
        <v>0</v>
      </c>
      <c r="H11" s="780">
        <v>0</v>
      </c>
      <c r="I11" s="726">
        <v>0</v>
      </c>
      <c r="J11" s="726">
        <v>0</v>
      </c>
      <c r="K11" s="726">
        <v>0</v>
      </c>
      <c r="L11" s="726">
        <v>0</v>
      </c>
      <c r="M11" s="726">
        <v>0</v>
      </c>
      <c r="N11" s="726">
        <v>0</v>
      </c>
      <c r="O11" s="726">
        <v>0</v>
      </c>
      <c r="P11" s="726">
        <v>0</v>
      </c>
      <c r="Q11" s="726">
        <v>0</v>
      </c>
      <c r="R11" s="462"/>
    </row>
    <row r="12" spans="1:18" ht="34.5" customHeight="1">
      <c r="A12" s="726" t="s">
        <v>92</v>
      </c>
      <c r="B12" s="726">
        <v>0</v>
      </c>
      <c r="C12" s="780">
        <v>0</v>
      </c>
      <c r="D12" s="780">
        <v>0</v>
      </c>
      <c r="E12" s="780">
        <v>0</v>
      </c>
      <c r="F12" s="780">
        <v>0</v>
      </c>
      <c r="G12" s="780">
        <v>0</v>
      </c>
      <c r="H12" s="780">
        <v>0</v>
      </c>
      <c r="I12" s="726">
        <v>0</v>
      </c>
      <c r="J12" s="726">
        <v>0</v>
      </c>
      <c r="K12" s="726">
        <v>0</v>
      </c>
      <c r="L12" s="726">
        <v>0</v>
      </c>
      <c r="M12" s="726">
        <v>0</v>
      </c>
      <c r="N12" s="726">
        <v>0</v>
      </c>
      <c r="O12" s="726">
        <v>0</v>
      </c>
      <c r="P12" s="726">
        <v>0</v>
      </c>
      <c r="Q12" s="726">
        <v>0</v>
      </c>
      <c r="R12" s="462"/>
    </row>
    <row r="13" spans="1:18" ht="34.5" customHeight="1">
      <c r="A13" s="726" t="s">
        <v>109</v>
      </c>
      <c r="B13" s="726">
        <v>0</v>
      </c>
      <c r="C13" s="780">
        <v>0</v>
      </c>
      <c r="D13" s="780">
        <v>0</v>
      </c>
      <c r="E13" s="780">
        <v>0</v>
      </c>
      <c r="F13" s="780">
        <v>802.74255000000005</v>
      </c>
      <c r="G13" s="780">
        <v>0</v>
      </c>
      <c r="H13" s="780">
        <v>0</v>
      </c>
      <c r="I13" s="726">
        <v>0</v>
      </c>
      <c r="J13" s="726">
        <v>0</v>
      </c>
      <c r="K13" s="726">
        <v>0</v>
      </c>
      <c r="L13" s="726">
        <v>0</v>
      </c>
      <c r="M13" s="726">
        <v>0</v>
      </c>
      <c r="N13" s="726">
        <v>0</v>
      </c>
      <c r="O13" s="726">
        <v>0</v>
      </c>
      <c r="P13" s="726">
        <v>0</v>
      </c>
      <c r="Q13" s="726">
        <v>0</v>
      </c>
      <c r="R13" s="462"/>
    </row>
    <row r="14" spans="1:18" ht="34.5" customHeight="1">
      <c r="A14" s="726" t="s">
        <v>110</v>
      </c>
      <c r="B14" s="726">
        <v>64171.203439999997</v>
      </c>
      <c r="C14" s="780">
        <v>18857.9732</v>
      </c>
      <c r="D14" s="780">
        <v>13567.61234</v>
      </c>
      <c r="E14" s="780">
        <v>0</v>
      </c>
      <c r="F14" s="780">
        <v>0</v>
      </c>
      <c r="G14" s="780">
        <v>627.78865000000008</v>
      </c>
      <c r="H14" s="780">
        <v>2.0165699999999998</v>
      </c>
      <c r="I14" s="726">
        <v>288.28471000000002</v>
      </c>
      <c r="J14" s="726">
        <v>0</v>
      </c>
      <c r="K14" s="726">
        <v>0</v>
      </c>
      <c r="L14" s="726">
        <v>0</v>
      </c>
      <c r="M14" s="726">
        <v>0</v>
      </c>
      <c r="N14" s="726">
        <v>1493.51602</v>
      </c>
      <c r="O14" s="726">
        <v>0</v>
      </c>
      <c r="P14" s="726">
        <v>0</v>
      </c>
      <c r="Q14" s="726">
        <v>0</v>
      </c>
      <c r="R14" s="462"/>
    </row>
    <row r="15" spans="1:18" ht="34.5" customHeight="1">
      <c r="A15" s="726" t="s">
        <v>469</v>
      </c>
      <c r="B15" s="726">
        <v>1204.1885400000001</v>
      </c>
      <c r="C15" s="780">
        <v>0</v>
      </c>
      <c r="D15" s="780">
        <v>0</v>
      </c>
      <c r="E15" s="780">
        <v>0</v>
      </c>
      <c r="F15" s="780">
        <v>0</v>
      </c>
      <c r="G15" s="780">
        <v>0</v>
      </c>
      <c r="H15" s="780">
        <v>0</v>
      </c>
      <c r="I15" s="726">
        <v>0</v>
      </c>
      <c r="J15" s="726">
        <v>0</v>
      </c>
      <c r="K15" s="726">
        <v>0</v>
      </c>
      <c r="L15" s="726">
        <v>0</v>
      </c>
      <c r="M15" s="726">
        <v>0</v>
      </c>
      <c r="N15" s="726">
        <v>0</v>
      </c>
      <c r="O15" s="726">
        <v>0</v>
      </c>
      <c r="P15" s="726">
        <v>0</v>
      </c>
      <c r="Q15" s="726">
        <v>0</v>
      </c>
      <c r="R15" s="462"/>
    </row>
    <row r="16" spans="1:18" ht="34.5" customHeight="1">
      <c r="A16" s="726" t="s">
        <v>470</v>
      </c>
      <c r="B16" s="726">
        <v>1989.9258500000001</v>
      </c>
      <c r="C16" s="780">
        <v>0</v>
      </c>
      <c r="D16" s="780">
        <v>0</v>
      </c>
      <c r="E16" s="780">
        <v>0</v>
      </c>
      <c r="F16" s="780">
        <v>0</v>
      </c>
      <c r="G16" s="780">
        <v>0</v>
      </c>
      <c r="H16" s="780">
        <v>0</v>
      </c>
      <c r="I16" s="726">
        <v>0</v>
      </c>
      <c r="J16" s="726">
        <v>0</v>
      </c>
      <c r="K16" s="726">
        <v>0</v>
      </c>
      <c r="L16" s="726">
        <v>0</v>
      </c>
      <c r="M16" s="726">
        <v>0</v>
      </c>
      <c r="N16" s="726">
        <v>0</v>
      </c>
      <c r="O16" s="726">
        <v>0</v>
      </c>
      <c r="P16" s="726">
        <v>0</v>
      </c>
      <c r="Q16" s="726">
        <v>0</v>
      </c>
      <c r="R16" s="462"/>
    </row>
    <row r="17" spans="1:18" ht="34.5" customHeight="1">
      <c r="A17" s="726" t="s">
        <v>471</v>
      </c>
      <c r="B17" s="726">
        <v>0</v>
      </c>
      <c r="C17" s="780">
        <v>0</v>
      </c>
      <c r="D17" s="780">
        <v>0</v>
      </c>
      <c r="E17" s="780">
        <v>0</v>
      </c>
      <c r="F17" s="780">
        <v>0</v>
      </c>
      <c r="G17" s="780">
        <v>0</v>
      </c>
      <c r="H17" s="780">
        <v>0</v>
      </c>
      <c r="I17" s="726">
        <v>0</v>
      </c>
      <c r="J17" s="726">
        <v>0</v>
      </c>
      <c r="K17" s="726">
        <v>0</v>
      </c>
      <c r="L17" s="726">
        <v>0</v>
      </c>
      <c r="M17" s="726">
        <v>0</v>
      </c>
      <c r="N17" s="726">
        <v>0</v>
      </c>
      <c r="O17" s="726">
        <v>0</v>
      </c>
      <c r="P17" s="726">
        <v>0</v>
      </c>
      <c r="Q17" s="726">
        <v>0</v>
      </c>
      <c r="R17" s="462"/>
    </row>
    <row r="18" spans="1:18" ht="34.5" customHeight="1">
      <c r="A18" s="726" t="s">
        <v>472</v>
      </c>
      <c r="B18" s="726">
        <v>0</v>
      </c>
      <c r="C18" s="780">
        <v>0</v>
      </c>
      <c r="D18" s="780">
        <v>0</v>
      </c>
      <c r="E18" s="780">
        <v>0</v>
      </c>
      <c r="F18" s="780">
        <v>0</v>
      </c>
      <c r="G18" s="780">
        <v>0</v>
      </c>
      <c r="H18" s="780">
        <v>0</v>
      </c>
      <c r="I18" s="726">
        <v>0</v>
      </c>
      <c r="J18" s="726">
        <v>0</v>
      </c>
      <c r="K18" s="726">
        <v>0</v>
      </c>
      <c r="L18" s="726">
        <v>0</v>
      </c>
      <c r="M18" s="726">
        <v>0</v>
      </c>
      <c r="N18" s="726">
        <v>0</v>
      </c>
      <c r="O18" s="726">
        <v>0</v>
      </c>
      <c r="P18" s="726">
        <v>0</v>
      </c>
      <c r="Q18" s="726">
        <v>0</v>
      </c>
      <c r="R18" s="462"/>
    </row>
    <row r="19" spans="1:18" ht="34.5" customHeight="1">
      <c r="A19" s="726" t="s">
        <v>473</v>
      </c>
      <c r="B19" s="726">
        <v>0</v>
      </c>
      <c r="C19" s="780">
        <v>0</v>
      </c>
      <c r="D19" s="780">
        <v>0</v>
      </c>
      <c r="E19" s="780">
        <v>0</v>
      </c>
      <c r="F19" s="780">
        <v>0</v>
      </c>
      <c r="G19" s="780">
        <v>0</v>
      </c>
      <c r="H19" s="780">
        <v>0</v>
      </c>
      <c r="I19" s="726">
        <v>0</v>
      </c>
      <c r="J19" s="726">
        <v>0</v>
      </c>
      <c r="K19" s="726">
        <v>0</v>
      </c>
      <c r="L19" s="726">
        <v>0</v>
      </c>
      <c r="M19" s="726">
        <v>0</v>
      </c>
      <c r="N19" s="726">
        <v>0</v>
      </c>
      <c r="O19" s="726">
        <v>0</v>
      </c>
      <c r="P19" s="726">
        <v>0</v>
      </c>
      <c r="Q19" s="726">
        <v>0</v>
      </c>
      <c r="R19" s="462"/>
    </row>
    <row r="20" spans="1:18" ht="34.5" customHeight="1">
      <c r="A20" s="726" t="s">
        <v>96</v>
      </c>
      <c r="B20" s="726">
        <v>154214.08915000001</v>
      </c>
      <c r="C20" s="780">
        <v>101810.52344</v>
      </c>
      <c r="D20" s="780">
        <v>30966.765050000002</v>
      </c>
      <c r="E20" s="780">
        <v>3702.4218799999999</v>
      </c>
      <c r="F20" s="780">
        <v>11884.19908</v>
      </c>
      <c r="G20" s="780">
        <v>22591.76612</v>
      </c>
      <c r="H20" s="780">
        <v>18484.211239999997</v>
      </c>
      <c r="I20" s="726">
        <v>23643.368440000002</v>
      </c>
      <c r="J20" s="726">
        <v>8508.5181199999988</v>
      </c>
      <c r="K20" s="726">
        <v>43340.154130000003</v>
      </c>
      <c r="L20" s="726">
        <v>6139.0229200000003</v>
      </c>
      <c r="M20" s="726">
        <v>13246.1468</v>
      </c>
      <c r="N20" s="726">
        <v>42070.019970000001</v>
      </c>
      <c r="O20" s="726">
        <v>13886.10665</v>
      </c>
      <c r="P20" s="726">
        <v>7008.2654199999997</v>
      </c>
      <c r="Q20" s="726">
        <v>3198.8067700000001</v>
      </c>
      <c r="R20" s="462"/>
    </row>
    <row r="21" spans="1:18" ht="34.5" customHeight="1">
      <c r="A21" s="726" t="s">
        <v>98</v>
      </c>
      <c r="B21" s="726">
        <v>19750.738370000003</v>
      </c>
      <c r="C21" s="780">
        <v>320906.00745999999</v>
      </c>
      <c r="D21" s="780">
        <v>200149.09943</v>
      </c>
      <c r="E21" s="780">
        <v>1806.71282</v>
      </c>
      <c r="F21" s="780">
        <v>79537.495750000002</v>
      </c>
      <c r="G21" s="780">
        <v>0</v>
      </c>
      <c r="H21" s="780">
        <v>0</v>
      </c>
      <c r="I21" s="726">
        <v>0</v>
      </c>
      <c r="J21" s="726">
        <v>31105.702109999998</v>
      </c>
      <c r="K21" s="726">
        <v>1353.0351799999999</v>
      </c>
      <c r="L21" s="726">
        <v>1235.1748600000001</v>
      </c>
      <c r="M21" s="726">
        <v>1823.8201799999999</v>
      </c>
      <c r="N21" s="726">
        <v>0</v>
      </c>
      <c r="O21" s="726">
        <v>16422.582989999999</v>
      </c>
      <c r="P21" s="726">
        <v>0</v>
      </c>
      <c r="Q21" s="726">
        <v>0</v>
      </c>
      <c r="R21" s="462"/>
    </row>
    <row r="22" spans="1:18" ht="34.5" customHeight="1">
      <c r="A22" s="726" t="s">
        <v>99</v>
      </c>
      <c r="B22" s="726">
        <v>229262.78797</v>
      </c>
      <c r="C22" s="780">
        <v>0</v>
      </c>
      <c r="D22" s="780">
        <v>0</v>
      </c>
      <c r="E22" s="780">
        <v>0</v>
      </c>
      <c r="F22" s="780">
        <v>0</v>
      </c>
      <c r="G22" s="780">
        <v>121425.66365</v>
      </c>
      <c r="H22" s="780">
        <v>48011.765619999998</v>
      </c>
      <c r="I22" s="726">
        <v>70171.056730000011</v>
      </c>
      <c r="J22" s="726">
        <v>68036.484420000008</v>
      </c>
      <c r="K22" s="726">
        <v>10755.818449999999</v>
      </c>
      <c r="L22" s="726">
        <v>11428.05544</v>
      </c>
      <c r="M22" s="726">
        <v>13181.807269999999</v>
      </c>
      <c r="N22" s="726">
        <v>15946.079</v>
      </c>
      <c r="O22" s="726">
        <v>0</v>
      </c>
      <c r="P22" s="726">
        <v>14089.602550000001</v>
      </c>
      <c r="Q22" s="726">
        <v>6890.6070099999997</v>
      </c>
      <c r="R22" s="462"/>
    </row>
    <row r="23" spans="1:18" ht="34.5" customHeight="1">
      <c r="A23" s="726" t="s">
        <v>100</v>
      </c>
      <c r="B23" s="726">
        <v>0</v>
      </c>
      <c r="C23" s="780">
        <v>0</v>
      </c>
      <c r="D23" s="780">
        <v>0</v>
      </c>
      <c r="E23" s="780">
        <v>0</v>
      </c>
      <c r="F23" s="780">
        <v>0</v>
      </c>
      <c r="G23" s="780">
        <v>0</v>
      </c>
      <c r="H23" s="780">
        <v>0</v>
      </c>
      <c r="I23" s="726">
        <v>0</v>
      </c>
      <c r="J23" s="726">
        <v>0</v>
      </c>
      <c r="K23" s="726">
        <v>0</v>
      </c>
      <c r="L23" s="726">
        <v>0</v>
      </c>
      <c r="M23" s="726">
        <v>0</v>
      </c>
      <c r="N23" s="726">
        <v>0</v>
      </c>
      <c r="O23" s="726">
        <v>0</v>
      </c>
      <c r="P23" s="726">
        <v>0</v>
      </c>
      <c r="Q23" s="726">
        <v>0</v>
      </c>
      <c r="R23" s="462"/>
    </row>
    <row r="24" spans="1:18" ht="34.5" customHeight="1">
      <c r="A24" s="726" t="s">
        <v>101</v>
      </c>
      <c r="B24" s="726">
        <v>0</v>
      </c>
      <c r="C24" s="780">
        <v>0</v>
      </c>
      <c r="D24" s="780">
        <v>0</v>
      </c>
      <c r="E24" s="780">
        <v>0</v>
      </c>
      <c r="F24" s="780">
        <v>0</v>
      </c>
      <c r="G24" s="780">
        <v>0</v>
      </c>
      <c r="H24" s="780">
        <v>0</v>
      </c>
      <c r="I24" s="726">
        <v>0</v>
      </c>
      <c r="J24" s="726">
        <v>0</v>
      </c>
      <c r="K24" s="726">
        <v>0</v>
      </c>
      <c r="L24" s="726">
        <v>0</v>
      </c>
      <c r="M24" s="726">
        <v>0</v>
      </c>
      <c r="N24" s="726">
        <v>0</v>
      </c>
      <c r="O24" s="726">
        <v>0</v>
      </c>
      <c r="P24" s="726">
        <v>0</v>
      </c>
      <c r="Q24" s="726">
        <v>0</v>
      </c>
      <c r="R24" s="462"/>
    </row>
    <row r="25" spans="1:18" ht="34.5" customHeight="1">
      <c r="A25" s="726" t="s">
        <v>102</v>
      </c>
      <c r="B25" s="726">
        <v>0</v>
      </c>
      <c r="C25" s="780">
        <v>0</v>
      </c>
      <c r="D25" s="780">
        <v>0</v>
      </c>
      <c r="E25" s="780">
        <v>0</v>
      </c>
      <c r="F25" s="780">
        <v>0</v>
      </c>
      <c r="G25" s="780">
        <v>0</v>
      </c>
      <c r="H25" s="780">
        <v>0</v>
      </c>
      <c r="I25" s="726">
        <v>0</v>
      </c>
      <c r="J25" s="726">
        <v>0</v>
      </c>
      <c r="K25" s="726">
        <v>0</v>
      </c>
      <c r="L25" s="726">
        <v>0</v>
      </c>
      <c r="M25" s="726">
        <v>0</v>
      </c>
      <c r="N25" s="726">
        <v>0</v>
      </c>
      <c r="O25" s="726">
        <v>0</v>
      </c>
      <c r="P25" s="726">
        <v>0</v>
      </c>
      <c r="Q25" s="726">
        <v>0</v>
      </c>
      <c r="R25" s="462"/>
    </row>
    <row r="26" spans="1:18" ht="34.5" customHeight="1">
      <c r="A26" s="726" t="s">
        <v>103</v>
      </c>
      <c r="B26" s="726">
        <v>0</v>
      </c>
      <c r="C26" s="780">
        <v>0</v>
      </c>
      <c r="D26" s="780">
        <v>0</v>
      </c>
      <c r="E26" s="780">
        <v>0</v>
      </c>
      <c r="F26" s="780">
        <v>0</v>
      </c>
      <c r="G26" s="780">
        <v>0</v>
      </c>
      <c r="H26" s="780">
        <v>0</v>
      </c>
      <c r="I26" s="726">
        <v>0</v>
      </c>
      <c r="J26" s="726">
        <v>0</v>
      </c>
      <c r="K26" s="726">
        <v>0</v>
      </c>
      <c r="L26" s="726">
        <v>0</v>
      </c>
      <c r="M26" s="726">
        <v>0</v>
      </c>
      <c r="N26" s="726">
        <v>0</v>
      </c>
      <c r="O26" s="726">
        <v>0</v>
      </c>
      <c r="P26" s="726">
        <v>0</v>
      </c>
      <c r="Q26" s="726">
        <v>0</v>
      </c>
      <c r="R26" s="462"/>
    </row>
    <row r="27" spans="1:18" ht="34.5" customHeight="1">
      <c r="A27" s="726" t="s">
        <v>104</v>
      </c>
      <c r="B27" s="726">
        <v>47055.83311</v>
      </c>
      <c r="C27" s="780">
        <v>0</v>
      </c>
      <c r="D27" s="780">
        <v>0</v>
      </c>
      <c r="E27" s="780">
        <v>0</v>
      </c>
      <c r="F27" s="780">
        <v>0</v>
      </c>
      <c r="G27" s="780">
        <v>5256.9337999999998</v>
      </c>
      <c r="H27" s="780">
        <v>6874.9382100000003</v>
      </c>
      <c r="I27" s="726">
        <v>798.05866000000003</v>
      </c>
      <c r="J27" s="726">
        <v>6747.8706500000008</v>
      </c>
      <c r="K27" s="726">
        <v>8234.90553</v>
      </c>
      <c r="L27" s="726">
        <v>219.3389</v>
      </c>
      <c r="M27" s="726">
        <v>75.683800000000005</v>
      </c>
      <c r="N27" s="726">
        <v>2216.1268999999998</v>
      </c>
      <c r="O27" s="726">
        <v>27064.489399999999</v>
      </c>
      <c r="P27" s="726">
        <v>15504.501779999999</v>
      </c>
      <c r="Q27" s="726">
        <v>2680.2544800000001</v>
      </c>
      <c r="R27" s="462"/>
    </row>
    <row r="28" spans="1:18" ht="34.5" customHeight="1">
      <c r="A28" s="726" t="s">
        <v>474</v>
      </c>
      <c r="B28" s="726">
        <v>17696.951719999997</v>
      </c>
      <c r="C28" s="780">
        <v>0</v>
      </c>
      <c r="D28" s="780">
        <v>0</v>
      </c>
      <c r="E28" s="780">
        <v>0</v>
      </c>
      <c r="F28" s="780">
        <v>0</v>
      </c>
      <c r="G28" s="780">
        <v>3345.8217599999998</v>
      </c>
      <c r="H28" s="780">
        <v>393.97343999999998</v>
      </c>
      <c r="I28" s="726">
        <v>2137.3052200000002</v>
      </c>
      <c r="J28" s="726">
        <v>7265.2096500000007</v>
      </c>
      <c r="K28" s="726">
        <v>2023.14815</v>
      </c>
      <c r="L28" s="726">
        <v>406.79861</v>
      </c>
      <c r="M28" s="726">
        <v>0</v>
      </c>
      <c r="N28" s="726">
        <v>183.33267999999998</v>
      </c>
      <c r="O28" s="726">
        <v>0</v>
      </c>
      <c r="P28" s="726">
        <v>10918.50714</v>
      </c>
      <c r="Q28" s="726">
        <v>0</v>
      </c>
      <c r="R28" s="462"/>
    </row>
    <row r="29" spans="1:18" ht="34.5" customHeight="1">
      <c r="A29" s="726" t="s">
        <v>105</v>
      </c>
      <c r="B29" s="726">
        <v>7988.2139200000001</v>
      </c>
      <c r="C29" s="780">
        <v>0</v>
      </c>
      <c r="D29" s="780">
        <v>0</v>
      </c>
      <c r="E29" s="780">
        <v>0</v>
      </c>
      <c r="F29" s="780">
        <v>0</v>
      </c>
      <c r="G29" s="780">
        <v>0</v>
      </c>
      <c r="H29" s="780">
        <v>239.83032999999998</v>
      </c>
      <c r="I29" s="726">
        <v>0</v>
      </c>
      <c r="J29" s="726">
        <v>0</v>
      </c>
      <c r="K29" s="726">
        <v>16</v>
      </c>
      <c r="L29" s="726">
        <v>0</v>
      </c>
      <c r="M29" s="726">
        <v>0</v>
      </c>
      <c r="N29" s="726">
        <v>0</v>
      </c>
      <c r="O29" s="726">
        <v>4397.5989300000001</v>
      </c>
      <c r="P29" s="726">
        <v>0</v>
      </c>
      <c r="Q29" s="726">
        <v>0</v>
      </c>
      <c r="R29" s="462"/>
    </row>
    <row r="30" spans="1:18" ht="34.5" customHeight="1">
      <c r="A30" s="726" t="s">
        <v>93</v>
      </c>
      <c r="B30" s="726">
        <v>137130.59357</v>
      </c>
      <c r="C30" s="780">
        <v>63828.620060000001</v>
      </c>
      <c r="D30" s="780">
        <v>49539.09057</v>
      </c>
      <c r="E30" s="780">
        <v>15480.10017</v>
      </c>
      <c r="F30" s="780">
        <v>76829.024620000011</v>
      </c>
      <c r="G30" s="780">
        <v>48259.168239999999</v>
      </c>
      <c r="H30" s="780">
        <v>19625.28959</v>
      </c>
      <c r="I30" s="726">
        <v>32251.862550000002</v>
      </c>
      <c r="J30" s="726">
        <v>16872.84103</v>
      </c>
      <c r="K30" s="726">
        <v>6880.09274</v>
      </c>
      <c r="L30" s="726">
        <v>21439.145940000002</v>
      </c>
      <c r="M30" s="726">
        <v>6593.5009700000001</v>
      </c>
      <c r="N30" s="726">
        <v>57872.100259999999</v>
      </c>
      <c r="O30" s="726">
        <v>8527.7414200000003</v>
      </c>
      <c r="P30" s="726">
        <v>15914.67713</v>
      </c>
      <c r="Q30" s="726">
        <v>14467.923199999999</v>
      </c>
      <c r="R30" s="462"/>
    </row>
    <row r="31" spans="1:18" ht="34.5" customHeight="1">
      <c r="A31" s="726" t="s">
        <v>94</v>
      </c>
      <c r="B31" s="726">
        <v>8753.0925399999996</v>
      </c>
      <c r="C31" s="780">
        <v>2671.86517</v>
      </c>
      <c r="D31" s="780">
        <v>0</v>
      </c>
      <c r="E31" s="780">
        <v>0</v>
      </c>
      <c r="F31" s="780">
        <v>0</v>
      </c>
      <c r="G31" s="780">
        <v>1066.58646</v>
      </c>
      <c r="H31" s="780">
        <v>0</v>
      </c>
      <c r="I31" s="726">
        <v>0</v>
      </c>
      <c r="J31" s="726">
        <v>49.552120000000002</v>
      </c>
      <c r="K31" s="726">
        <v>22198.34995</v>
      </c>
      <c r="L31" s="726">
        <v>169.65639999999999</v>
      </c>
      <c r="M31" s="726">
        <v>170.42407999999998</v>
      </c>
      <c r="N31" s="726">
        <v>10736.644609999999</v>
      </c>
      <c r="O31" s="726">
        <v>0</v>
      </c>
      <c r="P31" s="726">
        <v>0</v>
      </c>
      <c r="Q31" s="726">
        <v>64.50582</v>
      </c>
      <c r="R31" s="462"/>
    </row>
    <row r="32" spans="1:18" ht="55.5" customHeight="1">
      <c r="A32" s="727" t="s">
        <v>475</v>
      </c>
      <c r="B32" s="726">
        <v>0</v>
      </c>
      <c r="C32" s="780">
        <v>0</v>
      </c>
      <c r="D32" s="780">
        <v>0</v>
      </c>
      <c r="E32" s="780">
        <v>0</v>
      </c>
      <c r="F32" s="780">
        <v>0</v>
      </c>
      <c r="G32" s="780">
        <v>0</v>
      </c>
      <c r="H32" s="780">
        <v>0</v>
      </c>
      <c r="I32" s="726">
        <v>0</v>
      </c>
      <c r="J32" s="726">
        <v>0</v>
      </c>
      <c r="K32" s="726">
        <v>0</v>
      </c>
      <c r="L32" s="726">
        <v>0</v>
      </c>
      <c r="M32" s="726">
        <v>0</v>
      </c>
      <c r="N32" s="726">
        <v>0</v>
      </c>
      <c r="O32" s="726">
        <v>0</v>
      </c>
      <c r="P32" s="726">
        <v>0</v>
      </c>
      <c r="Q32" s="726">
        <v>0</v>
      </c>
      <c r="R32" s="462"/>
    </row>
    <row r="33" spans="1:18" ht="34.5" customHeight="1">
      <c r="A33" s="726" t="s">
        <v>476</v>
      </c>
      <c r="B33" s="726">
        <v>139.33701000000002</v>
      </c>
      <c r="C33" s="780">
        <v>321.79142999999999</v>
      </c>
      <c r="D33" s="780">
        <v>109.96339999999999</v>
      </c>
      <c r="E33" s="780">
        <v>5490.7365199999995</v>
      </c>
      <c r="F33" s="780">
        <v>0</v>
      </c>
      <c r="G33" s="780">
        <v>0</v>
      </c>
      <c r="H33" s="780">
        <v>159.00241</v>
      </c>
      <c r="I33" s="726">
        <v>74.536509999999993</v>
      </c>
      <c r="J33" s="726">
        <v>0</v>
      </c>
      <c r="K33" s="726">
        <v>249.90645999999998</v>
      </c>
      <c r="L33" s="726">
        <v>0</v>
      </c>
      <c r="M33" s="726">
        <v>234.52435999999997</v>
      </c>
      <c r="N33" s="726">
        <v>2527.8695899999998</v>
      </c>
      <c r="O33" s="726">
        <v>223.15888000000001</v>
      </c>
      <c r="P33" s="726">
        <v>0</v>
      </c>
      <c r="Q33" s="726">
        <v>684.29837999999995</v>
      </c>
      <c r="R33" s="462"/>
    </row>
    <row r="34" spans="1:18" ht="60" customHeight="1">
      <c r="A34" s="727" t="s">
        <v>95</v>
      </c>
      <c r="B34" s="726">
        <v>0</v>
      </c>
      <c r="C34" s="780">
        <v>0</v>
      </c>
      <c r="D34" s="780">
        <v>0</v>
      </c>
      <c r="E34" s="780">
        <v>0</v>
      </c>
      <c r="F34" s="780">
        <v>0</v>
      </c>
      <c r="G34" s="780">
        <v>0</v>
      </c>
      <c r="H34" s="780">
        <v>0</v>
      </c>
      <c r="I34" s="726">
        <v>0</v>
      </c>
      <c r="J34" s="726">
        <v>0</v>
      </c>
      <c r="K34" s="726">
        <v>0</v>
      </c>
      <c r="L34" s="726">
        <v>0</v>
      </c>
      <c r="M34" s="726">
        <v>0</v>
      </c>
      <c r="N34" s="726">
        <v>125.39088000000001</v>
      </c>
      <c r="O34" s="726">
        <v>0</v>
      </c>
      <c r="P34" s="726">
        <v>0</v>
      </c>
      <c r="Q34" s="726">
        <v>0</v>
      </c>
      <c r="R34" s="462"/>
    </row>
    <row r="35" spans="1:18" ht="34.5" customHeight="1">
      <c r="A35" s="726" t="s">
        <v>106</v>
      </c>
      <c r="B35" s="726">
        <v>446084.24127999996</v>
      </c>
      <c r="C35" s="780">
        <v>192404.96388</v>
      </c>
      <c r="D35" s="780">
        <v>56802.247819999997</v>
      </c>
      <c r="E35" s="780">
        <v>67558.809980000005</v>
      </c>
      <c r="F35" s="780">
        <v>7931.42353</v>
      </c>
      <c r="G35" s="780">
        <v>68774.338919999995</v>
      </c>
      <c r="H35" s="780">
        <v>38686.508540000003</v>
      </c>
      <c r="I35" s="726">
        <v>33156.859830000001</v>
      </c>
      <c r="J35" s="726">
        <v>8653.5295800000004</v>
      </c>
      <c r="K35" s="726">
        <v>25558.362379999999</v>
      </c>
      <c r="L35" s="726">
        <v>57469.633099999999</v>
      </c>
      <c r="M35" s="726">
        <v>24701.024949999999</v>
      </c>
      <c r="N35" s="726">
        <v>82155.610419999997</v>
      </c>
      <c r="O35" s="726">
        <v>33133.426480000002</v>
      </c>
      <c r="P35" s="726">
        <v>11206.59448</v>
      </c>
      <c r="Q35" s="726">
        <v>26351.050059999998</v>
      </c>
      <c r="R35" s="462"/>
    </row>
    <row r="36" spans="1:18" ht="34.5" customHeight="1">
      <c r="A36" s="726" t="s">
        <v>107</v>
      </c>
      <c r="B36" s="726">
        <v>26453.648570000001</v>
      </c>
      <c r="C36" s="780">
        <v>71998.567030000006</v>
      </c>
      <c r="D36" s="780">
        <v>17754.991100000003</v>
      </c>
      <c r="E36" s="780">
        <v>0</v>
      </c>
      <c r="F36" s="780">
        <v>28064.547780000001</v>
      </c>
      <c r="G36" s="780">
        <v>0</v>
      </c>
      <c r="H36" s="780">
        <v>340.81284000000005</v>
      </c>
      <c r="I36" s="726">
        <v>0</v>
      </c>
      <c r="J36" s="726">
        <v>3952.6951899999999</v>
      </c>
      <c r="K36" s="726">
        <v>5522.1218799999997</v>
      </c>
      <c r="L36" s="726">
        <v>0</v>
      </c>
      <c r="M36" s="726">
        <v>1621.4327599999999</v>
      </c>
      <c r="N36" s="726">
        <v>0</v>
      </c>
      <c r="O36" s="726">
        <v>13426.79018</v>
      </c>
      <c r="P36" s="726">
        <v>0</v>
      </c>
      <c r="Q36" s="726">
        <v>0</v>
      </c>
      <c r="R36" s="462"/>
    </row>
    <row r="37" spans="1:18" s="484" customFormat="1" ht="51" customHeight="1">
      <c r="A37" s="525" t="s">
        <v>108</v>
      </c>
      <c r="B37" s="525">
        <v>101938.50125</v>
      </c>
      <c r="C37" s="526">
        <v>0</v>
      </c>
      <c r="D37" s="526">
        <v>0</v>
      </c>
      <c r="E37" s="526">
        <v>0</v>
      </c>
      <c r="F37" s="526">
        <v>0</v>
      </c>
      <c r="G37" s="526">
        <v>79021.154040000009</v>
      </c>
      <c r="H37" s="526">
        <v>64571.213969999997</v>
      </c>
      <c r="I37" s="525">
        <v>18138.36234</v>
      </c>
      <c r="J37" s="525">
        <v>10339.479090000001</v>
      </c>
      <c r="K37" s="525">
        <v>0</v>
      </c>
      <c r="L37" s="525">
        <v>3762.64284</v>
      </c>
      <c r="M37" s="525">
        <v>3094.84456</v>
      </c>
      <c r="N37" s="525">
        <v>11308.015630000002</v>
      </c>
      <c r="O37" s="525">
        <v>0</v>
      </c>
      <c r="P37" s="525">
        <v>6249.3403600000001</v>
      </c>
      <c r="Q37" s="525">
        <v>4876.2793799999999</v>
      </c>
    </row>
    <row r="38" spans="1:18" s="484" customFormat="1" ht="24" customHeight="1">
      <c r="A38" s="547" t="s">
        <v>454</v>
      </c>
      <c r="B38" s="548">
        <f t="shared" ref="B38:Q38" si="0">SUM(B9:B37)</f>
        <v>1289427.1923799999</v>
      </c>
      <c r="C38" s="548">
        <f t="shared" si="0"/>
        <v>772800.31166999997</v>
      </c>
      <c r="D38" s="548">
        <f t="shared" si="0"/>
        <v>368889.76970999996</v>
      </c>
      <c r="E38" s="548">
        <f t="shared" si="0"/>
        <v>94038.781370000012</v>
      </c>
      <c r="F38" s="548">
        <f t="shared" si="0"/>
        <v>205049.43330999999</v>
      </c>
      <c r="G38" s="548">
        <f t="shared" si="0"/>
        <v>350369.22163999995</v>
      </c>
      <c r="H38" s="548">
        <f>SUM(H9:H37)</f>
        <v>197389.56276</v>
      </c>
      <c r="I38" s="548">
        <f t="shared" si="0"/>
        <v>180659.69498999999</v>
      </c>
      <c r="J38" s="548">
        <f t="shared" si="0"/>
        <v>161531.88196000003</v>
      </c>
      <c r="K38" s="548">
        <f t="shared" si="0"/>
        <v>126131.89485</v>
      </c>
      <c r="L38" s="548">
        <f t="shared" si="0"/>
        <v>102269.46901</v>
      </c>
      <c r="M38" s="548">
        <f t="shared" si="0"/>
        <v>64743.209730000002</v>
      </c>
      <c r="N38" s="548">
        <f t="shared" si="0"/>
        <v>226634.70596000002</v>
      </c>
      <c r="O38" s="548">
        <f>SUM(O9:O37)</f>
        <v>117081.89492999999</v>
      </c>
      <c r="P38" s="548">
        <f>SUM(P9:P37)</f>
        <v>80891.488859999998</v>
      </c>
      <c r="Q38" s="548">
        <f t="shared" si="0"/>
        <v>59213.725099999989</v>
      </c>
    </row>
    <row r="39" spans="1:18" s="491" customFormat="1" ht="67.5" customHeight="1">
      <c r="A39" s="781" t="s">
        <v>518</v>
      </c>
      <c r="B39" s="551">
        <v>44463.006633793098</v>
      </c>
      <c r="C39" s="551">
        <v>26648.286609310344</v>
      </c>
      <c r="D39" s="551">
        <v>12720.336886551722</v>
      </c>
      <c r="E39" s="551">
        <v>3242.7165989655177</v>
      </c>
      <c r="F39" s="551">
        <v>7070.6701141379308</v>
      </c>
      <c r="G39" s="551">
        <v>12081.697297931032</v>
      </c>
      <c r="H39" s="551">
        <v>6806.5366468965522</v>
      </c>
      <c r="I39" s="551">
        <v>6229.6446548275862</v>
      </c>
      <c r="J39" s="551">
        <v>5570.0648951724152</v>
      </c>
      <c r="K39" s="551">
        <v>4349.3756844827585</v>
      </c>
      <c r="L39" s="551">
        <v>3526.5334141379312</v>
      </c>
      <c r="M39" s="551">
        <v>2232.5244734482758</v>
      </c>
      <c r="N39" s="551">
        <v>7814.9898606896559</v>
      </c>
      <c r="O39" s="551">
        <v>4037.3067217241378</v>
      </c>
      <c r="P39" s="551">
        <v>2789.361684827586</v>
      </c>
      <c r="Q39" s="551">
        <v>2041.8525896551721</v>
      </c>
    </row>
    <row r="40" spans="1:18" ht="14.25" customHeight="1" thickBot="1">
      <c r="A40" s="603"/>
      <c r="B40" s="554"/>
      <c r="C40" s="555"/>
      <c r="D40" s="555"/>
      <c r="E40" s="555"/>
      <c r="F40" s="555"/>
      <c r="G40" s="555"/>
      <c r="H40" s="555"/>
      <c r="I40" s="556"/>
      <c r="J40" s="556"/>
      <c r="K40" s="556"/>
      <c r="L40" s="556"/>
      <c r="M40" s="556"/>
      <c r="N40" s="556"/>
      <c r="O40" s="556"/>
      <c r="P40" s="556"/>
      <c r="Q40" s="556"/>
      <c r="R40" s="462"/>
    </row>
    <row r="41" spans="1:18" ht="15" customHeight="1" thickTop="1">
      <c r="A41" s="604" t="s">
        <v>437</v>
      </c>
      <c r="B41" s="491"/>
      <c r="C41" s="493"/>
      <c r="D41" s="493"/>
      <c r="E41" s="493"/>
      <c r="F41" s="493"/>
      <c r="G41" s="493"/>
      <c r="H41" s="493"/>
      <c r="I41" s="494"/>
      <c r="J41" s="494"/>
      <c r="K41" s="494"/>
      <c r="L41" s="494"/>
      <c r="M41" s="494"/>
      <c r="N41" s="494"/>
      <c r="O41" s="494"/>
      <c r="P41" s="494"/>
      <c r="Q41" s="494"/>
      <c r="R41" s="462"/>
    </row>
    <row r="42" spans="1:18" ht="9" customHeight="1">
      <c r="C42" s="499"/>
      <c r="D42" s="499"/>
      <c r="E42" s="499"/>
      <c r="F42" s="499"/>
      <c r="G42" s="499"/>
      <c r="H42" s="499"/>
      <c r="I42" s="495"/>
      <c r="J42" s="495"/>
      <c r="K42" s="495"/>
      <c r="L42" s="495"/>
      <c r="M42" s="495"/>
      <c r="N42" s="495"/>
      <c r="O42" s="495"/>
      <c r="P42" s="495"/>
      <c r="Q42" s="495"/>
      <c r="R42" s="462"/>
    </row>
    <row r="43" spans="1:18" ht="9" customHeight="1">
      <c r="A43" s="496"/>
      <c r="C43" s="499"/>
      <c r="D43" s="499"/>
      <c r="E43" s="499"/>
      <c r="F43" s="499"/>
      <c r="G43" s="499"/>
      <c r="H43" s="499"/>
      <c r="I43" s="495"/>
      <c r="J43" s="495"/>
      <c r="K43" s="495"/>
      <c r="L43" s="495"/>
      <c r="M43" s="495"/>
      <c r="N43" s="495"/>
      <c r="O43" s="495"/>
      <c r="P43" s="495"/>
      <c r="Q43" s="495"/>
      <c r="R43" s="462"/>
    </row>
    <row r="44" spans="1:18" ht="9" customHeight="1">
      <c r="A44" s="501"/>
      <c r="C44" s="499"/>
      <c r="D44" s="499"/>
      <c r="E44" s="499"/>
      <c r="F44" s="499"/>
      <c r="G44" s="499"/>
      <c r="H44" s="499"/>
      <c r="I44" s="495"/>
      <c r="J44" s="495"/>
      <c r="K44" s="495"/>
      <c r="L44" s="495"/>
      <c r="M44" s="495"/>
      <c r="N44" s="495"/>
      <c r="O44" s="495"/>
      <c r="P44" s="495"/>
      <c r="Q44" s="495"/>
      <c r="R44" s="462"/>
    </row>
    <row r="45" spans="1:18" ht="9" customHeight="1">
      <c r="A45" s="496"/>
      <c r="C45" s="499"/>
      <c r="D45" s="499"/>
      <c r="E45" s="499"/>
      <c r="F45" s="499"/>
      <c r="G45" s="499"/>
      <c r="H45" s="499"/>
      <c r="I45" s="495"/>
      <c r="J45" s="495"/>
      <c r="K45" s="495"/>
      <c r="L45" s="495"/>
      <c r="M45" s="495"/>
      <c r="N45" s="495"/>
      <c r="O45" s="495"/>
      <c r="P45" s="495"/>
      <c r="Q45" s="495"/>
      <c r="R45" s="462"/>
    </row>
    <row r="46" spans="1:18" ht="9" customHeight="1">
      <c r="A46" s="496"/>
      <c r="C46" s="499"/>
      <c r="D46" s="499"/>
      <c r="E46" s="499"/>
      <c r="F46" s="499"/>
      <c r="G46" s="499"/>
      <c r="H46" s="499"/>
      <c r="I46" s="495"/>
      <c r="J46" s="495"/>
      <c r="K46" s="495"/>
      <c r="L46" s="495"/>
      <c r="M46" s="495"/>
      <c r="N46" s="495"/>
      <c r="O46" s="495"/>
      <c r="P46" s="495"/>
      <c r="Q46" s="495"/>
      <c r="R46" s="462"/>
    </row>
    <row r="47" spans="1:18" ht="9" customHeight="1">
      <c r="A47" s="496"/>
      <c r="B47" s="559"/>
      <c r="C47" s="499"/>
      <c r="D47" s="499"/>
      <c r="E47" s="499"/>
      <c r="F47" s="499"/>
      <c r="G47" s="499"/>
      <c r="H47" s="499"/>
      <c r="I47" s="495"/>
      <c r="J47" s="495"/>
      <c r="K47" s="495"/>
      <c r="L47" s="495"/>
      <c r="M47" s="495"/>
      <c r="N47" s="495"/>
      <c r="O47" s="495"/>
      <c r="P47" s="495"/>
      <c r="Q47" s="495"/>
      <c r="R47" s="462"/>
    </row>
    <row r="48" spans="1:18" ht="9" customHeight="1">
      <c r="A48" s="496"/>
      <c r="B48" s="559"/>
      <c r="C48" s="499"/>
      <c r="D48" s="499"/>
      <c r="E48" s="499"/>
      <c r="F48" s="499"/>
      <c r="G48" s="499"/>
      <c r="H48" s="499"/>
      <c r="I48" s="495"/>
      <c r="J48" s="495"/>
      <c r="K48" s="495"/>
      <c r="L48" s="495"/>
      <c r="M48" s="495"/>
      <c r="N48" s="495"/>
      <c r="O48" s="495"/>
      <c r="P48" s="495"/>
      <c r="Q48" s="495"/>
      <c r="R48" s="462"/>
    </row>
    <row r="49" spans="1:18" ht="9" customHeight="1">
      <c r="A49" s="496"/>
      <c r="B49" s="559"/>
      <c r="C49" s="499"/>
      <c r="D49" s="499"/>
      <c r="E49" s="499"/>
      <c r="F49" s="499"/>
      <c r="G49" s="499"/>
      <c r="H49" s="499"/>
      <c r="I49" s="495"/>
      <c r="J49" s="495"/>
      <c r="K49" s="495"/>
      <c r="L49" s="495"/>
      <c r="M49" s="495"/>
      <c r="N49" s="495"/>
      <c r="O49" s="495"/>
      <c r="P49" s="495"/>
      <c r="Q49" s="495"/>
      <c r="R49" s="462"/>
    </row>
    <row r="50" spans="1:18" ht="9" customHeight="1">
      <c r="A50" s="560"/>
      <c r="B50" s="559"/>
      <c r="C50" s="499"/>
      <c r="D50" s="499"/>
      <c r="E50" s="499"/>
      <c r="F50" s="499"/>
      <c r="G50" s="499"/>
      <c r="H50" s="499"/>
      <c r="I50" s="495"/>
      <c r="J50" s="495"/>
      <c r="K50" s="495"/>
      <c r="L50" s="495"/>
      <c r="M50" s="495"/>
      <c r="N50" s="495"/>
      <c r="O50" s="495"/>
      <c r="P50" s="495"/>
      <c r="Q50" s="495"/>
      <c r="R50" s="462"/>
    </row>
    <row r="51" spans="1:18" ht="9" customHeight="1">
      <c r="A51" s="496"/>
      <c r="B51" s="559"/>
      <c r="C51" s="499"/>
      <c r="D51" s="499"/>
      <c r="E51" s="499"/>
      <c r="F51" s="499"/>
      <c r="G51" s="499"/>
      <c r="H51" s="499"/>
      <c r="I51" s="495"/>
      <c r="J51" s="495"/>
      <c r="K51" s="495"/>
      <c r="L51" s="495"/>
      <c r="M51" s="495"/>
      <c r="N51" s="495"/>
      <c r="O51" s="495"/>
      <c r="P51" s="495"/>
      <c r="Q51" s="495"/>
      <c r="R51" s="462"/>
    </row>
    <row r="52" spans="1:18" ht="9" customHeight="1">
      <c r="A52" s="496"/>
      <c r="B52" s="559"/>
      <c r="C52" s="499"/>
      <c r="D52" s="499"/>
      <c r="E52" s="499"/>
      <c r="F52" s="499"/>
      <c r="G52" s="499"/>
      <c r="H52" s="499"/>
      <c r="I52" s="495"/>
      <c r="J52" s="495"/>
      <c r="K52" s="495"/>
      <c r="L52" s="495"/>
      <c r="M52" s="495"/>
      <c r="N52" s="495"/>
      <c r="O52" s="495"/>
      <c r="P52" s="495"/>
      <c r="Q52" s="495"/>
      <c r="R52" s="462"/>
    </row>
    <row r="53" spans="1:18" ht="9" customHeight="1">
      <c r="A53" s="496"/>
      <c r="B53" s="559"/>
      <c r="C53" s="499"/>
      <c r="D53" s="499"/>
      <c r="E53" s="499"/>
      <c r="F53" s="499"/>
      <c r="G53" s="499"/>
      <c r="H53" s="499"/>
      <c r="I53" s="495"/>
      <c r="J53" s="495"/>
      <c r="K53" s="495"/>
      <c r="L53" s="495"/>
      <c r="M53" s="495"/>
      <c r="N53" s="495"/>
      <c r="O53" s="495"/>
      <c r="P53" s="495"/>
      <c r="Q53" s="495"/>
      <c r="R53" s="462"/>
    </row>
    <row r="54" spans="1:18" ht="9" customHeight="1">
      <c r="A54" s="496"/>
      <c r="C54" s="499"/>
      <c r="D54" s="499"/>
      <c r="E54" s="499"/>
      <c r="F54" s="499"/>
      <c r="G54" s="499"/>
      <c r="H54" s="499"/>
      <c r="I54" s="495"/>
      <c r="J54" s="495"/>
      <c r="K54" s="495"/>
      <c r="L54" s="495"/>
      <c r="M54" s="495"/>
      <c r="N54" s="495"/>
      <c r="O54" s="495"/>
      <c r="P54" s="495"/>
      <c r="Q54" s="495"/>
      <c r="R54" s="462"/>
    </row>
    <row r="55" spans="1:18" ht="9" customHeight="1">
      <c r="A55" s="496"/>
      <c r="C55" s="499"/>
      <c r="D55" s="499"/>
      <c r="E55" s="499"/>
      <c r="F55" s="499"/>
      <c r="G55" s="499"/>
      <c r="H55" s="499"/>
      <c r="I55" s="495"/>
      <c r="J55" s="495"/>
      <c r="K55" s="495"/>
      <c r="L55" s="495"/>
      <c r="M55" s="495"/>
      <c r="N55" s="495"/>
      <c r="O55" s="495"/>
      <c r="P55" s="495"/>
      <c r="Q55" s="495"/>
      <c r="R55" s="462"/>
    </row>
    <row r="56" spans="1:18" ht="9" customHeight="1">
      <c r="A56" s="560"/>
      <c r="C56" s="499"/>
      <c r="D56" s="499"/>
      <c r="E56" s="499"/>
      <c r="F56" s="499"/>
      <c r="G56" s="499"/>
      <c r="H56" s="499"/>
      <c r="I56" s="495"/>
      <c r="J56" s="495"/>
      <c r="K56" s="495"/>
      <c r="L56" s="495"/>
      <c r="M56" s="495"/>
      <c r="N56" s="495"/>
      <c r="O56" s="495"/>
      <c r="P56" s="495"/>
      <c r="Q56" s="495"/>
      <c r="R56" s="462"/>
    </row>
    <row r="57" spans="1:18" ht="9" customHeight="1">
      <c r="A57" s="496"/>
      <c r="C57" s="499"/>
      <c r="D57" s="499"/>
      <c r="E57" s="499"/>
      <c r="F57" s="499"/>
      <c r="G57" s="499"/>
      <c r="H57" s="499"/>
      <c r="I57" s="495"/>
      <c r="J57" s="495"/>
      <c r="K57" s="495"/>
      <c r="L57" s="495"/>
      <c r="M57" s="495"/>
      <c r="N57" s="495"/>
      <c r="O57" s="495"/>
      <c r="P57" s="495"/>
      <c r="Q57" s="495"/>
      <c r="R57" s="462"/>
    </row>
    <row r="58" spans="1:18" ht="9" customHeight="1">
      <c r="A58" s="496"/>
      <c r="C58" s="499"/>
      <c r="D58" s="499"/>
      <c r="E58" s="499"/>
      <c r="F58" s="499"/>
      <c r="G58" s="499"/>
      <c r="H58" s="499"/>
      <c r="I58" s="495"/>
      <c r="J58" s="495"/>
      <c r="K58" s="495"/>
      <c r="L58" s="495"/>
      <c r="M58" s="495"/>
      <c r="N58" s="495"/>
      <c r="O58" s="495"/>
      <c r="P58" s="495"/>
      <c r="Q58" s="495"/>
      <c r="R58" s="462"/>
    </row>
    <row r="59" spans="1:18" ht="9" customHeight="1">
      <c r="A59" s="496"/>
      <c r="C59" s="499"/>
      <c r="D59" s="499"/>
      <c r="E59" s="499"/>
      <c r="F59" s="499"/>
      <c r="G59" s="499"/>
      <c r="H59" s="499"/>
      <c r="I59" s="495"/>
      <c r="J59" s="495"/>
      <c r="K59" s="495"/>
      <c r="L59" s="495"/>
      <c r="M59" s="495"/>
      <c r="N59" s="495"/>
      <c r="O59" s="495"/>
      <c r="P59" s="495"/>
      <c r="Q59" s="495"/>
      <c r="R59" s="462"/>
    </row>
    <row r="60" spans="1:18" ht="9" customHeight="1">
      <c r="A60" s="496"/>
      <c r="C60" s="499"/>
      <c r="D60" s="499"/>
      <c r="E60" s="499"/>
      <c r="F60" s="499"/>
      <c r="G60" s="499"/>
      <c r="H60" s="499"/>
      <c r="I60" s="495"/>
      <c r="J60" s="495"/>
      <c r="K60" s="495"/>
      <c r="L60" s="495"/>
      <c r="M60" s="495"/>
      <c r="N60" s="495"/>
      <c r="O60" s="495"/>
      <c r="P60" s="495"/>
      <c r="Q60" s="495"/>
      <c r="R60" s="462"/>
    </row>
    <row r="61" spans="1:18" ht="9" customHeight="1">
      <c r="A61" s="496"/>
      <c r="C61" s="499"/>
      <c r="D61" s="499"/>
      <c r="E61" s="499"/>
      <c r="F61" s="499"/>
      <c r="G61" s="499"/>
      <c r="H61" s="499"/>
      <c r="I61" s="495"/>
      <c r="J61" s="495"/>
      <c r="K61" s="495"/>
      <c r="L61" s="495"/>
      <c r="M61" s="495"/>
      <c r="N61" s="495"/>
      <c r="O61" s="495"/>
      <c r="P61" s="495"/>
      <c r="Q61" s="495"/>
      <c r="R61" s="462"/>
    </row>
    <row r="62" spans="1:18" ht="9" customHeight="1">
      <c r="A62" s="560"/>
      <c r="C62" s="499"/>
      <c r="D62" s="499"/>
      <c r="E62" s="499"/>
      <c r="F62" s="499"/>
      <c r="G62" s="499"/>
      <c r="H62" s="499"/>
      <c r="I62" s="495"/>
      <c r="J62" s="495"/>
      <c r="K62" s="495"/>
      <c r="L62" s="495"/>
      <c r="M62" s="495"/>
      <c r="N62" s="495"/>
      <c r="O62" s="495"/>
      <c r="P62" s="495"/>
      <c r="Q62" s="495"/>
      <c r="R62" s="462"/>
    </row>
    <row r="63" spans="1:18" ht="9" customHeight="1">
      <c r="A63" s="496"/>
      <c r="C63" s="499"/>
      <c r="D63" s="499"/>
      <c r="E63" s="499"/>
      <c r="F63" s="499"/>
      <c r="G63" s="499"/>
      <c r="H63" s="499"/>
      <c r="I63" s="495"/>
      <c r="J63" s="495"/>
      <c r="K63" s="495"/>
      <c r="L63" s="495"/>
      <c r="M63" s="495"/>
      <c r="N63" s="495"/>
      <c r="O63" s="495"/>
      <c r="P63" s="495"/>
      <c r="Q63" s="495"/>
      <c r="R63" s="462"/>
    </row>
    <row r="64" spans="1:18" ht="9" customHeight="1">
      <c r="A64" s="496"/>
      <c r="C64" s="499"/>
      <c r="D64" s="499"/>
      <c r="E64" s="499"/>
      <c r="F64" s="499"/>
      <c r="G64" s="499"/>
      <c r="H64" s="499"/>
      <c r="I64" s="495"/>
      <c r="J64" s="495"/>
      <c r="K64" s="495"/>
      <c r="L64" s="495"/>
      <c r="M64" s="495"/>
      <c r="N64" s="495"/>
      <c r="O64" s="495"/>
      <c r="P64" s="495"/>
      <c r="Q64" s="495"/>
      <c r="R64" s="462"/>
    </row>
    <row r="65" spans="1:18" ht="9" customHeight="1">
      <c r="A65" s="496"/>
      <c r="C65" s="499"/>
      <c r="D65" s="499"/>
      <c r="E65" s="499"/>
      <c r="F65" s="499"/>
      <c r="G65" s="499"/>
      <c r="H65" s="499"/>
      <c r="I65" s="495"/>
      <c r="J65" s="495"/>
      <c r="K65" s="495"/>
      <c r="L65" s="495"/>
      <c r="M65" s="495"/>
      <c r="N65" s="495"/>
      <c r="O65" s="495"/>
      <c r="P65" s="495"/>
      <c r="Q65" s="495"/>
      <c r="R65" s="462"/>
    </row>
    <row r="66" spans="1:18" ht="9" customHeight="1">
      <c r="A66" s="496"/>
      <c r="C66" s="499"/>
      <c r="D66" s="499"/>
      <c r="E66" s="499"/>
      <c r="F66" s="499"/>
      <c r="G66" s="499"/>
      <c r="H66" s="499"/>
      <c r="I66" s="495"/>
      <c r="J66" s="495"/>
      <c r="K66" s="495"/>
      <c r="L66" s="495"/>
      <c r="M66" s="495"/>
      <c r="N66" s="495"/>
      <c r="O66" s="495"/>
      <c r="P66" s="495"/>
      <c r="Q66" s="495"/>
      <c r="R66" s="462"/>
    </row>
    <row r="67" spans="1:18" ht="9" customHeight="1">
      <c r="A67" s="560"/>
      <c r="C67" s="499"/>
      <c r="D67" s="499"/>
      <c r="E67" s="499"/>
      <c r="F67" s="499"/>
      <c r="G67" s="499"/>
      <c r="H67" s="499"/>
      <c r="I67" s="495"/>
      <c r="J67" s="495"/>
      <c r="K67" s="495"/>
      <c r="L67" s="495"/>
      <c r="M67" s="495"/>
      <c r="N67" s="495"/>
      <c r="O67" s="495"/>
      <c r="P67" s="495"/>
      <c r="Q67" s="495"/>
      <c r="R67" s="462"/>
    </row>
    <row r="68" spans="1:18" ht="9" customHeight="1">
      <c r="A68" s="503"/>
      <c r="C68" s="499"/>
      <c r="D68" s="499"/>
      <c r="E68" s="499"/>
      <c r="F68" s="499"/>
      <c r="G68" s="499"/>
      <c r="H68" s="499"/>
      <c r="I68" s="495"/>
      <c r="J68" s="495"/>
      <c r="K68" s="495"/>
      <c r="L68" s="495"/>
      <c r="M68" s="495"/>
      <c r="N68" s="495"/>
      <c r="O68" s="495"/>
      <c r="P68" s="495"/>
      <c r="Q68" s="495"/>
      <c r="R68" s="462"/>
    </row>
    <row r="69" spans="1:18" ht="9" customHeight="1">
      <c r="A69" s="503"/>
      <c r="C69" s="499"/>
      <c r="D69" s="499"/>
      <c r="E69" s="499"/>
      <c r="F69" s="499"/>
      <c r="G69" s="499"/>
      <c r="H69" s="499"/>
      <c r="I69" s="495"/>
      <c r="J69" s="495"/>
      <c r="K69" s="495"/>
      <c r="L69" s="495"/>
      <c r="M69" s="495"/>
      <c r="N69" s="495"/>
      <c r="O69" s="495"/>
      <c r="P69" s="495"/>
      <c r="Q69" s="495"/>
      <c r="R69" s="462"/>
    </row>
    <row r="70" spans="1:18" ht="9" customHeight="1">
      <c r="A70" s="503"/>
      <c r="C70" s="499"/>
      <c r="D70" s="499"/>
      <c r="E70" s="499"/>
      <c r="F70" s="499"/>
      <c r="G70" s="499"/>
      <c r="H70" s="499"/>
      <c r="I70" s="495"/>
      <c r="J70" s="495"/>
      <c r="K70" s="495"/>
      <c r="L70" s="495"/>
      <c r="M70" s="495"/>
      <c r="N70" s="495"/>
      <c r="O70" s="495"/>
      <c r="P70" s="495"/>
      <c r="Q70" s="495"/>
      <c r="R70" s="462"/>
    </row>
    <row r="71" spans="1:18" ht="9" customHeight="1">
      <c r="A71" s="503"/>
      <c r="C71" s="499"/>
      <c r="D71" s="499"/>
      <c r="E71" s="499"/>
      <c r="F71" s="499"/>
      <c r="G71" s="499"/>
      <c r="H71" s="499"/>
      <c r="I71" s="495"/>
      <c r="J71" s="495"/>
      <c r="K71" s="495"/>
      <c r="L71" s="495"/>
      <c r="M71" s="495"/>
      <c r="N71" s="495"/>
      <c r="O71" s="495"/>
      <c r="P71" s="495"/>
      <c r="Q71" s="495"/>
      <c r="R71" s="462"/>
    </row>
    <row r="72" spans="1:18" ht="9" customHeight="1">
      <c r="A72" s="504"/>
      <c r="C72" s="499"/>
      <c r="D72" s="499"/>
      <c r="E72" s="499"/>
      <c r="F72" s="499"/>
      <c r="G72" s="499"/>
      <c r="H72" s="499"/>
      <c r="I72" s="495"/>
      <c r="J72" s="495"/>
      <c r="K72" s="495"/>
      <c r="L72" s="495"/>
      <c r="M72" s="495"/>
      <c r="N72" s="495"/>
      <c r="O72" s="495"/>
      <c r="P72" s="495"/>
      <c r="Q72" s="495"/>
      <c r="R72" s="462"/>
    </row>
    <row r="73" spans="1:18" ht="9" customHeight="1">
      <c r="A73" s="504"/>
      <c r="C73" s="499"/>
      <c r="D73" s="499"/>
      <c r="E73" s="499"/>
      <c r="F73" s="499"/>
      <c r="G73" s="499"/>
      <c r="H73" s="499"/>
      <c r="I73" s="495"/>
      <c r="J73" s="495"/>
      <c r="K73" s="495"/>
      <c r="L73" s="495"/>
      <c r="M73" s="495"/>
      <c r="N73" s="495"/>
      <c r="O73" s="495"/>
      <c r="P73" s="495"/>
      <c r="Q73" s="495"/>
      <c r="R73" s="462"/>
    </row>
    <row r="74" spans="1:18" ht="9" customHeight="1">
      <c r="A74" s="501"/>
      <c r="C74" s="499"/>
      <c r="D74" s="499"/>
      <c r="E74" s="499"/>
      <c r="F74" s="499"/>
      <c r="G74" s="499"/>
      <c r="H74" s="499"/>
      <c r="I74" s="495"/>
      <c r="J74" s="495"/>
      <c r="K74" s="495"/>
      <c r="L74" s="495"/>
      <c r="M74" s="495"/>
      <c r="N74" s="495"/>
      <c r="O74" s="495"/>
      <c r="P74" s="495"/>
      <c r="Q74" s="495"/>
      <c r="R74" s="462"/>
    </row>
    <row r="75" spans="1:18" ht="9" customHeight="1">
      <c r="A75" s="496"/>
      <c r="C75" s="499"/>
      <c r="D75" s="499"/>
      <c r="E75" s="499"/>
      <c r="F75" s="499"/>
      <c r="G75" s="499"/>
      <c r="H75" s="499"/>
      <c r="I75" s="495"/>
      <c r="J75" s="495"/>
      <c r="K75" s="495"/>
      <c r="L75" s="495"/>
      <c r="M75" s="495"/>
      <c r="N75" s="495"/>
      <c r="O75" s="495"/>
      <c r="P75" s="495"/>
      <c r="Q75" s="495"/>
      <c r="R75" s="462"/>
    </row>
    <row r="76" spans="1:18" ht="9" customHeight="1">
      <c r="A76" s="496"/>
      <c r="C76" s="499"/>
      <c r="D76" s="499"/>
      <c r="E76" s="499"/>
      <c r="F76" s="499"/>
      <c r="G76" s="499"/>
      <c r="H76" s="499"/>
      <c r="I76" s="495"/>
      <c r="J76" s="495"/>
      <c r="K76" s="495"/>
      <c r="L76" s="495"/>
      <c r="M76" s="495"/>
      <c r="N76" s="495"/>
      <c r="O76" s="495"/>
      <c r="P76" s="495"/>
      <c r="Q76" s="495"/>
      <c r="R76" s="462"/>
    </row>
    <row r="77" spans="1:18" ht="9" customHeight="1">
      <c r="A77" s="496"/>
      <c r="C77" s="499"/>
      <c r="D77" s="499"/>
      <c r="E77" s="499"/>
      <c r="F77" s="499"/>
      <c r="G77" s="499"/>
      <c r="H77" s="499"/>
      <c r="I77" s="495"/>
      <c r="J77" s="495"/>
      <c r="K77" s="495"/>
      <c r="L77" s="495"/>
      <c r="M77" s="495"/>
      <c r="N77" s="495"/>
      <c r="O77" s="495"/>
      <c r="P77" s="495"/>
      <c r="Q77" s="495"/>
      <c r="R77" s="462"/>
    </row>
    <row r="78" spans="1:18" ht="9" customHeight="1">
      <c r="A78" s="496"/>
      <c r="C78" s="499"/>
      <c r="D78" s="499"/>
      <c r="E78" s="499"/>
      <c r="F78" s="499"/>
      <c r="G78" s="499"/>
      <c r="H78" s="499"/>
      <c r="I78" s="495"/>
      <c r="J78" s="495"/>
      <c r="K78" s="495"/>
      <c r="L78" s="495"/>
      <c r="M78" s="495"/>
      <c r="N78" s="495"/>
      <c r="O78" s="495"/>
      <c r="P78" s="495"/>
      <c r="Q78" s="495"/>
      <c r="R78" s="462"/>
    </row>
    <row r="79" spans="1:18" ht="9" customHeight="1">
      <c r="A79" s="503"/>
      <c r="C79" s="499"/>
      <c r="D79" s="499"/>
      <c r="E79" s="499"/>
      <c r="F79" s="499"/>
      <c r="G79" s="499"/>
      <c r="H79" s="499"/>
      <c r="I79" s="495"/>
      <c r="J79" s="495"/>
      <c r="K79" s="495"/>
      <c r="L79" s="495"/>
      <c r="M79" s="495"/>
      <c r="N79" s="495"/>
      <c r="O79" s="495"/>
      <c r="P79" s="495"/>
      <c r="Q79" s="495"/>
      <c r="R79" s="462"/>
    </row>
    <row r="80" spans="1:18" ht="9" customHeight="1">
      <c r="A80" s="501"/>
      <c r="C80" s="499"/>
      <c r="D80" s="499"/>
      <c r="E80" s="499"/>
      <c r="F80" s="499"/>
      <c r="G80" s="499"/>
      <c r="H80" s="499"/>
      <c r="I80" s="495"/>
      <c r="J80" s="495"/>
      <c r="K80" s="495"/>
      <c r="L80" s="495"/>
      <c r="M80" s="495"/>
      <c r="N80" s="495"/>
      <c r="O80" s="495"/>
      <c r="P80" s="495"/>
      <c r="Q80" s="495"/>
      <c r="R80" s="462"/>
    </row>
    <row r="81" spans="1:18" ht="9" customHeight="1">
      <c r="A81" s="496"/>
      <c r="C81" s="499"/>
      <c r="D81" s="499"/>
      <c r="E81" s="499"/>
      <c r="F81" s="499"/>
      <c r="G81" s="499"/>
      <c r="H81" s="499"/>
      <c r="I81" s="495"/>
      <c r="J81" s="495"/>
      <c r="K81" s="495"/>
      <c r="L81" s="495"/>
      <c r="M81" s="495"/>
      <c r="N81" s="495"/>
      <c r="O81" s="495"/>
      <c r="P81" s="495"/>
      <c r="Q81" s="495"/>
      <c r="R81" s="462"/>
    </row>
    <row r="82" spans="1:18" ht="9" customHeight="1">
      <c r="A82" s="496"/>
      <c r="C82" s="499"/>
      <c r="D82" s="499"/>
      <c r="E82" s="499"/>
      <c r="F82" s="499"/>
      <c r="G82" s="499"/>
      <c r="H82" s="499"/>
      <c r="I82" s="495"/>
      <c r="J82" s="495"/>
      <c r="K82" s="495"/>
      <c r="L82" s="495"/>
      <c r="M82" s="495"/>
      <c r="N82" s="495"/>
      <c r="O82" s="495"/>
      <c r="P82" s="495"/>
      <c r="Q82" s="495"/>
      <c r="R82" s="462"/>
    </row>
    <row r="83" spans="1:18" ht="9" customHeight="1">
      <c r="A83" s="496"/>
      <c r="C83" s="499"/>
      <c r="D83" s="499"/>
      <c r="E83" s="499"/>
      <c r="F83" s="499"/>
      <c r="G83" s="499"/>
      <c r="H83" s="499"/>
      <c r="I83" s="495"/>
      <c r="J83" s="495"/>
      <c r="K83" s="495"/>
      <c r="L83" s="495"/>
      <c r="M83" s="495"/>
      <c r="N83" s="495"/>
      <c r="O83" s="495"/>
      <c r="P83" s="495"/>
      <c r="Q83" s="495"/>
      <c r="R83" s="462"/>
    </row>
    <row r="84" spans="1:18" ht="9" customHeight="1">
      <c r="A84" s="496"/>
      <c r="C84" s="499"/>
      <c r="D84" s="499"/>
      <c r="E84" s="499"/>
      <c r="F84" s="499"/>
      <c r="G84" s="499"/>
      <c r="H84" s="499"/>
      <c r="I84" s="495"/>
      <c r="J84" s="495"/>
      <c r="K84" s="495"/>
      <c r="L84" s="495"/>
      <c r="M84" s="495"/>
      <c r="N84" s="495"/>
      <c r="O84" s="495"/>
      <c r="P84" s="495"/>
      <c r="Q84" s="495"/>
      <c r="R84" s="462"/>
    </row>
    <row r="85" spans="1:18" ht="9" customHeight="1">
      <c r="A85" s="503"/>
      <c r="C85" s="499"/>
      <c r="D85" s="499"/>
      <c r="E85" s="499"/>
      <c r="F85" s="499"/>
      <c r="G85" s="499"/>
      <c r="H85" s="499"/>
      <c r="I85" s="495"/>
      <c r="J85" s="495"/>
      <c r="K85" s="495"/>
      <c r="L85" s="495"/>
      <c r="M85" s="495"/>
      <c r="N85" s="495"/>
      <c r="O85" s="495"/>
      <c r="P85" s="495"/>
      <c r="Q85" s="495"/>
      <c r="R85" s="462"/>
    </row>
    <row r="86" spans="1:18" ht="9" customHeight="1">
      <c r="A86" s="501"/>
      <c r="C86" s="499"/>
      <c r="D86" s="499"/>
      <c r="E86" s="499"/>
      <c r="F86" s="499"/>
      <c r="G86" s="499"/>
      <c r="H86" s="499"/>
      <c r="I86" s="495"/>
      <c r="J86" s="495"/>
      <c r="K86" s="495"/>
      <c r="L86" s="495"/>
      <c r="M86" s="495"/>
      <c r="N86" s="495"/>
      <c r="O86" s="495"/>
      <c r="P86" s="495"/>
      <c r="Q86" s="495"/>
      <c r="R86" s="462"/>
    </row>
    <row r="87" spans="1:18" ht="9" customHeight="1">
      <c r="A87" s="496"/>
      <c r="C87" s="499"/>
      <c r="D87" s="499"/>
      <c r="E87" s="499"/>
      <c r="F87" s="499"/>
      <c r="G87" s="499"/>
      <c r="H87" s="499"/>
      <c r="I87" s="495"/>
      <c r="J87" s="495"/>
      <c r="K87" s="495"/>
      <c r="L87" s="495"/>
      <c r="M87" s="495"/>
      <c r="N87" s="495"/>
      <c r="O87" s="495"/>
      <c r="P87" s="495"/>
      <c r="Q87" s="495"/>
      <c r="R87" s="462"/>
    </row>
    <row r="88" spans="1:18" ht="9" customHeight="1">
      <c r="A88" s="496"/>
      <c r="C88" s="499"/>
      <c r="D88" s="499"/>
      <c r="E88" s="499"/>
      <c r="F88" s="499"/>
      <c r="G88" s="499"/>
      <c r="H88" s="499"/>
      <c r="I88" s="495"/>
      <c r="J88" s="495"/>
      <c r="K88" s="495"/>
      <c r="L88" s="495"/>
      <c r="M88" s="495"/>
      <c r="N88" s="495"/>
      <c r="O88" s="495"/>
      <c r="P88" s="495"/>
      <c r="Q88" s="495"/>
      <c r="R88" s="462"/>
    </row>
    <row r="89" spans="1:18" ht="9" customHeight="1">
      <c r="A89" s="496"/>
      <c r="C89" s="497"/>
      <c r="D89" s="497"/>
      <c r="E89" s="497"/>
      <c r="F89" s="497"/>
      <c r="G89" s="497"/>
      <c r="H89" s="497"/>
      <c r="R89" s="462"/>
    </row>
    <row r="90" spans="1:18" ht="9" customHeight="1">
      <c r="A90" s="496"/>
      <c r="C90" s="497"/>
      <c r="D90" s="497"/>
      <c r="E90" s="497"/>
      <c r="F90" s="497"/>
      <c r="G90" s="497"/>
      <c r="H90" s="497"/>
      <c r="R90" s="462"/>
    </row>
    <row r="91" spans="1:18" ht="9" customHeight="1">
      <c r="A91" s="496"/>
      <c r="C91" s="497"/>
      <c r="D91" s="497"/>
      <c r="E91" s="497"/>
      <c r="F91" s="497"/>
      <c r="G91" s="497"/>
      <c r="H91" s="497"/>
      <c r="R91" s="462"/>
    </row>
    <row r="92" spans="1:18" ht="9" customHeight="1">
      <c r="A92" s="496"/>
      <c r="C92" s="497"/>
      <c r="D92" s="497"/>
      <c r="E92" s="497"/>
      <c r="F92" s="497"/>
      <c r="G92" s="497"/>
      <c r="H92" s="497"/>
      <c r="R92" s="462"/>
    </row>
    <row r="93" spans="1:18" ht="9" customHeight="1">
      <c r="A93" s="496"/>
      <c r="C93" s="497"/>
      <c r="D93" s="497"/>
      <c r="E93" s="497"/>
      <c r="F93" s="497"/>
      <c r="G93" s="497"/>
      <c r="H93" s="497"/>
      <c r="R93" s="462"/>
    </row>
    <row r="94" spans="1:18" ht="9" customHeight="1">
      <c r="A94" s="496"/>
      <c r="C94" s="497"/>
      <c r="D94" s="497"/>
      <c r="E94" s="497"/>
      <c r="F94" s="497"/>
      <c r="G94" s="497"/>
      <c r="H94" s="497"/>
      <c r="R94" s="462"/>
    </row>
    <row r="95" spans="1:18" ht="9" customHeight="1">
      <c r="A95" s="503"/>
      <c r="C95" s="497"/>
      <c r="D95" s="497"/>
      <c r="E95" s="497"/>
      <c r="F95" s="497"/>
      <c r="G95" s="497"/>
      <c r="H95" s="497"/>
      <c r="R95" s="462"/>
    </row>
    <row r="96" spans="1:18" ht="9" customHeight="1">
      <c r="A96" s="501"/>
      <c r="C96" s="497"/>
      <c r="D96" s="497"/>
      <c r="E96" s="497"/>
      <c r="F96" s="497"/>
      <c r="G96" s="497"/>
      <c r="H96" s="497"/>
      <c r="R96" s="462"/>
    </row>
    <row r="97" spans="1:18" ht="9" customHeight="1">
      <c r="A97" s="496"/>
      <c r="C97" s="497"/>
      <c r="D97" s="497"/>
      <c r="E97" s="497"/>
      <c r="F97" s="497"/>
      <c r="G97" s="497"/>
      <c r="H97" s="497"/>
      <c r="R97" s="462"/>
    </row>
    <row r="98" spans="1:18" ht="9" customHeight="1">
      <c r="A98" s="496"/>
      <c r="C98" s="497"/>
      <c r="D98" s="497"/>
      <c r="E98" s="497"/>
      <c r="F98" s="497"/>
      <c r="G98" s="497"/>
      <c r="H98" s="497"/>
      <c r="R98" s="462"/>
    </row>
    <row r="99" spans="1:18" ht="9" customHeight="1">
      <c r="A99" s="496"/>
      <c r="C99" s="497"/>
      <c r="D99" s="497"/>
      <c r="E99" s="497"/>
      <c r="F99" s="497"/>
      <c r="G99" s="497"/>
      <c r="H99" s="497"/>
      <c r="R99" s="462"/>
    </row>
    <row r="100" spans="1:18" ht="9" customHeight="1">
      <c r="A100" s="496"/>
      <c r="C100" s="497"/>
      <c r="D100" s="497"/>
      <c r="E100" s="497"/>
      <c r="F100" s="497"/>
      <c r="G100" s="497"/>
      <c r="H100" s="497"/>
      <c r="R100" s="462"/>
    </row>
    <row r="101" spans="1:18" ht="9" customHeight="1">
      <c r="A101" s="496"/>
      <c r="C101" s="497"/>
      <c r="D101" s="497"/>
      <c r="E101" s="497"/>
      <c r="F101" s="497"/>
      <c r="G101" s="497"/>
      <c r="H101" s="497"/>
      <c r="R101" s="462"/>
    </row>
    <row r="102" spans="1:18" ht="9" customHeight="1">
      <c r="A102" s="496"/>
      <c r="C102" s="497"/>
      <c r="D102" s="497"/>
      <c r="E102" s="497"/>
      <c r="F102" s="497"/>
      <c r="G102" s="497"/>
      <c r="H102" s="497"/>
      <c r="R102" s="462"/>
    </row>
    <row r="103" spans="1:18" ht="9" customHeight="1">
      <c r="A103" s="496"/>
      <c r="C103" s="497"/>
      <c r="D103" s="497"/>
      <c r="E103" s="497"/>
      <c r="F103" s="497"/>
      <c r="G103" s="497"/>
      <c r="H103" s="497"/>
      <c r="R103" s="462"/>
    </row>
    <row r="104" spans="1:18" ht="9" customHeight="1">
      <c r="A104" s="496"/>
      <c r="C104" s="497"/>
      <c r="D104" s="497"/>
      <c r="E104" s="497"/>
      <c r="F104" s="497"/>
      <c r="G104" s="497"/>
      <c r="H104" s="497"/>
      <c r="R104" s="462"/>
    </row>
    <row r="105" spans="1:18" ht="9" customHeight="1">
      <c r="A105" s="496"/>
      <c r="C105" s="497"/>
      <c r="D105" s="497"/>
      <c r="E105" s="497"/>
      <c r="F105" s="497"/>
      <c r="G105" s="497"/>
      <c r="H105" s="497"/>
      <c r="R105" s="462"/>
    </row>
    <row r="106" spans="1:18" ht="9" customHeight="1">
      <c r="A106" s="501"/>
      <c r="C106" s="497"/>
      <c r="D106" s="497"/>
      <c r="E106" s="497"/>
      <c r="F106" s="497"/>
      <c r="G106" s="497"/>
      <c r="H106" s="497"/>
      <c r="R106" s="462"/>
    </row>
    <row r="107" spans="1:18" ht="9" customHeight="1">
      <c r="A107" s="496"/>
      <c r="C107" s="497"/>
      <c r="D107" s="497"/>
      <c r="E107" s="497"/>
      <c r="F107" s="497"/>
      <c r="G107" s="497"/>
      <c r="H107" s="497"/>
      <c r="R107" s="462"/>
    </row>
    <row r="108" spans="1:18" ht="9" customHeight="1">
      <c r="A108" s="496"/>
      <c r="C108" s="497"/>
      <c r="D108" s="497"/>
      <c r="E108" s="497"/>
      <c r="F108" s="497"/>
      <c r="G108" s="497"/>
      <c r="H108" s="497"/>
      <c r="R108" s="462"/>
    </row>
    <row r="109" spans="1:18" ht="9" customHeight="1">
      <c r="A109" s="496"/>
      <c r="C109" s="497"/>
      <c r="D109" s="497"/>
      <c r="E109" s="497"/>
      <c r="F109" s="497"/>
      <c r="G109" s="497"/>
      <c r="H109" s="497"/>
      <c r="R109" s="462"/>
    </row>
    <row r="110" spans="1:18">
      <c r="A110" s="506"/>
      <c r="C110" s="497"/>
      <c r="D110" s="497"/>
      <c r="E110" s="497"/>
      <c r="F110" s="497"/>
      <c r="G110" s="497"/>
      <c r="H110" s="497"/>
      <c r="R110" s="462"/>
    </row>
    <row r="111" spans="1:18">
      <c r="A111" s="506"/>
      <c r="C111" s="497"/>
      <c r="D111" s="497"/>
      <c r="E111" s="497"/>
      <c r="F111" s="497"/>
      <c r="G111" s="497"/>
      <c r="H111" s="497"/>
      <c r="R111" s="462"/>
    </row>
    <row r="112" spans="1:18">
      <c r="A112" s="506"/>
      <c r="C112" s="497"/>
      <c r="D112" s="497"/>
      <c r="E112" s="497"/>
      <c r="F112" s="497"/>
      <c r="G112" s="497"/>
      <c r="H112" s="497"/>
      <c r="R112" s="462"/>
    </row>
    <row r="113" spans="1:18">
      <c r="A113" s="506"/>
      <c r="C113" s="497"/>
      <c r="D113" s="497"/>
      <c r="E113" s="497"/>
      <c r="F113" s="497"/>
      <c r="G113" s="497"/>
      <c r="H113" s="497"/>
      <c r="R113" s="462"/>
    </row>
    <row r="114" spans="1:18">
      <c r="A114" s="506"/>
      <c r="C114" s="497"/>
      <c r="D114" s="497"/>
      <c r="E114" s="497"/>
      <c r="F114" s="497"/>
      <c r="G114" s="497"/>
      <c r="H114" s="497"/>
      <c r="R114" s="462"/>
    </row>
    <row r="115" spans="1:18">
      <c r="A115" s="506"/>
      <c r="C115" s="497"/>
      <c r="D115" s="497"/>
      <c r="E115" s="497"/>
      <c r="F115" s="497"/>
      <c r="G115" s="497"/>
      <c r="H115" s="497"/>
      <c r="R115" s="462"/>
    </row>
    <row r="116" spans="1:18">
      <c r="A116" s="506"/>
      <c r="C116" s="497"/>
      <c r="D116" s="497"/>
      <c r="E116" s="497"/>
      <c r="F116" s="497"/>
      <c r="G116" s="497"/>
      <c r="H116" s="497"/>
      <c r="R116" s="462"/>
    </row>
    <row r="117" spans="1:18" ht="15.75">
      <c r="A117" s="507"/>
      <c r="C117" s="497"/>
      <c r="D117" s="497"/>
      <c r="E117" s="497"/>
      <c r="F117" s="497"/>
      <c r="G117" s="497"/>
      <c r="H117" s="497"/>
      <c r="R117" s="462"/>
    </row>
    <row r="118" spans="1:18" ht="15.75">
      <c r="A118" s="507"/>
      <c r="C118" s="497"/>
      <c r="D118" s="497"/>
      <c r="E118" s="497"/>
      <c r="F118" s="497"/>
      <c r="G118" s="497"/>
      <c r="H118" s="497"/>
      <c r="R118" s="462"/>
    </row>
    <row r="119" spans="1:18" ht="15.75">
      <c r="A119" s="507"/>
      <c r="C119" s="497"/>
      <c r="D119" s="497"/>
      <c r="E119" s="497"/>
      <c r="F119" s="497"/>
      <c r="G119" s="497"/>
      <c r="H119" s="497"/>
      <c r="R119" s="462"/>
    </row>
    <row r="120" spans="1:18" ht="15.75">
      <c r="A120" s="507"/>
      <c r="C120" s="497"/>
      <c r="D120" s="497"/>
      <c r="E120" s="497"/>
      <c r="F120" s="497"/>
      <c r="G120" s="497"/>
      <c r="H120" s="497"/>
      <c r="R120" s="462"/>
    </row>
    <row r="121" spans="1:18" ht="15.75">
      <c r="A121" s="507"/>
      <c r="C121" s="497"/>
      <c r="D121" s="497"/>
      <c r="E121" s="497"/>
      <c r="F121" s="497"/>
      <c r="G121" s="497"/>
      <c r="H121" s="497"/>
      <c r="R121" s="462"/>
    </row>
    <row r="122" spans="1:18" ht="15.75">
      <c r="A122" s="507"/>
      <c r="C122" s="497"/>
      <c r="D122" s="497"/>
      <c r="E122" s="497"/>
      <c r="F122" s="497"/>
      <c r="G122" s="497"/>
      <c r="H122" s="497"/>
      <c r="R122" s="462"/>
    </row>
    <row r="123" spans="1:18" ht="15.75">
      <c r="A123" s="507"/>
      <c r="C123" s="497"/>
      <c r="D123" s="497"/>
      <c r="E123" s="497"/>
      <c r="F123" s="497"/>
      <c r="G123" s="497"/>
      <c r="H123" s="497"/>
      <c r="R123" s="462"/>
    </row>
    <row r="124" spans="1:18" ht="15.75">
      <c r="A124" s="507"/>
      <c r="C124" s="497"/>
      <c r="D124" s="497"/>
      <c r="E124" s="497"/>
      <c r="F124" s="497"/>
      <c r="G124" s="497"/>
      <c r="H124" s="497"/>
      <c r="R124" s="462"/>
    </row>
    <row r="125" spans="1:18" ht="15.75">
      <c r="A125" s="507"/>
      <c r="C125" s="497"/>
      <c r="D125" s="497"/>
      <c r="E125" s="497"/>
      <c r="F125" s="497"/>
      <c r="G125" s="497"/>
      <c r="H125" s="497"/>
      <c r="R125" s="462"/>
    </row>
    <row r="126" spans="1:18" ht="15.75">
      <c r="A126" s="507"/>
      <c r="C126" s="497"/>
      <c r="D126" s="497"/>
      <c r="E126" s="497"/>
      <c r="F126" s="497"/>
      <c r="G126" s="497"/>
      <c r="H126" s="497"/>
      <c r="R126" s="462"/>
    </row>
    <row r="127" spans="1:18" ht="15.75">
      <c r="A127" s="507"/>
      <c r="C127" s="497"/>
      <c r="D127" s="497"/>
      <c r="E127" s="497"/>
      <c r="F127" s="497"/>
      <c r="G127" s="497"/>
      <c r="H127" s="497"/>
      <c r="R127" s="462"/>
    </row>
    <row r="128" spans="1:18" ht="15.75">
      <c r="A128" s="507"/>
      <c r="C128" s="497"/>
      <c r="D128" s="497"/>
      <c r="E128" s="497"/>
      <c r="F128" s="497"/>
      <c r="G128" s="497"/>
      <c r="H128" s="497"/>
      <c r="R128" s="462"/>
    </row>
    <row r="129" spans="1:18" ht="15.75">
      <c r="A129" s="507"/>
      <c r="C129" s="497"/>
      <c r="D129" s="497"/>
      <c r="E129" s="497"/>
      <c r="F129" s="497"/>
      <c r="G129" s="497"/>
      <c r="H129" s="497"/>
      <c r="R129" s="462"/>
    </row>
    <row r="130" spans="1:18" ht="15.75">
      <c r="A130" s="507"/>
      <c r="C130" s="497"/>
      <c r="D130" s="497"/>
      <c r="E130" s="497"/>
      <c r="F130" s="497"/>
      <c r="G130" s="497"/>
      <c r="H130" s="497"/>
      <c r="R130" s="462"/>
    </row>
    <row r="131" spans="1:18" ht="15.75">
      <c r="A131" s="507"/>
      <c r="C131" s="497"/>
      <c r="D131" s="497"/>
      <c r="E131" s="497"/>
      <c r="F131" s="497"/>
      <c r="G131" s="497"/>
      <c r="H131" s="497"/>
      <c r="R131" s="462"/>
    </row>
    <row r="132" spans="1:18" ht="15.75">
      <c r="A132" s="507"/>
      <c r="C132" s="497"/>
      <c r="D132" s="497"/>
      <c r="E132" s="497"/>
      <c r="F132" s="497"/>
      <c r="G132" s="497"/>
      <c r="H132" s="497"/>
      <c r="R132" s="462"/>
    </row>
    <row r="133" spans="1:18" ht="15.75">
      <c r="A133" s="507"/>
      <c r="C133" s="497"/>
      <c r="D133" s="497"/>
      <c r="E133" s="497"/>
      <c r="F133" s="497"/>
      <c r="G133" s="497"/>
      <c r="H133" s="497"/>
      <c r="R133" s="462"/>
    </row>
    <row r="134" spans="1:18" ht="15.75">
      <c r="A134" s="507"/>
      <c r="C134" s="497"/>
      <c r="D134" s="497"/>
      <c r="E134" s="497"/>
      <c r="F134" s="497"/>
      <c r="G134" s="497"/>
      <c r="H134" s="497"/>
      <c r="R134" s="462"/>
    </row>
    <row r="135" spans="1:18" ht="15.75">
      <c r="A135" s="507"/>
      <c r="C135" s="497"/>
      <c r="D135" s="497"/>
      <c r="E135" s="497"/>
      <c r="F135" s="497"/>
      <c r="G135" s="497"/>
      <c r="H135" s="497"/>
      <c r="R135" s="462"/>
    </row>
    <row r="136" spans="1:18" ht="15.75">
      <c r="A136" s="507"/>
      <c r="C136" s="497"/>
      <c r="D136" s="497"/>
      <c r="E136" s="497"/>
      <c r="F136" s="497"/>
      <c r="G136" s="497"/>
      <c r="H136" s="497"/>
      <c r="R136" s="462"/>
    </row>
    <row r="137" spans="1:18" ht="15.75">
      <c r="A137" s="507"/>
      <c r="C137" s="497"/>
      <c r="D137" s="497"/>
      <c r="E137" s="497"/>
      <c r="F137" s="497"/>
      <c r="G137" s="497"/>
      <c r="H137" s="497"/>
      <c r="R137" s="462"/>
    </row>
    <row r="138" spans="1:18" ht="15.75">
      <c r="A138" s="507"/>
      <c r="C138" s="497"/>
      <c r="D138" s="497"/>
      <c r="E138" s="497"/>
      <c r="F138" s="497"/>
      <c r="G138" s="497"/>
      <c r="H138" s="497"/>
      <c r="R138" s="462"/>
    </row>
    <row r="139" spans="1:18" ht="15.75">
      <c r="A139" s="507"/>
      <c r="C139" s="497"/>
      <c r="D139" s="497"/>
      <c r="E139" s="497"/>
      <c r="F139" s="497"/>
      <c r="G139" s="497"/>
      <c r="H139" s="497"/>
      <c r="R139" s="462"/>
    </row>
    <row r="140" spans="1:18" ht="15.75">
      <c r="A140" s="507"/>
      <c r="C140" s="497"/>
      <c r="D140" s="497"/>
      <c r="E140" s="497"/>
      <c r="F140" s="497"/>
      <c r="G140" s="497"/>
      <c r="H140" s="497"/>
      <c r="R140" s="462"/>
    </row>
    <row r="141" spans="1:18" ht="15.75">
      <c r="A141" s="507"/>
      <c r="C141" s="497"/>
      <c r="D141" s="497"/>
      <c r="E141" s="497"/>
      <c r="F141" s="497"/>
      <c r="G141" s="497"/>
      <c r="H141" s="497"/>
      <c r="R141" s="462"/>
    </row>
    <row r="142" spans="1:18" ht="15.75">
      <c r="A142" s="507"/>
      <c r="C142" s="497"/>
      <c r="D142" s="497"/>
      <c r="E142" s="497"/>
      <c r="F142" s="497"/>
      <c r="G142" s="497"/>
      <c r="H142" s="497"/>
      <c r="R142" s="462"/>
    </row>
    <row r="143" spans="1:18" ht="15.75">
      <c r="A143" s="507"/>
      <c r="C143" s="497"/>
      <c r="D143" s="497"/>
      <c r="E143" s="497"/>
      <c r="F143" s="497"/>
      <c r="G143" s="497"/>
      <c r="H143" s="497"/>
      <c r="R143" s="462"/>
    </row>
    <row r="144" spans="1:18" ht="15.75">
      <c r="A144" s="507"/>
      <c r="C144" s="497"/>
      <c r="D144" s="497"/>
      <c r="E144" s="497"/>
      <c r="F144" s="497"/>
      <c r="G144" s="497"/>
      <c r="H144" s="497"/>
      <c r="R144" s="462"/>
    </row>
    <row r="145" spans="1:18" ht="15.75">
      <c r="A145" s="507"/>
      <c r="C145" s="497"/>
      <c r="D145" s="497"/>
      <c r="E145" s="497"/>
      <c r="F145" s="497"/>
      <c r="G145" s="497"/>
      <c r="H145" s="497"/>
      <c r="R145" s="462"/>
    </row>
    <row r="146" spans="1:18" ht="15.75">
      <c r="A146" s="507"/>
      <c r="C146" s="497"/>
      <c r="D146" s="497"/>
      <c r="E146" s="497"/>
      <c r="F146" s="497"/>
      <c r="G146" s="497"/>
      <c r="H146" s="497"/>
      <c r="R146" s="462"/>
    </row>
    <row r="147" spans="1:18" ht="15.75">
      <c r="A147" s="507"/>
      <c r="C147" s="497"/>
      <c r="D147" s="497"/>
      <c r="E147" s="497"/>
      <c r="F147" s="497"/>
      <c r="G147" s="497"/>
      <c r="H147" s="497"/>
      <c r="R147" s="462"/>
    </row>
    <row r="148" spans="1:18" ht="15.75">
      <c r="A148" s="507"/>
      <c r="C148" s="497"/>
      <c r="D148" s="497"/>
      <c r="E148" s="497"/>
      <c r="F148" s="497"/>
      <c r="G148" s="497"/>
      <c r="H148" s="497"/>
      <c r="R148" s="462"/>
    </row>
    <row r="149" spans="1:18" ht="15.75">
      <c r="A149" s="507"/>
      <c r="C149" s="497"/>
      <c r="D149" s="497"/>
      <c r="E149" s="497"/>
      <c r="F149" s="497"/>
      <c r="G149" s="497"/>
      <c r="H149" s="497"/>
      <c r="R149" s="462"/>
    </row>
    <row r="150" spans="1:18" ht="15.75">
      <c r="A150" s="507"/>
      <c r="C150" s="497"/>
      <c r="D150" s="497"/>
      <c r="E150" s="497"/>
      <c r="F150" s="497"/>
      <c r="G150" s="497"/>
      <c r="H150" s="497"/>
      <c r="R150" s="462"/>
    </row>
    <row r="151" spans="1:18" ht="15.75">
      <c r="A151" s="507"/>
      <c r="C151" s="497"/>
      <c r="D151" s="497"/>
      <c r="E151" s="497"/>
      <c r="F151" s="497"/>
      <c r="G151" s="497"/>
      <c r="H151" s="497"/>
      <c r="R151" s="462"/>
    </row>
    <row r="152" spans="1:18" ht="15.75">
      <c r="A152" s="507"/>
      <c r="C152" s="497"/>
      <c r="D152" s="497"/>
      <c r="E152" s="497"/>
      <c r="F152" s="497"/>
      <c r="G152" s="497"/>
      <c r="H152" s="497"/>
      <c r="R152" s="462"/>
    </row>
    <row r="153" spans="1:18" ht="15.75">
      <c r="A153" s="507"/>
      <c r="C153" s="497"/>
      <c r="D153" s="497"/>
      <c r="E153" s="497"/>
      <c r="F153" s="497"/>
      <c r="G153" s="497"/>
      <c r="H153" s="497"/>
      <c r="R153" s="462"/>
    </row>
    <row r="154" spans="1:18" ht="15.75">
      <c r="A154" s="507"/>
      <c r="C154" s="497"/>
      <c r="D154" s="497"/>
      <c r="E154" s="497"/>
      <c r="F154" s="497"/>
      <c r="G154" s="497"/>
      <c r="H154" s="497"/>
      <c r="R154" s="462"/>
    </row>
    <row r="155" spans="1:18" ht="15.75">
      <c r="A155" s="507"/>
      <c r="C155" s="497"/>
      <c r="D155" s="497"/>
      <c r="E155" s="497"/>
      <c r="F155" s="497"/>
      <c r="G155" s="497"/>
      <c r="H155" s="497"/>
      <c r="R155" s="462"/>
    </row>
    <row r="156" spans="1:18" ht="15.75">
      <c r="A156" s="507"/>
      <c r="C156" s="497"/>
      <c r="D156" s="497"/>
      <c r="E156" s="497"/>
      <c r="F156" s="497"/>
      <c r="G156" s="497"/>
      <c r="H156" s="497"/>
      <c r="R156" s="462"/>
    </row>
    <row r="157" spans="1:18" ht="15.75">
      <c r="A157" s="507"/>
      <c r="C157" s="497"/>
      <c r="D157" s="497"/>
      <c r="E157" s="497"/>
      <c r="F157" s="497"/>
      <c r="G157" s="497"/>
      <c r="H157" s="497"/>
      <c r="R157" s="462"/>
    </row>
    <row r="158" spans="1:18" ht="15.75">
      <c r="A158" s="507"/>
      <c r="C158" s="497"/>
      <c r="D158" s="497"/>
      <c r="E158" s="497"/>
      <c r="F158" s="497"/>
      <c r="G158" s="497"/>
      <c r="H158" s="497"/>
      <c r="R158" s="462"/>
    </row>
    <row r="159" spans="1:18" ht="15.75">
      <c r="A159" s="507"/>
      <c r="C159" s="497"/>
      <c r="D159" s="497"/>
      <c r="E159" s="497"/>
      <c r="F159" s="497"/>
      <c r="G159" s="497"/>
      <c r="H159" s="497"/>
      <c r="R159" s="462"/>
    </row>
    <row r="160" spans="1:18" ht="15.75">
      <c r="A160" s="507"/>
      <c r="C160" s="497"/>
      <c r="D160" s="497"/>
      <c r="E160" s="497"/>
      <c r="F160" s="497"/>
      <c r="G160" s="497"/>
      <c r="H160" s="497"/>
      <c r="R160" s="462"/>
    </row>
    <row r="161" spans="1:18" ht="15.75">
      <c r="A161" s="507"/>
      <c r="C161" s="497"/>
      <c r="D161" s="497"/>
      <c r="E161" s="497"/>
      <c r="F161" s="497"/>
      <c r="G161" s="497"/>
      <c r="H161" s="497"/>
      <c r="R161" s="462"/>
    </row>
    <row r="162" spans="1:18" ht="15.75">
      <c r="A162" s="507"/>
      <c r="C162" s="497"/>
      <c r="D162" s="497"/>
      <c r="E162" s="497"/>
      <c r="F162" s="497"/>
      <c r="G162" s="497"/>
      <c r="H162" s="497"/>
      <c r="R162" s="462"/>
    </row>
    <row r="163" spans="1:18" ht="15.75">
      <c r="A163" s="507"/>
      <c r="C163" s="497"/>
      <c r="D163" s="497"/>
      <c r="E163" s="497"/>
      <c r="F163" s="497"/>
      <c r="G163" s="497"/>
      <c r="H163" s="497"/>
      <c r="R163" s="462"/>
    </row>
    <row r="164" spans="1:18" ht="15.75">
      <c r="A164" s="507"/>
      <c r="C164" s="497"/>
      <c r="D164" s="497"/>
      <c r="E164" s="497"/>
      <c r="F164" s="497"/>
      <c r="G164" s="497"/>
      <c r="H164" s="497"/>
      <c r="R164" s="462"/>
    </row>
    <row r="165" spans="1:18" ht="15.75">
      <c r="A165" s="507"/>
      <c r="C165" s="497"/>
      <c r="D165" s="497"/>
      <c r="E165" s="497"/>
      <c r="F165" s="497"/>
      <c r="G165" s="497"/>
      <c r="H165" s="497"/>
      <c r="R165" s="462"/>
    </row>
    <row r="166" spans="1:18" ht="15.75">
      <c r="A166" s="507"/>
      <c r="C166" s="497"/>
      <c r="D166" s="497"/>
      <c r="E166" s="497"/>
      <c r="F166" s="497"/>
      <c r="G166" s="497"/>
      <c r="H166" s="497"/>
      <c r="R166" s="462"/>
    </row>
    <row r="167" spans="1:18" ht="15.75">
      <c r="A167" s="507"/>
      <c r="C167" s="497"/>
      <c r="D167" s="497"/>
      <c r="E167" s="497"/>
      <c r="F167" s="497"/>
      <c r="G167" s="497"/>
      <c r="H167" s="497"/>
      <c r="R167" s="462"/>
    </row>
    <row r="168" spans="1:18" ht="15.75">
      <c r="A168" s="507"/>
      <c r="C168" s="497"/>
      <c r="D168" s="497"/>
      <c r="E168" s="497"/>
      <c r="F168" s="497"/>
      <c r="G168" s="497"/>
      <c r="H168" s="497"/>
      <c r="R168" s="462"/>
    </row>
    <row r="169" spans="1:18" ht="15.75">
      <c r="A169" s="507"/>
      <c r="C169" s="497"/>
      <c r="D169" s="497"/>
      <c r="E169" s="497"/>
      <c r="F169" s="497"/>
      <c r="G169" s="497"/>
      <c r="H169" s="497"/>
      <c r="R169" s="462"/>
    </row>
    <row r="170" spans="1:18" ht="15.75">
      <c r="A170" s="507"/>
      <c r="C170" s="497"/>
      <c r="D170" s="497"/>
      <c r="E170" s="497"/>
      <c r="F170" s="497"/>
      <c r="G170" s="497"/>
      <c r="H170" s="497"/>
      <c r="R170" s="462"/>
    </row>
    <row r="171" spans="1:18" ht="15.75">
      <c r="A171" s="507"/>
      <c r="C171" s="497"/>
      <c r="D171" s="497"/>
      <c r="E171" s="497"/>
      <c r="F171" s="497"/>
      <c r="G171" s="497"/>
      <c r="H171" s="497"/>
      <c r="R171" s="462"/>
    </row>
    <row r="172" spans="1:18" ht="15.75">
      <c r="A172" s="507"/>
      <c r="C172" s="497"/>
      <c r="D172" s="497"/>
      <c r="E172" s="497"/>
      <c r="F172" s="497"/>
      <c r="G172" s="497"/>
      <c r="H172" s="497"/>
      <c r="R172" s="462"/>
    </row>
    <row r="173" spans="1:18" ht="15.75">
      <c r="A173" s="507"/>
      <c r="C173" s="497"/>
      <c r="D173" s="497"/>
      <c r="E173" s="497"/>
      <c r="F173" s="497"/>
      <c r="G173" s="497"/>
      <c r="H173" s="497"/>
      <c r="R173" s="462"/>
    </row>
    <row r="174" spans="1:18" ht="15.75">
      <c r="A174" s="507"/>
      <c r="C174" s="497"/>
      <c r="D174" s="497"/>
      <c r="E174" s="497"/>
      <c r="F174" s="497"/>
      <c r="G174" s="497"/>
      <c r="H174" s="497"/>
      <c r="R174" s="462"/>
    </row>
    <row r="175" spans="1:18" ht="15.75">
      <c r="A175" s="507"/>
      <c r="C175" s="497"/>
      <c r="D175" s="497"/>
      <c r="E175" s="497"/>
      <c r="F175" s="497"/>
      <c r="G175" s="497"/>
      <c r="H175" s="497"/>
      <c r="R175" s="462"/>
    </row>
    <row r="176" spans="1:18" ht="15.75">
      <c r="A176" s="507"/>
      <c r="C176" s="497"/>
      <c r="D176" s="497"/>
      <c r="E176" s="497"/>
      <c r="F176" s="497"/>
      <c r="G176" s="497"/>
      <c r="H176" s="497"/>
      <c r="R176" s="462"/>
    </row>
    <row r="177" spans="1:18" ht="15.75">
      <c r="A177" s="507"/>
      <c r="C177" s="497"/>
      <c r="D177" s="497"/>
      <c r="E177" s="497"/>
      <c r="F177" s="497"/>
      <c r="G177" s="497"/>
      <c r="H177" s="497"/>
      <c r="R177" s="462"/>
    </row>
    <row r="178" spans="1:18" ht="15.75">
      <c r="A178" s="507"/>
      <c r="C178" s="497"/>
      <c r="D178" s="497"/>
      <c r="E178" s="497"/>
      <c r="F178" s="497"/>
      <c r="G178" s="497"/>
      <c r="H178" s="497"/>
      <c r="R178" s="462"/>
    </row>
    <row r="179" spans="1:18" ht="15.75">
      <c r="A179" s="507"/>
      <c r="C179" s="497"/>
      <c r="D179" s="497"/>
      <c r="E179" s="497"/>
      <c r="F179" s="497"/>
      <c r="G179" s="497"/>
      <c r="H179" s="497"/>
      <c r="R179" s="462"/>
    </row>
    <row r="180" spans="1:18" ht="15.75">
      <c r="A180" s="507"/>
      <c r="C180" s="497"/>
      <c r="D180" s="497"/>
      <c r="E180" s="497"/>
      <c r="F180" s="497"/>
      <c r="G180" s="497"/>
      <c r="H180" s="497"/>
      <c r="R180" s="462"/>
    </row>
    <row r="181" spans="1:18" ht="15.75">
      <c r="A181" s="507"/>
      <c r="C181" s="497"/>
      <c r="D181" s="497"/>
      <c r="E181" s="497"/>
      <c r="F181" s="497"/>
      <c r="G181" s="497"/>
      <c r="H181" s="497"/>
      <c r="R181" s="462"/>
    </row>
    <row r="182" spans="1:18" ht="15.75">
      <c r="A182" s="507"/>
      <c r="C182" s="497"/>
      <c r="D182" s="497"/>
      <c r="E182" s="497"/>
      <c r="F182" s="497"/>
      <c r="G182" s="497"/>
      <c r="H182" s="497"/>
      <c r="R182" s="462"/>
    </row>
    <row r="183" spans="1:18" ht="15.75">
      <c r="A183" s="507"/>
      <c r="C183" s="497"/>
      <c r="D183" s="497"/>
      <c r="E183" s="497"/>
      <c r="F183" s="497"/>
      <c r="G183" s="497"/>
      <c r="H183" s="497"/>
      <c r="R183" s="462"/>
    </row>
    <row r="184" spans="1:18" ht="15.75">
      <c r="A184" s="507"/>
      <c r="C184" s="497"/>
      <c r="D184" s="497"/>
      <c r="E184" s="497"/>
      <c r="F184" s="497"/>
      <c r="G184" s="497"/>
      <c r="H184" s="497"/>
      <c r="R184" s="462"/>
    </row>
    <row r="185" spans="1:18" ht="15.75">
      <c r="A185" s="507"/>
      <c r="C185" s="497"/>
      <c r="D185" s="497"/>
      <c r="E185" s="497"/>
      <c r="F185" s="497"/>
      <c r="G185" s="497"/>
      <c r="H185" s="497"/>
      <c r="R185" s="462"/>
    </row>
    <row r="186" spans="1:18" ht="15.75">
      <c r="A186" s="507"/>
      <c r="C186" s="497"/>
      <c r="D186" s="497"/>
      <c r="E186" s="497"/>
      <c r="F186" s="497"/>
      <c r="G186" s="497"/>
      <c r="H186" s="497"/>
      <c r="R186" s="462"/>
    </row>
    <row r="187" spans="1:18" ht="15.75">
      <c r="A187" s="507"/>
      <c r="C187" s="497"/>
      <c r="D187" s="497"/>
      <c r="E187" s="497"/>
      <c r="F187" s="497"/>
      <c r="G187" s="497"/>
      <c r="H187" s="497"/>
      <c r="R187" s="462"/>
    </row>
    <row r="188" spans="1:18" ht="15.75">
      <c r="A188" s="507"/>
      <c r="C188" s="497"/>
      <c r="D188" s="497"/>
      <c r="E188" s="497"/>
      <c r="F188" s="497"/>
      <c r="G188" s="497"/>
      <c r="H188" s="497"/>
      <c r="R188" s="462"/>
    </row>
    <row r="189" spans="1:18" ht="15.75">
      <c r="A189" s="507"/>
      <c r="C189" s="497"/>
      <c r="D189" s="497"/>
      <c r="E189" s="497"/>
      <c r="F189" s="497"/>
      <c r="G189" s="497"/>
      <c r="H189" s="497"/>
      <c r="R189" s="462"/>
    </row>
    <row r="190" spans="1:18" ht="15.75">
      <c r="A190" s="507"/>
      <c r="C190" s="497"/>
      <c r="D190" s="497"/>
      <c r="E190" s="497"/>
      <c r="F190" s="497"/>
      <c r="G190" s="497"/>
      <c r="H190" s="497"/>
      <c r="R190" s="462"/>
    </row>
    <row r="191" spans="1:18" ht="15.75">
      <c r="A191" s="507"/>
      <c r="C191" s="497"/>
      <c r="D191" s="497"/>
      <c r="E191" s="497"/>
      <c r="F191" s="497"/>
      <c r="G191" s="497"/>
      <c r="H191" s="497"/>
      <c r="R191" s="462"/>
    </row>
    <row r="192" spans="1:18" ht="15.75">
      <c r="A192" s="507"/>
      <c r="C192" s="497"/>
      <c r="D192" s="497"/>
      <c r="E192" s="497"/>
      <c r="F192" s="497"/>
      <c r="G192" s="497"/>
      <c r="H192" s="497"/>
      <c r="R192" s="462"/>
    </row>
    <row r="193" spans="1:18" ht="15.75">
      <c r="A193" s="507"/>
      <c r="C193" s="497"/>
      <c r="D193" s="497"/>
      <c r="E193" s="497"/>
      <c r="F193" s="497"/>
      <c r="G193" s="497"/>
      <c r="H193" s="497"/>
      <c r="R193" s="462"/>
    </row>
    <row r="194" spans="1:18" ht="15.75">
      <c r="A194" s="507"/>
      <c r="C194" s="497"/>
      <c r="D194" s="497"/>
      <c r="E194" s="497"/>
      <c r="F194" s="497"/>
      <c r="G194" s="497"/>
      <c r="H194" s="497"/>
      <c r="R194" s="462"/>
    </row>
    <row r="195" spans="1:18" ht="15.75">
      <c r="A195" s="507"/>
      <c r="C195" s="497"/>
      <c r="D195" s="497"/>
      <c r="E195" s="497"/>
      <c r="F195" s="497"/>
      <c r="G195" s="497"/>
      <c r="H195" s="497"/>
      <c r="R195" s="462"/>
    </row>
    <row r="196" spans="1:18" ht="15.75">
      <c r="A196" s="507"/>
      <c r="C196" s="497"/>
      <c r="D196" s="497"/>
      <c r="E196" s="497"/>
      <c r="F196" s="497"/>
      <c r="G196" s="497"/>
      <c r="H196" s="497"/>
      <c r="R196" s="462"/>
    </row>
    <row r="197" spans="1:18" ht="15.75">
      <c r="A197" s="507"/>
      <c r="C197" s="497"/>
      <c r="D197" s="497"/>
      <c r="E197" s="497"/>
      <c r="F197" s="497"/>
      <c r="G197" s="497"/>
      <c r="H197" s="497"/>
      <c r="R197" s="462"/>
    </row>
    <row r="198" spans="1:18" ht="15.75">
      <c r="A198" s="507"/>
      <c r="C198" s="497"/>
      <c r="D198" s="497"/>
      <c r="E198" s="497"/>
      <c r="F198" s="497"/>
      <c r="G198" s="497"/>
      <c r="H198" s="497"/>
      <c r="R198" s="462"/>
    </row>
    <row r="199" spans="1:18" ht="15.75">
      <c r="A199" s="507"/>
      <c r="C199" s="497"/>
      <c r="D199" s="497"/>
      <c r="E199" s="497"/>
      <c r="F199" s="497"/>
      <c r="G199" s="497"/>
      <c r="H199" s="497"/>
      <c r="R199" s="462"/>
    </row>
    <row r="200" spans="1:18" ht="15.75">
      <c r="A200" s="507"/>
      <c r="C200" s="497"/>
      <c r="D200" s="497"/>
      <c r="E200" s="497"/>
      <c r="F200" s="497"/>
      <c r="G200" s="497"/>
      <c r="H200" s="497"/>
      <c r="R200" s="462"/>
    </row>
    <row r="201" spans="1:18" ht="15.75">
      <c r="A201" s="507"/>
      <c r="C201" s="497"/>
      <c r="D201" s="497"/>
      <c r="E201" s="497"/>
      <c r="F201" s="497"/>
      <c r="G201" s="497"/>
      <c r="H201" s="497"/>
    </row>
    <row r="202" spans="1:18" ht="15.75">
      <c r="A202" s="507"/>
      <c r="C202" s="497"/>
      <c r="D202" s="497"/>
      <c r="E202" s="497"/>
      <c r="F202" s="497"/>
      <c r="G202" s="497"/>
      <c r="H202" s="497"/>
    </row>
    <row r="203" spans="1:18" ht="15.75">
      <c r="A203" s="507"/>
      <c r="C203" s="497"/>
      <c r="D203" s="497"/>
      <c r="E203" s="497"/>
      <c r="F203" s="497"/>
      <c r="G203" s="497"/>
      <c r="H203" s="497"/>
    </row>
    <row r="204" spans="1:18" ht="15.75">
      <c r="A204" s="507"/>
      <c r="C204" s="497"/>
      <c r="D204" s="497"/>
      <c r="E204" s="497"/>
      <c r="F204" s="497"/>
      <c r="G204" s="497"/>
      <c r="H204" s="497"/>
    </row>
    <row r="205" spans="1:18" ht="15.75">
      <c r="A205" s="507"/>
      <c r="C205" s="497"/>
      <c r="D205" s="497"/>
      <c r="E205" s="497"/>
      <c r="F205" s="497"/>
      <c r="G205" s="497"/>
      <c r="H205" s="497"/>
    </row>
    <row r="206" spans="1:18" ht="15.75">
      <c r="A206" s="507"/>
      <c r="C206" s="497"/>
      <c r="D206" s="497"/>
      <c r="E206" s="497"/>
      <c r="F206" s="497"/>
      <c r="G206" s="497"/>
      <c r="H206" s="497"/>
    </row>
    <row r="207" spans="1:18" ht="15.75">
      <c r="A207" s="507"/>
      <c r="C207" s="497"/>
      <c r="D207" s="497"/>
      <c r="E207" s="497"/>
      <c r="F207" s="497"/>
      <c r="G207" s="497"/>
      <c r="H207" s="497"/>
    </row>
    <row r="208" spans="1:18" ht="15.75">
      <c r="A208" s="508"/>
      <c r="C208" s="497"/>
      <c r="D208" s="497"/>
      <c r="E208" s="497"/>
      <c r="F208" s="497"/>
      <c r="G208" s="497"/>
      <c r="H208" s="497"/>
    </row>
    <row r="209" spans="1:8" ht="15.75">
      <c r="A209" s="508"/>
      <c r="C209" s="497"/>
      <c r="D209" s="497"/>
      <c r="E209" s="497"/>
      <c r="F209" s="497"/>
      <c r="G209" s="497"/>
      <c r="H209" s="497"/>
    </row>
    <row r="210" spans="1:8" ht="15.75">
      <c r="A210" s="508"/>
      <c r="C210" s="497"/>
      <c r="D210" s="497"/>
      <c r="E210" s="497"/>
      <c r="F210" s="497"/>
      <c r="G210" s="497"/>
      <c r="H210" s="497"/>
    </row>
    <row r="211" spans="1:8" ht="15.75">
      <c r="A211" s="508"/>
      <c r="C211" s="497"/>
      <c r="D211" s="497"/>
      <c r="E211" s="497"/>
      <c r="F211" s="497"/>
      <c r="G211" s="497"/>
      <c r="H211" s="497"/>
    </row>
    <row r="212" spans="1:8" ht="15.75">
      <c r="A212" s="508"/>
      <c r="C212" s="497"/>
      <c r="D212" s="497"/>
      <c r="E212" s="497"/>
      <c r="F212" s="497"/>
      <c r="G212" s="497"/>
      <c r="H212" s="497"/>
    </row>
    <row r="213" spans="1:8" ht="15.75">
      <c r="A213" s="508"/>
      <c r="C213" s="497"/>
      <c r="D213" s="497"/>
      <c r="E213" s="497"/>
      <c r="F213" s="497"/>
      <c r="G213" s="497"/>
      <c r="H213" s="497"/>
    </row>
    <row r="214" spans="1:8" ht="15.75">
      <c r="A214" s="508"/>
      <c r="C214" s="497"/>
      <c r="D214" s="497"/>
      <c r="E214" s="497"/>
      <c r="F214" s="497"/>
      <c r="G214" s="497"/>
      <c r="H214" s="497"/>
    </row>
    <row r="215" spans="1:8" ht="15.75">
      <c r="A215" s="508"/>
      <c r="C215" s="497"/>
      <c r="D215" s="497"/>
      <c r="E215" s="497"/>
      <c r="F215" s="497"/>
      <c r="G215" s="497"/>
      <c r="H215" s="497"/>
    </row>
    <row r="216" spans="1:8" ht="15.75">
      <c r="A216" s="508"/>
      <c r="C216" s="497"/>
      <c r="D216" s="497"/>
      <c r="E216" s="497"/>
      <c r="F216" s="497"/>
      <c r="G216" s="497"/>
      <c r="H216" s="497"/>
    </row>
    <row r="217" spans="1:8" ht="15.75">
      <c r="A217" s="508"/>
      <c r="C217" s="497"/>
      <c r="D217" s="497"/>
      <c r="E217" s="497"/>
      <c r="F217" s="497"/>
      <c r="G217" s="497"/>
      <c r="H217" s="497"/>
    </row>
    <row r="218" spans="1:8" ht="15.75">
      <c r="A218" s="508"/>
      <c r="C218" s="497"/>
      <c r="D218" s="497"/>
      <c r="E218" s="497"/>
      <c r="F218" s="497"/>
      <c r="G218" s="497"/>
      <c r="H218" s="497"/>
    </row>
    <row r="219" spans="1:8" ht="15.75">
      <c r="A219" s="508"/>
      <c r="C219" s="497"/>
      <c r="D219" s="497"/>
      <c r="E219" s="497"/>
      <c r="F219" s="497"/>
      <c r="G219" s="497"/>
      <c r="H219" s="497"/>
    </row>
    <row r="220" spans="1:8" ht="15.75">
      <c r="A220" s="508"/>
      <c r="C220" s="497"/>
      <c r="D220" s="497"/>
      <c r="E220" s="497"/>
      <c r="F220" s="497"/>
      <c r="G220" s="497"/>
      <c r="H220" s="497"/>
    </row>
    <row r="221" spans="1:8" ht="15.75">
      <c r="A221" s="508"/>
      <c r="C221" s="497"/>
      <c r="D221" s="497"/>
      <c r="E221" s="497"/>
      <c r="F221" s="497"/>
      <c r="G221" s="497"/>
      <c r="H221" s="497"/>
    </row>
    <row r="222" spans="1:8" ht="15.75">
      <c r="A222" s="508"/>
      <c r="C222" s="497"/>
      <c r="D222" s="497"/>
      <c r="E222" s="497"/>
      <c r="F222" s="497"/>
      <c r="G222" s="497"/>
      <c r="H222" s="497"/>
    </row>
    <row r="223" spans="1:8" ht="15.75">
      <c r="A223" s="508"/>
      <c r="C223" s="497"/>
      <c r="D223" s="497"/>
      <c r="E223" s="497"/>
      <c r="F223" s="497"/>
      <c r="G223" s="497"/>
      <c r="H223" s="497"/>
    </row>
    <row r="224" spans="1:8" ht="15.75">
      <c r="A224" s="508"/>
      <c r="C224" s="497"/>
      <c r="D224" s="497"/>
      <c r="E224" s="497"/>
      <c r="F224" s="497"/>
      <c r="G224" s="497"/>
      <c r="H224" s="497"/>
    </row>
    <row r="225" spans="1:8" ht="15.75">
      <c r="A225" s="508"/>
      <c r="C225" s="497"/>
      <c r="D225" s="497"/>
      <c r="E225" s="497"/>
      <c r="F225" s="497"/>
      <c r="G225" s="497"/>
      <c r="H225" s="497"/>
    </row>
    <row r="226" spans="1:8" ht="15.75">
      <c r="A226" s="508"/>
      <c r="C226" s="497"/>
      <c r="D226" s="497"/>
      <c r="E226" s="497"/>
      <c r="F226" s="497"/>
      <c r="G226" s="497"/>
      <c r="H226" s="497"/>
    </row>
    <row r="227" spans="1:8" ht="15.75">
      <c r="A227" s="508"/>
      <c r="C227" s="497"/>
      <c r="D227" s="497"/>
      <c r="E227" s="497"/>
      <c r="F227" s="497"/>
      <c r="G227" s="497"/>
      <c r="H227" s="497"/>
    </row>
    <row r="228" spans="1:8" ht="15.75">
      <c r="A228" s="508"/>
      <c r="C228" s="497"/>
      <c r="D228" s="497"/>
      <c r="E228" s="497"/>
      <c r="F228" s="497"/>
      <c r="G228" s="497"/>
      <c r="H228" s="497"/>
    </row>
    <row r="229" spans="1:8" ht="15.75">
      <c r="A229" s="508"/>
      <c r="C229" s="497"/>
      <c r="D229" s="497"/>
      <c r="E229" s="497"/>
      <c r="F229" s="497"/>
      <c r="G229" s="497"/>
      <c r="H229" s="497"/>
    </row>
    <row r="230" spans="1:8" ht="15.75">
      <c r="A230" s="508"/>
      <c r="C230" s="497"/>
      <c r="D230" s="497"/>
      <c r="E230" s="497"/>
      <c r="F230" s="497"/>
      <c r="G230" s="497"/>
      <c r="H230" s="497"/>
    </row>
    <row r="231" spans="1:8" ht="15.75">
      <c r="A231" s="508"/>
      <c r="C231" s="497"/>
      <c r="D231" s="497"/>
      <c r="E231" s="497"/>
      <c r="F231" s="497"/>
      <c r="G231" s="497"/>
      <c r="H231" s="497"/>
    </row>
    <row r="232" spans="1:8" ht="15.75">
      <c r="A232" s="508"/>
      <c r="C232" s="497"/>
      <c r="D232" s="497"/>
      <c r="E232" s="497"/>
      <c r="F232" s="497"/>
      <c r="G232" s="497"/>
      <c r="H232" s="497"/>
    </row>
    <row r="233" spans="1:8" ht="15.75">
      <c r="A233" s="508"/>
      <c r="C233" s="497"/>
      <c r="D233" s="497"/>
      <c r="E233" s="497"/>
      <c r="F233" s="497"/>
      <c r="G233" s="497"/>
      <c r="H233" s="497"/>
    </row>
    <row r="234" spans="1:8" ht="15.75">
      <c r="A234" s="508"/>
      <c r="C234" s="497"/>
      <c r="D234" s="497"/>
      <c r="E234" s="497"/>
      <c r="F234" s="497"/>
      <c r="G234" s="497"/>
      <c r="H234" s="497"/>
    </row>
    <row r="235" spans="1:8" ht="15.75">
      <c r="A235" s="508"/>
      <c r="C235" s="497"/>
      <c r="D235" s="497"/>
      <c r="E235" s="497"/>
      <c r="F235" s="497"/>
      <c r="G235" s="497"/>
      <c r="H235" s="497"/>
    </row>
    <row r="236" spans="1:8" ht="15.75">
      <c r="A236" s="508"/>
      <c r="C236" s="497"/>
      <c r="D236" s="497"/>
      <c r="E236" s="497"/>
      <c r="F236" s="497"/>
      <c r="G236" s="497"/>
      <c r="H236" s="497"/>
    </row>
    <row r="237" spans="1:8" ht="15.75">
      <c r="A237" s="508"/>
      <c r="C237" s="497"/>
      <c r="D237" s="497"/>
      <c r="E237" s="497"/>
      <c r="F237" s="497"/>
      <c r="G237" s="497"/>
      <c r="H237" s="497"/>
    </row>
    <row r="238" spans="1:8" ht="15.75">
      <c r="A238" s="508"/>
      <c r="C238" s="497"/>
      <c r="D238" s="497"/>
      <c r="E238" s="497"/>
      <c r="F238" s="497"/>
      <c r="G238" s="497"/>
      <c r="H238" s="497"/>
    </row>
    <row r="239" spans="1:8" ht="15.75">
      <c r="A239" s="508"/>
      <c r="C239" s="497"/>
      <c r="D239" s="497"/>
      <c r="E239" s="497"/>
      <c r="F239" s="497"/>
      <c r="G239" s="497"/>
      <c r="H239" s="497"/>
    </row>
    <row r="240" spans="1:8" ht="15.75">
      <c r="A240" s="508"/>
      <c r="C240" s="497"/>
      <c r="D240" s="497"/>
      <c r="E240" s="497"/>
      <c r="F240" s="497"/>
      <c r="G240" s="497"/>
      <c r="H240" s="497"/>
    </row>
    <row r="241" spans="1:8" ht="15.75">
      <c r="A241" s="508"/>
      <c r="C241" s="497"/>
      <c r="D241" s="497"/>
      <c r="E241" s="497"/>
      <c r="F241" s="497"/>
      <c r="G241" s="497"/>
      <c r="H241" s="497"/>
    </row>
    <row r="242" spans="1:8" ht="15.75">
      <c r="A242" s="508"/>
      <c r="C242" s="497"/>
      <c r="D242" s="497"/>
      <c r="E242" s="497"/>
      <c r="F242" s="497"/>
      <c r="G242" s="497"/>
      <c r="H242" s="497"/>
    </row>
    <row r="243" spans="1:8" ht="15.75">
      <c r="A243" s="508"/>
      <c r="C243" s="497"/>
      <c r="D243" s="497"/>
      <c r="E243" s="497"/>
      <c r="F243" s="497"/>
      <c r="G243" s="497"/>
      <c r="H243" s="497"/>
    </row>
    <row r="244" spans="1:8" ht="15.75">
      <c r="A244" s="508"/>
      <c r="C244" s="497"/>
      <c r="D244" s="497"/>
      <c r="E244" s="497"/>
      <c r="F244" s="497"/>
      <c r="G244" s="497"/>
      <c r="H244" s="497"/>
    </row>
    <row r="245" spans="1:8" ht="15.75">
      <c r="A245" s="508"/>
      <c r="C245" s="497"/>
      <c r="D245" s="497"/>
      <c r="E245" s="497"/>
      <c r="F245" s="497"/>
      <c r="G245" s="497"/>
      <c r="H245" s="497"/>
    </row>
    <row r="246" spans="1:8" ht="15.75">
      <c r="A246" s="508"/>
      <c r="C246" s="497"/>
      <c r="D246" s="497"/>
      <c r="E246" s="497"/>
      <c r="F246" s="497"/>
      <c r="G246" s="497"/>
      <c r="H246" s="497"/>
    </row>
    <row r="247" spans="1:8" ht="15.75">
      <c r="A247" s="508"/>
      <c r="C247" s="497"/>
      <c r="D247" s="497"/>
      <c r="E247" s="497"/>
      <c r="F247" s="497"/>
      <c r="G247" s="497"/>
      <c r="H247" s="497"/>
    </row>
    <row r="248" spans="1:8" ht="15.75">
      <c r="A248" s="508"/>
      <c r="C248" s="497"/>
      <c r="D248" s="497"/>
      <c r="E248" s="497"/>
      <c r="F248" s="497"/>
      <c r="G248" s="497"/>
      <c r="H248" s="497"/>
    </row>
    <row r="249" spans="1:8" ht="15.75">
      <c r="A249" s="508"/>
      <c r="C249" s="497"/>
      <c r="D249" s="497"/>
      <c r="E249" s="497"/>
      <c r="F249" s="497"/>
      <c r="G249" s="497"/>
      <c r="H249" s="497"/>
    </row>
    <row r="250" spans="1:8" ht="15.75">
      <c r="A250" s="508"/>
      <c r="C250" s="497"/>
      <c r="D250" s="497"/>
      <c r="E250" s="497"/>
      <c r="F250" s="497"/>
      <c r="G250" s="497"/>
      <c r="H250" s="497"/>
    </row>
    <row r="251" spans="1:8" ht="15.75">
      <c r="A251" s="508"/>
      <c r="C251" s="497"/>
      <c r="D251" s="497"/>
      <c r="E251" s="497"/>
      <c r="F251" s="497"/>
      <c r="G251" s="497"/>
      <c r="H251" s="497"/>
    </row>
    <row r="252" spans="1:8" ht="15.75">
      <c r="A252" s="508"/>
      <c r="C252" s="497"/>
      <c r="D252" s="497"/>
      <c r="E252" s="497"/>
      <c r="F252" s="497"/>
      <c r="G252" s="497"/>
      <c r="H252" s="497"/>
    </row>
    <row r="253" spans="1:8" ht="15.75">
      <c r="A253" s="508"/>
      <c r="C253" s="497"/>
      <c r="D253" s="497"/>
      <c r="E253" s="497"/>
      <c r="F253" s="497"/>
      <c r="G253" s="497"/>
      <c r="H253" s="497"/>
    </row>
    <row r="254" spans="1:8" ht="15.75">
      <c r="A254" s="508"/>
      <c r="C254" s="497"/>
      <c r="D254" s="497"/>
      <c r="E254" s="497"/>
      <c r="F254" s="497"/>
      <c r="G254" s="497"/>
      <c r="H254" s="497"/>
    </row>
    <row r="255" spans="1:8" ht="15.75">
      <c r="A255" s="508"/>
      <c r="C255" s="497"/>
      <c r="D255" s="497"/>
      <c r="E255" s="497"/>
      <c r="F255" s="497"/>
      <c r="G255" s="497"/>
      <c r="H255" s="497"/>
    </row>
    <row r="256" spans="1:8" ht="15.75">
      <c r="A256" s="508"/>
      <c r="C256" s="497"/>
      <c r="D256" s="497"/>
      <c r="E256" s="497"/>
      <c r="F256" s="497"/>
      <c r="G256" s="497"/>
      <c r="H256" s="497"/>
    </row>
    <row r="257" spans="1:8" ht="15.75">
      <c r="A257" s="508"/>
      <c r="C257" s="497"/>
      <c r="D257" s="497"/>
      <c r="E257" s="497"/>
      <c r="F257" s="497"/>
      <c r="G257" s="497"/>
      <c r="H257" s="497"/>
    </row>
    <row r="258" spans="1:8" ht="15.75">
      <c r="A258" s="508"/>
      <c r="C258" s="497"/>
      <c r="D258" s="497"/>
      <c r="E258" s="497"/>
      <c r="F258" s="497"/>
      <c r="G258" s="497"/>
      <c r="H258" s="497"/>
    </row>
    <row r="259" spans="1:8" ht="15.75">
      <c r="A259" s="508"/>
      <c r="C259" s="497"/>
      <c r="D259" s="497"/>
      <c r="E259" s="497"/>
      <c r="F259" s="497"/>
      <c r="G259" s="497"/>
      <c r="H259" s="497"/>
    </row>
    <row r="260" spans="1:8" ht="15.75">
      <c r="A260" s="508"/>
      <c r="C260" s="497"/>
      <c r="D260" s="497"/>
      <c r="E260" s="497"/>
      <c r="F260" s="497"/>
      <c r="G260" s="497"/>
      <c r="H260" s="497"/>
    </row>
    <row r="261" spans="1:8" ht="15.75">
      <c r="A261" s="508"/>
      <c r="C261" s="497"/>
      <c r="D261" s="497"/>
      <c r="E261" s="497"/>
      <c r="F261" s="497"/>
      <c r="G261" s="497"/>
      <c r="H261" s="497"/>
    </row>
    <row r="262" spans="1:8" ht="15.75">
      <c r="A262" s="508"/>
      <c r="C262" s="497"/>
      <c r="D262" s="497"/>
      <c r="E262" s="497"/>
      <c r="F262" s="497"/>
      <c r="G262" s="497"/>
      <c r="H262" s="497"/>
    </row>
    <row r="263" spans="1:8" ht="15.75">
      <c r="A263" s="508"/>
      <c r="C263" s="497"/>
      <c r="D263" s="497"/>
      <c r="E263" s="497"/>
      <c r="F263" s="497"/>
      <c r="G263" s="497"/>
      <c r="H263" s="497"/>
    </row>
    <row r="264" spans="1:8" ht="15.75">
      <c r="A264" s="508"/>
      <c r="C264" s="497"/>
      <c r="D264" s="497"/>
      <c r="E264" s="497"/>
      <c r="F264" s="497"/>
      <c r="G264" s="497"/>
      <c r="H264" s="497"/>
    </row>
    <row r="265" spans="1:8" ht="15.75">
      <c r="A265" s="508"/>
      <c r="C265" s="497"/>
      <c r="D265" s="497"/>
      <c r="E265" s="497"/>
      <c r="F265" s="497"/>
      <c r="G265" s="497"/>
      <c r="H265" s="497"/>
    </row>
    <row r="266" spans="1:8" ht="15.75">
      <c r="A266" s="508"/>
      <c r="C266" s="497"/>
      <c r="D266" s="497"/>
      <c r="E266" s="497"/>
      <c r="F266" s="497"/>
      <c r="G266" s="497"/>
      <c r="H266" s="497"/>
    </row>
    <row r="267" spans="1:8" ht="15.75">
      <c r="A267" s="508"/>
      <c r="C267" s="497"/>
      <c r="D267" s="497"/>
      <c r="E267" s="497"/>
      <c r="F267" s="497"/>
      <c r="G267" s="497"/>
      <c r="H267" s="497"/>
    </row>
    <row r="268" spans="1:8" ht="15.75">
      <c r="A268" s="508"/>
      <c r="C268" s="497"/>
      <c r="D268" s="497"/>
      <c r="E268" s="497"/>
      <c r="F268" s="497"/>
      <c r="G268" s="497"/>
      <c r="H268" s="497"/>
    </row>
    <row r="269" spans="1:8" ht="15.75">
      <c r="A269" s="508"/>
      <c r="C269" s="497"/>
      <c r="D269" s="497"/>
      <c r="E269" s="497"/>
      <c r="F269" s="497"/>
      <c r="G269" s="497"/>
      <c r="H269" s="497"/>
    </row>
    <row r="270" spans="1:8" ht="15.75">
      <c r="A270" s="508"/>
      <c r="C270" s="497"/>
      <c r="D270" s="497"/>
      <c r="E270" s="497"/>
      <c r="F270" s="497"/>
      <c r="G270" s="497"/>
      <c r="H270" s="497"/>
    </row>
    <row r="271" spans="1:8" ht="15.75">
      <c r="A271" s="508"/>
      <c r="C271" s="497"/>
      <c r="D271" s="497"/>
      <c r="E271" s="497"/>
      <c r="F271" s="497"/>
      <c r="G271" s="497"/>
      <c r="H271" s="497"/>
    </row>
    <row r="272" spans="1:8" ht="15.75">
      <c r="A272" s="508"/>
      <c r="C272" s="497"/>
      <c r="D272" s="497"/>
      <c r="E272" s="497"/>
      <c r="F272" s="497"/>
      <c r="G272" s="497"/>
      <c r="H272" s="497"/>
    </row>
    <row r="273" spans="1:8" ht="15.75">
      <c r="A273" s="508"/>
      <c r="C273" s="497"/>
      <c r="D273" s="497"/>
      <c r="E273" s="497"/>
      <c r="F273" s="497"/>
      <c r="G273" s="497"/>
      <c r="H273" s="497"/>
    </row>
    <row r="274" spans="1:8" ht="15.75">
      <c r="A274" s="508"/>
      <c r="C274" s="497"/>
      <c r="D274" s="497"/>
      <c r="E274" s="497"/>
      <c r="F274" s="497"/>
      <c r="G274" s="497"/>
      <c r="H274" s="497"/>
    </row>
    <row r="275" spans="1:8" ht="15.75">
      <c r="A275" s="508"/>
      <c r="C275" s="497"/>
      <c r="D275" s="497"/>
      <c r="E275" s="497"/>
      <c r="F275" s="497"/>
      <c r="G275" s="497"/>
      <c r="H275" s="497"/>
    </row>
    <row r="276" spans="1:8" ht="15.75">
      <c r="A276" s="508"/>
      <c r="C276" s="497"/>
      <c r="D276" s="497"/>
      <c r="E276" s="497"/>
      <c r="F276" s="497"/>
      <c r="G276" s="497"/>
      <c r="H276" s="497"/>
    </row>
    <row r="277" spans="1:8" ht="15.75">
      <c r="A277" s="508"/>
      <c r="C277" s="497"/>
      <c r="D277" s="497"/>
      <c r="E277" s="497"/>
      <c r="F277" s="497"/>
      <c r="G277" s="497"/>
      <c r="H277" s="497"/>
    </row>
    <row r="278" spans="1:8" ht="15.75">
      <c r="A278" s="508"/>
      <c r="C278" s="497"/>
      <c r="D278" s="497"/>
      <c r="E278" s="497"/>
      <c r="F278" s="497"/>
      <c r="G278" s="497"/>
      <c r="H278" s="497"/>
    </row>
    <row r="279" spans="1:8" ht="15.75">
      <c r="A279" s="508"/>
      <c r="C279" s="497"/>
      <c r="D279" s="497"/>
      <c r="E279" s="497"/>
      <c r="F279" s="497"/>
      <c r="G279" s="497"/>
      <c r="H279" s="497"/>
    </row>
    <row r="280" spans="1:8" ht="15.75">
      <c r="A280" s="508"/>
    </row>
    <row r="281" spans="1:8" ht="15.75">
      <c r="A281" s="508"/>
    </row>
    <row r="282" spans="1:8" ht="15.75">
      <c r="A282" s="508"/>
    </row>
    <row r="283" spans="1:8" ht="15.75">
      <c r="A283" s="508"/>
    </row>
    <row r="284" spans="1:8" ht="15.75">
      <c r="A284" s="508"/>
    </row>
    <row r="285" spans="1:8" ht="15.75">
      <c r="A285" s="508"/>
    </row>
    <row r="286" spans="1:8" ht="15.75">
      <c r="A286" s="508"/>
    </row>
    <row r="287" spans="1:8" ht="15.75">
      <c r="A287" s="508"/>
    </row>
    <row r="288" spans="1:8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</sheetData>
  <mergeCells count="4">
    <mergeCell ref="A2:Q2"/>
    <mergeCell ref="A3:Q3"/>
    <mergeCell ref="A4:Q4"/>
    <mergeCell ref="A5:Q5"/>
  </mergeCells>
  <pageMargins left="0.93" right="0.25" top="0.63" bottom="0.64" header="0.5" footer="0.5"/>
  <pageSetup scale="59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2">
    <pageSetUpPr fitToPage="1"/>
  </sheetPr>
  <dimension ref="A1:S663"/>
  <sheetViews>
    <sheetView topLeftCell="A2" zoomScale="50" zoomScaleNormal="50" workbookViewId="0">
      <selection activeCell="A2" sqref="A2:R2"/>
    </sheetView>
  </sheetViews>
  <sheetFormatPr defaultColWidth="11.42578125" defaultRowHeight="12.75"/>
  <cols>
    <col min="1" max="1" width="113.42578125" style="461" bestFit="1" customWidth="1"/>
    <col min="2" max="16" width="12.85546875" style="462" customWidth="1"/>
    <col min="17" max="17" width="17.85546875" style="462" customWidth="1"/>
    <col min="18" max="18" width="12.5703125" style="462" customWidth="1"/>
    <col min="19" max="19" width="2.5703125" style="514" customWidth="1"/>
    <col min="20" max="256" width="11.42578125" style="462"/>
    <col min="257" max="257" width="113.42578125" style="462" bestFit="1" customWidth="1"/>
    <col min="258" max="272" width="12.85546875" style="462" customWidth="1"/>
    <col min="273" max="273" width="14.5703125" style="462" customWidth="1"/>
    <col min="274" max="274" width="12.5703125" style="462" customWidth="1"/>
    <col min="275" max="275" width="2.5703125" style="462" customWidth="1"/>
    <col min="276" max="512" width="11.42578125" style="462"/>
    <col min="513" max="513" width="113.42578125" style="462" bestFit="1" customWidth="1"/>
    <col min="514" max="528" width="12.85546875" style="462" customWidth="1"/>
    <col min="529" max="529" width="14.5703125" style="462" customWidth="1"/>
    <col min="530" max="530" width="12.5703125" style="462" customWidth="1"/>
    <col min="531" max="531" width="2.5703125" style="462" customWidth="1"/>
    <col min="532" max="768" width="11.42578125" style="462"/>
    <col min="769" max="769" width="113.42578125" style="462" bestFit="1" customWidth="1"/>
    <col min="770" max="784" width="12.85546875" style="462" customWidth="1"/>
    <col min="785" max="785" width="14.5703125" style="462" customWidth="1"/>
    <col min="786" max="786" width="12.5703125" style="462" customWidth="1"/>
    <col min="787" max="787" width="2.5703125" style="462" customWidth="1"/>
    <col min="788" max="1024" width="11.42578125" style="462"/>
    <col min="1025" max="1025" width="113.42578125" style="462" bestFit="1" customWidth="1"/>
    <col min="1026" max="1040" width="12.85546875" style="462" customWidth="1"/>
    <col min="1041" max="1041" width="14.5703125" style="462" customWidth="1"/>
    <col min="1042" max="1042" width="12.5703125" style="462" customWidth="1"/>
    <col min="1043" max="1043" width="2.5703125" style="462" customWidth="1"/>
    <col min="1044" max="1280" width="11.42578125" style="462"/>
    <col min="1281" max="1281" width="113.42578125" style="462" bestFit="1" customWidth="1"/>
    <col min="1282" max="1296" width="12.85546875" style="462" customWidth="1"/>
    <col min="1297" max="1297" width="14.5703125" style="462" customWidth="1"/>
    <col min="1298" max="1298" width="12.5703125" style="462" customWidth="1"/>
    <col min="1299" max="1299" width="2.5703125" style="462" customWidth="1"/>
    <col min="1300" max="1536" width="11.42578125" style="462"/>
    <col min="1537" max="1537" width="113.42578125" style="462" bestFit="1" customWidth="1"/>
    <col min="1538" max="1552" width="12.85546875" style="462" customWidth="1"/>
    <col min="1553" max="1553" width="14.5703125" style="462" customWidth="1"/>
    <col min="1554" max="1554" width="12.5703125" style="462" customWidth="1"/>
    <col min="1555" max="1555" width="2.5703125" style="462" customWidth="1"/>
    <col min="1556" max="1792" width="11.42578125" style="462"/>
    <col min="1793" max="1793" width="113.42578125" style="462" bestFit="1" customWidth="1"/>
    <col min="1794" max="1808" width="12.85546875" style="462" customWidth="1"/>
    <col min="1809" max="1809" width="14.5703125" style="462" customWidth="1"/>
    <col min="1810" max="1810" width="12.5703125" style="462" customWidth="1"/>
    <col min="1811" max="1811" width="2.5703125" style="462" customWidth="1"/>
    <col min="1812" max="2048" width="11.42578125" style="462"/>
    <col min="2049" max="2049" width="113.42578125" style="462" bestFit="1" customWidth="1"/>
    <col min="2050" max="2064" width="12.85546875" style="462" customWidth="1"/>
    <col min="2065" max="2065" width="14.5703125" style="462" customWidth="1"/>
    <col min="2066" max="2066" width="12.5703125" style="462" customWidth="1"/>
    <col min="2067" max="2067" width="2.5703125" style="462" customWidth="1"/>
    <col min="2068" max="2304" width="11.42578125" style="462"/>
    <col min="2305" max="2305" width="113.42578125" style="462" bestFit="1" customWidth="1"/>
    <col min="2306" max="2320" width="12.85546875" style="462" customWidth="1"/>
    <col min="2321" max="2321" width="14.5703125" style="462" customWidth="1"/>
    <col min="2322" max="2322" width="12.5703125" style="462" customWidth="1"/>
    <col min="2323" max="2323" width="2.5703125" style="462" customWidth="1"/>
    <col min="2324" max="2560" width="11.42578125" style="462"/>
    <col min="2561" max="2561" width="113.42578125" style="462" bestFit="1" customWidth="1"/>
    <col min="2562" max="2576" width="12.85546875" style="462" customWidth="1"/>
    <col min="2577" max="2577" width="14.5703125" style="462" customWidth="1"/>
    <col min="2578" max="2578" width="12.5703125" style="462" customWidth="1"/>
    <col min="2579" max="2579" width="2.5703125" style="462" customWidth="1"/>
    <col min="2580" max="2816" width="11.42578125" style="462"/>
    <col min="2817" max="2817" width="113.42578125" style="462" bestFit="1" customWidth="1"/>
    <col min="2818" max="2832" width="12.85546875" style="462" customWidth="1"/>
    <col min="2833" max="2833" width="14.5703125" style="462" customWidth="1"/>
    <col min="2834" max="2834" width="12.5703125" style="462" customWidth="1"/>
    <col min="2835" max="2835" width="2.5703125" style="462" customWidth="1"/>
    <col min="2836" max="3072" width="11.42578125" style="462"/>
    <col min="3073" max="3073" width="113.42578125" style="462" bestFit="1" customWidth="1"/>
    <col min="3074" max="3088" width="12.85546875" style="462" customWidth="1"/>
    <col min="3089" max="3089" width="14.5703125" style="462" customWidth="1"/>
    <col min="3090" max="3090" width="12.5703125" style="462" customWidth="1"/>
    <col min="3091" max="3091" width="2.5703125" style="462" customWidth="1"/>
    <col min="3092" max="3328" width="11.42578125" style="462"/>
    <col min="3329" max="3329" width="113.42578125" style="462" bestFit="1" customWidth="1"/>
    <col min="3330" max="3344" width="12.85546875" style="462" customWidth="1"/>
    <col min="3345" max="3345" width="14.5703125" style="462" customWidth="1"/>
    <col min="3346" max="3346" width="12.5703125" style="462" customWidth="1"/>
    <col min="3347" max="3347" width="2.5703125" style="462" customWidth="1"/>
    <col min="3348" max="3584" width="11.42578125" style="462"/>
    <col min="3585" max="3585" width="113.42578125" style="462" bestFit="1" customWidth="1"/>
    <col min="3586" max="3600" width="12.85546875" style="462" customWidth="1"/>
    <col min="3601" max="3601" width="14.5703125" style="462" customWidth="1"/>
    <col min="3602" max="3602" width="12.5703125" style="462" customWidth="1"/>
    <col min="3603" max="3603" width="2.5703125" style="462" customWidth="1"/>
    <col min="3604" max="3840" width="11.42578125" style="462"/>
    <col min="3841" max="3841" width="113.42578125" style="462" bestFit="1" customWidth="1"/>
    <col min="3842" max="3856" width="12.85546875" style="462" customWidth="1"/>
    <col min="3857" max="3857" width="14.5703125" style="462" customWidth="1"/>
    <col min="3858" max="3858" width="12.5703125" style="462" customWidth="1"/>
    <col min="3859" max="3859" width="2.5703125" style="462" customWidth="1"/>
    <col min="3860" max="4096" width="11.42578125" style="462"/>
    <col min="4097" max="4097" width="113.42578125" style="462" bestFit="1" customWidth="1"/>
    <col min="4098" max="4112" width="12.85546875" style="462" customWidth="1"/>
    <col min="4113" max="4113" width="14.5703125" style="462" customWidth="1"/>
    <col min="4114" max="4114" width="12.5703125" style="462" customWidth="1"/>
    <col min="4115" max="4115" width="2.5703125" style="462" customWidth="1"/>
    <col min="4116" max="4352" width="11.42578125" style="462"/>
    <col min="4353" max="4353" width="113.42578125" style="462" bestFit="1" customWidth="1"/>
    <col min="4354" max="4368" width="12.85546875" style="462" customWidth="1"/>
    <col min="4369" max="4369" width="14.5703125" style="462" customWidth="1"/>
    <col min="4370" max="4370" width="12.5703125" style="462" customWidth="1"/>
    <col min="4371" max="4371" width="2.5703125" style="462" customWidth="1"/>
    <col min="4372" max="4608" width="11.42578125" style="462"/>
    <col min="4609" max="4609" width="113.42578125" style="462" bestFit="1" customWidth="1"/>
    <col min="4610" max="4624" width="12.85546875" style="462" customWidth="1"/>
    <col min="4625" max="4625" width="14.5703125" style="462" customWidth="1"/>
    <col min="4626" max="4626" width="12.5703125" style="462" customWidth="1"/>
    <col min="4627" max="4627" width="2.5703125" style="462" customWidth="1"/>
    <col min="4628" max="4864" width="11.42578125" style="462"/>
    <col min="4865" max="4865" width="113.42578125" style="462" bestFit="1" customWidth="1"/>
    <col min="4866" max="4880" width="12.85546875" style="462" customWidth="1"/>
    <col min="4881" max="4881" width="14.5703125" style="462" customWidth="1"/>
    <col min="4882" max="4882" width="12.5703125" style="462" customWidth="1"/>
    <col min="4883" max="4883" width="2.5703125" style="462" customWidth="1"/>
    <col min="4884" max="5120" width="11.42578125" style="462"/>
    <col min="5121" max="5121" width="113.42578125" style="462" bestFit="1" customWidth="1"/>
    <col min="5122" max="5136" width="12.85546875" style="462" customWidth="1"/>
    <col min="5137" max="5137" width="14.5703125" style="462" customWidth="1"/>
    <col min="5138" max="5138" width="12.5703125" style="462" customWidth="1"/>
    <col min="5139" max="5139" width="2.5703125" style="462" customWidth="1"/>
    <col min="5140" max="5376" width="11.42578125" style="462"/>
    <col min="5377" max="5377" width="113.42578125" style="462" bestFit="1" customWidth="1"/>
    <col min="5378" max="5392" width="12.85546875" style="462" customWidth="1"/>
    <col min="5393" max="5393" width="14.5703125" style="462" customWidth="1"/>
    <col min="5394" max="5394" width="12.5703125" style="462" customWidth="1"/>
    <col min="5395" max="5395" width="2.5703125" style="462" customWidth="1"/>
    <col min="5396" max="5632" width="11.42578125" style="462"/>
    <col min="5633" max="5633" width="113.42578125" style="462" bestFit="1" customWidth="1"/>
    <col min="5634" max="5648" width="12.85546875" style="462" customWidth="1"/>
    <col min="5649" max="5649" width="14.5703125" style="462" customWidth="1"/>
    <col min="5650" max="5650" width="12.5703125" style="462" customWidth="1"/>
    <col min="5651" max="5651" width="2.5703125" style="462" customWidth="1"/>
    <col min="5652" max="5888" width="11.42578125" style="462"/>
    <col min="5889" max="5889" width="113.42578125" style="462" bestFit="1" customWidth="1"/>
    <col min="5890" max="5904" width="12.85546875" style="462" customWidth="1"/>
    <col min="5905" max="5905" width="14.5703125" style="462" customWidth="1"/>
    <col min="5906" max="5906" width="12.5703125" style="462" customWidth="1"/>
    <col min="5907" max="5907" width="2.5703125" style="462" customWidth="1"/>
    <col min="5908" max="6144" width="11.42578125" style="462"/>
    <col min="6145" max="6145" width="113.42578125" style="462" bestFit="1" customWidth="1"/>
    <col min="6146" max="6160" width="12.85546875" style="462" customWidth="1"/>
    <col min="6161" max="6161" width="14.5703125" style="462" customWidth="1"/>
    <col min="6162" max="6162" width="12.5703125" style="462" customWidth="1"/>
    <col min="6163" max="6163" width="2.5703125" style="462" customWidth="1"/>
    <col min="6164" max="6400" width="11.42578125" style="462"/>
    <col min="6401" max="6401" width="113.42578125" style="462" bestFit="1" customWidth="1"/>
    <col min="6402" max="6416" width="12.85546875" style="462" customWidth="1"/>
    <col min="6417" max="6417" width="14.5703125" style="462" customWidth="1"/>
    <col min="6418" max="6418" width="12.5703125" style="462" customWidth="1"/>
    <col min="6419" max="6419" width="2.5703125" style="462" customWidth="1"/>
    <col min="6420" max="6656" width="11.42578125" style="462"/>
    <col min="6657" max="6657" width="113.42578125" style="462" bestFit="1" customWidth="1"/>
    <col min="6658" max="6672" width="12.85546875" style="462" customWidth="1"/>
    <col min="6673" max="6673" width="14.5703125" style="462" customWidth="1"/>
    <col min="6674" max="6674" width="12.5703125" style="462" customWidth="1"/>
    <col min="6675" max="6675" width="2.5703125" style="462" customWidth="1"/>
    <col min="6676" max="6912" width="11.42578125" style="462"/>
    <col min="6913" max="6913" width="113.42578125" style="462" bestFit="1" customWidth="1"/>
    <col min="6914" max="6928" width="12.85546875" style="462" customWidth="1"/>
    <col min="6929" max="6929" width="14.5703125" style="462" customWidth="1"/>
    <col min="6930" max="6930" width="12.5703125" style="462" customWidth="1"/>
    <col min="6931" max="6931" width="2.5703125" style="462" customWidth="1"/>
    <col min="6932" max="7168" width="11.42578125" style="462"/>
    <col min="7169" max="7169" width="113.42578125" style="462" bestFit="1" customWidth="1"/>
    <col min="7170" max="7184" width="12.85546875" style="462" customWidth="1"/>
    <col min="7185" max="7185" width="14.5703125" style="462" customWidth="1"/>
    <col min="7186" max="7186" width="12.5703125" style="462" customWidth="1"/>
    <col min="7187" max="7187" width="2.5703125" style="462" customWidth="1"/>
    <col min="7188" max="7424" width="11.42578125" style="462"/>
    <col min="7425" max="7425" width="113.42578125" style="462" bestFit="1" customWidth="1"/>
    <col min="7426" max="7440" width="12.85546875" style="462" customWidth="1"/>
    <col min="7441" max="7441" width="14.5703125" style="462" customWidth="1"/>
    <col min="7442" max="7442" width="12.5703125" style="462" customWidth="1"/>
    <col min="7443" max="7443" width="2.5703125" style="462" customWidth="1"/>
    <col min="7444" max="7680" width="11.42578125" style="462"/>
    <col min="7681" max="7681" width="113.42578125" style="462" bestFit="1" customWidth="1"/>
    <col min="7682" max="7696" width="12.85546875" style="462" customWidth="1"/>
    <col min="7697" max="7697" width="14.5703125" style="462" customWidth="1"/>
    <col min="7698" max="7698" width="12.5703125" style="462" customWidth="1"/>
    <col min="7699" max="7699" width="2.5703125" style="462" customWidth="1"/>
    <col min="7700" max="7936" width="11.42578125" style="462"/>
    <col min="7937" max="7937" width="113.42578125" style="462" bestFit="1" customWidth="1"/>
    <col min="7938" max="7952" width="12.85546875" style="462" customWidth="1"/>
    <col min="7953" max="7953" width="14.5703125" style="462" customWidth="1"/>
    <col min="7954" max="7954" width="12.5703125" style="462" customWidth="1"/>
    <col min="7955" max="7955" width="2.5703125" style="462" customWidth="1"/>
    <col min="7956" max="8192" width="11.42578125" style="462"/>
    <col min="8193" max="8193" width="113.42578125" style="462" bestFit="1" customWidth="1"/>
    <col min="8194" max="8208" width="12.85546875" style="462" customWidth="1"/>
    <col min="8209" max="8209" width="14.5703125" style="462" customWidth="1"/>
    <col min="8210" max="8210" width="12.5703125" style="462" customWidth="1"/>
    <col min="8211" max="8211" width="2.5703125" style="462" customWidth="1"/>
    <col min="8212" max="8448" width="11.42578125" style="462"/>
    <col min="8449" max="8449" width="113.42578125" style="462" bestFit="1" customWidth="1"/>
    <col min="8450" max="8464" width="12.85546875" style="462" customWidth="1"/>
    <col min="8465" max="8465" width="14.5703125" style="462" customWidth="1"/>
    <col min="8466" max="8466" width="12.5703125" style="462" customWidth="1"/>
    <col min="8467" max="8467" width="2.5703125" style="462" customWidth="1"/>
    <col min="8468" max="8704" width="11.42578125" style="462"/>
    <col min="8705" max="8705" width="113.42578125" style="462" bestFit="1" customWidth="1"/>
    <col min="8706" max="8720" width="12.85546875" style="462" customWidth="1"/>
    <col min="8721" max="8721" width="14.5703125" style="462" customWidth="1"/>
    <col min="8722" max="8722" width="12.5703125" style="462" customWidth="1"/>
    <col min="8723" max="8723" width="2.5703125" style="462" customWidth="1"/>
    <col min="8724" max="8960" width="11.42578125" style="462"/>
    <col min="8961" max="8961" width="113.42578125" style="462" bestFit="1" customWidth="1"/>
    <col min="8962" max="8976" width="12.85546875" style="462" customWidth="1"/>
    <col min="8977" max="8977" width="14.5703125" style="462" customWidth="1"/>
    <col min="8978" max="8978" width="12.5703125" style="462" customWidth="1"/>
    <col min="8979" max="8979" width="2.5703125" style="462" customWidth="1"/>
    <col min="8980" max="9216" width="11.42578125" style="462"/>
    <col min="9217" max="9217" width="113.42578125" style="462" bestFit="1" customWidth="1"/>
    <col min="9218" max="9232" width="12.85546875" style="462" customWidth="1"/>
    <col min="9233" max="9233" width="14.5703125" style="462" customWidth="1"/>
    <col min="9234" max="9234" width="12.5703125" style="462" customWidth="1"/>
    <col min="9235" max="9235" width="2.5703125" style="462" customWidth="1"/>
    <col min="9236" max="9472" width="11.42578125" style="462"/>
    <col min="9473" max="9473" width="113.42578125" style="462" bestFit="1" customWidth="1"/>
    <col min="9474" max="9488" width="12.85546875" style="462" customWidth="1"/>
    <col min="9489" max="9489" width="14.5703125" style="462" customWidth="1"/>
    <col min="9490" max="9490" width="12.5703125" style="462" customWidth="1"/>
    <col min="9491" max="9491" width="2.5703125" style="462" customWidth="1"/>
    <col min="9492" max="9728" width="11.42578125" style="462"/>
    <col min="9729" max="9729" width="113.42578125" style="462" bestFit="1" customWidth="1"/>
    <col min="9730" max="9744" width="12.85546875" style="462" customWidth="1"/>
    <col min="9745" max="9745" width="14.5703125" style="462" customWidth="1"/>
    <col min="9746" max="9746" width="12.5703125" style="462" customWidth="1"/>
    <col min="9747" max="9747" width="2.5703125" style="462" customWidth="1"/>
    <col min="9748" max="9984" width="11.42578125" style="462"/>
    <col min="9985" max="9985" width="113.42578125" style="462" bestFit="1" customWidth="1"/>
    <col min="9986" max="10000" width="12.85546875" style="462" customWidth="1"/>
    <col min="10001" max="10001" width="14.5703125" style="462" customWidth="1"/>
    <col min="10002" max="10002" width="12.5703125" style="462" customWidth="1"/>
    <col min="10003" max="10003" width="2.5703125" style="462" customWidth="1"/>
    <col min="10004" max="10240" width="11.42578125" style="462"/>
    <col min="10241" max="10241" width="113.42578125" style="462" bestFit="1" customWidth="1"/>
    <col min="10242" max="10256" width="12.85546875" style="462" customWidth="1"/>
    <col min="10257" max="10257" width="14.5703125" style="462" customWidth="1"/>
    <col min="10258" max="10258" width="12.5703125" style="462" customWidth="1"/>
    <col min="10259" max="10259" width="2.5703125" style="462" customWidth="1"/>
    <col min="10260" max="10496" width="11.42578125" style="462"/>
    <col min="10497" max="10497" width="113.42578125" style="462" bestFit="1" customWidth="1"/>
    <col min="10498" max="10512" width="12.85546875" style="462" customWidth="1"/>
    <col min="10513" max="10513" width="14.5703125" style="462" customWidth="1"/>
    <col min="10514" max="10514" width="12.5703125" style="462" customWidth="1"/>
    <col min="10515" max="10515" width="2.5703125" style="462" customWidth="1"/>
    <col min="10516" max="10752" width="11.42578125" style="462"/>
    <col min="10753" max="10753" width="113.42578125" style="462" bestFit="1" customWidth="1"/>
    <col min="10754" max="10768" width="12.85546875" style="462" customWidth="1"/>
    <col min="10769" max="10769" width="14.5703125" style="462" customWidth="1"/>
    <col min="10770" max="10770" width="12.5703125" style="462" customWidth="1"/>
    <col min="10771" max="10771" width="2.5703125" style="462" customWidth="1"/>
    <col min="10772" max="11008" width="11.42578125" style="462"/>
    <col min="11009" max="11009" width="113.42578125" style="462" bestFit="1" customWidth="1"/>
    <col min="11010" max="11024" width="12.85546875" style="462" customWidth="1"/>
    <col min="11025" max="11025" width="14.5703125" style="462" customWidth="1"/>
    <col min="11026" max="11026" width="12.5703125" style="462" customWidth="1"/>
    <col min="11027" max="11027" width="2.5703125" style="462" customWidth="1"/>
    <col min="11028" max="11264" width="11.42578125" style="462"/>
    <col min="11265" max="11265" width="113.42578125" style="462" bestFit="1" customWidth="1"/>
    <col min="11266" max="11280" width="12.85546875" style="462" customWidth="1"/>
    <col min="11281" max="11281" width="14.5703125" style="462" customWidth="1"/>
    <col min="11282" max="11282" width="12.5703125" style="462" customWidth="1"/>
    <col min="11283" max="11283" width="2.5703125" style="462" customWidth="1"/>
    <col min="11284" max="11520" width="11.42578125" style="462"/>
    <col min="11521" max="11521" width="113.42578125" style="462" bestFit="1" customWidth="1"/>
    <col min="11522" max="11536" width="12.85546875" style="462" customWidth="1"/>
    <col min="11537" max="11537" width="14.5703125" style="462" customWidth="1"/>
    <col min="11538" max="11538" width="12.5703125" style="462" customWidth="1"/>
    <col min="11539" max="11539" width="2.5703125" style="462" customWidth="1"/>
    <col min="11540" max="11776" width="11.42578125" style="462"/>
    <col min="11777" max="11777" width="113.42578125" style="462" bestFit="1" customWidth="1"/>
    <col min="11778" max="11792" width="12.85546875" style="462" customWidth="1"/>
    <col min="11793" max="11793" width="14.5703125" style="462" customWidth="1"/>
    <col min="11794" max="11794" width="12.5703125" style="462" customWidth="1"/>
    <col min="11795" max="11795" width="2.5703125" style="462" customWidth="1"/>
    <col min="11796" max="12032" width="11.42578125" style="462"/>
    <col min="12033" max="12033" width="113.42578125" style="462" bestFit="1" customWidth="1"/>
    <col min="12034" max="12048" width="12.85546875" style="462" customWidth="1"/>
    <col min="12049" max="12049" width="14.5703125" style="462" customWidth="1"/>
    <col min="12050" max="12050" width="12.5703125" style="462" customWidth="1"/>
    <col min="12051" max="12051" width="2.5703125" style="462" customWidth="1"/>
    <col min="12052" max="12288" width="11.42578125" style="462"/>
    <col min="12289" max="12289" width="113.42578125" style="462" bestFit="1" customWidth="1"/>
    <col min="12290" max="12304" width="12.85546875" style="462" customWidth="1"/>
    <col min="12305" max="12305" width="14.5703125" style="462" customWidth="1"/>
    <col min="12306" max="12306" width="12.5703125" style="462" customWidth="1"/>
    <col min="12307" max="12307" width="2.5703125" style="462" customWidth="1"/>
    <col min="12308" max="12544" width="11.42578125" style="462"/>
    <col min="12545" max="12545" width="113.42578125" style="462" bestFit="1" customWidth="1"/>
    <col min="12546" max="12560" width="12.85546875" style="462" customWidth="1"/>
    <col min="12561" max="12561" width="14.5703125" style="462" customWidth="1"/>
    <col min="12562" max="12562" width="12.5703125" style="462" customWidth="1"/>
    <col min="12563" max="12563" width="2.5703125" style="462" customWidth="1"/>
    <col min="12564" max="12800" width="11.42578125" style="462"/>
    <col min="12801" max="12801" width="113.42578125" style="462" bestFit="1" customWidth="1"/>
    <col min="12802" max="12816" width="12.85546875" style="462" customWidth="1"/>
    <col min="12817" max="12817" width="14.5703125" style="462" customWidth="1"/>
    <col min="12818" max="12818" width="12.5703125" style="462" customWidth="1"/>
    <col min="12819" max="12819" width="2.5703125" style="462" customWidth="1"/>
    <col min="12820" max="13056" width="11.42578125" style="462"/>
    <col min="13057" max="13057" width="113.42578125" style="462" bestFit="1" customWidth="1"/>
    <col min="13058" max="13072" width="12.85546875" style="462" customWidth="1"/>
    <col min="13073" max="13073" width="14.5703125" style="462" customWidth="1"/>
    <col min="13074" max="13074" width="12.5703125" style="462" customWidth="1"/>
    <col min="13075" max="13075" width="2.5703125" style="462" customWidth="1"/>
    <col min="13076" max="13312" width="11.42578125" style="462"/>
    <col min="13313" max="13313" width="113.42578125" style="462" bestFit="1" customWidth="1"/>
    <col min="13314" max="13328" width="12.85546875" style="462" customWidth="1"/>
    <col min="13329" max="13329" width="14.5703125" style="462" customWidth="1"/>
    <col min="13330" max="13330" width="12.5703125" style="462" customWidth="1"/>
    <col min="13331" max="13331" width="2.5703125" style="462" customWidth="1"/>
    <col min="13332" max="13568" width="11.42578125" style="462"/>
    <col min="13569" max="13569" width="113.42578125" style="462" bestFit="1" customWidth="1"/>
    <col min="13570" max="13584" width="12.85546875" style="462" customWidth="1"/>
    <col min="13585" max="13585" width="14.5703125" style="462" customWidth="1"/>
    <col min="13586" max="13586" width="12.5703125" style="462" customWidth="1"/>
    <col min="13587" max="13587" width="2.5703125" style="462" customWidth="1"/>
    <col min="13588" max="13824" width="11.42578125" style="462"/>
    <col min="13825" max="13825" width="113.42578125" style="462" bestFit="1" customWidth="1"/>
    <col min="13826" max="13840" width="12.85546875" style="462" customWidth="1"/>
    <col min="13841" max="13841" width="14.5703125" style="462" customWidth="1"/>
    <col min="13842" max="13842" width="12.5703125" style="462" customWidth="1"/>
    <col min="13843" max="13843" width="2.5703125" style="462" customWidth="1"/>
    <col min="13844" max="14080" width="11.42578125" style="462"/>
    <col min="14081" max="14081" width="113.42578125" style="462" bestFit="1" customWidth="1"/>
    <col min="14082" max="14096" width="12.85546875" style="462" customWidth="1"/>
    <col min="14097" max="14097" width="14.5703125" style="462" customWidth="1"/>
    <col min="14098" max="14098" width="12.5703125" style="462" customWidth="1"/>
    <col min="14099" max="14099" width="2.5703125" style="462" customWidth="1"/>
    <col min="14100" max="14336" width="11.42578125" style="462"/>
    <col min="14337" max="14337" width="113.42578125" style="462" bestFit="1" customWidth="1"/>
    <col min="14338" max="14352" width="12.85546875" style="462" customWidth="1"/>
    <col min="14353" max="14353" width="14.5703125" style="462" customWidth="1"/>
    <col min="14354" max="14354" width="12.5703125" style="462" customWidth="1"/>
    <col min="14355" max="14355" width="2.5703125" style="462" customWidth="1"/>
    <col min="14356" max="14592" width="11.42578125" style="462"/>
    <col min="14593" max="14593" width="113.42578125" style="462" bestFit="1" customWidth="1"/>
    <col min="14594" max="14608" width="12.85546875" style="462" customWidth="1"/>
    <col min="14609" max="14609" width="14.5703125" style="462" customWidth="1"/>
    <col min="14610" max="14610" width="12.5703125" style="462" customWidth="1"/>
    <col min="14611" max="14611" width="2.5703125" style="462" customWidth="1"/>
    <col min="14612" max="14848" width="11.42578125" style="462"/>
    <col min="14849" max="14849" width="113.42578125" style="462" bestFit="1" customWidth="1"/>
    <col min="14850" max="14864" width="12.85546875" style="462" customWidth="1"/>
    <col min="14865" max="14865" width="14.5703125" style="462" customWidth="1"/>
    <col min="14866" max="14866" width="12.5703125" style="462" customWidth="1"/>
    <col min="14867" max="14867" width="2.5703125" style="462" customWidth="1"/>
    <col min="14868" max="15104" width="11.42578125" style="462"/>
    <col min="15105" max="15105" width="113.42578125" style="462" bestFit="1" customWidth="1"/>
    <col min="15106" max="15120" width="12.85546875" style="462" customWidth="1"/>
    <col min="15121" max="15121" width="14.5703125" style="462" customWidth="1"/>
    <col min="15122" max="15122" width="12.5703125" style="462" customWidth="1"/>
    <col min="15123" max="15123" width="2.5703125" style="462" customWidth="1"/>
    <col min="15124" max="15360" width="11.42578125" style="462"/>
    <col min="15361" max="15361" width="113.42578125" style="462" bestFit="1" customWidth="1"/>
    <col min="15362" max="15376" width="12.85546875" style="462" customWidth="1"/>
    <col min="15377" max="15377" width="14.5703125" style="462" customWidth="1"/>
    <col min="15378" max="15378" width="12.5703125" style="462" customWidth="1"/>
    <col min="15379" max="15379" width="2.5703125" style="462" customWidth="1"/>
    <col min="15380" max="15616" width="11.42578125" style="462"/>
    <col min="15617" max="15617" width="113.42578125" style="462" bestFit="1" customWidth="1"/>
    <col min="15618" max="15632" width="12.85546875" style="462" customWidth="1"/>
    <col min="15633" max="15633" width="14.5703125" style="462" customWidth="1"/>
    <col min="15634" max="15634" width="12.5703125" style="462" customWidth="1"/>
    <col min="15635" max="15635" width="2.5703125" style="462" customWidth="1"/>
    <col min="15636" max="15872" width="11.42578125" style="462"/>
    <col min="15873" max="15873" width="113.42578125" style="462" bestFit="1" customWidth="1"/>
    <col min="15874" max="15888" width="12.85546875" style="462" customWidth="1"/>
    <col min="15889" max="15889" width="14.5703125" style="462" customWidth="1"/>
    <col min="15890" max="15890" width="12.5703125" style="462" customWidth="1"/>
    <col min="15891" max="15891" width="2.5703125" style="462" customWidth="1"/>
    <col min="15892" max="16128" width="11.42578125" style="462"/>
    <col min="16129" max="16129" width="113.42578125" style="462" bestFit="1" customWidth="1"/>
    <col min="16130" max="16144" width="12.85546875" style="462" customWidth="1"/>
    <col min="16145" max="16145" width="14.5703125" style="462" customWidth="1"/>
    <col min="16146" max="16146" width="12.5703125" style="462" customWidth="1"/>
    <col min="16147" max="16147" width="2.5703125" style="462" customWidth="1"/>
    <col min="16148" max="16384" width="11.42578125" style="462"/>
  </cols>
  <sheetData>
    <row r="1" spans="1:19" s="457" customFormat="1" ht="3.75" hidden="1" customHeight="1">
      <c r="A1" s="778"/>
      <c r="B1" s="779"/>
      <c r="C1" s="779"/>
      <c r="D1" s="779"/>
      <c r="E1" s="779"/>
      <c r="F1" s="779"/>
      <c r="G1" s="779"/>
      <c r="H1" s="779"/>
      <c r="I1" s="779"/>
      <c r="J1" s="779"/>
      <c r="K1" s="779"/>
      <c r="L1" s="779"/>
      <c r="M1" s="779"/>
      <c r="N1" s="779"/>
      <c r="O1" s="779"/>
      <c r="P1" s="779"/>
      <c r="Q1" s="779"/>
      <c r="R1" s="779"/>
    </row>
    <row r="2" spans="1:19" s="457" customFormat="1" ht="57.75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1061"/>
    </row>
    <row r="3" spans="1:19" s="457" customFormat="1" ht="35.25" customHeight="1">
      <c r="A3" s="1061" t="s">
        <v>615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  <c r="R3" s="1061"/>
    </row>
    <row r="4" spans="1:19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</row>
    <row r="5" spans="1:19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  <c r="R5" s="1062"/>
    </row>
    <row r="6" spans="1:19" ht="7.5" customHeight="1">
      <c r="A6" s="513"/>
      <c r="S6" s="462"/>
    </row>
    <row r="7" spans="1:19" ht="9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80"/>
      <c r="L7" s="580"/>
      <c r="M7" s="580"/>
      <c r="N7" s="518"/>
      <c r="O7" s="518"/>
      <c r="P7" s="518"/>
      <c r="Q7" s="518"/>
      <c r="R7" s="518"/>
      <c r="S7" s="462"/>
    </row>
    <row r="8" spans="1:19" s="484" customFormat="1" ht="43.5" customHeight="1" thickBot="1">
      <c r="A8" s="521" t="s">
        <v>444</v>
      </c>
      <c r="B8" s="522" t="s">
        <v>128</v>
      </c>
      <c r="C8" s="522" t="s">
        <v>129</v>
      </c>
      <c r="D8" s="522" t="s">
        <v>130</v>
      </c>
      <c r="E8" s="522" t="s">
        <v>131</v>
      </c>
      <c r="F8" s="522" t="s">
        <v>132</v>
      </c>
      <c r="G8" s="522" t="s">
        <v>133</v>
      </c>
      <c r="H8" s="522" t="s">
        <v>134</v>
      </c>
      <c r="I8" s="522" t="s">
        <v>135</v>
      </c>
      <c r="J8" s="522" t="s">
        <v>136</v>
      </c>
      <c r="K8" s="522" t="s">
        <v>137</v>
      </c>
      <c r="L8" s="522" t="s">
        <v>138</v>
      </c>
      <c r="M8" s="522" t="s">
        <v>140</v>
      </c>
      <c r="N8" s="522" t="s">
        <v>139</v>
      </c>
      <c r="O8" s="522" t="s">
        <v>141</v>
      </c>
      <c r="P8" s="522" t="s">
        <v>612</v>
      </c>
      <c r="Q8" s="523" t="s">
        <v>456</v>
      </c>
      <c r="R8" s="523" t="s">
        <v>75</v>
      </c>
    </row>
    <row r="9" spans="1:19" ht="34.5" customHeight="1" thickTop="1">
      <c r="A9" s="726" t="s">
        <v>89</v>
      </c>
      <c r="B9" s="726">
        <v>0</v>
      </c>
      <c r="C9" s="780">
        <v>0</v>
      </c>
      <c r="D9" s="780">
        <v>0</v>
      </c>
      <c r="E9" s="780">
        <v>0</v>
      </c>
      <c r="F9" s="780">
        <v>0</v>
      </c>
      <c r="G9" s="780">
        <v>0</v>
      </c>
      <c r="H9" s="726">
        <v>0</v>
      </c>
      <c r="I9" s="726">
        <v>0</v>
      </c>
      <c r="J9" s="726">
        <v>0</v>
      </c>
      <c r="K9" s="726">
        <v>0</v>
      </c>
      <c r="L9" s="726">
        <v>0</v>
      </c>
      <c r="M9" s="726">
        <v>0</v>
      </c>
      <c r="N9" s="726">
        <v>0</v>
      </c>
      <c r="O9" s="726">
        <v>0</v>
      </c>
      <c r="P9" s="726">
        <v>0</v>
      </c>
      <c r="Q9" s="726">
        <v>25593.846089999999</v>
      </c>
      <c r="R9" s="551">
        <f t="shared" ref="R9:R25" si="0">+Q9/$Q$38</f>
        <v>3.7515485238166185E-3</v>
      </c>
      <c r="S9" s="462"/>
    </row>
    <row r="10" spans="1:19" ht="34.5" customHeight="1">
      <c r="A10" s="726" t="s">
        <v>90</v>
      </c>
      <c r="B10" s="726">
        <v>0</v>
      </c>
      <c r="C10" s="780">
        <v>0</v>
      </c>
      <c r="D10" s="780">
        <v>0</v>
      </c>
      <c r="E10" s="780">
        <v>0</v>
      </c>
      <c r="F10" s="780">
        <v>0</v>
      </c>
      <c r="G10" s="780">
        <v>0</v>
      </c>
      <c r="H10" s="726">
        <v>0</v>
      </c>
      <c r="I10" s="726">
        <v>0</v>
      </c>
      <c r="J10" s="726">
        <v>0</v>
      </c>
      <c r="K10" s="726">
        <v>0</v>
      </c>
      <c r="L10" s="726">
        <v>0</v>
      </c>
      <c r="M10" s="726">
        <v>0</v>
      </c>
      <c r="N10" s="726">
        <v>0</v>
      </c>
      <c r="O10" s="726">
        <v>0</v>
      </c>
      <c r="P10" s="726">
        <v>0</v>
      </c>
      <c r="Q10" s="726">
        <v>0</v>
      </c>
      <c r="R10" s="551">
        <f t="shared" si="0"/>
        <v>0</v>
      </c>
      <c r="S10" s="462"/>
    </row>
    <row r="11" spans="1:19" ht="34.5" customHeight="1">
      <c r="A11" s="726" t="s">
        <v>91</v>
      </c>
      <c r="B11" s="726">
        <v>0</v>
      </c>
      <c r="C11" s="780">
        <v>0</v>
      </c>
      <c r="D11" s="780">
        <v>0</v>
      </c>
      <c r="E11" s="780">
        <v>0</v>
      </c>
      <c r="F11" s="780">
        <v>0</v>
      </c>
      <c r="G11" s="780">
        <v>0</v>
      </c>
      <c r="H11" s="726">
        <v>0</v>
      </c>
      <c r="I11" s="726">
        <v>0</v>
      </c>
      <c r="J11" s="726">
        <v>0</v>
      </c>
      <c r="K11" s="726">
        <v>0</v>
      </c>
      <c r="L11" s="726">
        <v>0</v>
      </c>
      <c r="M11" s="726">
        <v>0</v>
      </c>
      <c r="N11" s="726">
        <v>0</v>
      </c>
      <c r="O11" s="726">
        <v>0</v>
      </c>
      <c r="P11" s="726">
        <v>0</v>
      </c>
      <c r="Q11" s="726">
        <v>0</v>
      </c>
      <c r="R11" s="551">
        <f t="shared" si="0"/>
        <v>0</v>
      </c>
      <c r="S11" s="462"/>
    </row>
    <row r="12" spans="1:19" ht="34.5" customHeight="1">
      <c r="A12" s="726" t="s">
        <v>92</v>
      </c>
      <c r="B12" s="726">
        <v>0</v>
      </c>
      <c r="C12" s="780">
        <v>0</v>
      </c>
      <c r="D12" s="780">
        <v>0</v>
      </c>
      <c r="E12" s="780">
        <v>0</v>
      </c>
      <c r="F12" s="780">
        <v>0</v>
      </c>
      <c r="G12" s="780">
        <v>0</v>
      </c>
      <c r="H12" s="726">
        <v>0</v>
      </c>
      <c r="I12" s="726">
        <v>0</v>
      </c>
      <c r="J12" s="726">
        <v>0</v>
      </c>
      <c r="K12" s="726">
        <v>0</v>
      </c>
      <c r="L12" s="726">
        <v>0</v>
      </c>
      <c r="M12" s="726">
        <v>0</v>
      </c>
      <c r="N12" s="726">
        <v>0</v>
      </c>
      <c r="O12" s="726">
        <v>0</v>
      </c>
      <c r="P12" s="726">
        <v>0</v>
      </c>
      <c r="Q12" s="726">
        <v>0</v>
      </c>
      <c r="R12" s="551">
        <f t="shared" si="0"/>
        <v>0</v>
      </c>
      <c r="S12" s="462"/>
    </row>
    <row r="13" spans="1:19" ht="34.5" customHeight="1">
      <c r="A13" s="726" t="s">
        <v>109</v>
      </c>
      <c r="B13" s="726">
        <v>0</v>
      </c>
      <c r="C13" s="780">
        <v>0</v>
      </c>
      <c r="D13" s="780">
        <v>0</v>
      </c>
      <c r="E13" s="780">
        <v>0</v>
      </c>
      <c r="F13" s="780">
        <v>0</v>
      </c>
      <c r="G13" s="780">
        <v>0</v>
      </c>
      <c r="H13" s="726">
        <v>0</v>
      </c>
      <c r="I13" s="726">
        <v>0</v>
      </c>
      <c r="J13" s="726">
        <v>0</v>
      </c>
      <c r="K13" s="726">
        <v>0</v>
      </c>
      <c r="L13" s="726">
        <v>0</v>
      </c>
      <c r="M13" s="726">
        <v>0</v>
      </c>
      <c r="N13" s="726">
        <v>0</v>
      </c>
      <c r="O13" s="726">
        <v>0</v>
      </c>
      <c r="P13" s="726">
        <v>0</v>
      </c>
      <c r="Q13" s="726">
        <v>802.74255000000005</v>
      </c>
      <c r="R13" s="551">
        <f t="shared" si="0"/>
        <v>1.1766608339627192E-4</v>
      </c>
      <c r="S13" s="462"/>
    </row>
    <row r="14" spans="1:19" ht="34.5" customHeight="1">
      <c r="A14" s="726" t="s">
        <v>110</v>
      </c>
      <c r="B14" s="726">
        <v>0</v>
      </c>
      <c r="C14" s="780">
        <v>0</v>
      </c>
      <c r="D14" s="780">
        <v>0</v>
      </c>
      <c r="E14" s="780">
        <v>0</v>
      </c>
      <c r="F14" s="780">
        <v>0</v>
      </c>
      <c r="G14" s="780">
        <v>479.72318999999999</v>
      </c>
      <c r="H14" s="726">
        <v>0</v>
      </c>
      <c r="I14" s="726">
        <v>0</v>
      </c>
      <c r="J14" s="726">
        <v>2914.1797000000001</v>
      </c>
      <c r="K14" s="726">
        <v>0</v>
      </c>
      <c r="L14" s="726">
        <v>0</v>
      </c>
      <c r="M14" s="726">
        <v>0</v>
      </c>
      <c r="N14" s="726">
        <v>442.74428999999998</v>
      </c>
      <c r="O14" s="726">
        <v>0</v>
      </c>
      <c r="P14" s="726">
        <v>0</v>
      </c>
      <c r="Q14" s="726">
        <v>102845.04210999999</v>
      </c>
      <c r="R14" s="551">
        <f t="shared" si="0"/>
        <v>1.5075036575310922E-2</v>
      </c>
      <c r="S14" s="462"/>
    </row>
    <row r="15" spans="1:19" ht="34.5" customHeight="1">
      <c r="A15" s="726" t="s">
        <v>469</v>
      </c>
      <c r="B15" s="726">
        <v>0</v>
      </c>
      <c r="C15" s="780">
        <v>0</v>
      </c>
      <c r="D15" s="780">
        <v>0</v>
      </c>
      <c r="E15" s="780">
        <v>0</v>
      </c>
      <c r="F15" s="780">
        <v>0</v>
      </c>
      <c r="G15" s="780">
        <v>0</v>
      </c>
      <c r="H15" s="726">
        <v>0</v>
      </c>
      <c r="I15" s="726">
        <v>0</v>
      </c>
      <c r="J15" s="726">
        <v>0</v>
      </c>
      <c r="K15" s="726">
        <v>0</v>
      </c>
      <c r="L15" s="726">
        <v>0</v>
      </c>
      <c r="M15" s="726">
        <v>0</v>
      </c>
      <c r="N15" s="726">
        <v>0</v>
      </c>
      <c r="O15" s="726">
        <v>0</v>
      </c>
      <c r="P15" s="726">
        <v>0</v>
      </c>
      <c r="Q15" s="726">
        <v>1204.1885400000001</v>
      </c>
      <c r="R15" s="551">
        <f t="shared" si="0"/>
        <v>1.7651007682659272E-4</v>
      </c>
      <c r="S15" s="462"/>
    </row>
    <row r="16" spans="1:19" ht="34.5" customHeight="1">
      <c r="A16" s="726" t="s">
        <v>470</v>
      </c>
      <c r="B16" s="726">
        <v>0</v>
      </c>
      <c r="C16" s="780">
        <v>0</v>
      </c>
      <c r="D16" s="780">
        <v>0</v>
      </c>
      <c r="E16" s="780">
        <v>0</v>
      </c>
      <c r="F16" s="780">
        <v>0</v>
      </c>
      <c r="G16" s="780">
        <v>0</v>
      </c>
      <c r="H16" s="726">
        <v>0</v>
      </c>
      <c r="I16" s="726">
        <v>0</v>
      </c>
      <c r="J16" s="726">
        <v>1254.5755200000001</v>
      </c>
      <c r="K16" s="726">
        <v>0</v>
      </c>
      <c r="L16" s="726">
        <v>0</v>
      </c>
      <c r="M16" s="726">
        <v>0</v>
      </c>
      <c r="N16" s="726">
        <v>0</v>
      </c>
      <c r="O16" s="726">
        <v>0</v>
      </c>
      <c r="P16" s="726">
        <v>0</v>
      </c>
      <c r="Q16" s="726">
        <v>3244.50137</v>
      </c>
      <c r="R16" s="551">
        <f t="shared" si="0"/>
        <v>4.7557933584277862E-4</v>
      </c>
      <c r="S16" s="462"/>
    </row>
    <row r="17" spans="1:19" ht="34.5" customHeight="1">
      <c r="A17" s="726" t="s">
        <v>471</v>
      </c>
      <c r="B17" s="726">
        <v>0</v>
      </c>
      <c r="C17" s="780">
        <v>0</v>
      </c>
      <c r="D17" s="780">
        <v>0</v>
      </c>
      <c r="E17" s="780">
        <v>0</v>
      </c>
      <c r="F17" s="780">
        <v>0</v>
      </c>
      <c r="G17" s="780">
        <v>0</v>
      </c>
      <c r="H17" s="726">
        <v>0</v>
      </c>
      <c r="I17" s="726">
        <v>0</v>
      </c>
      <c r="J17" s="726">
        <v>0</v>
      </c>
      <c r="K17" s="726">
        <v>0</v>
      </c>
      <c r="L17" s="726">
        <v>0</v>
      </c>
      <c r="M17" s="726">
        <v>0</v>
      </c>
      <c r="N17" s="726">
        <v>0</v>
      </c>
      <c r="O17" s="726">
        <v>0</v>
      </c>
      <c r="P17" s="726">
        <v>0</v>
      </c>
      <c r="Q17" s="726">
        <v>0</v>
      </c>
      <c r="R17" s="551">
        <f t="shared" si="0"/>
        <v>0</v>
      </c>
      <c r="S17" s="462"/>
    </row>
    <row r="18" spans="1:19" ht="34.5" customHeight="1">
      <c r="A18" s="726" t="s">
        <v>472</v>
      </c>
      <c r="B18" s="726">
        <v>0</v>
      </c>
      <c r="C18" s="780">
        <v>0</v>
      </c>
      <c r="D18" s="780">
        <v>0</v>
      </c>
      <c r="E18" s="780">
        <v>0</v>
      </c>
      <c r="F18" s="780">
        <v>0</v>
      </c>
      <c r="G18" s="780">
        <v>0</v>
      </c>
      <c r="H18" s="726">
        <v>0</v>
      </c>
      <c r="I18" s="726">
        <v>0</v>
      </c>
      <c r="J18" s="726">
        <v>0</v>
      </c>
      <c r="K18" s="726">
        <v>0</v>
      </c>
      <c r="L18" s="726">
        <v>0</v>
      </c>
      <c r="M18" s="726">
        <v>0</v>
      </c>
      <c r="N18" s="726">
        <v>0</v>
      </c>
      <c r="O18" s="726">
        <v>0</v>
      </c>
      <c r="P18" s="726">
        <v>0</v>
      </c>
      <c r="Q18" s="726">
        <v>0</v>
      </c>
      <c r="R18" s="551">
        <f t="shared" si="0"/>
        <v>0</v>
      </c>
      <c r="S18" s="462"/>
    </row>
    <row r="19" spans="1:19" ht="34.5" customHeight="1">
      <c r="A19" s="726" t="s">
        <v>473</v>
      </c>
      <c r="B19" s="726">
        <v>0</v>
      </c>
      <c r="C19" s="780">
        <v>0</v>
      </c>
      <c r="D19" s="780">
        <v>0</v>
      </c>
      <c r="E19" s="780">
        <v>0</v>
      </c>
      <c r="F19" s="780">
        <v>0</v>
      </c>
      <c r="G19" s="780">
        <v>0</v>
      </c>
      <c r="H19" s="726">
        <v>0</v>
      </c>
      <c r="I19" s="726">
        <v>0</v>
      </c>
      <c r="J19" s="726">
        <v>0</v>
      </c>
      <c r="K19" s="726">
        <v>0</v>
      </c>
      <c r="L19" s="726">
        <v>0</v>
      </c>
      <c r="M19" s="726">
        <v>0</v>
      </c>
      <c r="N19" s="726">
        <v>0</v>
      </c>
      <c r="O19" s="726">
        <v>0</v>
      </c>
      <c r="P19" s="726">
        <v>0</v>
      </c>
      <c r="Q19" s="726">
        <v>0</v>
      </c>
      <c r="R19" s="551">
        <f t="shared" si="0"/>
        <v>0</v>
      </c>
      <c r="S19" s="462"/>
    </row>
    <row r="20" spans="1:19" ht="34.5" customHeight="1">
      <c r="A20" s="726" t="s">
        <v>96</v>
      </c>
      <c r="B20" s="726">
        <v>30958.43806</v>
      </c>
      <c r="C20" s="780">
        <v>17643.036700000001</v>
      </c>
      <c r="D20" s="780">
        <v>5081.5812900000001</v>
      </c>
      <c r="E20" s="780">
        <v>35176.655679999996</v>
      </c>
      <c r="F20" s="780">
        <v>19053.75722</v>
      </c>
      <c r="G20" s="780">
        <v>6067.5674200000003</v>
      </c>
      <c r="H20" s="726">
        <v>31592.389149999999</v>
      </c>
      <c r="I20" s="726">
        <v>10294.93686</v>
      </c>
      <c r="J20" s="726">
        <v>9866.1996600000002</v>
      </c>
      <c r="K20" s="726">
        <v>16325.60859</v>
      </c>
      <c r="L20" s="726">
        <v>10731.523439999999</v>
      </c>
      <c r="M20" s="726">
        <v>931.25966000000005</v>
      </c>
      <c r="N20" s="726">
        <v>42976.926500000001</v>
      </c>
      <c r="O20" s="726">
        <v>5964.1567699999996</v>
      </c>
      <c r="P20" s="726">
        <v>1235.32698</v>
      </c>
      <c r="Q20" s="726">
        <v>748593.74916000001</v>
      </c>
      <c r="R20" s="551">
        <f t="shared" si="0"/>
        <v>0.10972894674461747</v>
      </c>
      <c r="S20" s="462"/>
    </row>
    <row r="21" spans="1:19" ht="34.5" customHeight="1">
      <c r="A21" s="726" t="s">
        <v>98</v>
      </c>
      <c r="B21" s="726">
        <v>18960.163399999998</v>
      </c>
      <c r="C21" s="780">
        <v>0</v>
      </c>
      <c r="D21" s="780">
        <v>19939.173910000001</v>
      </c>
      <c r="E21" s="780">
        <v>0</v>
      </c>
      <c r="F21" s="780">
        <v>12296.771859999999</v>
      </c>
      <c r="G21" s="780">
        <v>1119.89634</v>
      </c>
      <c r="H21" s="726">
        <v>19035.622620000002</v>
      </c>
      <c r="I21" s="726">
        <v>732.27049999999997</v>
      </c>
      <c r="J21" s="726">
        <v>0</v>
      </c>
      <c r="K21" s="726">
        <v>1175.5907</v>
      </c>
      <c r="L21" s="726">
        <v>136.46362999999999</v>
      </c>
      <c r="M21" s="726">
        <v>25695.68851</v>
      </c>
      <c r="N21" s="726">
        <v>456.30696999999998</v>
      </c>
      <c r="O21" s="726">
        <v>0</v>
      </c>
      <c r="P21" s="726">
        <v>0</v>
      </c>
      <c r="Q21" s="726">
        <v>773638.31758999999</v>
      </c>
      <c r="R21" s="551">
        <f t="shared" si="0"/>
        <v>0.11339998209400566</v>
      </c>
      <c r="S21" s="462"/>
    </row>
    <row r="22" spans="1:19" ht="34.5" customHeight="1">
      <c r="A22" s="726" t="s">
        <v>99</v>
      </c>
      <c r="B22" s="726">
        <v>0</v>
      </c>
      <c r="C22" s="780">
        <v>0</v>
      </c>
      <c r="D22" s="780">
        <v>0</v>
      </c>
      <c r="E22" s="780">
        <v>22920.282320000002</v>
      </c>
      <c r="F22" s="780">
        <v>0</v>
      </c>
      <c r="G22" s="780">
        <v>1279.0043400000002</v>
      </c>
      <c r="H22" s="726">
        <v>0</v>
      </c>
      <c r="I22" s="726">
        <v>0</v>
      </c>
      <c r="J22" s="726">
        <v>96351.816160000002</v>
      </c>
      <c r="K22" s="726">
        <v>17439.65352</v>
      </c>
      <c r="L22" s="726">
        <v>43822.588349999998</v>
      </c>
      <c r="M22" s="726">
        <v>4.0793200000000001</v>
      </c>
      <c r="N22" s="726">
        <v>97634.761190000005</v>
      </c>
      <c r="O22" s="726">
        <v>6440.5706500000006</v>
      </c>
      <c r="P22" s="726">
        <v>11553.310939999999</v>
      </c>
      <c r="Q22" s="726">
        <v>906645.79489999998</v>
      </c>
      <c r="R22" s="551">
        <f t="shared" si="0"/>
        <v>0.13289623144254986</v>
      </c>
      <c r="S22" s="462"/>
    </row>
    <row r="23" spans="1:19" ht="34.5" customHeight="1">
      <c r="A23" s="726" t="s">
        <v>100</v>
      </c>
      <c r="B23" s="726">
        <v>0</v>
      </c>
      <c r="C23" s="780">
        <v>0</v>
      </c>
      <c r="D23" s="780">
        <v>0</v>
      </c>
      <c r="E23" s="780">
        <v>0</v>
      </c>
      <c r="F23" s="780">
        <v>0</v>
      </c>
      <c r="G23" s="780">
        <v>0</v>
      </c>
      <c r="H23" s="726">
        <v>0</v>
      </c>
      <c r="I23" s="726">
        <v>0</v>
      </c>
      <c r="J23" s="726">
        <v>0</v>
      </c>
      <c r="K23" s="726">
        <v>0</v>
      </c>
      <c r="L23" s="726">
        <v>0</v>
      </c>
      <c r="M23" s="726">
        <v>0</v>
      </c>
      <c r="N23" s="726">
        <v>0</v>
      </c>
      <c r="O23" s="726">
        <v>0</v>
      </c>
      <c r="P23" s="726">
        <v>0</v>
      </c>
      <c r="Q23" s="726">
        <v>0</v>
      </c>
      <c r="R23" s="551">
        <f t="shared" si="0"/>
        <v>0</v>
      </c>
      <c r="S23" s="462"/>
    </row>
    <row r="24" spans="1:19" ht="34.5" customHeight="1">
      <c r="A24" s="726" t="s">
        <v>101</v>
      </c>
      <c r="B24" s="726">
        <v>0</v>
      </c>
      <c r="C24" s="780">
        <v>0</v>
      </c>
      <c r="D24" s="780">
        <v>0</v>
      </c>
      <c r="E24" s="780">
        <v>0</v>
      </c>
      <c r="F24" s="780">
        <v>0</v>
      </c>
      <c r="G24" s="780">
        <v>0</v>
      </c>
      <c r="H24" s="726">
        <v>0</v>
      </c>
      <c r="I24" s="726">
        <v>0</v>
      </c>
      <c r="J24" s="726">
        <v>0</v>
      </c>
      <c r="K24" s="726">
        <v>0</v>
      </c>
      <c r="L24" s="726">
        <v>0</v>
      </c>
      <c r="M24" s="726">
        <v>0</v>
      </c>
      <c r="N24" s="726">
        <v>0</v>
      </c>
      <c r="O24" s="726">
        <v>0</v>
      </c>
      <c r="P24" s="726">
        <v>0</v>
      </c>
      <c r="Q24" s="726">
        <v>0</v>
      </c>
      <c r="R24" s="551">
        <f t="shared" si="0"/>
        <v>0</v>
      </c>
      <c r="S24" s="462"/>
    </row>
    <row r="25" spans="1:19" ht="34.5" customHeight="1">
      <c r="A25" s="726" t="s">
        <v>102</v>
      </c>
      <c r="B25" s="726">
        <v>0</v>
      </c>
      <c r="C25" s="780">
        <v>0</v>
      </c>
      <c r="D25" s="780">
        <v>0</v>
      </c>
      <c r="E25" s="780">
        <v>0</v>
      </c>
      <c r="F25" s="780">
        <v>0</v>
      </c>
      <c r="G25" s="780">
        <v>0</v>
      </c>
      <c r="H25" s="726">
        <v>0</v>
      </c>
      <c r="I25" s="726">
        <v>0</v>
      </c>
      <c r="J25" s="726">
        <v>0</v>
      </c>
      <c r="K25" s="726">
        <v>0</v>
      </c>
      <c r="L25" s="726">
        <v>0</v>
      </c>
      <c r="M25" s="726">
        <v>0</v>
      </c>
      <c r="N25" s="726">
        <v>0</v>
      </c>
      <c r="O25" s="726">
        <v>0</v>
      </c>
      <c r="P25" s="726">
        <v>0</v>
      </c>
      <c r="Q25" s="726">
        <v>0</v>
      </c>
      <c r="R25" s="551">
        <f t="shared" si="0"/>
        <v>0</v>
      </c>
      <c r="S25" s="462"/>
    </row>
    <row r="26" spans="1:19" ht="34.5" customHeight="1">
      <c r="A26" s="726" t="s">
        <v>103</v>
      </c>
      <c r="B26" s="726">
        <v>0</v>
      </c>
      <c r="C26" s="780">
        <v>0</v>
      </c>
      <c r="D26" s="780">
        <v>0</v>
      </c>
      <c r="E26" s="780">
        <v>0</v>
      </c>
      <c r="F26" s="780">
        <v>0</v>
      </c>
      <c r="G26" s="780">
        <v>0</v>
      </c>
      <c r="H26" s="726">
        <v>0</v>
      </c>
      <c r="I26" s="726">
        <v>0</v>
      </c>
      <c r="J26" s="726">
        <v>0</v>
      </c>
      <c r="K26" s="726">
        <v>0</v>
      </c>
      <c r="L26" s="726">
        <v>0</v>
      </c>
      <c r="M26" s="726">
        <v>0</v>
      </c>
      <c r="N26" s="726">
        <v>0</v>
      </c>
      <c r="O26" s="726">
        <v>0</v>
      </c>
      <c r="P26" s="726">
        <v>0</v>
      </c>
      <c r="Q26" s="726">
        <v>0</v>
      </c>
      <c r="R26" s="551">
        <f>+Q26/$Q$38</f>
        <v>0</v>
      </c>
      <c r="S26" s="462"/>
    </row>
    <row r="27" spans="1:19" ht="34.5" customHeight="1">
      <c r="A27" s="726" t="s">
        <v>104</v>
      </c>
      <c r="B27" s="726">
        <v>107.76569000000001</v>
      </c>
      <c r="C27" s="780">
        <v>1909.7681399999999</v>
      </c>
      <c r="D27" s="780">
        <v>698.52364999999998</v>
      </c>
      <c r="E27" s="780">
        <v>2257.6947099999998</v>
      </c>
      <c r="F27" s="780">
        <v>0</v>
      </c>
      <c r="G27" s="780">
        <v>260.68306999999999</v>
      </c>
      <c r="H27" s="726">
        <v>3.18</v>
      </c>
      <c r="I27" s="726">
        <v>2292.1558399999999</v>
      </c>
      <c r="J27" s="726">
        <v>587.77557999999999</v>
      </c>
      <c r="K27" s="726">
        <v>10576.2343</v>
      </c>
      <c r="L27" s="726">
        <v>51186.013020000006</v>
      </c>
      <c r="M27" s="726">
        <v>0</v>
      </c>
      <c r="N27" s="726">
        <v>0</v>
      </c>
      <c r="O27" s="726">
        <v>10568.67216</v>
      </c>
      <c r="P27" s="726">
        <v>0</v>
      </c>
      <c r="Q27" s="726">
        <v>203177.40138</v>
      </c>
      <c r="R27" s="551">
        <f>+Q27/$Q$38</f>
        <v>2.9781763848218703E-2</v>
      </c>
      <c r="S27" s="462"/>
    </row>
    <row r="28" spans="1:19" ht="34.5" customHeight="1">
      <c r="A28" s="726" t="s">
        <v>474</v>
      </c>
      <c r="B28" s="726">
        <v>0</v>
      </c>
      <c r="C28" s="780">
        <v>0</v>
      </c>
      <c r="D28" s="780">
        <v>0</v>
      </c>
      <c r="E28" s="780">
        <v>0</v>
      </c>
      <c r="F28" s="780">
        <v>0</v>
      </c>
      <c r="G28" s="780">
        <v>93.515779999999992</v>
      </c>
      <c r="H28" s="726">
        <v>0</v>
      </c>
      <c r="I28" s="726">
        <v>0</v>
      </c>
      <c r="J28" s="726">
        <v>13546.824990000001</v>
      </c>
      <c r="K28" s="726">
        <v>341.53134999999997</v>
      </c>
      <c r="L28" s="726">
        <v>15389.783220000001</v>
      </c>
      <c r="M28" s="726">
        <v>0</v>
      </c>
      <c r="N28" s="726">
        <v>0</v>
      </c>
      <c r="O28" s="726">
        <v>418.25887999999998</v>
      </c>
      <c r="P28" s="726">
        <v>0</v>
      </c>
      <c r="Q28" s="726">
        <v>74160.96259000001</v>
      </c>
      <c r="R28" s="551">
        <f>+Q28/$Q$38</f>
        <v>1.0870521325751007E-2</v>
      </c>
      <c r="S28" s="462"/>
    </row>
    <row r="29" spans="1:19" ht="34.5" customHeight="1">
      <c r="A29" s="726" t="s">
        <v>105</v>
      </c>
      <c r="B29" s="726">
        <v>0</v>
      </c>
      <c r="C29" s="780">
        <v>0</v>
      </c>
      <c r="D29" s="780">
        <v>951.00993000000005</v>
      </c>
      <c r="E29" s="780">
        <v>0</v>
      </c>
      <c r="F29" s="780">
        <v>0</v>
      </c>
      <c r="G29" s="780">
        <v>0</v>
      </c>
      <c r="H29" s="726">
        <v>0</v>
      </c>
      <c r="I29" s="726">
        <v>0</v>
      </c>
      <c r="J29" s="726">
        <v>0</v>
      </c>
      <c r="K29" s="726">
        <v>0</v>
      </c>
      <c r="L29" s="726">
        <v>0</v>
      </c>
      <c r="M29" s="726">
        <v>0</v>
      </c>
      <c r="N29" s="726">
        <v>0</v>
      </c>
      <c r="O29" s="726">
        <v>0</v>
      </c>
      <c r="P29" s="726">
        <v>0</v>
      </c>
      <c r="Q29" s="726">
        <v>13592.653109999999</v>
      </c>
      <c r="R29" s="551">
        <f t="shared" ref="R29:R38" si="1">+Q29/$Q$38</f>
        <v>1.9924124545507831E-3</v>
      </c>
      <c r="S29" s="462"/>
    </row>
    <row r="30" spans="1:19" ht="34.5" customHeight="1">
      <c r="A30" s="726" t="s">
        <v>93</v>
      </c>
      <c r="B30" s="726">
        <v>17288.675670000001</v>
      </c>
      <c r="C30" s="780">
        <v>10627.128779999999</v>
      </c>
      <c r="D30" s="780">
        <v>5412.3168800000003</v>
      </c>
      <c r="E30" s="780">
        <v>65166.397039999996</v>
      </c>
      <c r="F30" s="780">
        <v>61698.317360000001</v>
      </c>
      <c r="G30" s="780">
        <v>3369.68172</v>
      </c>
      <c r="H30" s="726">
        <v>27697.107030000003</v>
      </c>
      <c r="I30" s="726">
        <v>1956.10123</v>
      </c>
      <c r="J30" s="726">
        <v>30008.445199999998</v>
      </c>
      <c r="K30" s="726">
        <v>27283.563449999998</v>
      </c>
      <c r="L30" s="726">
        <v>10258.13401</v>
      </c>
      <c r="M30" s="726">
        <v>1945.64885</v>
      </c>
      <c r="N30" s="726">
        <v>13995.530349999999</v>
      </c>
      <c r="O30" s="726">
        <v>52783.120710000003</v>
      </c>
      <c r="P30" s="726">
        <v>14896.97812</v>
      </c>
      <c r="Q30" s="726">
        <v>935898.91846000007</v>
      </c>
      <c r="R30" s="551">
        <f t="shared" si="1"/>
        <v>0.13718415722449878</v>
      </c>
      <c r="S30" s="462"/>
    </row>
    <row r="31" spans="1:19" ht="34.5" customHeight="1">
      <c r="A31" s="726" t="s">
        <v>94</v>
      </c>
      <c r="B31" s="726">
        <v>2006.8540700000001</v>
      </c>
      <c r="C31" s="780">
        <v>539.99202000000002</v>
      </c>
      <c r="D31" s="780">
        <v>25.036200000000001</v>
      </c>
      <c r="E31" s="780">
        <v>0</v>
      </c>
      <c r="F31" s="780">
        <v>70</v>
      </c>
      <c r="G31" s="780">
        <v>10.44365</v>
      </c>
      <c r="H31" s="726">
        <v>1879.2308500000001</v>
      </c>
      <c r="I31" s="726">
        <v>0</v>
      </c>
      <c r="J31" s="726">
        <v>173.28378000000001</v>
      </c>
      <c r="K31" s="726">
        <v>116.00382</v>
      </c>
      <c r="L31" s="726">
        <v>1283.5102899999999</v>
      </c>
      <c r="M31" s="726">
        <v>1623.2946499999998</v>
      </c>
      <c r="N31" s="726">
        <v>0</v>
      </c>
      <c r="O31" s="726">
        <v>33366.016839999997</v>
      </c>
      <c r="P31" s="726">
        <v>355.15559999999999</v>
      </c>
      <c r="Q31" s="726">
        <v>87329.498919999998</v>
      </c>
      <c r="R31" s="551">
        <f t="shared" si="1"/>
        <v>1.280076670020215E-2</v>
      </c>
      <c r="S31" s="462"/>
    </row>
    <row r="32" spans="1:19" ht="34.5" customHeight="1">
      <c r="A32" s="726" t="s">
        <v>475</v>
      </c>
      <c r="B32" s="726">
        <v>0</v>
      </c>
      <c r="C32" s="780">
        <v>0</v>
      </c>
      <c r="D32" s="780">
        <v>0</v>
      </c>
      <c r="E32" s="780">
        <v>33.168790000000001</v>
      </c>
      <c r="F32" s="780">
        <v>426.2</v>
      </c>
      <c r="G32" s="780">
        <v>0</v>
      </c>
      <c r="H32" s="726">
        <v>0</v>
      </c>
      <c r="I32" s="726">
        <v>0</v>
      </c>
      <c r="J32" s="726">
        <v>0</v>
      </c>
      <c r="K32" s="726">
        <v>0</v>
      </c>
      <c r="L32" s="726">
        <v>0</v>
      </c>
      <c r="M32" s="726">
        <v>0</v>
      </c>
      <c r="N32" s="726">
        <v>0</v>
      </c>
      <c r="O32" s="726">
        <v>0</v>
      </c>
      <c r="P32" s="726">
        <v>0</v>
      </c>
      <c r="Q32" s="726">
        <v>459.36878999999999</v>
      </c>
      <c r="R32" s="551">
        <f t="shared" si="1"/>
        <v>6.7334323256920326E-5</v>
      </c>
      <c r="S32" s="462"/>
    </row>
    <row r="33" spans="1:19" ht="34.5" customHeight="1">
      <c r="A33" s="726" t="s">
        <v>476</v>
      </c>
      <c r="B33" s="726">
        <v>193.99089000000001</v>
      </c>
      <c r="C33" s="780">
        <v>730.30893999999989</v>
      </c>
      <c r="D33" s="780">
        <v>24.998720000000002</v>
      </c>
      <c r="E33" s="780">
        <v>6274.3117300000004</v>
      </c>
      <c r="F33" s="780">
        <v>686.67456000000004</v>
      </c>
      <c r="G33" s="780">
        <v>128.95796000000001</v>
      </c>
      <c r="H33" s="726">
        <v>371.20218</v>
      </c>
      <c r="I33" s="726">
        <v>238.11344</v>
      </c>
      <c r="J33" s="726">
        <v>380.90253000000001</v>
      </c>
      <c r="K33" s="726">
        <v>333.16560999999996</v>
      </c>
      <c r="L33" s="726">
        <v>0</v>
      </c>
      <c r="M33" s="726">
        <v>0</v>
      </c>
      <c r="N33" s="726">
        <v>0</v>
      </c>
      <c r="O33" s="726">
        <v>96.448949999999996</v>
      </c>
      <c r="P33" s="726">
        <v>0</v>
      </c>
      <c r="Q33" s="726">
        <v>19674.20046</v>
      </c>
      <c r="R33" s="551">
        <f t="shared" si="1"/>
        <v>2.8838462743520092E-3</v>
      </c>
      <c r="S33" s="462"/>
    </row>
    <row r="34" spans="1:19" ht="60" customHeight="1">
      <c r="A34" s="727" t="s">
        <v>95</v>
      </c>
      <c r="B34" s="782">
        <v>0</v>
      </c>
      <c r="C34" s="780">
        <v>0</v>
      </c>
      <c r="D34" s="780">
        <v>0</v>
      </c>
      <c r="E34" s="780">
        <v>167.58942999999999</v>
      </c>
      <c r="F34" s="780">
        <v>0</v>
      </c>
      <c r="G34" s="780">
        <v>0</v>
      </c>
      <c r="H34" s="726">
        <v>0</v>
      </c>
      <c r="I34" s="726">
        <v>0</v>
      </c>
      <c r="J34" s="726">
        <v>112.91734</v>
      </c>
      <c r="K34" s="726">
        <v>0</v>
      </c>
      <c r="L34" s="726">
        <v>0</v>
      </c>
      <c r="M34" s="726">
        <v>0</v>
      </c>
      <c r="N34" s="726">
        <v>0</v>
      </c>
      <c r="O34" s="726">
        <v>0</v>
      </c>
      <c r="P34" s="726">
        <v>0</v>
      </c>
      <c r="Q34" s="726">
        <v>405.89765</v>
      </c>
      <c r="R34" s="551">
        <f t="shared" si="1"/>
        <v>5.9496518199079879E-5</v>
      </c>
      <c r="S34" s="462"/>
    </row>
    <row r="35" spans="1:19" ht="34.5" customHeight="1">
      <c r="A35" s="726" t="s">
        <v>106</v>
      </c>
      <c r="B35" s="726">
        <v>20636.80459</v>
      </c>
      <c r="C35" s="780">
        <v>134273.54493999999</v>
      </c>
      <c r="D35" s="780">
        <v>25156.300239999997</v>
      </c>
      <c r="E35" s="780">
        <v>55875.885689999996</v>
      </c>
      <c r="F35" s="780">
        <v>133381.16762999998</v>
      </c>
      <c r="G35" s="780">
        <v>94136.916230000003</v>
      </c>
      <c r="H35" s="726">
        <v>91740.377890000003</v>
      </c>
      <c r="I35" s="726">
        <v>81551.800569999992</v>
      </c>
      <c r="J35" s="726">
        <v>46368.208729999998</v>
      </c>
      <c r="K35" s="726">
        <v>20537.25964</v>
      </c>
      <c r="L35" s="726">
        <v>35656.602460000002</v>
      </c>
      <c r="M35" s="726">
        <v>480.28215999999998</v>
      </c>
      <c r="N35" s="726">
        <v>60582.700109999998</v>
      </c>
      <c r="O35" s="726">
        <v>111153.41757999999</v>
      </c>
      <c r="P35" s="726">
        <v>18848.132260000002</v>
      </c>
      <c r="Q35" s="726">
        <v>2111008.0259500002</v>
      </c>
      <c r="R35" s="551">
        <f>+Q35/$Q$38</f>
        <v>0.30943176792065163</v>
      </c>
      <c r="S35" s="462"/>
    </row>
    <row r="36" spans="1:19" ht="34.5" customHeight="1">
      <c r="A36" s="726" t="s">
        <v>107</v>
      </c>
      <c r="B36" s="726">
        <v>1048.32536</v>
      </c>
      <c r="C36" s="780">
        <v>0</v>
      </c>
      <c r="D36" s="780">
        <v>12395.553519999999</v>
      </c>
      <c r="E36" s="780">
        <v>1050.73954</v>
      </c>
      <c r="F36" s="780">
        <v>37097.727479999994</v>
      </c>
      <c r="G36" s="780">
        <v>2369.99332</v>
      </c>
      <c r="H36" s="726">
        <v>14943.11932</v>
      </c>
      <c r="I36" s="726">
        <v>1052.70847</v>
      </c>
      <c r="J36" s="726">
        <v>0</v>
      </c>
      <c r="K36" s="726">
        <v>2599.4610299999999</v>
      </c>
      <c r="L36" s="726">
        <v>404.87878999999998</v>
      </c>
      <c r="M36" s="726">
        <v>19382.09979</v>
      </c>
      <c r="N36" s="726">
        <v>130</v>
      </c>
      <c r="O36" s="726">
        <v>349.81741999999997</v>
      </c>
      <c r="P36" s="726">
        <v>2007.12807</v>
      </c>
      <c r="Q36" s="726">
        <v>263967.15944000002</v>
      </c>
      <c r="R36" s="551">
        <f>+Q36/$Q$38</f>
        <v>3.8692332674459637E-2</v>
      </c>
      <c r="S36" s="462"/>
    </row>
    <row r="37" spans="1:19" s="484" customFormat="1" ht="51" customHeight="1">
      <c r="A37" s="525" t="s">
        <v>108</v>
      </c>
      <c r="B37" s="525">
        <v>4184.8899599999995</v>
      </c>
      <c r="C37" s="526">
        <v>0</v>
      </c>
      <c r="D37" s="526">
        <v>0</v>
      </c>
      <c r="E37" s="526">
        <v>45119.911489999999</v>
      </c>
      <c r="F37" s="526">
        <v>0</v>
      </c>
      <c r="G37" s="526">
        <v>6564.2080099999994</v>
      </c>
      <c r="H37" s="525">
        <v>0</v>
      </c>
      <c r="I37" s="525">
        <v>0</v>
      </c>
      <c r="J37" s="525">
        <v>33610.626200000006</v>
      </c>
      <c r="K37" s="525">
        <v>18953.023309999997</v>
      </c>
      <c r="L37" s="525">
        <v>91282.236879999997</v>
      </c>
      <c r="M37" s="525">
        <v>48.604660000000003</v>
      </c>
      <c r="N37" s="525">
        <v>41785.859259999997</v>
      </c>
      <c r="O37" s="525">
        <v>4154.6808700000001</v>
      </c>
      <c r="P37" s="525">
        <v>962.32023000000004</v>
      </c>
      <c r="Q37" s="726">
        <v>549966.19433000009</v>
      </c>
      <c r="R37" s="527">
        <f t="shared" si="1"/>
        <v>8.0614099859493041E-2</v>
      </c>
    </row>
    <row r="38" spans="1:19" s="484" customFormat="1" ht="24" customHeight="1">
      <c r="A38" s="547" t="s">
        <v>454</v>
      </c>
      <c r="B38" s="548">
        <v>95385.907690000007</v>
      </c>
      <c r="C38" s="548">
        <v>165723.77951999998</v>
      </c>
      <c r="D38" s="548">
        <v>69684.49433999999</v>
      </c>
      <c r="E38" s="548">
        <v>234042.63641999997</v>
      </c>
      <c r="F38" s="548">
        <v>264710.61610999994</v>
      </c>
      <c r="G38" s="548">
        <v>115880.59103</v>
      </c>
      <c r="H38" s="548">
        <v>187262.22904000001</v>
      </c>
      <c r="I38" s="548">
        <v>98118.086909999984</v>
      </c>
      <c r="J38" s="548">
        <v>235175.75539000001</v>
      </c>
      <c r="K38" s="548">
        <v>115681.09531999999</v>
      </c>
      <c r="L38" s="548">
        <v>260151.73408999998</v>
      </c>
      <c r="M38" s="548">
        <v>50110.957599999994</v>
      </c>
      <c r="N38" s="548">
        <v>258004.82866999999</v>
      </c>
      <c r="O38" s="548">
        <v>225295.16083000001</v>
      </c>
      <c r="P38" s="548">
        <v>49858.352200000001</v>
      </c>
      <c r="Q38" s="548">
        <v>6822208.4633900011</v>
      </c>
      <c r="R38" s="549">
        <f t="shared" si="1"/>
        <v>1</v>
      </c>
    </row>
    <row r="39" spans="1:19" s="491" customFormat="1" ht="67.5" customHeight="1">
      <c r="A39" s="781" t="s">
        <v>518</v>
      </c>
      <c r="B39" s="551">
        <v>1.3981675904784959E-2</v>
      </c>
      <c r="C39" s="551">
        <v>2.4291808203944963E-2</v>
      </c>
      <c r="D39" s="551">
        <v>1.0214360161221649E-2</v>
      </c>
      <c r="E39" s="551">
        <v>3.4305993092404362E-2</v>
      </c>
      <c r="F39" s="551">
        <v>3.8801308627626346E-2</v>
      </c>
      <c r="G39" s="551">
        <v>1.6985788641881834E-2</v>
      </c>
      <c r="H39" s="551">
        <v>2.7448916292268817E-2</v>
      </c>
      <c r="I39" s="551">
        <v>1.4382159008557245E-2</v>
      </c>
      <c r="J39" s="551">
        <v>3.4472085784540744E-2</v>
      </c>
      <c r="K39" s="551">
        <v>1.6956546540724919E-2</v>
      </c>
      <c r="L39" s="551">
        <v>3.813306724443434E-2</v>
      </c>
      <c r="M39" s="551">
        <v>7.3452691850315471E-3</v>
      </c>
      <c r="N39" s="551">
        <v>3.7818373632897709E-2</v>
      </c>
      <c r="O39" s="551">
        <v>3.3023787244116157E-2</v>
      </c>
      <c r="P39" s="551">
        <v>7.3082422601940039E-3</v>
      </c>
      <c r="Q39" s="551">
        <v>1</v>
      </c>
      <c r="R39" s="551"/>
    </row>
    <row r="40" spans="1:19" ht="14.25" customHeight="1" thickBot="1">
      <c r="A40" s="603"/>
      <c r="B40" s="554"/>
      <c r="C40" s="555"/>
      <c r="D40" s="555"/>
      <c r="E40" s="555"/>
      <c r="F40" s="555"/>
      <c r="G40" s="555"/>
      <c r="H40" s="556"/>
      <c r="I40" s="556"/>
      <c r="J40" s="556"/>
      <c r="K40" s="556"/>
      <c r="L40" s="556"/>
      <c r="M40" s="556"/>
      <c r="N40" s="556"/>
      <c r="O40" s="556"/>
      <c r="P40" s="556"/>
      <c r="Q40" s="556"/>
      <c r="R40" s="556"/>
      <c r="S40" s="462"/>
    </row>
    <row r="41" spans="1:19" ht="15" customHeight="1" thickTop="1">
      <c r="A41" s="604" t="s">
        <v>437</v>
      </c>
      <c r="B41" s="491"/>
      <c r="C41" s="493"/>
      <c r="D41" s="493"/>
      <c r="E41" s="493"/>
      <c r="F41" s="493"/>
      <c r="G41" s="493"/>
      <c r="H41" s="494"/>
      <c r="I41" s="494"/>
      <c r="J41" s="494"/>
      <c r="K41" s="494"/>
      <c r="L41" s="494"/>
      <c r="M41" s="494"/>
      <c r="N41" s="494"/>
      <c r="O41" s="494"/>
      <c r="P41" s="494"/>
      <c r="Q41" s="494"/>
      <c r="R41" s="494"/>
      <c r="S41" s="462"/>
    </row>
    <row r="42" spans="1:19" ht="9" customHeight="1">
      <c r="C42" s="499"/>
      <c r="D42" s="499"/>
      <c r="E42" s="499"/>
      <c r="F42" s="499"/>
      <c r="G42" s="499"/>
      <c r="H42" s="495"/>
      <c r="I42" s="495"/>
      <c r="J42" s="495"/>
      <c r="K42" s="495"/>
      <c r="L42" s="495"/>
      <c r="M42" s="495"/>
      <c r="N42" s="495"/>
      <c r="O42" s="495"/>
      <c r="P42" s="495"/>
      <c r="Q42" s="495"/>
      <c r="R42" s="495"/>
      <c r="S42" s="462"/>
    </row>
    <row r="43" spans="1:19" ht="9" customHeight="1">
      <c r="A43" s="496"/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95"/>
      <c r="S43" s="462"/>
    </row>
    <row r="44" spans="1:19" ht="9" customHeight="1">
      <c r="A44" s="501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95"/>
      <c r="S44" s="462"/>
    </row>
    <row r="45" spans="1:19" ht="9" customHeight="1">
      <c r="A45" s="496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495"/>
      <c r="R45" s="495"/>
      <c r="S45" s="462"/>
    </row>
    <row r="46" spans="1:19" ht="9" customHeight="1">
      <c r="A46" s="496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495"/>
      <c r="R46" s="495"/>
      <c r="S46" s="462"/>
    </row>
    <row r="47" spans="1:19" ht="9" customHeight="1">
      <c r="A47" s="496"/>
      <c r="B47" s="559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95"/>
      <c r="S47" s="462"/>
    </row>
    <row r="48" spans="1:19" ht="9" customHeight="1">
      <c r="A48" s="496"/>
      <c r="B48" s="559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95"/>
      <c r="S48" s="462"/>
    </row>
    <row r="49" spans="1:19" ht="9" customHeight="1">
      <c r="A49" s="496"/>
      <c r="B49" s="559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95"/>
      <c r="S49" s="462"/>
    </row>
    <row r="50" spans="1:19" ht="9" customHeight="1">
      <c r="A50" s="560"/>
      <c r="B50" s="559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95"/>
      <c r="S50" s="462"/>
    </row>
    <row r="51" spans="1:19" ht="9" customHeight="1">
      <c r="A51" s="496"/>
      <c r="B51" s="559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95"/>
      <c r="S51" s="462"/>
    </row>
    <row r="52" spans="1:19" ht="9" customHeight="1">
      <c r="A52" s="496"/>
      <c r="B52" s="559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95"/>
      <c r="S52" s="462"/>
    </row>
    <row r="53" spans="1:19" ht="9" customHeight="1">
      <c r="A53" s="496"/>
      <c r="B53" s="559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95"/>
      <c r="S53" s="462"/>
    </row>
    <row r="54" spans="1:19" ht="9" customHeight="1">
      <c r="A54" s="496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95"/>
      <c r="S54" s="462"/>
    </row>
    <row r="55" spans="1:19" ht="9" customHeight="1">
      <c r="A55" s="496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95"/>
      <c r="S55" s="462"/>
    </row>
    <row r="56" spans="1:19" ht="9" customHeight="1">
      <c r="A56" s="560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95"/>
      <c r="S56" s="462"/>
    </row>
    <row r="57" spans="1:19" ht="9" customHeight="1">
      <c r="A57" s="496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95"/>
      <c r="S57" s="462"/>
    </row>
    <row r="58" spans="1:19" ht="9" customHeight="1">
      <c r="A58" s="496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95"/>
      <c r="S58" s="462"/>
    </row>
    <row r="59" spans="1:19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95"/>
      <c r="S59" s="462"/>
    </row>
    <row r="60" spans="1:19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495"/>
      <c r="S60" s="462"/>
    </row>
    <row r="61" spans="1:19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95"/>
      <c r="S61" s="462"/>
    </row>
    <row r="62" spans="1:19" ht="9" customHeight="1">
      <c r="A62" s="560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95"/>
      <c r="S62" s="462"/>
    </row>
    <row r="63" spans="1:19" ht="9" customHeight="1">
      <c r="A63" s="496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95"/>
      <c r="S63" s="462"/>
    </row>
    <row r="64" spans="1:19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95"/>
      <c r="S64" s="462"/>
    </row>
    <row r="65" spans="1:19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95"/>
      <c r="S65" s="462"/>
    </row>
    <row r="66" spans="1:19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95"/>
      <c r="S66" s="462"/>
    </row>
    <row r="67" spans="1:19" ht="9" customHeight="1">
      <c r="A67" s="560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95"/>
      <c r="S67" s="462"/>
    </row>
    <row r="68" spans="1:19" ht="9" customHeight="1">
      <c r="A68" s="503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95"/>
      <c r="S68" s="462"/>
    </row>
    <row r="69" spans="1:19" ht="9" customHeight="1">
      <c r="A69" s="503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95"/>
      <c r="S69" s="462"/>
    </row>
    <row r="70" spans="1:19" ht="9" customHeight="1">
      <c r="A70" s="503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95"/>
      <c r="S70" s="462"/>
    </row>
    <row r="71" spans="1:19" ht="9" customHeight="1">
      <c r="A71" s="503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95"/>
      <c r="S71" s="462"/>
    </row>
    <row r="72" spans="1:19" ht="9" customHeight="1">
      <c r="A72" s="504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95"/>
      <c r="S72" s="462"/>
    </row>
    <row r="73" spans="1:19" ht="9" customHeight="1">
      <c r="A73" s="504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95"/>
      <c r="S73" s="462"/>
    </row>
    <row r="74" spans="1:19" ht="9" customHeight="1">
      <c r="A74" s="501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95"/>
      <c r="S74" s="462"/>
    </row>
    <row r="75" spans="1:19" ht="9" customHeight="1">
      <c r="A75" s="496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495"/>
      <c r="S75" s="462"/>
    </row>
    <row r="76" spans="1:19" ht="9" customHeight="1">
      <c r="A76" s="496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95"/>
      <c r="S76" s="462"/>
    </row>
    <row r="77" spans="1:19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95"/>
      <c r="S77" s="462"/>
    </row>
    <row r="78" spans="1:19" ht="9" customHeight="1">
      <c r="A78" s="496"/>
      <c r="C78" s="499"/>
      <c r="D78" s="499"/>
      <c r="E78" s="499"/>
      <c r="F78" s="499"/>
      <c r="G78" s="499"/>
      <c r="H78" s="495"/>
      <c r="I78" s="495"/>
      <c r="J78" s="495"/>
      <c r="K78" s="495"/>
      <c r="L78" s="495"/>
      <c r="M78" s="495"/>
      <c r="N78" s="495"/>
      <c r="O78" s="495"/>
      <c r="P78" s="495"/>
      <c r="Q78" s="495"/>
      <c r="R78" s="495"/>
      <c r="S78" s="462"/>
    </row>
    <row r="79" spans="1:19" ht="9" customHeight="1">
      <c r="A79" s="503"/>
      <c r="C79" s="499"/>
      <c r="D79" s="499"/>
      <c r="E79" s="499"/>
      <c r="F79" s="499"/>
      <c r="G79" s="499"/>
      <c r="H79" s="495"/>
      <c r="I79" s="495"/>
      <c r="J79" s="495"/>
      <c r="K79" s="495"/>
      <c r="L79" s="495"/>
      <c r="M79" s="495"/>
      <c r="N79" s="495"/>
      <c r="O79" s="495"/>
      <c r="P79" s="495"/>
      <c r="Q79" s="495"/>
      <c r="R79" s="495"/>
      <c r="S79" s="462"/>
    </row>
    <row r="80" spans="1:19" ht="9" customHeight="1">
      <c r="A80" s="501"/>
      <c r="C80" s="499"/>
      <c r="D80" s="499"/>
      <c r="E80" s="499"/>
      <c r="F80" s="499"/>
      <c r="G80" s="499"/>
      <c r="H80" s="495"/>
      <c r="I80" s="495"/>
      <c r="J80" s="495"/>
      <c r="K80" s="495"/>
      <c r="L80" s="495"/>
      <c r="M80" s="495"/>
      <c r="N80" s="495"/>
      <c r="O80" s="495"/>
      <c r="P80" s="495"/>
      <c r="Q80" s="495"/>
      <c r="R80" s="495"/>
      <c r="S80" s="462"/>
    </row>
    <row r="81" spans="1:19" ht="9" customHeight="1">
      <c r="A81" s="496"/>
      <c r="C81" s="499"/>
      <c r="D81" s="499"/>
      <c r="E81" s="499"/>
      <c r="F81" s="499"/>
      <c r="G81" s="499"/>
      <c r="H81" s="495"/>
      <c r="I81" s="495"/>
      <c r="J81" s="495"/>
      <c r="K81" s="495"/>
      <c r="L81" s="495"/>
      <c r="M81" s="495"/>
      <c r="N81" s="495"/>
      <c r="O81" s="495"/>
      <c r="P81" s="495"/>
      <c r="Q81" s="495"/>
      <c r="R81" s="495"/>
      <c r="S81" s="462"/>
    </row>
    <row r="82" spans="1:19" ht="9" customHeight="1">
      <c r="A82" s="496"/>
      <c r="C82" s="499"/>
      <c r="D82" s="499"/>
      <c r="E82" s="499"/>
      <c r="F82" s="499"/>
      <c r="G82" s="499"/>
      <c r="H82" s="495"/>
      <c r="I82" s="495"/>
      <c r="J82" s="495"/>
      <c r="K82" s="495"/>
      <c r="L82" s="495"/>
      <c r="M82" s="495"/>
      <c r="N82" s="495"/>
      <c r="O82" s="495"/>
      <c r="P82" s="495"/>
      <c r="Q82" s="495"/>
      <c r="R82" s="495"/>
      <c r="S82" s="462"/>
    </row>
    <row r="83" spans="1:19" ht="9" customHeight="1">
      <c r="A83" s="496"/>
      <c r="C83" s="499"/>
      <c r="D83" s="499"/>
      <c r="E83" s="499"/>
      <c r="F83" s="499"/>
      <c r="G83" s="499"/>
      <c r="H83" s="495"/>
      <c r="I83" s="495"/>
      <c r="J83" s="495"/>
      <c r="K83" s="495"/>
      <c r="L83" s="495"/>
      <c r="M83" s="495"/>
      <c r="N83" s="495"/>
      <c r="O83" s="495"/>
      <c r="P83" s="495"/>
      <c r="Q83" s="495"/>
      <c r="R83" s="495"/>
      <c r="S83" s="462"/>
    </row>
    <row r="84" spans="1:19" ht="9" customHeight="1">
      <c r="A84" s="496"/>
      <c r="C84" s="499"/>
      <c r="D84" s="499"/>
      <c r="E84" s="499"/>
      <c r="F84" s="499"/>
      <c r="G84" s="499"/>
      <c r="H84" s="495"/>
      <c r="I84" s="495"/>
      <c r="J84" s="495"/>
      <c r="K84" s="495"/>
      <c r="L84" s="495"/>
      <c r="M84" s="495"/>
      <c r="N84" s="495"/>
      <c r="O84" s="495"/>
      <c r="P84" s="495"/>
      <c r="Q84" s="495"/>
      <c r="R84" s="495"/>
      <c r="S84" s="462"/>
    </row>
    <row r="85" spans="1:19" ht="9" customHeight="1">
      <c r="A85" s="503"/>
      <c r="C85" s="499"/>
      <c r="D85" s="499"/>
      <c r="E85" s="499"/>
      <c r="F85" s="499"/>
      <c r="G85" s="499"/>
      <c r="H85" s="495"/>
      <c r="I85" s="495"/>
      <c r="J85" s="495"/>
      <c r="K85" s="495"/>
      <c r="L85" s="495"/>
      <c r="M85" s="495"/>
      <c r="N85" s="495"/>
      <c r="O85" s="495"/>
      <c r="P85" s="495"/>
      <c r="Q85" s="495"/>
      <c r="R85" s="495"/>
      <c r="S85" s="462"/>
    </row>
    <row r="86" spans="1:19" ht="9" customHeight="1">
      <c r="A86" s="501"/>
      <c r="C86" s="499"/>
      <c r="D86" s="499"/>
      <c r="E86" s="499"/>
      <c r="F86" s="499"/>
      <c r="G86" s="499"/>
      <c r="H86" s="495"/>
      <c r="I86" s="495"/>
      <c r="J86" s="495"/>
      <c r="K86" s="495"/>
      <c r="L86" s="495"/>
      <c r="M86" s="495"/>
      <c r="N86" s="495"/>
      <c r="O86" s="495"/>
      <c r="P86" s="495"/>
      <c r="Q86" s="495"/>
      <c r="R86" s="495"/>
      <c r="S86" s="462"/>
    </row>
    <row r="87" spans="1:19" ht="9" customHeight="1">
      <c r="A87" s="496"/>
      <c r="C87" s="499"/>
      <c r="D87" s="499"/>
      <c r="E87" s="499"/>
      <c r="F87" s="499"/>
      <c r="G87" s="499"/>
      <c r="H87" s="495"/>
      <c r="I87" s="495"/>
      <c r="J87" s="495"/>
      <c r="K87" s="495"/>
      <c r="L87" s="495"/>
      <c r="M87" s="495"/>
      <c r="N87" s="495"/>
      <c r="O87" s="495"/>
      <c r="P87" s="495"/>
      <c r="Q87" s="495"/>
      <c r="R87" s="495"/>
      <c r="S87" s="462"/>
    </row>
    <row r="88" spans="1:19" ht="9" customHeight="1">
      <c r="A88" s="496"/>
      <c r="C88" s="499"/>
      <c r="D88" s="499"/>
      <c r="E88" s="499"/>
      <c r="F88" s="499"/>
      <c r="G88" s="499"/>
      <c r="H88" s="495"/>
      <c r="I88" s="495"/>
      <c r="J88" s="495"/>
      <c r="K88" s="495"/>
      <c r="L88" s="495"/>
      <c r="M88" s="495"/>
      <c r="N88" s="495"/>
      <c r="O88" s="495"/>
      <c r="P88" s="495"/>
      <c r="Q88" s="495"/>
      <c r="R88" s="495"/>
      <c r="S88" s="462"/>
    </row>
    <row r="89" spans="1:19" ht="9" customHeight="1">
      <c r="A89" s="496"/>
      <c r="C89" s="497"/>
      <c r="D89" s="497"/>
      <c r="E89" s="497"/>
      <c r="F89" s="497"/>
      <c r="G89" s="497"/>
      <c r="S89" s="462"/>
    </row>
    <row r="90" spans="1:19" ht="9" customHeight="1">
      <c r="A90" s="496"/>
      <c r="C90" s="497"/>
      <c r="D90" s="497"/>
      <c r="E90" s="497"/>
      <c r="F90" s="497"/>
      <c r="G90" s="497"/>
      <c r="S90" s="462"/>
    </row>
    <row r="91" spans="1:19" ht="9" customHeight="1">
      <c r="A91" s="496"/>
      <c r="C91" s="497"/>
      <c r="D91" s="497"/>
      <c r="E91" s="497"/>
      <c r="F91" s="497"/>
      <c r="G91" s="497"/>
      <c r="S91" s="462"/>
    </row>
    <row r="92" spans="1:19" ht="9" customHeight="1">
      <c r="A92" s="496"/>
      <c r="C92" s="497"/>
      <c r="D92" s="497"/>
      <c r="E92" s="497"/>
      <c r="F92" s="497"/>
      <c r="G92" s="497"/>
      <c r="S92" s="462"/>
    </row>
    <row r="93" spans="1:19" ht="9" customHeight="1">
      <c r="A93" s="496"/>
      <c r="C93" s="497"/>
      <c r="D93" s="497"/>
      <c r="E93" s="497"/>
      <c r="F93" s="497"/>
      <c r="G93" s="497"/>
      <c r="S93" s="462"/>
    </row>
    <row r="94" spans="1:19" ht="9" customHeight="1">
      <c r="A94" s="496"/>
      <c r="C94" s="497"/>
      <c r="D94" s="497"/>
      <c r="E94" s="497"/>
      <c r="F94" s="497"/>
      <c r="G94" s="497"/>
      <c r="S94" s="462"/>
    </row>
    <row r="95" spans="1:19" ht="9" customHeight="1">
      <c r="A95" s="503"/>
      <c r="C95" s="497"/>
      <c r="D95" s="497"/>
      <c r="E95" s="497"/>
      <c r="F95" s="497"/>
      <c r="G95" s="497"/>
      <c r="S95" s="462"/>
    </row>
    <row r="96" spans="1:19" ht="9" customHeight="1">
      <c r="A96" s="501"/>
      <c r="C96" s="497"/>
      <c r="D96" s="497"/>
      <c r="E96" s="497"/>
      <c r="F96" s="497"/>
      <c r="G96" s="497"/>
      <c r="S96" s="462"/>
    </row>
    <row r="97" spans="1:19" ht="9" customHeight="1">
      <c r="A97" s="496"/>
      <c r="C97" s="497"/>
      <c r="D97" s="497"/>
      <c r="E97" s="497"/>
      <c r="F97" s="497"/>
      <c r="G97" s="497"/>
      <c r="S97" s="462"/>
    </row>
    <row r="98" spans="1:19" ht="9" customHeight="1">
      <c r="A98" s="496"/>
      <c r="C98" s="497"/>
      <c r="D98" s="497"/>
      <c r="E98" s="497"/>
      <c r="F98" s="497"/>
      <c r="G98" s="497"/>
      <c r="S98" s="462"/>
    </row>
    <row r="99" spans="1:19" ht="9" customHeight="1">
      <c r="A99" s="496"/>
      <c r="C99" s="497"/>
      <c r="D99" s="497"/>
      <c r="E99" s="497"/>
      <c r="F99" s="497"/>
      <c r="G99" s="497"/>
      <c r="S99" s="462"/>
    </row>
    <row r="100" spans="1:19" ht="9" customHeight="1">
      <c r="A100" s="496"/>
      <c r="C100" s="497"/>
      <c r="D100" s="497"/>
      <c r="E100" s="497"/>
      <c r="F100" s="497"/>
      <c r="G100" s="497"/>
      <c r="S100" s="462"/>
    </row>
    <row r="101" spans="1:19" ht="9" customHeight="1">
      <c r="A101" s="496"/>
      <c r="C101" s="497"/>
      <c r="D101" s="497"/>
      <c r="E101" s="497"/>
      <c r="F101" s="497"/>
      <c r="G101" s="497"/>
      <c r="S101" s="462"/>
    </row>
    <row r="102" spans="1:19" ht="9" customHeight="1">
      <c r="A102" s="496"/>
      <c r="C102" s="497"/>
      <c r="D102" s="497"/>
      <c r="E102" s="497"/>
      <c r="F102" s="497"/>
      <c r="G102" s="497"/>
      <c r="S102" s="462"/>
    </row>
    <row r="103" spans="1:19" ht="9" customHeight="1">
      <c r="A103" s="496"/>
      <c r="C103" s="497"/>
      <c r="D103" s="497"/>
      <c r="E103" s="497"/>
      <c r="F103" s="497"/>
      <c r="G103" s="497"/>
      <c r="S103" s="462"/>
    </row>
    <row r="104" spans="1:19" ht="9" customHeight="1">
      <c r="A104" s="496"/>
      <c r="C104" s="497"/>
      <c r="D104" s="497"/>
      <c r="E104" s="497"/>
      <c r="F104" s="497"/>
      <c r="G104" s="497"/>
      <c r="S104" s="462"/>
    </row>
    <row r="105" spans="1:19" ht="9" customHeight="1">
      <c r="A105" s="496"/>
      <c r="C105" s="497"/>
      <c r="D105" s="497"/>
      <c r="E105" s="497"/>
      <c r="F105" s="497"/>
      <c r="G105" s="497"/>
      <c r="S105" s="462"/>
    </row>
    <row r="106" spans="1:19" ht="9" customHeight="1">
      <c r="A106" s="501"/>
      <c r="C106" s="497"/>
      <c r="D106" s="497"/>
      <c r="E106" s="497"/>
      <c r="F106" s="497"/>
      <c r="G106" s="497"/>
      <c r="S106" s="462"/>
    </row>
    <row r="107" spans="1:19" ht="9" customHeight="1">
      <c r="A107" s="496"/>
      <c r="C107" s="497"/>
      <c r="D107" s="497"/>
      <c r="E107" s="497"/>
      <c r="F107" s="497"/>
      <c r="G107" s="497"/>
      <c r="S107" s="462"/>
    </row>
    <row r="108" spans="1:19" ht="9" customHeight="1">
      <c r="A108" s="496"/>
      <c r="C108" s="497"/>
      <c r="D108" s="497"/>
      <c r="E108" s="497"/>
      <c r="F108" s="497"/>
      <c r="G108" s="497"/>
      <c r="S108" s="462"/>
    </row>
    <row r="109" spans="1:19" ht="9" customHeight="1">
      <c r="A109" s="496"/>
      <c r="C109" s="497"/>
      <c r="D109" s="497"/>
      <c r="E109" s="497"/>
      <c r="F109" s="497"/>
      <c r="G109" s="497"/>
      <c r="S109" s="462"/>
    </row>
    <row r="110" spans="1:19">
      <c r="A110" s="506"/>
      <c r="C110" s="497"/>
      <c r="D110" s="497"/>
      <c r="E110" s="497"/>
      <c r="F110" s="497"/>
      <c r="G110" s="497"/>
      <c r="S110" s="462"/>
    </row>
    <row r="111" spans="1:19">
      <c r="A111" s="506"/>
      <c r="C111" s="497"/>
      <c r="D111" s="497"/>
      <c r="E111" s="497"/>
      <c r="F111" s="497"/>
      <c r="G111" s="497"/>
      <c r="S111" s="462"/>
    </row>
    <row r="112" spans="1:19">
      <c r="A112" s="506"/>
      <c r="C112" s="497"/>
      <c r="D112" s="497"/>
      <c r="E112" s="497"/>
      <c r="F112" s="497"/>
      <c r="G112" s="497"/>
      <c r="S112" s="462"/>
    </row>
    <row r="113" spans="1:19">
      <c r="A113" s="506"/>
      <c r="C113" s="497"/>
      <c r="D113" s="497"/>
      <c r="E113" s="497"/>
      <c r="F113" s="497"/>
      <c r="G113" s="497"/>
      <c r="S113" s="462"/>
    </row>
    <row r="114" spans="1:19">
      <c r="A114" s="506"/>
      <c r="C114" s="497"/>
      <c r="D114" s="497"/>
      <c r="E114" s="497"/>
      <c r="F114" s="497"/>
      <c r="G114" s="497"/>
      <c r="S114" s="462"/>
    </row>
    <row r="115" spans="1:19">
      <c r="A115" s="506"/>
      <c r="C115" s="497"/>
      <c r="D115" s="497"/>
      <c r="E115" s="497"/>
      <c r="F115" s="497"/>
      <c r="G115" s="497"/>
      <c r="S115" s="462"/>
    </row>
    <row r="116" spans="1:19">
      <c r="A116" s="506"/>
      <c r="C116" s="497"/>
      <c r="D116" s="497"/>
      <c r="E116" s="497"/>
      <c r="F116" s="497"/>
      <c r="G116" s="497"/>
      <c r="S116" s="462"/>
    </row>
    <row r="117" spans="1:19" ht="15.75">
      <c r="A117" s="507"/>
      <c r="C117" s="497"/>
      <c r="D117" s="497"/>
      <c r="E117" s="497"/>
      <c r="F117" s="497"/>
      <c r="G117" s="497"/>
      <c r="S117" s="462"/>
    </row>
    <row r="118" spans="1:19" ht="15.75">
      <c r="A118" s="507"/>
      <c r="C118" s="497"/>
      <c r="D118" s="497"/>
      <c r="E118" s="497"/>
      <c r="F118" s="497"/>
      <c r="G118" s="497"/>
      <c r="S118" s="462"/>
    </row>
    <row r="119" spans="1:19" ht="15.75">
      <c r="A119" s="507"/>
      <c r="C119" s="497"/>
      <c r="D119" s="497"/>
      <c r="E119" s="497"/>
      <c r="F119" s="497"/>
      <c r="G119" s="497"/>
      <c r="S119" s="462"/>
    </row>
    <row r="120" spans="1:19" ht="15.75">
      <c r="A120" s="507"/>
      <c r="C120" s="497"/>
      <c r="D120" s="497"/>
      <c r="E120" s="497"/>
      <c r="F120" s="497"/>
      <c r="G120" s="497"/>
      <c r="S120" s="462"/>
    </row>
    <row r="121" spans="1:19" ht="15.75">
      <c r="A121" s="507"/>
      <c r="C121" s="497"/>
      <c r="D121" s="497"/>
      <c r="E121" s="497"/>
      <c r="F121" s="497"/>
      <c r="G121" s="497"/>
      <c r="S121" s="462"/>
    </row>
    <row r="122" spans="1:19" ht="15.75">
      <c r="A122" s="507"/>
      <c r="C122" s="497"/>
      <c r="D122" s="497"/>
      <c r="E122" s="497"/>
      <c r="F122" s="497"/>
      <c r="G122" s="497"/>
      <c r="S122" s="462"/>
    </row>
    <row r="123" spans="1:19" ht="15.75">
      <c r="A123" s="507"/>
      <c r="C123" s="497"/>
      <c r="D123" s="497"/>
      <c r="E123" s="497"/>
      <c r="F123" s="497"/>
      <c r="G123" s="497"/>
      <c r="S123" s="462"/>
    </row>
    <row r="124" spans="1:19" ht="15.75">
      <c r="A124" s="507"/>
      <c r="C124" s="497"/>
      <c r="D124" s="497"/>
      <c r="E124" s="497"/>
      <c r="F124" s="497"/>
      <c r="G124" s="497"/>
      <c r="S124" s="462"/>
    </row>
    <row r="125" spans="1:19" ht="15.75">
      <c r="A125" s="507"/>
      <c r="C125" s="497"/>
      <c r="D125" s="497"/>
      <c r="E125" s="497"/>
      <c r="F125" s="497"/>
      <c r="G125" s="497"/>
      <c r="S125" s="462"/>
    </row>
    <row r="126" spans="1:19" ht="15.75">
      <c r="A126" s="507"/>
      <c r="C126" s="497"/>
      <c r="D126" s="497"/>
      <c r="E126" s="497"/>
      <c r="F126" s="497"/>
      <c r="G126" s="497"/>
      <c r="S126" s="462"/>
    </row>
    <row r="127" spans="1:19" ht="15.75">
      <c r="A127" s="507"/>
      <c r="C127" s="497"/>
      <c r="D127" s="497"/>
      <c r="E127" s="497"/>
      <c r="F127" s="497"/>
      <c r="G127" s="497"/>
      <c r="S127" s="462"/>
    </row>
    <row r="128" spans="1:19" ht="15.75">
      <c r="A128" s="507"/>
      <c r="C128" s="497"/>
      <c r="D128" s="497"/>
      <c r="E128" s="497"/>
      <c r="F128" s="497"/>
      <c r="G128" s="497"/>
      <c r="S128" s="462"/>
    </row>
    <row r="129" spans="1:19" ht="15.75">
      <c r="A129" s="507"/>
      <c r="C129" s="497"/>
      <c r="D129" s="497"/>
      <c r="E129" s="497"/>
      <c r="F129" s="497"/>
      <c r="G129" s="497"/>
      <c r="S129" s="462"/>
    </row>
    <row r="130" spans="1:19" ht="15.75">
      <c r="A130" s="507"/>
      <c r="C130" s="497"/>
      <c r="D130" s="497"/>
      <c r="E130" s="497"/>
      <c r="F130" s="497"/>
      <c r="G130" s="497"/>
      <c r="S130" s="462"/>
    </row>
    <row r="131" spans="1:19" ht="15.75">
      <c r="A131" s="507"/>
      <c r="C131" s="497"/>
      <c r="D131" s="497"/>
      <c r="E131" s="497"/>
      <c r="F131" s="497"/>
      <c r="G131" s="497"/>
      <c r="S131" s="462"/>
    </row>
    <row r="132" spans="1:19" ht="15.75">
      <c r="A132" s="507"/>
      <c r="C132" s="497"/>
      <c r="D132" s="497"/>
      <c r="E132" s="497"/>
      <c r="F132" s="497"/>
      <c r="G132" s="497"/>
      <c r="S132" s="462"/>
    </row>
    <row r="133" spans="1:19" ht="15.75">
      <c r="A133" s="507"/>
      <c r="C133" s="497"/>
      <c r="D133" s="497"/>
      <c r="E133" s="497"/>
      <c r="F133" s="497"/>
      <c r="G133" s="497"/>
      <c r="S133" s="462"/>
    </row>
    <row r="134" spans="1:19" ht="15.75">
      <c r="A134" s="507"/>
      <c r="C134" s="497"/>
      <c r="D134" s="497"/>
      <c r="E134" s="497"/>
      <c r="F134" s="497"/>
      <c r="G134" s="497"/>
      <c r="S134" s="462"/>
    </row>
    <row r="135" spans="1:19" ht="15.75">
      <c r="A135" s="507"/>
      <c r="C135" s="497"/>
      <c r="D135" s="497"/>
      <c r="E135" s="497"/>
      <c r="F135" s="497"/>
      <c r="G135" s="497"/>
      <c r="S135" s="462"/>
    </row>
    <row r="136" spans="1:19" ht="15.75">
      <c r="A136" s="507"/>
      <c r="C136" s="497"/>
      <c r="D136" s="497"/>
      <c r="E136" s="497"/>
      <c r="F136" s="497"/>
      <c r="G136" s="497"/>
      <c r="S136" s="462"/>
    </row>
    <row r="137" spans="1:19" ht="15.75">
      <c r="A137" s="507"/>
      <c r="C137" s="497"/>
      <c r="D137" s="497"/>
      <c r="E137" s="497"/>
      <c r="F137" s="497"/>
      <c r="G137" s="497"/>
      <c r="S137" s="462"/>
    </row>
    <row r="138" spans="1:19" ht="15.75">
      <c r="A138" s="507"/>
      <c r="C138" s="497"/>
      <c r="D138" s="497"/>
      <c r="E138" s="497"/>
      <c r="F138" s="497"/>
      <c r="G138" s="497"/>
      <c r="S138" s="462"/>
    </row>
    <row r="139" spans="1:19" ht="15.75">
      <c r="A139" s="507"/>
      <c r="C139" s="497"/>
      <c r="D139" s="497"/>
      <c r="E139" s="497"/>
      <c r="F139" s="497"/>
      <c r="G139" s="497"/>
      <c r="S139" s="462"/>
    </row>
    <row r="140" spans="1:19" ht="15.75">
      <c r="A140" s="507"/>
      <c r="C140" s="497"/>
      <c r="D140" s="497"/>
      <c r="E140" s="497"/>
      <c r="F140" s="497"/>
      <c r="G140" s="497"/>
      <c r="S140" s="462"/>
    </row>
    <row r="141" spans="1:19" ht="15.75">
      <c r="A141" s="507"/>
      <c r="C141" s="497"/>
      <c r="D141" s="497"/>
      <c r="E141" s="497"/>
      <c r="F141" s="497"/>
      <c r="G141" s="497"/>
      <c r="S141" s="462"/>
    </row>
    <row r="142" spans="1:19" ht="15.75">
      <c r="A142" s="507"/>
      <c r="C142" s="497"/>
      <c r="D142" s="497"/>
      <c r="E142" s="497"/>
      <c r="F142" s="497"/>
      <c r="G142" s="497"/>
      <c r="S142" s="462"/>
    </row>
    <row r="143" spans="1:19" ht="15.75">
      <c r="A143" s="507"/>
      <c r="C143" s="497"/>
      <c r="D143" s="497"/>
      <c r="E143" s="497"/>
      <c r="F143" s="497"/>
      <c r="G143" s="497"/>
      <c r="S143" s="462"/>
    </row>
    <row r="144" spans="1:19" ht="15.75">
      <c r="A144" s="507"/>
      <c r="C144" s="497"/>
      <c r="D144" s="497"/>
      <c r="E144" s="497"/>
      <c r="F144" s="497"/>
      <c r="G144" s="497"/>
      <c r="S144" s="462"/>
    </row>
    <row r="145" spans="1:19" ht="15.75">
      <c r="A145" s="507"/>
      <c r="C145" s="497"/>
      <c r="D145" s="497"/>
      <c r="E145" s="497"/>
      <c r="F145" s="497"/>
      <c r="G145" s="497"/>
      <c r="S145" s="462"/>
    </row>
    <row r="146" spans="1:19" ht="15.75">
      <c r="A146" s="507"/>
      <c r="C146" s="497"/>
      <c r="D146" s="497"/>
      <c r="E146" s="497"/>
      <c r="F146" s="497"/>
      <c r="G146" s="497"/>
      <c r="S146" s="462"/>
    </row>
    <row r="147" spans="1:19" ht="15.75">
      <c r="A147" s="507"/>
      <c r="C147" s="497"/>
      <c r="D147" s="497"/>
      <c r="E147" s="497"/>
      <c r="F147" s="497"/>
      <c r="G147" s="497"/>
      <c r="S147" s="462"/>
    </row>
    <row r="148" spans="1:19" ht="15.75">
      <c r="A148" s="507"/>
      <c r="C148" s="497"/>
      <c r="D148" s="497"/>
      <c r="E148" s="497"/>
      <c r="F148" s="497"/>
      <c r="G148" s="497"/>
      <c r="S148" s="462"/>
    </row>
    <row r="149" spans="1:19" ht="15.75">
      <c r="A149" s="507"/>
      <c r="C149" s="497"/>
      <c r="D149" s="497"/>
      <c r="E149" s="497"/>
      <c r="F149" s="497"/>
      <c r="G149" s="497"/>
      <c r="S149" s="462"/>
    </row>
    <row r="150" spans="1:19" ht="15.75">
      <c r="A150" s="507"/>
      <c r="C150" s="497"/>
      <c r="D150" s="497"/>
      <c r="E150" s="497"/>
      <c r="F150" s="497"/>
      <c r="G150" s="497"/>
      <c r="S150" s="462"/>
    </row>
    <row r="151" spans="1:19" ht="15.75">
      <c r="A151" s="507"/>
      <c r="C151" s="497"/>
      <c r="D151" s="497"/>
      <c r="E151" s="497"/>
      <c r="F151" s="497"/>
      <c r="G151" s="497"/>
      <c r="S151" s="462"/>
    </row>
    <row r="152" spans="1:19" ht="15.75">
      <c r="A152" s="507"/>
      <c r="C152" s="497"/>
      <c r="D152" s="497"/>
      <c r="E152" s="497"/>
      <c r="F152" s="497"/>
      <c r="G152" s="497"/>
      <c r="S152" s="462"/>
    </row>
    <row r="153" spans="1:19" ht="15.75">
      <c r="A153" s="507"/>
      <c r="C153" s="497"/>
      <c r="D153" s="497"/>
      <c r="E153" s="497"/>
      <c r="F153" s="497"/>
      <c r="G153" s="497"/>
      <c r="S153" s="462"/>
    </row>
    <row r="154" spans="1:19" ht="15.75">
      <c r="A154" s="507"/>
      <c r="C154" s="497"/>
      <c r="D154" s="497"/>
      <c r="E154" s="497"/>
      <c r="F154" s="497"/>
      <c r="G154" s="497"/>
      <c r="S154" s="462"/>
    </row>
    <row r="155" spans="1:19" ht="15.75">
      <c r="A155" s="507"/>
      <c r="C155" s="497"/>
      <c r="D155" s="497"/>
      <c r="E155" s="497"/>
      <c r="F155" s="497"/>
      <c r="G155" s="497"/>
      <c r="S155" s="462"/>
    </row>
    <row r="156" spans="1:19" ht="15.75">
      <c r="A156" s="507"/>
      <c r="C156" s="497"/>
      <c r="D156" s="497"/>
      <c r="E156" s="497"/>
      <c r="F156" s="497"/>
      <c r="G156" s="497"/>
      <c r="S156" s="462"/>
    </row>
    <row r="157" spans="1:19" ht="15.75">
      <c r="A157" s="507"/>
      <c r="C157" s="497"/>
      <c r="D157" s="497"/>
      <c r="E157" s="497"/>
      <c r="F157" s="497"/>
      <c r="G157" s="497"/>
      <c r="S157" s="462"/>
    </row>
    <row r="158" spans="1:19" ht="15.75">
      <c r="A158" s="507"/>
      <c r="C158" s="497"/>
      <c r="D158" s="497"/>
      <c r="E158" s="497"/>
      <c r="F158" s="497"/>
      <c r="G158" s="497"/>
      <c r="S158" s="462"/>
    </row>
    <row r="159" spans="1:19" ht="15.75">
      <c r="A159" s="507"/>
      <c r="C159" s="497"/>
      <c r="D159" s="497"/>
      <c r="E159" s="497"/>
      <c r="F159" s="497"/>
      <c r="G159" s="497"/>
      <c r="S159" s="462"/>
    </row>
    <row r="160" spans="1:19" ht="15.75">
      <c r="A160" s="507"/>
      <c r="C160" s="497"/>
      <c r="D160" s="497"/>
      <c r="E160" s="497"/>
      <c r="F160" s="497"/>
      <c r="G160" s="497"/>
      <c r="S160" s="462"/>
    </row>
    <row r="161" spans="1:19" ht="15.75">
      <c r="A161" s="507"/>
      <c r="C161" s="497"/>
      <c r="D161" s="497"/>
      <c r="E161" s="497"/>
      <c r="F161" s="497"/>
      <c r="G161" s="497"/>
      <c r="S161" s="462"/>
    </row>
    <row r="162" spans="1:19" ht="15.75">
      <c r="A162" s="507"/>
      <c r="C162" s="497"/>
      <c r="D162" s="497"/>
      <c r="E162" s="497"/>
      <c r="F162" s="497"/>
      <c r="G162" s="497"/>
      <c r="S162" s="462"/>
    </row>
    <row r="163" spans="1:19" ht="15.75">
      <c r="A163" s="507"/>
      <c r="C163" s="497"/>
      <c r="D163" s="497"/>
      <c r="E163" s="497"/>
      <c r="F163" s="497"/>
      <c r="G163" s="497"/>
      <c r="S163" s="462"/>
    </row>
    <row r="164" spans="1:19" ht="15.75">
      <c r="A164" s="507"/>
      <c r="C164" s="497"/>
      <c r="D164" s="497"/>
      <c r="E164" s="497"/>
      <c r="F164" s="497"/>
      <c r="G164" s="497"/>
      <c r="S164" s="462"/>
    </row>
    <row r="165" spans="1:19" ht="15.75">
      <c r="A165" s="507"/>
      <c r="C165" s="497"/>
      <c r="D165" s="497"/>
      <c r="E165" s="497"/>
      <c r="F165" s="497"/>
      <c r="G165" s="497"/>
      <c r="S165" s="462"/>
    </row>
    <row r="166" spans="1:19" ht="15.75">
      <c r="A166" s="507"/>
      <c r="C166" s="497"/>
      <c r="D166" s="497"/>
      <c r="E166" s="497"/>
      <c r="F166" s="497"/>
      <c r="G166" s="497"/>
      <c r="S166" s="462"/>
    </row>
    <row r="167" spans="1:19" ht="15.75">
      <c r="A167" s="507"/>
      <c r="C167" s="497"/>
      <c r="D167" s="497"/>
      <c r="E167" s="497"/>
      <c r="F167" s="497"/>
      <c r="G167" s="497"/>
      <c r="S167" s="462"/>
    </row>
    <row r="168" spans="1:19" ht="15.75">
      <c r="A168" s="507"/>
      <c r="C168" s="497"/>
      <c r="D168" s="497"/>
      <c r="E168" s="497"/>
      <c r="F168" s="497"/>
      <c r="G168" s="497"/>
      <c r="S168" s="462"/>
    </row>
    <row r="169" spans="1:19" ht="15.75">
      <c r="A169" s="507"/>
      <c r="C169" s="497"/>
      <c r="D169" s="497"/>
      <c r="E169" s="497"/>
      <c r="F169" s="497"/>
      <c r="G169" s="497"/>
      <c r="S169" s="462"/>
    </row>
    <row r="170" spans="1:19" ht="15.75">
      <c r="A170" s="507"/>
      <c r="C170" s="497"/>
      <c r="D170" s="497"/>
      <c r="E170" s="497"/>
      <c r="F170" s="497"/>
      <c r="G170" s="497"/>
      <c r="S170" s="462"/>
    </row>
    <row r="171" spans="1:19" ht="15.75">
      <c r="A171" s="507"/>
      <c r="C171" s="497"/>
      <c r="D171" s="497"/>
      <c r="E171" s="497"/>
      <c r="F171" s="497"/>
      <c r="G171" s="497"/>
      <c r="S171" s="462"/>
    </row>
    <row r="172" spans="1:19" ht="15.75">
      <c r="A172" s="507"/>
      <c r="C172" s="497"/>
      <c r="D172" s="497"/>
      <c r="E172" s="497"/>
      <c r="F172" s="497"/>
      <c r="G172" s="497"/>
      <c r="S172" s="462"/>
    </row>
    <row r="173" spans="1:19" ht="15.75">
      <c r="A173" s="507"/>
      <c r="C173" s="497"/>
      <c r="D173" s="497"/>
      <c r="E173" s="497"/>
      <c r="F173" s="497"/>
      <c r="G173" s="497"/>
      <c r="S173" s="462"/>
    </row>
    <row r="174" spans="1:19" ht="15.75">
      <c r="A174" s="507"/>
      <c r="C174" s="497"/>
      <c r="D174" s="497"/>
      <c r="E174" s="497"/>
      <c r="F174" s="497"/>
      <c r="G174" s="497"/>
      <c r="S174" s="462"/>
    </row>
    <row r="175" spans="1:19" ht="15.75">
      <c r="A175" s="507"/>
      <c r="C175" s="497"/>
      <c r="D175" s="497"/>
      <c r="E175" s="497"/>
      <c r="F175" s="497"/>
      <c r="G175" s="497"/>
      <c r="S175" s="462"/>
    </row>
    <row r="176" spans="1:19" ht="15.75">
      <c r="A176" s="507"/>
      <c r="C176" s="497"/>
      <c r="D176" s="497"/>
      <c r="E176" s="497"/>
      <c r="F176" s="497"/>
      <c r="G176" s="497"/>
      <c r="S176" s="462"/>
    </row>
    <row r="177" spans="1:19" ht="15.75">
      <c r="A177" s="507"/>
      <c r="C177" s="497"/>
      <c r="D177" s="497"/>
      <c r="E177" s="497"/>
      <c r="F177" s="497"/>
      <c r="G177" s="497"/>
      <c r="S177" s="462"/>
    </row>
    <row r="178" spans="1:19" ht="15.75">
      <c r="A178" s="507"/>
      <c r="C178" s="497"/>
      <c r="D178" s="497"/>
      <c r="E178" s="497"/>
      <c r="F178" s="497"/>
      <c r="G178" s="497"/>
      <c r="S178" s="462"/>
    </row>
    <row r="179" spans="1:19" ht="15.75">
      <c r="A179" s="507"/>
      <c r="C179" s="497"/>
      <c r="D179" s="497"/>
      <c r="E179" s="497"/>
      <c r="F179" s="497"/>
      <c r="G179" s="497"/>
      <c r="S179" s="462"/>
    </row>
    <row r="180" spans="1:19" ht="15.75">
      <c r="A180" s="507"/>
      <c r="C180" s="497"/>
      <c r="D180" s="497"/>
      <c r="E180" s="497"/>
      <c r="F180" s="497"/>
      <c r="G180" s="497"/>
      <c r="S180" s="462"/>
    </row>
    <row r="181" spans="1:19" ht="15.75">
      <c r="A181" s="507"/>
      <c r="C181" s="497"/>
      <c r="D181" s="497"/>
      <c r="E181" s="497"/>
      <c r="F181" s="497"/>
      <c r="G181" s="497"/>
      <c r="S181" s="462"/>
    </row>
    <row r="182" spans="1:19" ht="15.75">
      <c r="A182" s="507"/>
      <c r="C182" s="497"/>
      <c r="D182" s="497"/>
      <c r="E182" s="497"/>
      <c r="F182" s="497"/>
      <c r="G182" s="497"/>
      <c r="S182" s="462"/>
    </row>
    <row r="183" spans="1:19" ht="15.75">
      <c r="A183" s="507"/>
      <c r="C183" s="497"/>
      <c r="D183" s="497"/>
      <c r="E183" s="497"/>
      <c r="F183" s="497"/>
      <c r="G183" s="497"/>
      <c r="S183" s="462"/>
    </row>
    <row r="184" spans="1:19" ht="15.75">
      <c r="A184" s="507"/>
      <c r="C184" s="497"/>
      <c r="D184" s="497"/>
      <c r="E184" s="497"/>
      <c r="F184" s="497"/>
      <c r="G184" s="497"/>
      <c r="S184" s="462"/>
    </row>
    <row r="185" spans="1:19" ht="15.75">
      <c r="A185" s="507"/>
      <c r="C185" s="497"/>
      <c r="D185" s="497"/>
      <c r="E185" s="497"/>
      <c r="F185" s="497"/>
      <c r="G185" s="497"/>
      <c r="S185" s="462"/>
    </row>
    <row r="186" spans="1:19" ht="15.75">
      <c r="A186" s="507"/>
      <c r="C186" s="497"/>
      <c r="D186" s="497"/>
      <c r="E186" s="497"/>
      <c r="F186" s="497"/>
      <c r="G186" s="497"/>
      <c r="S186" s="462"/>
    </row>
    <row r="187" spans="1:19" ht="15.75">
      <c r="A187" s="507"/>
      <c r="C187" s="497"/>
      <c r="D187" s="497"/>
      <c r="E187" s="497"/>
      <c r="F187" s="497"/>
      <c r="G187" s="497"/>
      <c r="S187" s="462"/>
    </row>
    <row r="188" spans="1:19" ht="15.75">
      <c r="A188" s="507"/>
      <c r="C188" s="497"/>
      <c r="D188" s="497"/>
      <c r="E188" s="497"/>
      <c r="F188" s="497"/>
      <c r="G188" s="497"/>
      <c r="S188" s="462"/>
    </row>
    <row r="189" spans="1:19" ht="15.75">
      <c r="A189" s="507"/>
      <c r="C189" s="497"/>
      <c r="D189" s="497"/>
      <c r="E189" s="497"/>
      <c r="F189" s="497"/>
      <c r="G189" s="497"/>
      <c r="S189" s="462"/>
    </row>
    <row r="190" spans="1:19" ht="15.75">
      <c r="A190" s="507"/>
      <c r="C190" s="497"/>
      <c r="D190" s="497"/>
      <c r="E190" s="497"/>
      <c r="F190" s="497"/>
      <c r="G190" s="497"/>
      <c r="S190" s="462"/>
    </row>
    <row r="191" spans="1:19" ht="15.75">
      <c r="A191" s="507"/>
      <c r="C191" s="497"/>
      <c r="D191" s="497"/>
      <c r="E191" s="497"/>
      <c r="F191" s="497"/>
      <c r="G191" s="497"/>
      <c r="S191" s="462"/>
    </row>
    <row r="192" spans="1:19" ht="15.75">
      <c r="A192" s="507"/>
      <c r="C192" s="497"/>
      <c r="D192" s="497"/>
      <c r="E192" s="497"/>
      <c r="F192" s="497"/>
      <c r="G192" s="497"/>
      <c r="S192" s="462"/>
    </row>
    <row r="193" spans="1:19" ht="15.75">
      <c r="A193" s="507"/>
      <c r="C193" s="497"/>
      <c r="D193" s="497"/>
      <c r="E193" s="497"/>
      <c r="F193" s="497"/>
      <c r="G193" s="497"/>
      <c r="S193" s="462"/>
    </row>
    <row r="194" spans="1:19" ht="15.75">
      <c r="A194" s="507"/>
      <c r="C194" s="497"/>
      <c r="D194" s="497"/>
      <c r="E194" s="497"/>
      <c r="F194" s="497"/>
      <c r="G194" s="497"/>
      <c r="S194" s="462"/>
    </row>
    <row r="195" spans="1:19" ht="15.75">
      <c r="A195" s="507"/>
      <c r="C195" s="497"/>
      <c r="D195" s="497"/>
      <c r="E195" s="497"/>
      <c r="F195" s="497"/>
      <c r="G195" s="497"/>
      <c r="S195" s="462"/>
    </row>
    <row r="196" spans="1:19" ht="15.75">
      <c r="A196" s="507"/>
      <c r="C196" s="497"/>
      <c r="D196" s="497"/>
      <c r="E196" s="497"/>
      <c r="F196" s="497"/>
      <c r="G196" s="497"/>
      <c r="S196" s="462"/>
    </row>
    <row r="197" spans="1:19" ht="15.75">
      <c r="A197" s="507"/>
      <c r="C197" s="497"/>
      <c r="D197" s="497"/>
      <c r="E197" s="497"/>
      <c r="F197" s="497"/>
      <c r="G197" s="497"/>
      <c r="S197" s="462"/>
    </row>
    <row r="198" spans="1:19" ht="15.75">
      <c r="A198" s="507"/>
      <c r="C198" s="497"/>
      <c r="D198" s="497"/>
      <c r="E198" s="497"/>
      <c r="F198" s="497"/>
      <c r="G198" s="497"/>
      <c r="S198" s="462"/>
    </row>
    <row r="199" spans="1:19" ht="15.75">
      <c r="A199" s="507"/>
      <c r="C199" s="497"/>
      <c r="D199" s="497"/>
      <c r="E199" s="497"/>
      <c r="F199" s="497"/>
      <c r="G199" s="497"/>
      <c r="S199" s="462"/>
    </row>
    <row r="200" spans="1:19" ht="15.75">
      <c r="A200" s="507"/>
      <c r="C200" s="497"/>
      <c r="D200" s="497"/>
      <c r="E200" s="497"/>
      <c r="F200" s="497"/>
      <c r="G200" s="497"/>
      <c r="S200" s="462"/>
    </row>
    <row r="201" spans="1:19" ht="15.75">
      <c r="A201" s="507"/>
      <c r="C201" s="497"/>
      <c r="D201" s="497"/>
      <c r="E201" s="497"/>
      <c r="F201" s="497"/>
      <c r="G201" s="497"/>
    </row>
    <row r="202" spans="1:19" ht="15.75">
      <c r="A202" s="507"/>
      <c r="C202" s="497"/>
      <c r="D202" s="497"/>
      <c r="E202" s="497"/>
      <c r="F202" s="497"/>
      <c r="G202" s="497"/>
    </row>
    <row r="203" spans="1:19" ht="15.75">
      <c r="A203" s="507"/>
      <c r="C203" s="497"/>
      <c r="D203" s="497"/>
      <c r="E203" s="497"/>
      <c r="F203" s="497"/>
      <c r="G203" s="497"/>
    </row>
    <row r="204" spans="1:19" ht="15.75">
      <c r="A204" s="507"/>
      <c r="C204" s="497"/>
      <c r="D204" s="497"/>
      <c r="E204" s="497"/>
      <c r="F204" s="497"/>
      <c r="G204" s="497"/>
    </row>
    <row r="205" spans="1:19" ht="15.75">
      <c r="A205" s="507"/>
      <c r="C205" s="497"/>
      <c r="D205" s="497"/>
      <c r="E205" s="497"/>
      <c r="F205" s="497"/>
      <c r="G205" s="497"/>
    </row>
    <row r="206" spans="1:19" ht="15.75">
      <c r="A206" s="507"/>
      <c r="C206" s="497"/>
      <c r="D206" s="497"/>
      <c r="E206" s="497"/>
      <c r="F206" s="497"/>
      <c r="G206" s="497"/>
    </row>
    <row r="207" spans="1:19" ht="15.75">
      <c r="A207" s="507"/>
      <c r="C207" s="497"/>
      <c r="D207" s="497"/>
      <c r="E207" s="497"/>
      <c r="F207" s="497"/>
      <c r="G207" s="497"/>
    </row>
    <row r="208" spans="1:19" ht="15.75">
      <c r="A208" s="508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  <c r="C269" s="497"/>
      <c r="D269" s="497"/>
      <c r="E269" s="497"/>
      <c r="F269" s="497"/>
      <c r="G269" s="497"/>
    </row>
    <row r="270" spans="1:7" ht="15.75">
      <c r="A270" s="508"/>
      <c r="C270" s="497"/>
      <c r="D270" s="497"/>
      <c r="E270" s="497"/>
      <c r="F270" s="497"/>
      <c r="G270" s="497"/>
    </row>
    <row r="271" spans="1:7" ht="15.75">
      <c r="A271" s="508"/>
      <c r="C271" s="497"/>
      <c r="D271" s="497"/>
      <c r="E271" s="497"/>
      <c r="F271" s="497"/>
      <c r="G271" s="497"/>
    </row>
    <row r="272" spans="1:7" ht="15.75">
      <c r="A272" s="508"/>
      <c r="C272" s="497"/>
      <c r="D272" s="497"/>
      <c r="E272" s="497"/>
      <c r="F272" s="497"/>
      <c r="G272" s="497"/>
    </row>
    <row r="273" spans="1:7" ht="15.75">
      <c r="A273" s="508"/>
      <c r="C273" s="497"/>
      <c r="D273" s="497"/>
      <c r="E273" s="497"/>
      <c r="F273" s="497"/>
      <c r="G273" s="497"/>
    </row>
    <row r="274" spans="1:7" ht="15.75">
      <c r="A274" s="508"/>
      <c r="C274" s="497"/>
      <c r="D274" s="497"/>
      <c r="E274" s="497"/>
      <c r="F274" s="497"/>
      <c r="G274" s="497"/>
    </row>
    <row r="275" spans="1:7" ht="15.75">
      <c r="A275" s="508"/>
      <c r="C275" s="497"/>
      <c r="D275" s="497"/>
      <c r="E275" s="497"/>
      <c r="F275" s="497"/>
      <c r="G275" s="497"/>
    </row>
    <row r="276" spans="1:7" ht="15.75">
      <c r="A276" s="508"/>
      <c r="C276" s="497"/>
      <c r="D276" s="497"/>
      <c r="E276" s="497"/>
      <c r="F276" s="497"/>
      <c r="G276" s="497"/>
    </row>
    <row r="277" spans="1:7" ht="15.75">
      <c r="A277" s="508"/>
      <c r="C277" s="497"/>
      <c r="D277" s="497"/>
      <c r="E277" s="497"/>
      <c r="F277" s="497"/>
      <c r="G277" s="497"/>
    </row>
    <row r="278" spans="1:7" ht="15.75">
      <c r="A278" s="508"/>
      <c r="C278" s="497"/>
      <c r="D278" s="497"/>
      <c r="E278" s="497"/>
      <c r="F278" s="497"/>
      <c r="G278" s="497"/>
    </row>
    <row r="279" spans="1:7" ht="15.75">
      <c r="A279" s="508"/>
      <c r="C279" s="497"/>
      <c r="D279" s="497"/>
      <c r="E279" s="497"/>
      <c r="F279" s="497"/>
      <c r="G279" s="497"/>
    </row>
    <row r="280" spans="1:7" ht="15.75">
      <c r="A280" s="508"/>
    </row>
    <row r="281" spans="1:7" ht="15.75">
      <c r="A281" s="508"/>
    </row>
    <row r="282" spans="1:7" ht="15.75">
      <c r="A282" s="508"/>
    </row>
    <row r="283" spans="1:7" ht="15.75">
      <c r="A283" s="508"/>
    </row>
    <row r="284" spans="1:7" ht="15.75">
      <c r="A284" s="508"/>
    </row>
    <row r="285" spans="1:7" ht="15.75">
      <c r="A285" s="508"/>
    </row>
    <row r="286" spans="1:7" ht="15.75">
      <c r="A286" s="508"/>
    </row>
    <row r="287" spans="1:7" ht="15.75">
      <c r="A287" s="508"/>
    </row>
    <row r="288" spans="1:7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4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3">
    <pageSetUpPr fitToPage="1"/>
  </sheetPr>
  <dimension ref="A1:R665"/>
  <sheetViews>
    <sheetView topLeftCell="A2" zoomScale="70" zoomScaleNormal="70" workbookViewId="0">
      <selection activeCell="C8" sqref="C8"/>
    </sheetView>
  </sheetViews>
  <sheetFormatPr defaultColWidth="11.42578125" defaultRowHeight="12.75"/>
  <cols>
    <col min="1" max="1" width="66.7109375" style="461" bestFit="1" customWidth="1"/>
    <col min="2" max="17" width="11.5703125" style="462" customWidth="1"/>
    <col min="18" max="18" width="2.5703125" style="514" customWidth="1"/>
    <col min="19" max="256" width="11.42578125" style="462"/>
    <col min="257" max="257" width="66.7109375" style="462" bestFit="1" customWidth="1"/>
    <col min="258" max="273" width="11.5703125" style="462" customWidth="1"/>
    <col min="274" max="274" width="2.5703125" style="462" customWidth="1"/>
    <col min="275" max="512" width="11.42578125" style="462"/>
    <col min="513" max="513" width="66.7109375" style="462" bestFit="1" customWidth="1"/>
    <col min="514" max="529" width="11.5703125" style="462" customWidth="1"/>
    <col min="530" max="530" width="2.5703125" style="462" customWidth="1"/>
    <col min="531" max="768" width="11.42578125" style="462"/>
    <col min="769" max="769" width="66.7109375" style="462" bestFit="1" customWidth="1"/>
    <col min="770" max="785" width="11.5703125" style="462" customWidth="1"/>
    <col min="786" max="786" width="2.5703125" style="462" customWidth="1"/>
    <col min="787" max="1024" width="11.42578125" style="462"/>
    <col min="1025" max="1025" width="66.7109375" style="462" bestFit="1" customWidth="1"/>
    <col min="1026" max="1041" width="11.5703125" style="462" customWidth="1"/>
    <col min="1042" max="1042" width="2.5703125" style="462" customWidth="1"/>
    <col min="1043" max="1280" width="11.42578125" style="462"/>
    <col min="1281" max="1281" width="66.7109375" style="462" bestFit="1" customWidth="1"/>
    <col min="1282" max="1297" width="11.5703125" style="462" customWidth="1"/>
    <col min="1298" max="1298" width="2.5703125" style="462" customWidth="1"/>
    <col min="1299" max="1536" width="11.42578125" style="462"/>
    <col min="1537" max="1537" width="66.7109375" style="462" bestFit="1" customWidth="1"/>
    <col min="1538" max="1553" width="11.5703125" style="462" customWidth="1"/>
    <col min="1554" max="1554" width="2.5703125" style="462" customWidth="1"/>
    <col min="1555" max="1792" width="11.42578125" style="462"/>
    <col min="1793" max="1793" width="66.7109375" style="462" bestFit="1" customWidth="1"/>
    <col min="1794" max="1809" width="11.5703125" style="462" customWidth="1"/>
    <col min="1810" max="1810" width="2.5703125" style="462" customWidth="1"/>
    <col min="1811" max="2048" width="11.42578125" style="462"/>
    <col min="2049" max="2049" width="66.7109375" style="462" bestFit="1" customWidth="1"/>
    <col min="2050" max="2065" width="11.5703125" style="462" customWidth="1"/>
    <col min="2066" max="2066" width="2.5703125" style="462" customWidth="1"/>
    <col min="2067" max="2304" width="11.42578125" style="462"/>
    <col min="2305" max="2305" width="66.7109375" style="462" bestFit="1" customWidth="1"/>
    <col min="2306" max="2321" width="11.5703125" style="462" customWidth="1"/>
    <col min="2322" max="2322" width="2.5703125" style="462" customWidth="1"/>
    <col min="2323" max="2560" width="11.42578125" style="462"/>
    <col min="2561" max="2561" width="66.7109375" style="462" bestFit="1" customWidth="1"/>
    <col min="2562" max="2577" width="11.5703125" style="462" customWidth="1"/>
    <col min="2578" max="2578" width="2.5703125" style="462" customWidth="1"/>
    <col min="2579" max="2816" width="11.42578125" style="462"/>
    <col min="2817" max="2817" width="66.7109375" style="462" bestFit="1" customWidth="1"/>
    <col min="2818" max="2833" width="11.5703125" style="462" customWidth="1"/>
    <col min="2834" max="2834" width="2.5703125" style="462" customWidth="1"/>
    <col min="2835" max="3072" width="11.42578125" style="462"/>
    <col min="3073" max="3073" width="66.7109375" style="462" bestFit="1" customWidth="1"/>
    <col min="3074" max="3089" width="11.5703125" style="462" customWidth="1"/>
    <col min="3090" max="3090" width="2.5703125" style="462" customWidth="1"/>
    <col min="3091" max="3328" width="11.42578125" style="462"/>
    <col min="3329" max="3329" width="66.7109375" style="462" bestFit="1" customWidth="1"/>
    <col min="3330" max="3345" width="11.5703125" style="462" customWidth="1"/>
    <col min="3346" max="3346" width="2.5703125" style="462" customWidth="1"/>
    <col min="3347" max="3584" width="11.42578125" style="462"/>
    <col min="3585" max="3585" width="66.7109375" style="462" bestFit="1" customWidth="1"/>
    <col min="3586" max="3601" width="11.5703125" style="462" customWidth="1"/>
    <col min="3602" max="3602" width="2.5703125" style="462" customWidth="1"/>
    <col min="3603" max="3840" width="11.42578125" style="462"/>
    <col min="3841" max="3841" width="66.7109375" style="462" bestFit="1" customWidth="1"/>
    <col min="3842" max="3857" width="11.5703125" style="462" customWidth="1"/>
    <col min="3858" max="3858" width="2.5703125" style="462" customWidth="1"/>
    <col min="3859" max="4096" width="11.42578125" style="462"/>
    <col min="4097" max="4097" width="66.7109375" style="462" bestFit="1" customWidth="1"/>
    <col min="4098" max="4113" width="11.5703125" style="462" customWidth="1"/>
    <col min="4114" max="4114" width="2.5703125" style="462" customWidth="1"/>
    <col min="4115" max="4352" width="11.42578125" style="462"/>
    <col min="4353" max="4353" width="66.7109375" style="462" bestFit="1" customWidth="1"/>
    <col min="4354" max="4369" width="11.5703125" style="462" customWidth="1"/>
    <col min="4370" max="4370" width="2.5703125" style="462" customWidth="1"/>
    <col min="4371" max="4608" width="11.42578125" style="462"/>
    <col min="4609" max="4609" width="66.7109375" style="462" bestFit="1" customWidth="1"/>
    <col min="4610" max="4625" width="11.5703125" style="462" customWidth="1"/>
    <col min="4626" max="4626" width="2.5703125" style="462" customWidth="1"/>
    <col min="4627" max="4864" width="11.42578125" style="462"/>
    <col min="4865" max="4865" width="66.7109375" style="462" bestFit="1" customWidth="1"/>
    <col min="4866" max="4881" width="11.5703125" style="462" customWidth="1"/>
    <col min="4882" max="4882" width="2.5703125" style="462" customWidth="1"/>
    <col min="4883" max="5120" width="11.42578125" style="462"/>
    <col min="5121" max="5121" width="66.7109375" style="462" bestFit="1" customWidth="1"/>
    <col min="5122" max="5137" width="11.5703125" style="462" customWidth="1"/>
    <col min="5138" max="5138" width="2.5703125" style="462" customWidth="1"/>
    <col min="5139" max="5376" width="11.42578125" style="462"/>
    <col min="5377" max="5377" width="66.7109375" style="462" bestFit="1" customWidth="1"/>
    <col min="5378" max="5393" width="11.5703125" style="462" customWidth="1"/>
    <col min="5394" max="5394" width="2.5703125" style="462" customWidth="1"/>
    <col min="5395" max="5632" width="11.42578125" style="462"/>
    <col min="5633" max="5633" width="66.7109375" style="462" bestFit="1" customWidth="1"/>
    <col min="5634" max="5649" width="11.5703125" style="462" customWidth="1"/>
    <col min="5650" max="5650" width="2.5703125" style="462" customWidth="1"/>
    <col min="5651" max="5888" width="11.42578125" style="462"/>
    <col min="5889" max="5889" width="66.7109375" style="462" bestFit="1" customWidth="1"/>
    <col min="5890" max="5905" width="11.5703125" style="462" customWidth="1"/>
    <col min="5906" max="5906" width="2.5703125" style="462" customWidth="1"/>
    <col min="5907" max="6144" width="11.42578125" style="462"/>
    <col min="6145" max="6145" width="66.7109375" style="462" bestFit="1" customWidth="1"/>
    <col min="6146" max="6161" width="11.5703125" style="462" customWidth="1"/>
    <col min="6162" max="6162" width="2.5703125" style="462" customWidth="1"/>
    <col min="6163" max="6400" width="11.42578125" style="462"/>
    <col min="6401" max="6401" width="66.7109375" style="462" bestFit="1" customWidth="1"/>
    <col min="6402" max="6417" width="11.5703125" style="462" customWidth="1"/>
    <col min="6418" max="6418" width="2.5703125" style="462" customWidth="1"/>
    <col min="6419" max="6656" width="11.42578125" style="462"/>
    <col min="6657" max="6657" width="66.7109375" style="462" bestFit="1" customWidth="1"/>
    <col min="6658" max="6673" width="11.5703125" style="462" customWidth="1"/>
    <col min="6674" max="6674" width="2.5703125" style="462" customWidth="1"/>
    <col min="6675" max="6912" width="11.42578125" style="462"/>
    <col min="6913" max="6913" width="66.7109375" style="462" bestFit="1" customWidth="1"/>
    <col min="6914" max="6929" width="11.5703125" style="462" customWidth="1"/>
    <col min="6930" max="6930" width="2.5703125" style="462" customWidth="1"/>
    <col min="6931" max="7168" width="11.42578125" style="462"/>
    <col min="7169" max="7169" width="66.7109375" style="462" bestFit="1" customWidth="1"/>
    <col min="7170" max="7185" width="11.5703125" style="462" customWidth="1"/>
    <col min="7186" max="7186" width="2.5703125" style="462" customWidth="1"/>
    <col min="7187" max="7424" width="11.42578125" style="462"/>
    <col min="7425" max="7425" width="66.7109375" style="462" bestFit="1" customWidth="1"/>
    <col min="7426" max="7441" width="11.5703125" style="462" customWidth="1"/>
    <col min="7442" max="7442" width="2.5703125" style="462" customWidth="1"/>
    <col min="7443" max="7680" width="11.42578125" style="462"/>
    <col min="7681" max="7681" width="66.7109375" style="462" bestFit="1" customWidth="1"/>
    <col min="7682" max="7697" width="11.5703125" style="462" customWidth="1"/>
    <col min="7698" max="7698" width="2.5703125" style="462" customWidth="1"/>
    <col min="7699" max="7936" width="11.42578125" style="462"/>
    <col min="7937" max="7937" width="66.7109375" style="462" bestFit="1" customWidth="1"/>
    <col min="7938" max="7953" width="11.5703125" style="462" customWidth="1"/>
    <col min="7954" max="7954" width="2.5703125" style="462" customWidth="1"/>
    <col min="7955" max="8192" width="11.42578125" style="462"/>
    <col min="8193" max="8193" width="66.7109375" style="462" bestFit="1" customWidth="1"/>
    <col min="8194" max="8209" width="11.5703125" style="462" customWidth="1"/>
    <col min="8210" max="8210" width="2.5703125" style="462" customWidth="1"/>
    <col min="8211" max="8448" width="11.42578125" style="462"/>
    <col min="8449" max="8449" width="66.7109375" style="462" bestFit="1" customWidth="1"/>
    <col min="8450" max="8465" width="11.5703125" style="462" customWidth="1"/>
    <col min="8466" max="8466" width="2.5703125" style="462" customWidth="1"/>
    <col min="8467" max="8704" width="11.42578125" style="462"/>
    <col min="8705" max="8705" width="66.7109375" style="462" bestFit="1" customWidth="1"/>
    <col min="8706" max="8721" width="11.5703125" style="462" customWidth="1"/>
    <col min="8722" max="8722" width="2.5703125" style="462" customWidth="1"/>
    <col min="8723" max="8960" width="11.42578125" style="462"/>
    <col min="8961" max="8961" width="66.7109375" style="462" bestFit="1" customWidth="1"/>
    <col min="8962" max="8977" width="11.5703125" style="462" customWidth="1"/>
    <col min="8978" max="8978" width="2.5703125" style="462" customWidth="1"/>
    <col min="8979" max="9216" width="11.42578125" style="462"/>
    <col min="9217" max="9217" width="66.7109375" style="462" bestFit="1" customWidth="1"/>
    <col min="9218" max="9233" width="11.5703125" style="462" customWidth="1"/>
    <col min="9234" max="9234" width="2.5703125" style="462" customWidth="1"/>
    <col min="9235" max="9472" width="11.42578125" style="462"/>
    <col min="9473" max="9473" width="66.7109375" style="462" bestFit="1" customWidth="1"/>
    <col min="9474" max="9489" width="11.5703125" style="462" customWidth="1"/>
    <col min="9490" max="9490" width="2.5703125" style="462" customWidth="1"/>
    <col min="9491" max="9728" width="11.42578125" style="462"/>
    <col min="9729" max="9729" width="66.7109375" style="462" bestFit="1" customWidth="1"/>
    <col min="9730" max="9745" width="11.5703125" style="462" customWidth="1"/>
    <col min="9746" max="9746" width="2.5703125" style="462" customWidth="1"/>
    <col min="9747" max="9984" width="11.42578125" style="462"/>
    <col min="9985" max="9985" width="66.7109375" style="462" bestFit="1" customWidth="1"/>
    <col min="9986" max="10001" width="11.5703125" style="462" customWidth="1"/>
    <col min="10002" max="10002" width="2.5703125" style="462" customWidth="1"/>
    <col min="10003" max="10240" width="11.42578125" style="462"/>
    <col min="10241" max="10241" width="66.7109375" style="462" bestFit="1" customWidth="1"/>
    <col min="10242" max="10257" width="11.5703125" style="462" customWidth="1"/>
    <col min="10258" max="10258" width="2.5703125" style="462" customWidth="1"/>
    <col min="10259" max="10496" width="11.42578125" style="462"/>
    <col min="10497" max="10497" width="66.7109375" style="462" bestFit="1" customWidth="1"/>
    <col min="10498" max="10513" width="11.5703125" style="462" customWidth="1"/>
    <col min="10514" max="10514" width="2.5703125" style="462" customWidth="1"/>
    <col min="10515" max="10752" width="11.42578125" style="462"/>
    <col min="10753" max="10753" width="66.7109375" style="462" bestFit="1" customWidth="1"/>
    <col min="10754" max="10769" width="11.5703125" style="462" customWidth="1"/>
    <col min="10770" max="10770" width="2.5703125" style="462" customWidth="1"/>
    <col min="10771" max="11008" width="11.42578125" style="462"/>
    <col min="11009" max="11009" width="66.7109375" style="462" bestFit="1" customWidth="1"/>
    <col min="11010" max="11025" width="11.5703125" style="462" customWidth="1"/>
    <col min="11026" max="11026" width="2.5703125" style="462" customWidth="1"/>
    <col min="11027" max="11264" width="11.42578125" style="462"/>
    <col min="11265" max="11265" width="66.7109375" style="462" bestFit="1" customWidth="1"/>
    <col min="11266" max="11281" width="11.5703125" style="462" customWidth="1"/>
    <col min="11282" max="11282" width="2.5703125" style="462" customWidth="1"/>
    <col min="11283" max="11520" width="11.42578125" style="462"/>
    <col min="11521" max="11521" width="66.7109375" style="462" bestFit="1" customWidth="1"/>
    <col min="11522" max="11537" width="11.5703125" style="462" customWidth="1"/>
    <col min="11538" max="11538" width="2.5703125" style="462" customWidth="1"/>
    <col min="11539" max="11776" width="11.42578125" style="462"/>
    <col min="11777" max="11777" width="66.7109375" style="462" bestFit="1" customWidth="1"/>
    <col min="11778" max="11793" width="11.5703125" style="462" customWidth="1"/>
    <col min="11794" max="11794" width="2.5703125" style="462" customWidth="1"/>
    <col min="11795" max="12032" width="11.42578125" style="462"/>
    <col min="12033" max="12033" width="66.7109375" style="462" bestFit="1" customWidth="1"/>
    <col min="12034" max="12049" width="11.5703125" style="462" customWidth="1"/>
    <col min="12050" max="12050" width="2.5703125" style="462" customWidth="1"/>
    <col min="12051" max="12288" width="11.42578125" style="462"/>
    <col min="12289" max="12289" width="66.7109375" style="462" bestFit="1" customWidth="1"/>
    <col min="12290" max="12305" width="11.5703125" style="462" customWidth="1"/>
    <col min="12306" max="12306" width="2.5703125" style="462" customWidth="1"/>
    <col min="12307" max="12544" width="11.42578125" style="462"/>
    <col min="12545" max="12545" width="66.7109375" style="462" bestFit="1" customWidth="1"/>
    <col min="12546" max="12561" width="11.5703125" style="462" customWidth="1"/>
    <col min="12562" max="12562" width="2.5703125" style="462" customWidth="1"/>
    <col min="12563" max="12800" width="11.42578125" style="462"/>
    <col min="12801" max="12801" width="66.7109375" style="462" bestFit="1" customWidth="1"/>
    <col min="12802" max="12817" width="11.5703125" style="462" customWidth="1"/>
    <col min="12818" max="12818" width="2.5703125" style="462" customWidth="1"/>
    <col min="12819" max="13056" width="11.42578125" style="462"/>
    <col min="13057" max="13057" width="66.7109375" style="462" bestFit="1" customWidth="1"/>
    <col min="13058" max="13073" width="11.5703125" style="462" customWidth="1"/>
    <col min="13074" max="13074" width="2.5703125" style="462" customWidth="1"/>
    <col min="13075" max="13312" width="11.42578125" style="462"/>
    <col min="13313" max="13313" width="66.7109375" style="462" bestFit="1" customWidth="1"/>
    <col min="13314" max="13329" width="11.5703125" style="462" customWidth="1"/>
    <col min="13330" max="13330" width="2.5703125" style="462" customWidth="1"/>
    <col min="13331" max="13568" width="11.42578125" style="462"/>
    <col min="13569" max="13569" width="66.7109375" style="462" bestFit="1" customWidth="1"/>
    <col min="13570" max="13585" width="11.5703125" style="462" customWidth="1"/>
    <col min="13586" max="13586" width="2.5703125" style="462" customWidth="1"/>
    <col min="13587" max="13824" width="11.42578125" style="462"/>
    <col min="13825" max="13825" width="66.7109375" style="462" bestFit="1" customWidth="1"/>
    <col min="13826" max="13841" width="11.5703125" style="462" customWidth="1"/>
    <col min="13842" max="13842" width="2.5703125" style="462" customWidth="1"/>
    <col min="13843" max="14080" width="11.42578125" style="462"/>
    <col min="14081" max="14081" width="66.7109375" style="462" bestFit="1" customWidth="1"/>
    <col min="14082" max="14097" width="11.5703125" style="462" customWidth="1"/>
    <col min="14098" max="14098" width="2.5703125" style="462" customWidth="1"/>
    <col min="14099" max="14336" width="11.42578125" style="462"/>
    <col min="14337" max="14337" width="66.7109375" style="462" bestFit="1" customWidth="1"/>
    <col min="14338" max="14353" width="11.5703125" style="462" customWidth="1"/>
    <col min="14354" max="14354" width="2.5703125" style="462" customWidth="1"/>
    <col min="14355" max="14592" width="11.42578125" style="462"/>
    <col min="14593" max="14593" width="66.7109375" style="462" bestFit="1" customWidth="1"/>
    <col min="14594" max="14609" width="11.5703125" style="462" customWidth="1"/>
    <col min="14610" max="14610" width="2.5703125" style="462" customWidth="1"/>
    <col min="14611" max="14848" width="11.42578125" style="462"/>
    <col min="14849" max="14849" width="66.7109375" style="462" bestFit="1" customWidth="1"/>
    <col min="14850" max="14865" width="11.5703125" style="462" customWidth="1"/>
    <col min="14866" max="14866" width="2.5703125" style="462" customWidth="1"/>
    <col min="14867" max="15104" width="11.42578125" style="462"/>
    <col min="15105" max="15105" width="66.7109375" style="462" bestFit="1" customWidth="1"/>
    <col min="15106" max="15121" width="11.5703125" style="462" customWidth="1"/>
    <col min="15122" max="15122" width="2.5703125" style="462" customWidth="1"/>
    <col min="15123" max="15360" width="11.42578125" style="462"/>
    <col min="15361" max="15361" width="66.7109375" style="462" bestFit="1" customWidth="1"/>
    <col min="15362" max="15377" width="11.5703125" style="462" customWidth="1"/>
    <col min="15378" max="15378" width="2.5703125" style="462" customWidth="1"/>
    <col min="15379" max="15616" width="11.42578125" style="462"/>
    <col min="15617" max="15617" width="66.7109375" style="462" bestFit="1" customWidth="1"/>
    <col min="15618" max="15633" width="11.5703125" style="462" customWidth="1"/>
    <col min="15634" max="15634" width="2.5703125" style="462" customWidth="1"/>
    <col min="15635" max="15872" width="11.42578125" style="462"/>
    <col min="15873" max="15873" width="66.7109375" style="462" bestFit="1" customWidth="1"/>
    <col min="15874" max="15889" width="11.5703125" style="462" customWidth="1"/>
    <col min="15890" max="15890" width="2.5703125" style="462" customWidth="1"/>
    <col min="15891" max="16128" width="11.42578125" style="462"/>
    <col min="16129" max="16129" width="66.7109375" style="462" bestFit="1" customWidth="1"/>
    <col min="16130" max="16145" width="11.5703125" style="462" customWidth="1"/>
    <col min="16146" max="16146" width="2.5703125" style="462" customWidth="1"/>
    <col min="16147" max="16384" width="11.42578125" style="462"/>
  </cols>
  <sheetData>
    <row r="1" spans="1:18" s="457" customFormat="1" ht="3.75" hidden="1" customHeight="1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2"/>
    </row>
    <row r="2" spans="1:18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512"/>
    </row>
    <row r="3" spans="1:18" s="457" customFormat="1" ht="32.25" customHeight="1">
      <c r="A3" s="1061" t="s">
        <v>481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  <c r="R3" s="512"/>
    </row>
    <row r="4" spans="1:18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512"/>
    </row>
    <row r="5" spans="1:18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  <c r="R5" s="512"/>
    </row>
    <row r="6" spans="1:18" ht="7.5" customHeight="1">
      <c r="A6" s="513"/>
    </row>
    <row r="7" spans="1:18" ht="37.5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18"/>
      <c r="L7" s="580"/>
      <c r="M7" s="518"/>
      <c r="N7" s="518"/>
      <c r="O7" s="518"/>
      <c r="P7" s="518"/>
      <c r="Q7" s="518"/>
      <c r="R7" s="520"/>
    </row>
    <row r="8" spans="1:18" s="484" customFormat="1" ht="24" customHeight="1">
      <c r="A8" s="635" t="s">
        <v>482</v>
      </c>
      <c r="B8" s="636" t="s">
        <v>112</v>
      </c>
      <c r="C8" s="636" t="s">
        <v>113</v>
      </c>
      <c r="D8" s="636" t="s">
        <v>114</v>
      </c>
      <c r="E8" s="636" t="s">
        <v>115</v>
      </c>
      <c r="F8" s="636" t="s">
        <v>116</v>
      </c>
      <c r="G8" s="636" t="s">
        <v>117</v>
      </c>
      <c r="H8" s="636" t="s">
        <v>118</v>
      </c>
      <c r="I8" s="636" t="s">
        <v>119</v>
      </c>
      <c r="J8" s="636" t="s">
        <v>120</v>
      </c>
      <c r="K8" s="636" t="s">
        <v>121</v>
      </c>
      <c r="L8" s="636" t="s">
        <v>122</v>
      </c>
      <c r="M8" s="636" t="s">
        <v>123</v>
      </c>
      <c r="N8" s="636" t="s">
        <v>124</v>
      </c>
      <c r="O8" s="636" t="s">
        <v>125</v>
      </c>
      <c r="P8" s="636" t="s">
        <v>126</v>
      </c>
      <c r="Q8" s="637" t="s">
        <v>127</v>
      </c>
      <c r="R8" s="783"/>
    </row>
    <row r="9" spans="1:18" ht="27" customHeight="1">
      <c r="A9" s="564" t="s">
        <v>483</v>
      </c>
      <c r="B9" s="564">
        <v>599316.44603999995</v>
      </c>
      <c r="C9" s="565">
        <v>519364.65739000001</v>
      </c>
      <c r="D9" s="565">
        <v>275206.65732999996</v>
      </c>
      <c r="E9" s="565">
        <v>38169.972740000005</v>
      </c>
      <c r="F9" s="565">
        <v>184363.33622</v>
      </c>
      <c r="G9" s="565">
        <v>252865.03933</v>
      </c>
      <c r="H9" s="564">
        <v>135303.29468000002</v>
      </c>
      <c r="I9" s="564">
        <v>121595.98745</v>
      </c>
      <c r="J9" s="564">
        <v>101877.03042</v>
      </c>
      <c r="K9" s="564">
        <v>25283.911670000001</v>
      </c>
      <c r="L9" s="564">
        <v>39301.995409999996</v>
      </c>
      <c r="M9" s="564">
        <v>41437.874369999998</v>
      </c>
      <c r="N9" s="564">
        <v>84964.520739999993</v>
      </c>
      <c r="O9" s="564">
        <v>41188.077850000001</v>
      </c>
      <c r="P9" s="564">
        <v>47297.728969999996</v>
      </c>
      <c r="Q9" s="564">
        <v>28143.789140000001</v>
      </c>
      <c r="R9" s="563"/>
    </row>
    <row r="10" spans="1:18" ht="27" customHeight="1">
      <c r="A10" s="564" t="s">
        <v>484</v>
      </c>
      <c r="B10" s="564">
        <v>0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4">
        <v>0</v>
      </c>
      <c r="I10" s="564">
        <v>0</v>
      </c>
      <c r="J10" s="564">
        <v>0</v>
      </c>
      <c r="K10" s="564">
        <v>0</v>
      </c>
      <c r="L10" s="564">
        <v>0</v>
      </c>
      <c r="M10" s="564">
        <v>0</v>
      </c>
      <c r="N10" s="564">
        <v>0</v>
      </c>
      <c r="O10" s="564">
        <v>0</v>
      </c>
      <c r="P10" s="564">
        <v>0</v>
      </c>
      <c r="Q10" s="564">
        <v>0</v>
      </c>
      <c r="R10" s="563"/>
    </row>
    <row r="11" spans="1:18" ht="27" customHeight="1">
      <c r="A11" s="564" t="s">
        <v>485</v>
      </c>
      <c r="B11" s="564">
        <v>11524.352919999999</v>
      </c>
      <c r="C11" s="565">
        <v>2252.7626099999998</v>
      </c>
      <c r="D11" s="565">
        <v>0</v>
      </c>
      <c r="E11" s="565">
        <v>378.09671000000003</v>
      </c>
      <c r="F11" s="565">
        <v>20.205359999999999</v>
      </c>
      <c r="G11" s="565">
        <v>38.219730000000006</v>
      </c>
      <c r="H11" s="564">
        <v>2012.66131</v>
      </c>
      <c r="I11" s="564">
        <v>0</v>
      </c>
      <c r="J11" s="564">
        <v>274.77386000000001</v>
      </c>
      <c r="K11" s="564">
        <v>1215.94939</v>
      </c>
      <c r="L11" s="564">
        <v>0</v>
      </c>
      <c r="M11" s="564">
        <v>0</v>
      </c>
      <c r="N11" s="564">
        <v>0</v>
      </c>
      <c r="O11" s="564">
        <v>0</v>
      </c>
      <c r="P11" s="564">
        <v>0</v>
      </c>
      <c r="Q11" s="564">
        <v>0</v>
      </c>
      <c r="R11" s="563"/>
    </row>
    <row r="12" spans="1:18" ht="27" customHeight="1">
      <c r="A12" s="564" t="s">
        <v>486</v>
      </c>
      <c r="B12" s="564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4">
        <v>0</v>
      </c>
      <c r="I12" s="564">
        <v>0</v>
      </c>
      <c r="J12" s="564">
        <v>0</v>
      </c>
      <c r="K12" s="564">
        <v>0</v>
      </c>
      <c r="L12" s="564">
        <v>0</v>
      </c>
      <c r="M12" s="564">
        <v>0</v>
      </c>
      <c r="N12" s="564">
        <v>0</v>
      </c>
      <c r="O12" s="564">
        <v>0</v>
      </c>
      <c r="P12" s="564">
        <v>0</v>
      </c>
      <c r="Q12" s="564">
        <v>0</v>
      </c>
      <c r="R12" s="563"/>
    </row>
    <row r="13" spans="1:18" s="604" customFormat="1" ht="27" customHeight="1">
      <c r="A13" s="564" t="s">
        <v>487</v>
      </c>
      <c r="B13" s="564">
        <v>29754.291109999998</v>
      </c>
      <c r="C13" s="565">
        <v>21965.152340000001</v>
      </c>
      <c r="D13" s="565">
        <v>5869.6098099999999</v>
      </c>
      <c r="E13" s="565">
        <v>19.897449999999999</v>
      </c>
      <c r="F13" s="565">
        <v>973.46220999999991</v>
      </c>
      <c r="G13" s="565">
        <v>2194.2108199999998</v>
      </c>
      <c r="H13" s="564">
        <v>452.56991999999997</v>
      </c>
      <c r="I13" s="564">
        <v>1465.4206200000001</v>
      </c>
      <c r="J13" s="564">
        <v>636.98377000000005</v>
      </c>
      <c r="K13" s="564">
        <v>442.31953999999996</v>
      </c>
      <c r="L13" s="564">
        <v>365.76928000000004</v>
      </c>
      <c r="M13" s="564">
        <v>2274.5444600000001</v>
      </c>
      <c r="N13" s="564">
        <v>4363.5699500000001</v>
      </c>
      <c r="O13" s="564">
        <v>1809.7945500000001</v>
      </c>
      <c r="P13" s="564">
        <v>845.72441000000003</v>
      </c>
      <c r="Q13" s="564">
        <v>0</v>
      </c>
      <c r="R13" s="734"/>
    </row>
    <row r="14" spans="1:18" ht="27" customHeight="1">
      <c r="A14" s="564" t="s">
        <v>488</v>
      </c>
      <c r="B14" s="564">
        <v>0</v>
      </c>
      <c r="C14" s="565">
        <v>0</v>
      </c>
      <c r="D14" s="565">
        <v>0</v>
      </c>
      <c r="E14" s="565">
        <v>0</v>
      </c>
      <c r="F14" s="565">
        <v>0</v>
      </c>
      <c r="G14" s="565">
        <v>0</v>
      </c>
      <c r="H14" s="564">
        <v>0</v>
      </c>
      <c r="I14" s="564">
        <v>0</v>
      </c>
      <c r="J14" s="564">
        <v>0</v>
      </c>
      <c r="K14" s="564">
        <v>0</v>
      </c>
      <c r="L14" s="564">
        <v>0</v>
      </c>
      <c r="M14" s="564">
        <v>0</v>
      </c>
      <c r="N14" s="564">
        <v>0</v>
      </c>
      <c r="O14" s="564">
        <v>0</v>
      </c>
      <c r="P14" s="564">
        <v>0</v>
      </c>
      <c r="Q14" s="564">
        <v>0</v>
      </c>
      <c r="R14" s="563"/>
    </row>
    <row r="15" spans="1:18" ht="27" customHeight="1">
      <c r="A15" s="564" t="s">
        <v>489</v>
      </c>
      <c r="B15" s="564">
        <v>29124.31223</v>
      </c>
      <c r="C15" s="565">
        <v>21965.152340000001</v>
      </c>
      <c r="D15" s="565">
        <v>5869.6098099999999</v>
      </c>
      <c r="E15" s="565">
        <v>19.897449999999999</v>
      </c>
      <c r="F15" s="565">
        <v>973.46220999999991</v>
      </c>
      <c r="G15" s="565">
        <v>2194.2108199999998</v>
      </c>
      <c r="H15" s="564">
        <v>452.56991999999997</v>
      </c>
      <c r="I15" s="564">
        <v>1465.4206200000001</v>
      </c>
      <c r="J15" s="564">
        <v>636.98377000000005</v>
      </c>
      <c r="K15" s="564">
        <v>442.31953999999996</v>
      </c>
      <c r="L15" s="564">
        <v>365.76928000000004</v>
      </c>
      <c r="M15" s="564">
        <v>2274.5444600000001</v>
      </c>
      <c r="N15" s="564">
        <v>4363.5699500000001</v>
      </c>
      <c r="O15" s="564">
        <v>1809.7945500000001</v>
      </c>
      <c r="P15" s="564">
        <v>845.72441000000003</v>
      </c>
      <c r="Q15" s="564">
        <v>0</v>
      </c>
      <c r="R15" s="563"/>
    </row>
    <row r="16" spans="1:18" ht="27" customHeight="1">
      <c r="A16" s="564" t="s">
        <v>490</v>
      </c>
      <c r="B16" s="564">
        <v>629.97888</v>
      </c>
      <c r="C16" s="565">
        <v>0</v>
      </c>
      <c r="D16" s="565">
        <v>0</v>
      </c>
      <c r="E16" s="565">
        <v>0</v>
      </c>
      <c r="F16" s="565">
        <v>0</v>
      </c>
      <c r="G16" s="565">
        <v>0</v>
      </c>
      <c r="H16" s="564">
        <v>0</v>
      </c>
      <c r="I16" s="564">
        <v>0</v>
      </c>
      <c r="J16" s="564">
        <v>0</v>
      </c>
      <c r="K16" s="564">
        <v>0</v>
      </c>
      <c r="L16" s="564">
        <v>0</v>
      </c>
      <c r="M16" s="564">
        <v>0</v>
      </c>
      <c r="N16" s="564">
        <v>0</v>
      </c>
      <c r="O16" s="564">
        <v>0</v>
      </c>
      <c r="P16" s="564">
        <v>0</v>
      </c>
      <c r="Q16" s="564">
        <v>0</v>
      </c>
      <c r="R16" s="563"/>
    </row>
    <row r="17" spans="1:18" s="604" customFormat="1" ht="27" customHeight="1">
      <c r="A17" s="564" t="s">
        <v>491</v>
      </c>
      <c r="B17" s="564">
        <v>0</v>
      </c>
      <c r="C17" s="565">
        <v>25.157450000000001</v>
      </c>
      <c r="D17" s="565">
        <v>0</v>
      </c>
      <c r="E17" s="565">
        <v>0</v>
      </c>
      <c r="F17" s="565">
        <v>0</v>
      </c>
      <c r="G17" s="565">
        <v>0</v>
      </c>
      <c r="H17" s="564">
        <v>0</v>
      </c>
      <c r="I17" s="564">
        <v>0</v>
      </c>
      <c r="J17" s="564">
        <v>0</v>
      </c>
      <c r="K17" s="564">
        <v>0</v>
      </c>
      <c r="L17" s="564">
        <v>0</v>
      </c>
      <c r="M17" s="564">
        <v>0</v>
      </c>
      <c r="N17" s="564">
        <v>0</v>
      </c>
      <c r="O17" s="564">
        <v>0</v>
      </c>
      <c r="P17" s="564">
        <v>0</v>
      </c>
      <c r="Q17" s="564">
        <v>209.88766000000001</v>
      </c>
      <c r="R17" s="734"/>
    </row>
    <row r="18" spans="1:18" ht="27" customHeight="1">
      <c r="A18" s="564" t="s">
        <v>492</v>
      </c>
      <c r="B18" s="564">
        <v>0</v>
      </c>
      <c r="C18" s="565">
        <v>0</v>
      </c>
      <c r="D18" s="565">
        <v>0</v>
      </c>
      <c r="E18" s="565">
        <v>0</v>
      </c>
      <c r="F18" s="565">
        <v>0</v>
      </c>
      <c r="G18" s="565">
        <v>0</v>
      </c>
      <c r="H18" s="564">
        <v>0</v>
      </c>
      <c r="I18" s="564">
        <v>0</v>
      </c>
      <c r="J18" s="564">
        <v>0</v>
      </c>
      <c r="K18" s="564">
        <v>0</v>
      </c>
      <c r="L18" s="564">
        <v>0</v>
      </c>
      <c r="M18" s="564">
        <v>0</v>
      </c>
      <c r="N18" s="564">
        <v>0</v>
      </c>
      <c r="O18" s="564">
        <v>0</v>
      </c>
      <c r="P18" s="564">
        <v>0</v>
      </c>
      <c r="Q18" s="564">
        <v>0</v>
      </c>
      <c r="R18" s="563"/>
    </row>
    <row r="19" spans="1:18" ht="27" customHeight="1">
      <c r="A19" s="564" t="s">
        <v>493</v>
      </c>
      <c r="B19" s="564">
        <v>0</v>
      </c>
      <c r="C19" s="565">
        <v>25.157450000000001</v>
      </c>
      <c r="D19" s="565">
        <v>0</v>
      </c>
      <c r="E19" s="565">
        <v>0</v>
      </c>
      <c r="F19" s="565">
        <v>0</v>
      </c>
      <c r="G19" s="565">
        <v>0</v>
      </c>
      <c r="H19" s="564">
        <v>0</v>
      </c>
      <c r="I19" s="564">
        <v>0</v>
      </c>
      <c r="J19" s="564">
        <v>0</v>
      </c>
      <c r="K19" s="564">
        <v>0</v>
      </c>
      <c r="L19" s="564">
        <v>0</v>
      </c>
      <c r="M19" s="564">
        <v>0</v>
      </c>
      <c r="N19" s="564">
        <v>0</v>
      </c>
      <c r="O19" s="564">
        <v>0</v>
      </c>
      <c r="P19" s="564">
        <v>0</v>
      </c>
      <c r="Q19" s="564">
        <v>209.88766000000001</v>
      </c>
      <c r="R19" s="563"/>
    </row>
    <row r="20" spans="1:18" ht="27" customHeight="1">
      <c r="A20" s="564" t="s">
        <v>494</v>
      </c>
      <c r="B20" s="564">
        <v>0</v>
      </c>
      <c r="C20" s="565">
        <v>0</v>
      </c>
      <c r="D20" s="565">
        <v>0</v>
      </c>
      <c r="E20" s="565">
        <v>0</v>
      </c>
      <c r="F20" s="565">
        <v>0</v>
      </c>
      <c r="G20" s="565">
        <v>0</v>
      </c>
      <c r="H20" s="564">
        <v>0</v>
      </c>
      <c r="I20" s="564">
        <v>0</v>
      </c>
      <c r="J20" s="564">
        <v>0</v>
      </c>
      <c r="K20" s="564">
        <v>0</v>
      </c>
      <c r="L20" s="564">
        <v>0</v>
      </c>
      <c r="M20" s="564">
        <v>0</v>
      </c>
      <c r="N20" s="564">
        <v>0</v>
      </c>
      <c r="O20" s="564">
        <v>0</v>
      </c>
      <c r="P20" s="564">
        <v>0</v>
      </c>
      <c r="Q20" s="564">
        <v>0</v>
      </c>
      <c r="R20" s="563"/>
    </row>
    <row r="21" spans="1:18" ht="27" customHeight="1">
      <c r="A21" s="564" t="s">
        <v>495</v>
      </c>
      <c r="B21" s="564">
        <v>0</v>
      </c>
      <c r="C21" s="565">
        <v>0</v>
      </c>
      <c r="D21" s="565">
        <v>0</v>
      </c>
      <c r="E21" s="565">
        <v>0</v>
      </c>
      <c r="F21" s="565">
        <v>0</v>
      </c>
      <c r="G21" s="565">
        <v>0</v>
      </c>
      <c r="H21" s="564">
        <v>0</v>
      </c>
      <c r="I21" s="564">
        <v>0</v>
      </c>
      <c r="J21" s="564">
        <v>0</v>
      </c>
      <c r="K21" s="564">
        <v>0</v>
      </c>
      <c r="L21" s="564">
        <v>0</v>
      </c>
      <c r="M21" s="564">
        <v>0</v>
      </c>
      <c r="N21" s="564">
        <v>0</v>
      </c>
      <c r="O21" s="564">
        <v>0</v>
      </c>
      <c r="P21" s="564">
        <v>0</v>
      </c>
      <c r="Q21" s="564">
        <v>0</v>
      </c>
      <c r="R21" s="563"/>
    </row>
    <row r="22" spans="1:18" s="604" customFormat="1" ht="27" customHeight="1">
      <c r="A22" s="564" t="s">
        <v>496</v>
      </c>
      <c r="B22" s="564">
        <v>37502.833189999998</v>
      </c>
      <c r="C22" s="565">
        <v>171.03401000000002</v>
      </c>
      <c r="D22" s="565">
        <v>485.32006000000001</v>
      </c>
      <c r="E22" s="565">
        <v>447.46189000000004</v>
      </c>
      <c r="F22" s="565">
        <v>3724.7047799999996</v>
      </c>
      <c r="G22" s="565">
        <v>8351.5050199999987</v>
      </c>
      <c r="H22" s="564">
        <v>4192.8393900000001</v>
      </c>
      <c r="I22" s="564">
        <v>0</v>
      </c>
      <c r="J22" s="564">
        <v>569.80423999999994</v>
      </c>
      <c r="K22" s="564">
        <v>33615.640899999999</v>
      </c>
      <c r="L22" s="564">
        <v>433.11421000000001</v>
      </c>
      <c r="M22" s="564">
        <v>320.05983000000003</v>
      </c>
      <c r="N22" s="564">
        <v>40446.383880000001</v>
      </c>
      <c r="O22" s="564">
        <v>16307.476419999999</v>
      </c>
      <c r="P22" s="564">
        <v>441.95213999999999</v>
      </c>
      <c r="Q22" s="564">
        <v>0</v>
      </c>
      <c r="R22" s="734"/>
    </row>
    <row r="23" spans="1:18" ht="27" customHeight="1">
      <c r="A23" s="564" t="s">
        <v>497</v>
      </c>
      <c r="B23" s="564">
        <v>30276.716329999999</v>
      </c>
      <c r="C23" s="565">
        <v>0</v>
      </c>
      <c r="D23" s="565">
        <v>0</v>
      </c>
      <c r="E23" s="565">
        <v>0</v>
      </c>
      <c r="F23" s="565">
        <v>0</v>
      </c>
      <c r="G23" s="565">
        <v>0</v>
      </c>
      <c r="H23" s="564">
        <v>0</v>
      </c>
      <c r="I23" s="564">
        <v>0</v>
      </c>
      <c r="J23" s="564">
        <v>556.67719999999997</v>
      </c>
      <c r="K23" s="564">
        <v>0</v>
      </c>
      <c r="L23" s="564">
        <v>0</v>
      </c>
      <c r="M23" s="564">
        <v>0</v>
      </c>
      <c r="N23" s="564">
        <v>0</v>
      </c>
      <c r="O23" s="564">
        <v>0</v>
      </c>
      <c r="P23" s="564">
        <v>0</v>
      </c>
      <c r="Q23" s="564">
        <v>0</v>
      </c>
      <c r="R23" s="563"/>
    </row>
    <row r="24" spans="1:18" ht="27" customHeight="1">
      <c r="A24" s="564" t="s">
        <v>498</v>
      </c>
      <c r="B24" s="564">
        <v>0</v>
      </c>
      <c r="C24" s="565">
        <v>0</v>
      </c>
      <c r="D24" s="565">
        <v>0</v>
      </c>
      <c r="E24" s="565">
        <v>0</v>
      </c>
      <c r="F24" s="565">
        <v>0</v>
      </c>
      <c r="G24" s="565">
        <v>0</v>
      </c>
      <c r="H24" s="564">
        <v>0</v>
      </c>
      <c r="I24" s="564">
        <v>0</v>
      </c>
      <c r="J24" s="564">
        <v>0</v>
      </c>
      <c r="K24" s="564">
        <v>0</v>
      </c>
      <c r="L24" s="564">
        <v>0</v>
      </c>
      <c r="M24" s="564">
        <v>0</v>
      </c>
      <c r="N24" s="564">
        <v>0</v>
      </c>
      <c r="O24" s="564">
        <v>0</v>
      </c>
      <c r="P24" s="564">
        <v>0</v>
      </c>
      <c r="Q24" s="564">
        <v>0</v>
      </c>
      <c r="R24" s="563"/>
    </row>
    <row r="25" spans="1:18" s="604" customFormat="1" ht="27" customHeight="1">
      <c r="A25" s="564" t="s">
        <v>499</v>
      </c>
      <c r="B25" s="564">
        <v>7009.2380199999998</v>
      </c>
      <c r="C25" s="565">
        <v>0</v>
      </c>
      <c r="D25" s="565">
        <v>0</v>
      </c>
      <c r="E25" s="565">
        <v>0</v>
      </c>
      <c r="F25" s="565">
        <v>0</v>
      </c>
      <c r="G25" s="565">
        <v>0</v>
      </c>
      <c r="H25" s="564">
        <v>0</v>
      </c>
      <c r="I25" s="564">
        <v>0</v>
      </c>
      <c r="J25" s="564">
        <v>0</v>
      </c>
      <c r="K25" s="564">
        <v>0</v>
      </c>
      <c r="L25" s="564">
        <v>0</v>
      </c>
      <c r="M25" s="564">
        <v>0</v>
      </c>
      <c r="N25" s="564">
        <v>0</v>
      </c>
      <c r="O25" s="564">
        <v>0</v>
      </c>
      <c r="P25" s="564">
        <v>0</v>
      </c>
      <c r="Q25" s="564">
        <v>0</v>
      </c>
      <c r="R25" s="734"/>
    </row>
    <row r="26" spans="1:18" ht="27" customHeight="1">
      <c r="A26" s="564" t="s">
        <v>500</v>
      </c>
      <c r="B26" s="564">
        <v>0</v>
      </c>
      <c r="C26" s="565">
        <v>0</v>
      </c>
      <c r="D26" s="565">
        <v>0</v>
      </c>
      <c r="E26" s="565">
        <v>0</v>
      </c>
      <c r="F26" s="565">
        <v>0</v>
      </c>
      <c r="G26" s="565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564">
        <v>0</v>
      </c>
      <c r="O26" s="564">
        <v>0</v>
      </c>
      <c r="P26" s="564">
        <v>0</v>
      </c>
      <c r="Q26" s="564">
        <v>0</v>
      </c>
      <c r="R26" s="563"/>
    </row>
    <row r="27" spans="1:18" ht="27" customHeight="1">
      <c r="A27" s="564" t="s">
        <v>501</v>
      </c>
      <c r="B27" s="564">
        <v>0</v>
      </c>
      <c r="C27" s="565">
        <v>0</v>
      </c>
      <c r="D27" s="565">
        <v>0</v>
      </c>
      <c r="E27" s="565">
        <v>0</v>
      </c>
      <c r="F27" s="565">
        <v>0</v>
      </c>
      <c r="G27" s="565">
        <v>0</v>
      </c>
      <c r="H27" s="564">
        <v>0</v>
      </c>
      <c r="I27" s="564">
        <v>0</v>
      </c>
      <c r="J27" s="564">
        <v>0</v>
      </c>
      <c r="K27" s="564">
        <v>0</v>
      </c>
      <c r="L27" s="564">
        <v>0</v>
      </c>
      <c r="M27" s="564">
        <v>0</v>
      </c>
      <c r="N27" s="564">
        <v>0</v>
      </c>
      <c r="O27" s="564">
        <v>0</v>
      </c>
      <c r="P27" s="564">
        <v>0</v>
      </c>
      <c r="Q27" s="564">
        <v>0</v>
      </c>
      <c r="R27" s="563"/>
    </row>
    <row r="28" spans="1:18" ht="27" customHeight="1">
      <c r="A28" s="564" t="s">
        <v>502</v>
      </c>
      <c r="B28" s="564">
        <v>216.87884</v>
      </c>
      <c r="C28" s="565">
        <v>171.03401000000002</v>
      </c>
      <c r="D28" s="565">
        <v>485.32006000000001</v>
      </c>
      <c r="E28" s="565">
        <v>447.46189000000004</v>
      </c>
      <c r="F28" s="565">
        <v>3724.7047799999996</v>
      </c>
      <c r="G28" s="565">
        <v>8351.5050199999987</v>
      </c>
      <c r="H28" s="564">
        <v>4192.8393900000001</v>
      </c>
      <c r="I28" s="564">
        <v>0</v>
      </c>
      <c r="J28" s="564">
        <v>13.127040000000001</v>
      </c>
      <c r="K28" s="564">
        <v>33615.640899999999</v>
      </c>
      <c r="L28" s="564">
        <v>433.11421000000001</v>
      </c>
      <c r="M28" s="564">
        <v>320.05983000000003</v>
      </c>
      <c r="N28" s="564">
        <v>40446.383880000001</v>
      </c>
      <c r="O28" s="564">
        <v>16307.476419999999</v>
      </c>
      <c r="P28" s="564">
        <v>441.95213999999999</v>
      </c>
      <c r="Q28" s="564">
        <v>0</v>
      </c>
      <c r="R28" s="563"/>
    </row>
    <row r="29" spans="1:18" s="604" customFormat="1" ht="27" customHeight="1">
      <c r="A29" s="564" t="s">
        <v>503</v>
      </c>
      <c r="B29" s="564">
        <v>355033.64237000002</v>
      </c>
      <c r="C29" s="565">
        <v>173918.40531999999</v>
      </c>
      <c r="D29" s="565">
        <v>29416.67252</v>
      </c>
      <c r="E29" s="565">
        <v>53902.679609999999</v>
      </c>
      <c r="F29" s="565">
        <v>15967.724759999999</v>
      </c>
      <c r="G29" s="565">
        <v>86920.246670000008</v>
      </c>
      <c r="H29" s="564">
        <v>48427.393640000002</v>
      </c>
      <c r="I29" s="564">
        <v>57598.286930000002</v>
      </c>
      <c r="J29" s="564">
        <v>43321.479359999998</v>
      </c>
      <c r="K29" s="564">
        <v>65574.073369999998</v>
      </c>
      <c r="L29" s="564">
        <v>62168.590109999997</v>
      </c>
      <c r="M29" s="564">
        <v>15526.21247</v>
      </c>
      <c r="N29" s="564">
        <v>96860.231370000009</v>
      </c>
      <c r="O29" s="564">
        <v>51145.108119999997</v>
      </c>
      <c r="P29" s="564">
        <v>32306.083340000001</v>
      </c>
      <c r="Q29" s="564">
        <v>30860.048300000002</v>
      </c>
      <c r="R29" s="734"/>
    </row>
    <row r="30" spans="1:18" ht="27" customHeight="1">
      <c r="A30" s="564" t="s">
        <v>504</v>
      </c>
      <c r="B30" s="564">
        <v>0</v>
      </c>
      <c r="C30" s="565">
        <v>0</v>
      </c>
      <c r="D30" s="565">
        <v>0</v>
      </c>
      <c r="E30" s="565">
        <v>0</v>
      </c>
      <c r="F30" s="565">
        <v>0</v>
      </c>
      <c r="G30" s="565">
        <v>0</v>
      </c>
      <c r="H30" s="564">
        <v>0</v>
      </c>
      <c r="I30" s="564">
        <v>0</v>
      </c>
      <c r="J30" s="564">
        <v>0</v>
      </c>
      <c r="K30" s="564">
        <v>0</v>
      </c>
      <c r="L30" s="564">
        <v>0</v>
      </c>
      <c r="M30" s="564">
        <v>0</v>
      </c>
      <c r="N30" s="564">
        <v>0</v>
      </c>
      <c r="O30" s="564">
        <v>0</v>
      </c>
      <c r="P30" s="564">
        <v>0</v>
      </c>
      <c r="Q30" s="564">
        <v>0</v>
      </c>
      <c r="R30" s="563"/>
    </row>
    <row r="31" spans="1:18" ht="27" customHeight="1">
      <c r="A31" s="564" t="s">
        <v>505</v>
      </c>
      <c r="B31" s="564">
        <v>355033.64237000002</v>
      </c>
      <c r="C31" s="565">
        <v>173918.40531999999</v>
      </c>
      <c r="D31" s="565">
        <v>29416.67252</v>
      </c>
      <c r="E31" s="565">
        <v>53902.679609999999</v>
      </c>
      <c r="F31" s="565">
        <v>15967.724759999999</v>
      </c>
      <c r="G31" s="565">
        <v>86920.246670000008</v>
      </c>
      <c r="H31" s="564">
        <v>48427.393640000002</v>
      </c>
      <c r="I31" s="564">
        <v>57598.286930000002</v>
      </c>
      <c r="J31" s="564">
        <v>43321.479359999998</v>
      </c>
      <c r="K31" s="564">
        <v>65574.073369999998</v>
      </c>
      <c r="L31" s="564">
        <v>62168.590109999997</v>
      </c>
      <c r="M31" s="564">
        <v>15526.21247</v>
      </c>
      <c r="N31" s="564">
        <v>96860.231370000009</v>
      </c>
      <c r="O31" s="564">
        <v>51145.108119999997</v>
      </c>
      <c r="P31" s="564">
        <v>32306.083340000001</v>
      </c>
      <c r="Q31" s="564">
        <v>30860.048300000002</v>
      </c>
      <c r="R31" s="563"/>
    </row>
    <row r="32" spans="1:18" ht="27" customHeight="1">
      <c r="A32" s="564" t="s">
        <v>506</v>
      </c>
      <c r="B32" s="564">
        <v>0</v>
      </c>
      <c r="C32" s="565">
        <v>17102.112379999999</v>
      </c>
      <c r="D32" s="565">
        <v>0</v>
      </c>
      <c r="E32" s="565">
        <v>0</v>
      </c>
      <c r="F32" s="565">
        <v>0</v>
      </c>
      <c r="G32" s="565">
        <v>0</v>
      </c>
      <c r="H32" s="564">
        <v>6552.7935800000005</v>
      </c>
      <c r="I32" s="564">
        <v>0</v>
      </c>
      <c r="J32" s="564">
        <v>0</v>
      </c>
      <c r="K32" s="564">
        <v>0</v>
      </c>
      <c r="L32" s="564">
        <v>0</v>
      </c>
      <c r="M32" s="564">
        <v>0</v>
      </c>
      <c r="N32" s="564">
        <v>0</v>
      </c>
      <c r="O32" s="564">
        <v>6631.4379900000004</v>
      </c>
      <c r="P32" s="564">
        <v>0</v>
      </c>
      <c r="Q32" s="564">
        <v>0</v>
      </c>
      <c r="R32" s="563"/>
    </row>
    <row r="33" spans="1:18" ht="27" customHeight="1">
      <c r="A33" s="564" t="s">
        <v>507</v>
      </c>
      <c r="B33" s="564">
        <v>0</v>
      </c>
      <c r="C33" s="565">
        <v>0</v>
      </c>
      <c r="D33" s="565">
        <v>0</v>
      </c>
      <c r="E33" s="565">
        <v>0</v>
      </c>
      <c r="F33" s="565">
        <v>0</v>
      </c>
      <c r="G33" s="565">
        <v>0</v>
      </c>
      <c r="H33" s="564">
        <v>0</v>
      </c>
      <c r="I33" s="564">
        <v>0</v>
      </c>
      <c r="J33" s="564">
        <v>0</v>
      </c>
      <c r="K33" s="564">
        <v>0</v>
      </c>
      <c r="L33" s="564">
        <v>0</v>
      </c>
      <c r="M33" s="564">
        <v>0</v>
      </c>
      <c r="N33" s="564">
        <v>0</v>
      </c>
      <c r="O33" s="564">
        <v>0</v>
      </c>
      <c r="P33" s="564">
        <v>0</v>
      </c>
      <c r="Q33" s="564">
        <v>0</v>
      </c>
      <c r="R33" s="563"/>
    </row>
    <row r="34" spans="1:18" s="604" customFormat="1" ht="27" customHeight="1">
      <c r="A34" s="564" t="s">
        <v>508</v>
      </c>
      <c r="B34" s="564">
        <v>0</v>
      </c>
      <c r="C34" s="565">
        <v>0</v>
      </c>
      <c r="D34" s="565">
        <v>0</v>
      </c>
      <c r="E34" s="565">
        <v>0</v>
      </c>
      <c r="F34" s="565">
        <v>0</v>
      </c>
      <c r="G34" s="565">
        <v>0</v>
      </c>
      <c r="H34" s="564">
        <v>0</v>
      </c>
      <c r="I34" s="564">
        <v>0</v>
      </c>
      <c r="J34" s="564">
        <v>0</v>
      </c>
      <c r="K34" s="564">
        <v>0</v>
      </c>
      <c r="L34" s="564">
        <v>0</v>
      </c>
      <c r="M34" s="564">
        <v>0</v>
      </c>
      <c r="N34" s="564">
        <v>0</v>
      </c>
      <c r="O34" s="564">
        <v>0</v>
      </c>
      <c r="P34" s="564">
        <v>0</v>
      </c>
      <c r="Q34" s="564">
        <v>0</v>
      </c>
      <c r="R34" s="734"/>
    </row>
    <row r="35" spans="1:18" ht="27" customHeight="1">
      <c r="A35" s="564" t="s">
        <v>509</v>
      </c>
      <c r="B35" s="564">
        <v>0</v>
      </c>
      <c r="C35" s="565">
        <v>17102.112379999999</v>
      </c>
      <c r="D35" s="565">
        <v>0</v>
      </c>
      <c r="E35" s="565">
        <v>0</v>
      </c>
      <c r="F35" s="565">
        <v>0</v>
      </c>
      <c r="G35" s="565">
        <v>0</v>
      </c>
      <c r="H35" s="564">
        <v>3171.8745699999999</v>
      </c>
      <c r="I35" s="564">
        <v>0</v>
      </c>
      <c r="J35" s="564">
        <v>0</v>
      </c>
      <c r="K35" s="564">
        <v>0</v>
      </c>
      <c r="L35" s="564">
        <v>0</v>
      </c>
      <c r="M35" s="564">
        <v>0</v>
      </c>
      <c r="N35" s="564">
        <v>0</v>
      </c>
      <c r="O35" s="564">
        <v>6631.4379900000004</v>
      </c>
      <c r="P35" s="564">
        <v>0</v>
      </c>
      <c r="Q35" s="564">
        <v>0</v>
      </c>
      <c r="R35" s="563"/>
    </row>
    <row r="36" spans="1:18" ht="27" customHeight="1">
      <c r="A36" s="564" t="s">
        <v>510</v>
      </c>
      <c r="B36" s="564">
        <v>0</v>
      </c>
      <c r="C36" s="565">
        <v>0</v>
      </c>
      <c r="D36" s="565">
        <v>0</v>
      </c>
      <c r="E36" s="565">
        <v>0</v>
      </c>
      <c r="F36" s="565">
        <v>0</v>
      </c>
      <c r="G36" s="565">
        <v>0</v>
      </c>
      <c r="H36" s="564">
        <v>0</v>
      </c>
      <c r="I36" s="564">
        <v>0</v>
      </c>
      <c r="J36" s="564">
        <v>0</v>
      </c>
      <c r="K36" s="564">
        <v>0</v>
      </c>
      <c r="L36" s="564">
        <v>0</v>
      </c>
      <c r="M36" s="564">
        <v>0</v>
      </c>
      <c r="N36" s="564">
        <v>0</v>
      </c>
      <c r="O36" s="564">
        <v>0</v>
      </c>
      <c r="P36" s="564">
        <v>0</v>
      </c>
      <c r="Q36" s="564">
        <v>0</v>
      </c>
      <c r="R36" s="563"/>
    </row>
    <row r="37" spans="1:18" ht="27" customHeight="1">
      <c r="A37" s="564" t="s">
        <v>511</v>
      </c>
      <c r="B37" s="564">
        <v>0</v>
      </c>
      <c r="C37" s="565">
        <v>0</v>
      </c>
      <c r="D37" s="565">
        <v>0</v>
      </c>
      <c r="E37" s="565">
        <v>0</v>
      </c>
      <c r="F37" s="565">
        <v>0</v>
      </c>
      <c r="G37" s="565">
        <v>0</v>
      </c>
      <c r="H37" s="564">
        <v>0</v>
      </c>
      <c r="I37" s="564">
        <v>0</v>
      </c>
      <c r="J37" s="564">
        <v>0</v>
      </c>
      <c r="K37" s="564">
        <v>0</v>
      </c>
      <c r="L37" s="564">
        <v>0</v>
      </c>
      <c r="M37" s="564">
        <v>0</v>
      </c>
      <c r="N37" s="564">
        <v>0</v>
      </c>
      <c r="O37" s="564">
        <v>0</v>
      </c>
      <c r="P37" s="564">
        <v>0</v>
      </c>
      <c r="Q37" s="564">
        <v>0</v>
      </c>
      <c r="R37" s="563"/>
    </row>
    <row r="38" spans="1:18" ht="27" customHeight="1">
      <c r="A38" s="564" t="s">
        <v>512</v>
      </c>
      <c r="B38" s="564">
        <v>0</v>
      </c>
      <c r="C38" s="565">
        <v>0</v>
      </c>
      <c r="D38" s="565">
        <v>0</v>
      </c>
      <c r="E38" s="565">
        <v>0</v>
      </c>
      <c r="F38" s="565">
        <v>0</v>
      </c>
      <c r="G38" s="565">
        <v>0</v>
      </c>
      <c r="H38" s="564">
        <v>3380.9190099999996</v>
      </c>
      <c r="I38" s="564">
        <v>0</v>
      </c>
      <c r="J38" s="564">
        <v>0</v>
      </c>
      <c r="K38" s="564">
        <v>0</v>
      </c>
      <c r="L38" s="564">
        <v>0</v>
      </c>
      <c r="M38" s="564">
        <v>0</v>
      </c>
      <c r="N38" s="564">
        <v>0</v>
      </c>
      <c r="O38" s="564">
        <v>0</v>
      </c>
      <c r="P38" s="564">
        <v>0</v>
      </c>
      <c r="Q38" s="564">
        <v>0</v>
      </c>
      <c r="R38" s="563"/>
    </row>
    <row r="39" spans="1:18" s="604" customFormat="1" ht="27" customHeight="1">
      <c r="A39" s="564" t="s">
        <v>513</v>
      </c>
      <c r="B39" s="564">
        <v>0</v>
      </c>
      <c r="C39" s="565">
        <v>0</v>
      </c>
      <c r="D39" s="565">
        <v>0</v>
      </c>
      <c r="E39" s="565">
        <v>0</v>
      </c>
      <c r="F39" s="565">
        <v>0</v>
      </c>
      <c r="G39" s="565">
        <v>0</v>
      </c>
      <c r="H39" s="564">
        <v>0</v>
      </c>
      <c r="I39" s="564">
        <v>0</v>
      </c>
      <c r="J39" s="564">
        <v>0</v>
      </c>
      <c r="K39" s="564">
        <v>0</v>
      </c>
      <c r="L39" s="564">
        <v>0</v>
      </c>
      <c r="M39" s="564">
        <v>0</v>
      </c>
      <c r="N39" s="564">
        <v>0</v>
      </c>
      <c r="O39" s="564">
        <v>0</v>
      </c>
      <c r="P39" s="564">
        <v>0</v>
      </c>
      <c r="Q39" s="564">
        <v>0</v>
      </c>
      <c r="R39" s="734"/>
    </row>
    <row r="40" spans="1:18" ht="27" customHeight="1">
      <c r="A40" s="564" t="s">
        <v>514</v>
      </c>
      <c r="B40" s="564">
        <v>0</v>
      </c>
      <c r="C40" s="564">
        <v>0</v>
      </c>
      <c r="D40" s="564">
        <v>0</v>
      </c>
      <c r="E40" s="564">
        <v>0</v>
      </c>
      <c r="F40" s="564">
        <v>0</v>
      </c>
      <c r="G40" s="564">
        <v>0</v>
      </c>
      <c r="H40" s="564">
        <v>0</v>
      </c>
      <c r="I40" s="564">
        <v>0</v>
      </c>
      <c r="J40" s="564">
        <v>0</v>
      </c>
      <c r="K40" s="564">
        <v>0</v>
      </c>
      <c r="L40" s="564">
        <v>0</v>
      </c>
      <c r="M40" s="564">
        <v>0</v>
      </c>
      <c r="N40" s="564">
        <v>0</v>
      </c>
      <c r="O40" s="564">
        <v>0</v>
      </c>
      <c r="P40" s="564">
        <v>0</v>
      </c>
      <c r="Q40" s="564">
        <v>0</v>
      </c>
    </row>
    <row r="41" spans="1:18" ht="27" customHeight="1">
      <c r="A41" s="564" t="s">
        <v>515</v>
      </c>
      <c r="B41" s="564">
        <v>0</v>
      </c>
      <c r="C41" s="564">
        <v>0</v>
      </c>
      <c r="D41" s="564">
        <v>0</v>
      </c>
      <c r="E41" s="564">
        <v>0</v>
      </c>
      <c r="F41" s="564">
        <v>0</v>
      </c>
      <c r="G41" s="564">
        <v>0</v>
      </c>
      <c r="H41" s="564">
        <v>0</v>
      </c>
      <c r="I41" s="564">
        <v>0</v>
      </c>
      <c r="J41" s="564">
        <v>0</v>
      </c>
      <c r="K41" s="564">
        <v>0</v>
      </c>
      <c r="L41" s="564">
        <v>0</v>
      </c>
      <c r="M41" s="564">
        <v>0</v>
      </c>
      <c r="N41" s="564">
        <v>0</v>
      </c>
      <c r="O41" s="564">
        <v>0</v>
      </c>
      <c r="P41" s="564">
        <v>0</v>
      </c>
      <c r="Q41" s="564">
        <v>0</v>
      </c>
      <c r="R41" s="563"/>
    </row>
    <row r="42" spans="1:18" s="740" customFormat="1" ht="27" customHeight="1">
      <c r="A42" s="784" t="s">
        <v>516</v>
      </c>
      <c r="B42" s="564">
        <v>1033131.56563</v>
      </c>
      <c r="C42" s="564">
        <v>734799.28150000004</v>
      </c>
      <c r="D42" s="564">
        <v>310978.25972000003</v>
      </c>
      <c r="E42" s="564">
        <v>92918.108400000012</v>
      </c>
      <c r="F42" s="564">
        <v>205049.43333</v>
      </c>
      <c r="G42" s="564">
        <v>350369.22156999999</v>
      </c>
      <c r="H42" s="564">
        <v>196941.55252</v>
      </c>
      <c r="I42" s="564">
        <v>180659.69500000001</v>
      </c>
      <c r="J42" s="564">
        <v>146680.07165</v>
      </c>
      <c r="K42" s="564">
        <v>126131.89487</v>
      </c>
      <c r="L42" s="564">
        <v>102269.46901</v>
      </c>
      <c r="M42" s="564">
        <v>59558.691129999999</v>
      </c>
      <c r="N42" s="564">
        <v>226634.70593999999</v>
      </c>
      <c r="O42" s="564">
        <v>117081.89493000001</v>
      </c>
      <c r="P42" s="564">
        <v>80891.488859999998</v>
      </c>
      <c r="Q42" s="564">
        <v>59213.725100000003</v>
      </c>
      <c r="R42" s="738"/>
    </row>
    <row r="43" spans="1:18" s="744" customFormat="1" ht="37.5" customHeight="1">
      <c r="A43" s="567" t="s">
        <v>517</v>
      </c>
      <c r="B43" s="567">
        <v>256295.62658000001</v>
      </c>
      <c r="C43" s="567">
        <v>38001.030310000002</v>
      </c>
      <c r="D43" s="567">
        <v>57911.510200000004</v>
      </c>
      <c r="E43" s="567">
        <v>1120.6729800000001</v>
      </c>
      <c r="F43" s="567">
        <v>0</v>
      </c>
      <c r="G43" s="567">
        <v>0</v>
      </c>
      <c r="H43" s="567">
        <v>448.01019000000002</v>
      </c>
      <c r="I43" s="567">
        <v>0</v>
      </c>
      <c r="J43" s="567">
        <v>14851.81033</v>
      </c>
      <c r="K43" s="567">
        <v>0</v>
      </c>
      <c r="L43" s="567">
        <v>0</v>
      </c>
      <c r="M43" s="567">
        <v>5184.5187900000001</v>
      </c>
      <c r="N43" s="567">
        <v>0</v>
      </c>
      <c r="O43" s="567">
        <v>0</v>
      </c>
      <c r="P43" s="567">
        <v>0</v>
      </c>
      <c r="Q43" s="567">
        <v>0</v>
      </c>
      <c r="R43" s="742"/>
    </row>
    <row r="44" spans="1:18" s="484" customFormat="1" ht="24" customHeight="1">
      <c r="A44" s="569" t="s">
        <v>435</v>
      </c>
      <c r="B44" s="570">
        <v>1289427.19221</v>
      </c>
      <c r="C44" s="570">
        <v>772800.31180999998</v>
      </c>
      <c r="D44" s="570">
        <v>368889.76991999999</v>
      </c>
      <c r="E44" s="570">
        <v>94038.78138</v>
      </c>
      <c r="F44" s="570">
        <v>205049.43333</v>
      </c>
      <c r="G44" s="570">
        <v>350369.22156999999</v>
      </c>
      <c r="H44" s="570">
        <v>197389.56271</v>
      </c>
      <c r="I44" s="570">
        <v>180659.69500000001</v>
      </c>
      <c r="J44" s="570">
        <v>161531.88197999998</v>
      </c>
      <c r="K44" s="570">
        <v>126131.89487</v>
      </c>
      <c r="L44" s="570">
        <v>102269.46901</v>
      </c>
      <c r="M44" s="570">
        <v>64743.209920000001</v>
      </c>
      <c r="N44" s="570">
        <v>226634.70593999999</v>
      </c>
      <c r="O44" s="570">
        <v>117081.89493000001</v>
      </c>
      <c r="P44" s="570">
        <v>80891.488859999998</v>
      </c>
      <c r="Q44" s="570">
        <v>59213.725100000003</v>
      </c>
      <c r="R44" s="528"/>
    </row>
    <row r="45" spans="1:18" ht="27" customHeight="1">
      <c r="A45" s="784" t="s">
        <v>518</v>
      </c>
      <c r="B45" s="494" t="e">
        <f>+B44/#REF!</f>
        <v>#REF!</v>
      </c>
      <c r="C45" s="493" t="e">
        <f>+C44/#REF!</f>
        <v>#REF!</v>
      </c>
      <c r="D45" s="493" t="e">
        <f>+D44/#REF!</f>
        <v>#REF!</v>
      </c>
      <c r="E45" s="493" t="e">
        <f>+E44/#REF!</f>
        <v>#REF!</v>
      </c>
      <c r="F45" s="493" t="e">
        <f>+F44/#REF!</f>
        <v>#REF!</v>
      </c>
      <c r="G45" s="493" t="e">
        <f>+G44/#REF!</f>
        <v>#REF!</v>
      </c>
      <c r="H45" s="494" t="e">
        <f>+H44/#REF!</f>
        <v>#REF!</v>
      </c>
      <c r="I45" s="494" t="e">
        <f>+I44/#REF!</f>
        <v>#REF!</v>
      </c>
      <c r="J45" s="494" t="e">
        <f>+J44/#REF!</f>
        <v>#REF!</v>
      </c>
      <c r="K45" s="494" t="e">
        <f>+K44/#REF!</f>
        <v>#REF!</v>
      </c>
      <c r="L45" s="494" t="e">
        <f>+L44/#REF!</f>
        <v>#REF!</v>
      </c>
      <c r="M45" s="494" t="e">
        <f>+M44/#REF!</f>
        <v>#REF!</v>
      </c>
      <c r="N45" s="494" t="e">
        <f>+N44/#REF!</f>
        <v>#REF!</v>
      </c>
      <c r="O45" s="494" t="e">
        <f>+O44/#REF!</f>
        <v>#REF!</v>
      </c>
      <c r="P45" s="494" t="e">
        <f>+P44/#REF!</f>
        <v>#REF!</v>
      </c>
      <c r="Q45" s="494" t="e">
        <f>+Q44/#REF!</f>
        <v>#REF!</v>
      </c>
      <c r="R45" s="552"/>
    </row>
    <row r="46" spans="1:18" ht="9" customHeight="1" thickBot="1">
      <c r="A46" s="553"/>
      <c r="B46" s="554"/>
      <c r="C46" s="555"/>
      <c r="D46" s="555"/>
      <c r="E46" s="555"/>
      <c r="F46" s="555"/>
      <c r="G46" s="555"/>
      <c r="H46" s="556"/>
      <c r="I46" s="556"/>
      <c r="J46" s="556"/>
      <c r="K46" s="556"/>
      <c r="L46" s="556"/>
      <c r="M46" s="556"/>
      <c r="N46" s="556"/>
      <c r="O46" s="556"/>
      <c r="P46" s="556"/>
      <c r="Q46" s="556"/>
      <c r="R46" s="552"/>
    </row>
    <row r="47" spans="1:18" ht="13.5" thickTop="1">
      <c r="A47" s="558" t="s">
        <v>437</v>
      </c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552"/>
    </row>
    <row r="48" spans="1:18">
      <c r="A48" s="558" t="s">
        <v>519</v>
      </c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552"/>
    </row>
    <row r="49" spans="1:18">
      <c r="A49" s="558" t="s">
        <v>520</v>
      </c>
      <c r="B49" s="559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552"/>
    </row>
    <row r="50" spans="1:18" ht="9" customHeight="1">
      <c r="A50" s="496"/>
      <c r="B50" s="559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552"/>
    </row>
    <row r="51" spans="1:18" ht="9" customHeight="1">
      <c r="A51" s="496"/>
      <c r="B51" s="559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552"/>
    </row>
    <row r="52" spans="1:18" ht="9" customHeight="1">
      <c r="A52" s="560"/>
      <c r="B52" s="559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552"/>
    </row>
    <row r="53" spans="1:18" ht="9" customHeight="1">
      <c r="A53" s="496"/>
      <c r="B53" s="559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552"/>
    </row>
    <row r="54" spans="1:18" ht="9" customHeight="1">
      <c r="A54" s="496"/>
      <c r="B54" s="559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552"/>
    </row>
    <row r="55" spans="1:18" ht="9" customHeight="1">
      <c r="A55" s="496"/>
      <c r="B55" s="559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552"/>
    </row>
    <row r="56" spans="1:18" ht="9" customHeight="1">
      <c r="A56" s="496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552"/>
    </row>
    <row r="57" spans="1:18" ht="9" customHeight="1">
      <c r="A57" s="496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552"/>
    </row>
    <row r="58" spans="1:18" ht="9" customHeight="1">
      <c r="A58" s="560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552"/>
    </row>
    <row r="59" spans="1:18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552"/>
    </row>
    <row r="60" spans="1:18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552"/>
    </row>
    <row r="61" spans="1:18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552"/>
    </row>
    <row r="62" spans="1:18" ht="9" customHeight="1">
      <c r="A62" s="496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552"/>
    </row>
    <row r="63" spans="1:18" ht="9" customHeight="1">
      <c r="A63" s="496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552"/>
    </row>
    <row r="64" spans="1:18" ht="9" customHeight="1">
      <c r="A64" s="560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552"/>
    </row>
    <row r="65" spans="1:18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552"/>
    </row>
    <row r="66" spans="1:18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552"/>
    </row>
    <row r="67" spans="1:18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552"/>
    </row>
    <row r="68" spans="1:18" ht="9" customHeight="1">
      <c r="A68" s="496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552"/>
    </row>
    <row r="69" spans="1:18" ht="9" customHeight="1">
      <c r="A69" s="560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552"/>
    </row>
    <row r="70" spans="1:18" ht="9" customHeight="1">
      <c r="A70" s="503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552"/>
    </row>
    <row r="71" spans="1:18" ht="9" customHeight="1">
      <c r="A71" s="503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552"/>
    </row>
    <row r="72" spans="1:18" ht="9" customHeight="1">
      <c r="A72" s="503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552"/>
    </row>
    <row r="73" spans="1:18" ht="9" customHeight="1">
      <c r="A73" s="503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552"/>
    </row>
    <row r="74" spans="1:18" ht="9" customHeight="1">
      <c r="A74" s="504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552"/>
    </row>
    <row r="75" spans="1:18" ht="9" customHeight="1">
      <c r="A75" s="504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552"/>
    </row>
    <row r="76" spans="1:18" ht="9" customHeight="1">
      <c r="A76" s="501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552"/>
    </row>
    <row r="77" spans="1:18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552"/>
    </row>
    <row r="78" spans="1:18" ht="9" customHeight="1">
      <c r="A78" s="496"/>
      <c r="C78" s="499"/>
      <c r="D78" s="499"/>
      <c r="E78" s="499"/>
      <c r="F78" s="499"/>
      <c r="G78" s="499"/>
      <c r="H78" s="495"/>
      <c r="I78" s="495"/>
      <c r="J78" s="495"/>
      <c r="K78" s="495"/>
      <c r="L78" s="495"/>
      <c r="M78" s="495"/>
      <c r="N78" s="495"/>
      <c r="O78" s="495"/>
      <c r="P78" s="495"/>
      <c r="Q78" s="495"/>
      <c r="R78" s="552"/>
    </row>
    <row r="79" spans="1:18" ht="9" customHeight="1">
      <c r="A79" s="496"/>
      <c r="C79" s="499"/>
      <c r="D79" s="499"/>
      <c r="E79" s="499"/>
      <c r="F79" s="499"/>
      <c r="G79" s="499"/>
      <c r="H79" s="495"/>
      <c r="I79" s="495"/>
      <c r="J79" s="495"/>
      <c r="K79" s="495"/>
      <c r="L79" s="495"/>
      <c r="M79" s="495"/>
      <c r="N79" s="495"/>
      <c r="O79" s="495"/>
      <c r="P79" s="495"/>
      <c r="Q79" s="495"/>
      <c r="R79" s="552"/>
    </row>
    <row r="80" spans="1:18" ht="9" customHeight="1">
      <c r="A80" s="496"/>
      <c r="C80" s="499"/>
      <c r="D80" s="499"/>
      <c r="E80" s="499"/>
      <c r="F80" s="499"/>
      <c r="G80" s="499"/>
      <c r="H80" s="495"/>
      <c r="I80" s="495"/>
      <c r="J80" s="495"/>
      <c r="K80" s="495"/>
      <c r="L80" s="495"/>
      <c r="M80" s="495"/>
      <c r="N80" s="495"/>
      <c r="O80" s="495"/>
      <c r="P80" s="495"/>
      <c r="Q80" s="495"/>
      <c r="R80" s="552"/>
    </row>
    <row r="81" spans="1:18" ht="9" customHeight="1">
      <c r="A81" s="503"/>
      <c r="C81" s="499"/>
      <c r="D81" s="499"/>
      <c r="E81" s="499"/>
      <c r="F81" s="499"/>
      <c r="G81" s="499"/>
      <c r="H81" s="495"/>
      <c r="I81" s="495"/>
      <c r="J81" s="495"/>
      <c r="K81" s="495"/>
      <c r="L81" s="495"/>
      <c r="M81" s="495"/>
      <c r="N81" s="495"/>
      <c r="O81" s="495"/>
      <c r="P81" s="495"/>
      <c r="Q81" s="495"/>
      <c r="R81" s="552"/>
    </row>
    <row r="82" spans="1:18" ht="9" customHeight="1">
      <c r="A82" s="501"/>
      <c r="C82" s="499"/>
      <c r="D82" s="499"/>
      <c r="E82" s="499"/>
      <c r="F82" s="499"/>
      <c r="G82" s="499"/>
      <c r="H82" s="495"/>
      <c r="I82" s="495"/>
      <c r="J82" s="495"/>
      <c r="K82" s="495"/>
      <c r="L82" s="495"/>
      <c r="M82" s="495"/>
      <c r="N82" s="495"/>
      <c r="O82" s="495"/>
      <c r="P82" s="495"/>
      <c r="Q82" s="495"/>
      <c r="R82" s="552"/>
    </row>
    <row r="83" spans="1:18" ht="9" customHeight="1">
      <c r="A83" s="496"/>
      <c r="C83" s="499"/>
      <c r="D83" s="499"/>
      <c r="E83" s="499"/>
      <c r="F83" s="499"/>
      <c r="G83" s="499"/>
      <c r="H83" s="495"/>
      <c r="I83" s="495"/>
      <c r="J83" s="495"/>
      <c r="K83" s="495"/>
      <c r="L83" s="495"/>
      <c r="M83" s="495"/>
      <c r="N83" s="495"/>
      <c r="O83" s="495"/>
      <c r="P83" s="495"/>
      <c r="Q83" s="495"/>
      <c r="R83" s="552"/>
    </row>
    <row r="84" spans="1:18" ht="9" customHeight="1">
      <c r="A84" s="496"/>
      <c r="C84" s="499"/>
      <c r="D84" s="499"/>
      <c r="E84" s="499"/>
      <c r="F84" s="499"/>
      <c r="G84" s="499"/>
      <c r="H84" s="495"/>
      <c r="I84" s="495"/>
      <c r="J84" s="495"/>
      <c r="K84" s="495"/>
      <c r="L84" s="495"/>
      <c r="M84" s="495"/>
      <c r="N84" s="495"/>
      <c r="O84" s="495"/>
      <c r="P84" s="495"/>
      <c r="Q84" s="495"/>
      <c r="R84" s="552"/>
    </row>
    <row r="85" spans="1:18" ht="9" customHeight="1">
      <c r="A85" s="496"/>
      <c r="C85" s="499"/>
      <c r="D85" s="499"/>
      <c r="E85" s="499"/>
      <c r="F85" s="499"/>
      <c r="G85" s="499"/>
      <c r="H85" s="495"/>
      <c r="I85" s="495"/>
      <c r="J85" s="495"/>
      <c r="K85" s="495"/>
      <c r="L85" s="495"/>
      <c r="M85" s="495"/>
      <c r="N85" s="495"/>
      <c r="O85" s="495"/>
      <c r="P85" s="495"/>
      <c r="Q85" s="495"/>
      <c r="R85" s="552"/>
    </row>
    <row r="86" spans="1:18" ht="9" customHeight="1">
      <c r="A86" s="496"/>
      <c r="C86" s="499"/>
      <c r="D86" s="499"/>
      <c r="E86" s="499"/>
      <c r="F86" s="499"/>
      <c r="G86" s="499"/>
      <c r="H86" s="495"/>
      <c r="I86" s="495"/>
      <c r="J86" s="495"/>
      <c r="K86" s="495"/>
      <c r="L86" s="495"/>
      <c r="M86" s="495"/>
      <c r="N86" s="495"/>
      <c r="O86" s="495"/>
      <c r="P86" s="495"/>
      <c r="Q86" s="495"/>
      <c r="R86" s="552"/>
    </row>
    <row r="87" spans="1:18" ht="9" customHeight="1">
      <c r="A87" s="503"/>
      <c r="C87" s="499"/>
      <c r="D87" s="499"/>
      <c r="E87" s="499"/>
      <c r="F87" s="499"/>
      <c r="G87" s="499"/>
      <c r="H87" s="495"/>
      <c r="I87" s="495"/>
      <c r="J87" s="495"/>
      <c r="K87" s="495"/>
      <c r="L87" s="495"/>
      <c r="M87" s="495"/>
      <c r="N87" s="495"/>
      <c r="O87" s="495"/>
      <c r="P87" s="495"/>
      <c r="Q87" s="495"/>
      <c r="R87" s="552"/>
    </row>
    <row r="88" spans="1:18" ht="9" customHeight="1">
      <c r="A88" s="501"/>
      <c r="C88" s="499"/>
      <c r="D88" s="499"/>
      <c r="E88" s="499"/>
      <c r="F88" s="499"/>
      <c r="G88" s="499"/>
      <c r="H88" s="495"/>
      <c r="I88" s="495"/>
      <c r="J88" s="495"/>
      <c r="K88" s="495"/>
      <c r="L88" s="495"/>
      <c r="M88" s="495"/>
      <c r="N88" s="495"/>
      <c r="O88" s="495"/>
      <c r="P88" s="495"/>
      <c r="Q88" s="495"/>
      <c r="R88" s="552"/>
    </row>
    <row r="89" spans="1:18" ht="9" customHeight="1">
      <c r="A89" s="496"/>
      <c r="C89" s="499"/>
      <c r="D89" s="499"/>
      <c r="E89" s="499"/>
      <c r="F89" s="499"/>
      <c r="G89" s="499"/>
      <c r="H89" s="495"/>
      <c r="I89" s="495"/>
      <c r="J89" s="495"/>
      <c r="K89" s="495"/>
      <c r="L89" s="495"/>
      <c r="M89" s="495"/>
      <c r="N89" s="495"/>
      <c r="O89" s="495"/>
      <c r="P89" s="495"/>
      <c r="Q89" s="495"/>
      <c r="R89" s="552"/>
    </row>
    <row r="90" spans="1:18" ht="9" customHeight="1">
      <c r="A90" s="496"/>
      <c r="C90" s="499"/>
      <c r="D90" s="499"/>
      <c r="E90" s="499"/>
      <c r="F90" s="499"/>
      <c r="G90" s="499"/>
      <c r="H90" s="495"/>
      <c r="I90" s="495"/>
      <c r="J90" s="495"/>
      <c r="K90" s="495"/>
      <c r="L90" s="495"/>
      <c r="M90" s="495"/>
      <c r="N90" s="495"/>
      <c r="O90" s="495"/>
      <c r="P90" s="495"/>
      <c r="Q90" s="495"/>
      <c r="R90" s="552"/>
    </row>
    <row r="91" spans="1:18" ht="9" customHeight="1">
      <c r="A91" s="496"/>
      <c r="C91" s="497"/>
      <c r="D91" s="497"/>
      <c r="E91" s="497"/>
      <c r="F91" s="497"/>
      <c r="G91" s="497"/>
    </row>
    <row r="92" spans="1:18" ht="9" customHeight="1">
      <c r="A92" s="496"/>
      <c r="C92" s="497"/>
      <c r="D92" s="497"/>
      <c r="E92" s="497"/>
      <c r="F92" s="497"/>
      <c r="G92" s="497"/>
    </row>
    <row r="93" spans="1:18" ht="9" customHeight="1">
      <c r="A93" s="496"/>
      <c r="C93" s="497"/>
      <c r="D93" s="497"/>
      <c r="E93" s="497"/>
      <c r="F93" s="497"/>
      <c r="G93" s="497"/>
    </row>
    <row r="94" spans="1:18" ht="9" customHeight="1">
      <c r="A94" s="496"/>
      <c r="C94" s="497"/>
      <c r="D94" s="497"/>
      <c r="E94" s="497"/>
      <c r="F94" s="497"/>
      <c r="G94" s="497"/>
    </row>
    <row r="95" spans="1:18" ht="9" customHeight="1">
      <c r="A95" s="496"/>
      <c r="C95" s="497"/>
      <c r="D95" s="497"/>
      <c r="E95" s="497"/>
      <c r="F95" s="497"/>
      <c r="G95" s="497"/>
    </row>
    <row r="96" spans="1:18" ht="9" customHeight="1">
      <c r="A96" s="496"/>
      <c r="C96" s="497"/>
      <c r="D96" s="497"/>
      <c r="E96" s="497"/>
      <c r="F96" s="497"/>
      <c r="G96" s="497"/>
    </row>
    <row r="97" spans="1:7" ht="9" customHeight="1">
      <c r="A97" s="503"/>
      <c r="C97" s="497"/>
      <c r="D97" s="497"/>
      <c r="E97" s="497"/>
      <c r="F97" s="497"/>
      <c r="G97" s="497"/>
    </row>
    <row r="98" spans="1:7" ht="9" customHeight="1">
      <c r="A98" s="501"/>
      <c r="C98" s="497"/>
      <c r="D98" s="497"/>
      <c r="E98" s="497"/>
      <c r="F98" s="497"/>
      <c r="G98" s="497"/>
    </row>
    <row r="99" spans="1:7" ht="9" customHeight="1">
      <c r="A99" s="496"/>
      <c r="C99" s="497"/>
      <c r="D99" s="497"/>
      <c r="E99" s="497"/>
      <c r="F99" s="497"/>
      <c r="G99" s="497"/>
    </row>
    <row r="100" spans="1:7" ht="9" customHeight="1">
      <c r="A100" s="496"/>
      <c r="C100" s="497"/>
      <c r="D100" s="497"/>
      <c r="E100" s="497"/>
      <c r="F100" s="497"/>
      <c r="G100" s="497"/>
    </row>
    <row r="101" spans="1:7" ht="9" customHeight="1">
      <c r="A101" s="496"/>
      <c r="C101" s="497"/>
      <c r="D101" s="497"/>
      <c r="E101" s="497"/>
      <c r="F101" s="497"/>
      <c r="G101" s="497"/>
    </row>
    <row r="102" spans="1:7" ht="9" customHeight="1">
      <c r="A102" s="496"/>
      <c r="C102" s="497"/>
      <c r="D102" s="497"/>
      <c r="E102" s="497"/>
      <c r="F102" s="497"/>
      <c r="G102" s="497"/>
    </row>
    <row r="103" spans="1:7" ht="9" customHeight="1">
      <c r="A103" s="496"/>
      <c r="C103" s="497"/>
      <c r="D103" s="497"/>
      <c r="E103" s="497"/>
      <c r="F103" s="497"/>
      <c r="G103" s="497"/>
    </row>
    <row r="104" spans="1:7" ht="9" customHeight="1">
      <c r="A104" s="496"/>
      <c r="C104" s="497"/>
      <c r="D104" s="497"/>
      <c r="E104" s="497"/>
      <c r="F104" s="497"/>
      <c r="G104" s="497"/>
    </row>
    <row r="105" spans="1:7" ht="9" customHeight="1">
      <c r="A105" s="496"/>
      <c r="C105" s="497"/>
      <c r="D105" s="497"/>
      <c r="E105" s="497"/>
      <c r="F105" s="497"/>
      <c r="G105" s="497"/>
    </row>
    <row r="106" spans="1:7" ht="9" customHeight="1">
      <c r="A106" s="496"/>
      <c r="C106" s="497"/>
      <c r="D106" s="497"/>
      <c r="E106" s="497"/>
      <c r="F106" s="497"/>
      <c r="G106" s="497"/>
    </row>
    <row r="107" spans="1:7" ht="9" customHeight="1">
      <c r="A107" s="496"/>
      <c r="C107" s="497"/>
      <c r="D107" s="497"/>
      <c r="E107" s="497"/>
      <c r="F107" s="497"/>
      <c r="G107" s="497"/>
    </row>
    <row r="108" spans="1:7" ht="9" customHeight="1">
      <c r="A108" s="501"/>
      <c r="C108" s="497"/>
      <c r="D108" s="497"/>
      <c r="E108" s="497"/>
      <c r="F108" s="497"/>
      <c r="G108" s="497"/>
    </row>
    <row r="109" spans="1:7" ht="9" customHeight="1">
      <c r="A109" s="496"/>
      <c r="C109" s="497"/>
      <c r="D109" s="497"/>
      <c r="E109" s="497"/>
      <c r="F109" s="497"/>
      <c r="G109" s="497"/>
    </row>
    <row r="110" spans="1:7" ht="9" customHeight="1">
      <c r="A110" s="496"/>
      <c r="C110" s="497"/>
      <c r="D110" s="497"/>
      <c r="E110" s="497"/>
      <c r="F110" s="497"/>
      <c r="G110" s="497"/>
    </row>
    <row r="111" spans="1:7" ht="9" customHeight="1">
      <c r="A111" s="496"/>
      <c r="C111" s="497"/>
      <c r="D111" s="497"/>
      <c r="E111" s="497"/>
      <c r="F111" s="497"/>
      <c r="G111" s="497"/>
    </row>
    <row r="112" spans="1:7">
      <c r="A112" s="506"/>
      <c r="C112" s="497"/>
      <c r="D112" s="497"/>
      <c r="E112" s="497"/>
      <c r="F112" s="497"/>
      <c r="G112" s="497"/>
    </row>
    <row r="113" spans="1:7">
      <c r="A113" s="506"/>
      <c r="C113" s="497"/>
      <c r="D113" s="497"/>
      <c r="E113" s="497"/>
      <c r="F113" s="497"/>
      <c r="G113" s="497"/>
    </row>
    <row r="114" spans="1:7">
      <c r="A114" s="506"/>
      <c r="C114" s="497"/>
      <c r="D114" s="497"/>
      <c r="E114" s="497"/>
      <c r="F114" s="497"/>
      <c r="G114" s="497"/>
    </row>
    <row r="115" spans="1:7">
      <c r="A115" s="506"/>
      <c r="C115" s="497"/>
      <c r="D115" s="497"/>
      <c r="E115" s="497"/>
      <c r="F115" s="497"/>
      <c r="G115" s="497"/>
    </row>
    <row r="116" spans="1:7">
      <c r="A116" s="506"/>
      <c r="C116" s="497"/>
      <c r="D116" s="497"/>
      <c r="E116" s="497"/>
      <c r="F116" s="497"/>
      <c r="G116" s="497"/>
    </row>
    <row r="117" spans="1:7">
      <c r="A117" s="506"/>
      <c r="C117" s="497"/>
      <c r="D117" s="497"/>
      <c r="E117" s="497"/>
      <c r="F117" s="497"/>
      <c r="G117" s="497"/>
    </row>
    <row r="118" spans="1:7">
      <c r="A118" s="506"/>
      <c r="C118" s="497"/>
      <c r="D118" s="497"/>
      <c r="E118" s="497"/>
      <c r="F118" s="497"/>
      <c r="G118" s="497"/>
    </row>
    <row r="119" spans="1:7" ht="15.75">
      <c r="A119" s="507"/>
      <c r="C119" s="497"/>
      <c r="D119" s="497"/>
      <c r="E119" s="497"/>
      <c r="F119" s="497"/>
      <c r="G119" s="497"/>
    </row>
    <row r="120" spans="1:7" ht="15.75">
      <c r="A120" s="507"/>
      <c r="C120" s="497"/>
      <c r="D120" s="497"/>
      <c r="E120" s="497"/>
      <c r="F120" s="497"/>
      <c r="G120" s="497"/>
    </row>
    <row r="121" spans="1:7" ht="15.75">
      <c r="A121" s="507"/>
      <c r="C121" s="497"/>
      <c r="D121" s="497"/>
      <c r="E121" s="497"/>
      <c r="F121" s="497"/>
      <c r="G121" s="497"/>
    </row>
    <row r="122" spans="1:7" ht="15.75">
      <c r="A122" s="507"/>
      <c r="C122" s="497"/>
      <c r="D122" s="497"/>
      <c r="E122" s="497"/>
      <c r="F122" s="497"/>
      <c r="G122" s="497"/>
    </row>
    <row r="123" spans="1:7" ht="15.75">
      <c r="A123" s="507"/>
      <c r="C123" s="497"/>
      <c r="D123" s="497"/>
      <c r="E123" s="497"/>
      <c r="F123" s="497"/>
      <c r="G123" s="497"/>
    </row>
    <row r="124" spans="1:7" ht="15.75">
      <c r="A124" s="507"/>
      <c r="C124" s="497"/>
      <c r="D124" s="497"/>
      <c r="E124" s="497"/>
      <c r="F124" s="497"/>
      <c r="G124" s="497"/>
    </row>
    <row r="125" spans="1:7" ht="15.75">
      <c r="A125" s="507"/>
      <c r="C125" s="497"/>
      <c r="D125" s="497"/>
      <c r="E125" s="497"/>
      <c r="F125" s="497"/>
      <c r="G125" s="497"/>
    </row>
    <row r="126" spans="1:7" ht="15.75">
      <c r="A126" s="507"/>
      <c r="C126" s="497"/>
      <c r="D126" s="497"/>
      <c r="E126" s="497"/>
      <c r="F126" s="497"/>
      <c r="G126" s="497"/>
    </row>
    <row r="127" spans="1:7" ht="15.75">
      <c r="A127" s="507"/>
      <c r="C127" s="497"/>
      <c r="D127" s="497"/>
      <c r="E127" s="497"/>
      <c r="F127" s="497"/>
      <c r="G127" s="497"/>
    </row>
    <row r="128" spans="1:7" ht="15.75">
      <c r="A128" s="507"/>
      <c r="C128" s="497"/>
      <c r="D128" s="497"/>
      <c r="E128" s="497"/>
      <c r="F128" s="497"/>
      <c r="G128" s="497"/>
    </row>
    <row r="129" spans="1:7" ht="15.75">
      <c r="A129" s="507"/>
      <c r="C129" s="497"/>
      <c r="D129" s="497"/>
      <c r="E129" s="497"/>
      <c r="F129" s="497"/>
      <c r="G129" s="497"/>
    </row>
    <row r="130" spans="1:7" ht="15.75">
      <c r="A130" s="507"/>
      <c r="C130" s="497"/>
      <c r="D130" s="497"/>
      <c r="E130" s="497"/>
      <c r="F130" s="497"/>
      <c r="G130" s="497"/>
    </row>
    <row r="131" spans="1:7" ht="15.75">
      <c r="A131" s="507"/>
      <c r="C131" s="497"/>
      <c r="D131" s="497"/>
      <c r="E131" s="497"/>
      <c r="F131" s="497"/>
      <c r="G131" s="497"/>
    </row>
    <row r="132" spans="1:7" ht="15.75">
      <c r="A132" s="507"/>
      <c r="C132" s="497"/>
      <c r="D132" s="497"/>
      <c r="E132" s="497"/>
      <c r="F132" s="497"/>
      <c r="G132" s="497"/>
    </row>
    <row r="133" spans="1:7" ht="15.75">
      <c r="A133" s="507"/>
      <c r="C133" s="497"/>
      <c r="D133" s="497"/>
      <c r="E133" s="497"/>
      <c r="F133" s="497"/>
      <c r="G133" s="497"/>
    </row>
    <row r="134" spans="1:7" ht="15.75">
      <c r="A134" s="507"/>
      <c r="C134" s="497"/>
      <c r="D134" s="497"/>
      <c r="E134" s="497"/>
      <c r="F134" s="497"/>
      <c r="G134" s="497"/>
    </row>
    <row r="135" spans="1:7" ht="15.75">
      <c r="A135" s="507"/>
      <c r="C135" s="497"/>
      <c r="D135" s="497"/>
      <c r="E135" s="497"/>
      <c r="F135" s="497"/>
      <c r="G135" s="497"/>
    </row>
    <row r="136" spans="1:7" ht="15.75">
      <c r="A136" s="507"/>
      <c r="C136" s="497"/>
      <c r="D136" s="497"/>
      <c r="E136" s="497"/>
      <c r="F136" s="497"/>
      <c r="G136" s="497"/>
    </row>
    <row r="137" spans="1:7" ht="15.75">
      <c r="A137" s="507"/>
      <c r="C137" s="497"/>
      <c r="D137" s="497"/>
      <c r="E137" s="497"/>
      <c r="F137" s="497"/>
      <c r="G137" s="497"/>
    </row>
    <row r="138" spans="1:7" ht="15.75">
      <c r="A138" s="507"/>
      <c r="C138" s="497"/>
      <c r="D138" s="497"/>
      <c r="E138" s="497"/>
      <c r="F138" s="497"/>
      <c r="G138" s="497"/>
    </row>
    <row r="139" spans="1:7" ht="15.75">
      <c r="A139" s="507"/>
      <c r="C139" s="497"/>
      <c r="D139" s="497"/>
      <c r="E139" s="497"/>
      <c r="F139" s="497"/>
      <c r="G139" s="497"/>
    </row>
    <row r="140" spans="1:7" ht="15.75">
      <c r="A140" s="507"/>
      <c r="C140" s="497"/>
      <c r="D140" s="497"/>
      <c r="E140" s="497"/>
      <c r="F140" s="497"/>
      <c r="G140" s="497"/>
    </row>
    <row r="141" spans="1:7" ht="15.75">
      <c r="A141" s="507"/>
      <c r="C141" s="497"/>
      <c r="D141" s="497"/>
      <c r="E141" s="497"/>
      <c r="F141" s="497"/>
      <c r="G141" s="497"/>
    </row>
    <row r="142" spans="1:7" ht="15.75">
      <c r="A142" s="507"/>
      <c r="C142" s="497"/>
      <c r="D142" s="497"/>
      <c r="E142" s="497"/>
      <c r="F142" s="497"/>
      <c r="G142" s="497"/>
    </row>
    <row r="143" spans="1:7" ht="15.75">
      <c r="A143" s="507"/>
      <c r="C143" s="497"/>
      <c r="D143" s="497"/>
      <c r="E143" s="497"/>
      <c r="F143" s="497"/>
      <c r="G143" s="497"/>
    </row>
    <row r="144" spans="1:7" ht="15.75">
      <c r="A144" s="507"/>
      <c r="C144" s="497"/>
      <c r="D144" s="497"/>
      <c r="E144" s="497"/>
      <c r="F144" s="497"/>
      <c r="G144" s="497"/>
    </row>
    <row r="145" spans="1:7" ht="15.75">
      <c r="A145" s="507"/>
      <c r="C145" s="497"/>
      <c r="D145" s="497"/>
      <c r="E145" s="497"/>
      <c r="F145" s="497"/>
      <c r="G145" s="497"/>
    </row>
    <row r="146" spans="1:7" ht="15.75">
      <c r="A146" s="507"/>
      <c r="C146" s="497"/>
      <c r="D146" s="497"/>
      <c r="E146" s="497"/>
      <c r="F146" s="497"/>
      <c r="G146" s="497"/>
    </row>
    <row r="147" spans="1:7" ht="15.75">
      <c r="A147" s="507"/>
      <c r="C147" s="497"/>
      <c r="D147" s="497"/>
      <c r="E147" s="497"/>
      <c r="F147" s="497"/>
      <c r="G147" s="497"/>
    </row>
    <row r="148" spans="1:7" ht="15.75">
      <c r="A148" s="507"/>
      <c r="C148" s="497"/>
      <c r="D148" s="497"/>
      <c r="E148" s="497"/>
      <c r="F148" s="497"/>
      <c r="G148" s="497"/>
    </row>
    <row r="149" spans="1:7" ht="15.75">
      <c r="A149" s="507"/>
      <c r="C149" s="497"/>
      <c r="D149" s="497"/>
      <c r="E149" s="497"/>
      <c r="F149" s="497"/>
      <c r="G149" s="497"/>
    </row>
    <row r="150" spans="1:7" ht="15.75">
      <c r="A150" s="507"/>
      <c r="C150" s="497"/>
      <c r="D150" s="497"/>
      <c r="E150" s="497"/>
      <c r="F150" s="497"/>
      <c r="G150" s="497"/>
    </row>
    <row r="151" spans="1:7" ht="15.75">
      <c r="A151" s="507"/>
      <c r="C151" s="497"/>
      <c r="D151" s="497"/>
      <c r="E151" s="497"/>
      <c r="F151" s="497"/>
      <c r="G151" s="497"/>
    </row>
    <row r="152" spans="1:7" ht="15.75">
      <c r="A152" s="507"/>
      <c r="C152" s="497"/>
      <c r="D152" s="497"/>
      <c r="E152" s="497"/>
      <c r="F152" s="497"/>
      <c r="G152" s="497"/>
    </row>
    <row r="153" spans="1:7" ht="15.75">
      <c r="A153" s="507"/>
      <c r="C153" s="497"/>
      <c r="D153" s="497"/>
      <c r="E153" s="497"/>
      <c r="F153" s="497"/>
      <c r="G153" s="497"/>
    </row>
    <row r="154" spans="1:7" ht="15.75">
      <c r="A154" s="507"/>
      <c r="C154" s="497"/>
      <c r="D154" s="497"/>
      <c r="E154" s="497"/>
      <c r="F154" s="497"/>
      <c r="G154" s="497"/>
    </row>
    <row r="155" spans="1:7" ht="15.75">
      <c r="A155" s="507"/>
      <c r="C155" s="497"/>
      <c r="D155" s="497"/>
      <c r="E155" s="497"/>
      <c r="F155" s="497"/>
      <c r="G155" s="497"/>
    </row>
    <row r="156" spans="1:7" ht="15.75">
      <c r="A156" s="507"/>
      <c r="C156" s="497"/>
      <c r="D156" s="497"/>
      <c r="E156" s="497"/>
      <c r="F156" s="497"/>
      <c r="G156" s="497"/>
    </row>
    <row r="157" spans="1:7" ht="15.75">
      <c r="A157" s="507"/>
      <c r="C157" s="497"/>
      <c r="D157" s="497"/>
      <c r="E157" s="497"/>
      <c r="F157" s="497"/>
      <c r="G157" s="497"/>
    </row>
    <row r="158" spans="1:7" ht="15.75">
      <c r="A158" s="507"/>
      <c r="C158" s="497"/>
      <c r="D158" s="497"/>
      <c r="E158" s="497"/>
      <c r="F158" s="497"/>
      <c r="G158" s="497"/>
    </row>
    <row r="159" spans="1:7" ht="15.75">
      <c r="A159" s="507"/>
      <c r="C159" s="497"/>
      <c r="D159" s="497"/>
      <c r="E159" s="497"/>
      <c r="F159" s="497"/>
      <c r="G159" s="497"/>
    </row>
    <row r="160" spans="1:7" ht="15.75">
      <c r="A160" s="507"/>
      <c r="C160" s="497"/>
      <c r="D160" s="497"/>
      <c r="E160" s="497"/>
      <c r="F160" s="497"/>
      <c r="G160" s="497"/>
    </row>
    <row r="161" spans="1:7" ht="15.75">
      <c r="A161" s="507"/>
      <c r="C161" s="497"/>
      <c r="D161" s="497"/>
      <c r="E161" s="497"/>
      <c r="F161" s="497"/>
      <c r="G161" s="497"/>
    </row>
    <row r="162" spans="1:7" ht="15.75">
      <c r="A162" s="507"/>
      <c r="C162" s="497"/>
      <c r="D162" s="497"/>
      <c r="E162" s="497"/>
      <c r="F162" s="497"/>
      <c r="G162" s="497"/>
    </row>
    <row r="163" spans="1:7" ht="15.75">
      <c r="A163" s="507"/>
      <c r="C163" s="497"/>
      <c r="D163" s="497"/>
      <c r="E163" s="497"/>
      <c r="F163" s="497"/>
      <c r="G163" s="497"/>
    </row>
    <row r="164" spans="1:7" ht="15.75">
      <c r="A164" s="507"/>
      <c r="C164" s="497"/>
      <c r="D164" s="497"/>
      <c r="E164" s="497"/>
      <c r="F164" s="497"/>
      <c r="G164" s="497"/>
    </row>
    <row r="165" spans="1:7" ht="15.75">
      <c r="A165" s="507"/>
      <c r="C165" s="497"/>
      <c r="D165" s="497"/>
      <c r="E165" s="497"/>
      <c r="F165" s="497"/>
      <c r="G165" s="497"/>
    </row>
    <row r="166" spans="1:7" ht="15.75">
      <c r="A166" s="507"/>
      <c r="C166" s="497"/>
      <c r="D166" s="497"/>
      <c r="E166" s="497"/>
      <c r="F166" s="497"/>
      <c r="G166" s="497"/>
    </row>
    <row r="167" spans="1:7" ht="15.75">
      <c r="A167" s="507"/>
      <c r="C167" s="497"/>
      <c r="D167" s="497"/>
      <c r="E167" s="497"/>
      <c r="F167" s="497"/>
      <c r="G167" s="497"/>
    </row>
    <row r="168" spans="1:7" ht="15.75">
      <c r="A168" s="507"/>
      <c r="C168" s="497"/>
      <c r="D168" s="497"/>
      <c r="E168" s="497"/>
      <c r="F168" s="497"/>
      <c r="G168" s="497"/>
    </row>
    <row r="169" spans="1:7" ht="15.75">
      <c r="A169" s="507"/>
      <c r="C169" s="497"/>
      <c r="D169" s="497"/>
      <c r="E169" s="497"/>
      <c r="F169" s="497"/>
      <c r="G169" s="497"/>
    </row>
    <row r="170" spans="1:7" ht="15.75">
      <c r="A170" s="507"/>
      <c r="C170" s="497"/>
      <c r="D170" s="497"/>
      <c r="E170" s="497"/>
      <c r="F170" s="497"/>
      <c r="G170" s="497"/>
    </row>
    <row r="171" spans="1:7" ht="15.75">
      <c r="A171" s="507"/>
      <c r="C171" s="497"/>
      <c r="D171" s="497"/>
      <c r="E171" s="497"/>
      <c r="F171" s="497"/>
      <c r="G171" s="497"/>
    </row>
    <row r="172" spans="1:7" ht="15.75">
      <c r="A172" s="507"/>
      <c r="C172" s="497"/>
      <c r="D172" s="497"/>
      <c r="E172" s="497"/>
      <c r="F172" s="497"/>
      <c r="G172" s="497"/>
    </row>
    <row r="173" spans="1:7" ht="15.75">
      <c r="A173" s="507"/>
      <c r="C173" s="497"/>
      <c r="D173" s="497"/>
      <c r="E173" s="497"/>
      <c r="F173" s="497"/>
      <c r="G173" s="497"/>
    </row>
    <row r="174" spans="1:7" ht="15.75">
      <c r="A174" s="507"/>
      <c r="C174" s="497"/>
      <c r="D174" s="497"/>
      <c r="E174" s="497"/>
      <c r="F174" s="497"/>
      <c r="G174" s="497"/>
    </row>
    <row r="175" spans="1:7" ht="15.75">
      <c r="A175" s="507"/>
      <c r="C175" s="497"/>
      <c r="D175" s="497"/>
      <c r="E175" s="497"/>
      <c r="F175" s="497"/>
      <c r="G175" s="497"/>
    </row>
    <row r="176" spans="1:7" ht="15.75">
      <c r="A176" s="507"/>
      <c r="C176" s="497"/>
      <c r="D176" s="497"/>
      <c r="E176" s="497"/>
      <c r="F176" s="497"/>
      <c r="G176" s="497"/>
    </row>
    <row r="177" spans="1:7" ht="15.75">
      <c r="A177" s="507"/>
      <c r="C177" s="497"/>
      <c r="D177" s="497"/>
      <c r="E177" s="497"/>
      <c r="F177" s="497"/>
      <c r="G177" s="497"/>
    </row>
    <row r="178" spans="1:7" ht="15.75">
      <c r="A178" s="507"/>
      <c r="C178" s="497"/>
      <c r="D178" s="497"/>
      <c r="E178" s="497"/>
      <c r="F178" s="497"/>
      <c r="G178" s="497"/>
    </row>
    <row r="179" spans="1:7" ht="15.75">
      <c r="A179" s="507"/>
      <c r="C179" s="497"/>
      <c r="D179" s="497"/>
      <c r="E179" s="497"/>
      <c r="F179" s="497"/>
      <c r="G179" s="497"/>
    </row>
    <row r="180" spans="1:7" ht="15.75">
      <c r="A180" s="507"/>
      <c r="C180" s="497"/>
      <c r="D180" s="497"/>
      <c r="E180" s="497"/>
      <c r="F180" s="497"/>
      <c r="G180" s="497"/>
    </row>
    <row r="181" spans="1:7" ht="15.75">
      <c r="A181" s="507"/>
      <c r="C181" s="497"/>
      <c r="D181" s="497"/>
      <c r="E181" s="497"/>
      <c r="F181" s="497"/>
      <c r="G181" s="497"/>
    </row>
    <row r="182" spans="1:7" ht="15.75">
      <c r="A182" s="507"/>
      <c r="C182" s="497"/>
      <c r="D182" s="497"/>
      <c r="E182" s="497"/>
      <c r="F182" s="497"/>
      <c r="G182" s="497"/>
    </row>
    <row r="183" spans="1:7" ht="15.75">
      <c r="A183" s="507"/>
      <c r="C183" s="497"/>
      <c r="D183" s="497"/>
      <c r="E183" s="497"/>
      <c r="F183" s="497"/>
      <c r="G183" s="497"/>
    </row>
    <row r="184" spans="1:7" ht="15.75">
      <c r="A184" s="507"/>
      <c r="C184" s="497"/>
      <c r="D184" s="497"/>
      <c r="E184" s="497"/>
      <c r="F184" s="497"/>
      <c r="G184" s="497"/>
    </row>
    <row r="185" spans="1:7" ht="15.75">
      <c r="A185" s="507"/>
      <c r="C185" s="497"/>
      <c r="D185" s="497"/>
      <c r="E185" s="497"/>
      <c r="F185" s="497"/>
      <c r="G185" s="497"/>
    </row>
    <row r="186" spans="1:7" ht="15.75">
      <c r="A186" s="507"/>
      <c r="C186" s="497"/>
      <c r="D186" s="497"/>
      <c r="E186" s="497"/>
      <c r="F186" s="497"/>
      <c r="G186" s="497"/>
    </row>
    <row r="187" spans="1:7" ht="15.75">
      <c r="A187" s="507"/>
      <c r="C187" s="497"/>
      <c r="D187" s="497"/>
      <c r="E187" s="497"/>
      <c r="F187" s="497"/>
      <c r="G187" s="497"/>
    </row>
    <row r="188" spans="1:7" ht="15.75">
      <c r="A188" s="507"/>
      <c r="C188" s="497"/>
      <c r="D188" s="497"/>
      <c r="E188" s="497"/>
      <c r="F188" s="497"/>
      <c r="G188" s="497"/>
    </row>
    <row r="189" spans="1:7" ht="15.75">
      <c r="A189" s="507"/>
      <c r="C189" s="497"/>
      <c r="D189" s="497"/>
      <c r="E189" s="497"/>
      <c r="F189" s="497"/>
      <c r="G189" s="497"/>
    </row>
    <row r="190" spans="1:7" ht="15.75">
      <c r="A190" s="507"/>
      <c r="C190" s="497"/>
      <c r="D190" s="497"/>
      <c r="E190" s="497"/>
      <c r="F190" s="497"/>
      <c r="G190" s="497"/>
    </row>
    <row r="191" spans="1:7" ht="15.75">
      <c r="A191" s="507"/>
      <c r="C191" s="497"/>
      <c r="D191" s="497"/>
      <c r="E191" s="497"/>
      <c r="F191" s="497"/>
      <c r="G191" s="497"/>
    </row>
    <row r="192" spans="1:7" ht="15.75">
      <c r="A192" s="507"/>
      <c r="C192" s="497"/>
      <c r="D192" s="497"/>
      <c r="E192" s="497"/>
      <c r="F192" s="497"/>
      <c r="G192" s="497"/>
    </row>
    <row r="193" spans="1:7" ht="15.75">
      <c r="A193" s="507"/>
      <c r="C193" s="497"/>
      <c r="D193" s="497"/>
      <c r="E193" s="497"/>
      <c r="F193" s="497"/>
      <c r="G193" s="497"/>
    </row>
    <row r="194" spans="1:7" ht="15.75">
      <c r="A194" s="507"/>
      <c r="C194" s="497"/>
      <c r="D194" s="497"/>
      <c r="E194" s="497"/>
      <c r="F194" s="497"/>
      <c r="G194" s="497"/>
    </row>
    <row r="195" spans="1:7" ht="15.75">
      <c r="A195" s="507"/>
      <c r="C195" s="497"/>
      <c r="D195" s="497"/>
      <c r="E195" s="497"/>
      <c r="F195" s="497"/>
      <c r="G195" s="497"/>
    </row>
    <row r="196" spans="1:7" ht="15.75">
      <c r="A196" s="507"/>
      <c r="C196" s="497"/>
      <c r="D196" s="497"/>
      <c r="E196" s="497"/>
      <c r="F196" s="497"/>
      <c r="G196" s="497"/>
    </row>
    <row r="197" spans="1:7" ht="15.75">
      <c r="A197" s="507"/>
      <c r="C197" s="497"/>
      <c r="D197" s="497"/>
      <c r="E197" s="497"/>
      <c r="F197" s="497"/>
      <c r="G197" s="497"/>
    </row>
    <row r="198" spans="1:7" ht="15.75">
      <c r="A198" s="507"/>
      <c r="C198" s="497"/>
      <c r="D198" s="497"/>
      <c r="E198" s="497"/>
      <c r="F198" s="497"/>
      <c r="G198" s="497"/>
    </row>
    <row r="199" spans="1:7" ht="15.75">
      <c r="A199" s="507"/>
      <c r="C199" s="497"/>
      <c r="D199" s="497"/>
      <c r="E199" s="497"/>
      <c r="F199" s="497"/>
      <c r="G199" s="497"/>
    </row>
    <row r="200" spans="1:7" ht="15.75">
      <c r="A200" s="507"/>
      <c r="C200" s="497"/>
      <c r="D200" s="497"/>
      <c r="E200" s="497"/>
      <c r="F200" s="497"/>
      <c r="G200" s="497"/>
    </row>
    <row r="201" spans="1:7" ht="15.75">
      <c r="A201" s="507"/>
      <c r="C201" s="497"/>
      <c r="D201" s="497"/>
      <c r="E201" s="497"/>
      <c r="F201" s="497"/>
      <c r="G201" s="497"/>
    </row>
    <row r="202" spans="1:7" ht="15.75">
      <c r="A202" s="507"/>
      <c r="C202" s="497"/>
      <c r="D202" s="497"/>
      <c r="E202" s="497"/>
      <c r="F202" s="497"/>
      <c r="G202" s="497"/>
    </row>
    <row r="203" spans="1:7" ht="15.75">
      <c r="A203" s="507"/>
      <c r="C203" s="497"/>
      <c r="D203" s="497"/>
      <c r="E203" s="497"/>
      <c r="F203" s="497"/>
      <c r="G203" s="497"/>
    </row>
    <row r="204" spans="1:7" ht="15.75">
      <c r="A204" s="507"/>
      <c r="C204" s="497"/>
      <c r="D204" s="497"/>
      <c r="E204" s="497"/>
      <c r="F204" s="497"/>
      <c r="G204" s="497"/>
    </row>
    <row r="205" spans="1:7" ht="15.75">
      <c r="A205" s="507"/>
      <c r="C205" s="497"/>
      <c r="D205" s="497"/>
      <c r="E205" s="497"/>
      <c r="F205" s="497"/>
      <c r="G205" s="497"/>
    </row>
    <row r="206" spans="1:7" ht="15.75">
      <c r="A206" s="507"/>
      <c r="C206" s="497"/>
      <c r="D206" s="497"/>
      <c r="E206" s="497"/>
      <c r="F206" s="497"/>
      <c r="G206" s="497"/>
    </row>
    <row r="207" spans="1:7" ht="15.75">
      <c r="A207" s="507"/>
      <c r="C207" s="497"/>
      <c r="D207" s="497"/>
      <c r="E207" s="497"/>
      <c r="F207" s="497"/>
      <c r="G207" s="497"/>
    </row>
    <row r="208" spans="1:7" ht="15.75">
      <c r="A208" s="507"/>
      <c r="C208" s="497"/>
      <c r="D208" s="497"/>
      <c r="E208" s="497"/>
      <c r="F208" s="497"/>
      <c r="G208" s="497"/>
    </row>
    <row r="209" spans="1:7" ht="15.75">
      <c r="A209" s="507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  <c r="C269" s="497"/>
      <c r="D269" s="497"/>
      <c r="E269" s="497"/>
      <c r="F269" s="497"/>
      <c r="G269" s="497"/>
    </row>
    <row r="270" spans="1:7" ht="15.75">
      <c r="A270" s="508"/>
      <c r="C270" s="497"/>
      <c r="D270" s="497"/>
      <c r="E270" s="497"/>
      <c r="F270" s="497"/>
      <c r="G270" s="497"/>
    </row>
    <row r="271" spans="1:7" ht="15.75">
      <c r="A271" s="508"/>
      <c r="C271" s="497"/>
      <c r="D271" s="497"/>
      <c r="E271" s="497"/>
      <c r="F271" s="497"/>
      <c r="G271" s="497"/>
    </row>
    <row r="272" spans="1:7" ht="15.75">
      <c r="A272" s="508"/>
      <c r="C272" s="497"/>
      <c r="D272" s="497"/>
      <c r="E272" s="497"/>
      <c r="F272" s="497"/>
      <c r="G272" s="497"/>
    </row>
    <row r="273" spans="1:7" ht="15.75">
      <c r="A273" s="508"/>
      <c r="C273" s="497"/>
      <c r="D273" s="497"/>
      <c r="E273" s="497"/>
      <c r="F273" s="497"/>
      <c r="G273" s="497"/>
    </row>
    <row r="274" spans="1:7" ht="15.75">
      <c r="A274" s="508"/>
      <c r="C274" s="497"/>
      <c r="D274" s="497"/>
      <c r="E274" s="497"/>
      <c r="F274" s="497"/>
      <c r="G274" s="497"/>
    </row>
    <row r="275" spans="1:7" ht="15.75">
      <c r="A275" s="508"/>
      <c r="C275" s="497"/>
      <c r="D275" s="497"/>
      <c r="E275" s="497"/>
      <c r="F275" s="497"/>
      <c r="G275" s="497"/>
    </row>
    <row r="276" spans="1:7" ht="15.75">
      <c r="A276" s="508"/>
      <c r="C276" s="497"/>
      <c r="D276" s="497"/>
      <c r="E276" s="497"/>
      <c r="F276" s="497"/>
      <c r="G276" s="497"/>
    </row>
    <row r="277" spans="1:7" ht="15.75">
      <c r="A277" s="508"/>
      <c r="C277" s="497"/>
      <c r="D277" s="497"/>
      <c r="E277" s="497"/>
      <c r="F277" s="497"/>
      <c r="G277" s="497"/>
    </row>
    <row r="278" spans="1:7" ht="15.75">
      <c r="A278" s="508"/>
      <c r="C278" s="497"/>
      <c r="D278" s="497"/>
      <c r="E278" s="497"/>
      <c r="F278" s="497"/>
      <c r="G278" s="497"/>
    </row>
    <row r="279" spans="1:7" ht="15.75">
      <c r="A279" s="508"/>
      <c r="C279" s="497"/>
      <c r="D279" s="497"/>
      <c r="E279" s="497"/>
      <c r="F279" s="497"/>
      <c r="G279" s="497"/>
    </row>
    <row r="280" spans="1:7" ht="15.75">
      <c r="A280" s="508"/>
      <c r="C280" s="497"/>
      <c r="D280" s="497"/>
      <c r="E280" s="497"/>
      <c r="F280" s="497"/>
      <c r="G280" s="497"/>
    </row>
    <row r="281" spans="1:7" ht="15.75">
      <c r="A281" s="508"/>
      <c r="C281" s="497"/>
      <c r="D281" s="497"/>
      <c r="E281" s="497"/>
      <c r="F281" s="497"/>
      <c r="G281" s="497"/>
    </row>
    <row r="282" spans="1:7" ht="15.75">
      <c r="A282" s="508"/>
    </row>
    <row r="283" spans="1:7" ht="15.75">
      <c r="A283" s="508"/>
    </row>
    <row r="284" spans="1:7" ht="15.75">
      <c r="A284" s="508"/>
    </row>
    <row r="285" spans="1:7" ht="15.75">
      <c r="A285" s="508"/>
    </row>
    <row r="286" spans="1:7" ht="15.75">
      <c r="A286" s="508"/>
    </row>
    <row r="287" spans="1:7" ht="15.75">
      <c r="A287" s="508"/>
    </row>
    <row r="288" spans="1:7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Q2"/>
    <mergeCell ref="A3:Q3"/>
    <mergeCell ref="A4:Q4"/>
    <mergeCell ref="A5:Q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4">
    <pageSetUpPr fitToPage="1"/>
  </sheetPr>
  <dimension ref="A1:S665"/>
  <sheetViews>
    <sheetView topLeftCell="A2" zoomScale="70" zoomScaleNormal="70" workbookViewId="0">
      <selection activeCell="A8" sqref="A8"/>
    </sheetView>
  </sheetViews>
  <sheetFormatPr defaultColWidth="11.42578125" defaultRowHeight="12.75"/>
  <cols>
    <col min="1" max="1" width="76.7109375" style="461" bestFit="1" customWidth="1"/>
    <col min="2" max="16" width="11.5703125" style="462" customWidth="1"/>
    <col min="17" max="17" width="17.7109375" style="462" customWidth="1"/>
    <col min="18" max="18" width="10.7109375" style="462" customWidth="1"/>
    <col min="19" max="19" width="2.5703125" style="514" customWidth="1"/>
    <col min="20" max="256" width="11.42578125" style="462"/>
    <col min="257" max="257" width="76.7109375" style="462" bestFit="1" customWidth="1"/>
    <col min="258" max="272" width="11.5703125" style="462" customWidth="1"/>
    <col min="273" max="273" width="17.7109375" style="462" customWidth="1"/>
    <col min="274" max="274" width="10.7109375" style="462" customWidth="1"/>
    <col min="275" max="275" width="2.5703125" style="462" customWidth="1"/>
    <col min="276" max="512" width="11.42578125" style="462"/>
    <col min="513" max="513" width="76.7109375" style="462" bestFit="1" customWidth="1"/>
    <col min="514" max="528" width="11.5703125" style="462" customWidth="1"/>
    <col min="529" max="529" width="17.7109375" style="462" customWidth="1"/>
    <col min="530" max="530" width="10.7109375" style="462" customWidth="1"/>
    <col min="531" max="531" width="2.5703125" style="462" customWidth="1"/>
    <col min="532" max="768" width="11.42578125" style="462"/>
    <col min="769" max="769" width="76.7109375" style="462" bestFit="1" customWidth="1"/>
    <col min="770" max="784" width="11.5703125" style="462" customWidth="1"/>
    <col min="785" max="785" width="17.7109375" style="462" customWidth="1"/>
    <col min="786" max="786" width="10.7109375" style="462" customWidth="1"/>
    <col min="787" max="787" width="2.5703125" style="462" customWidth="1"/>
    <col min="788" max="1024" width="11.42578125" style="462"/>
    <col min="1025" max="1025" width="76.7109375" style="462" bestFit="1" customWidth="1"/>
    <col min="1026" max="1040" width="11.5703125" style="462" customWidth="1"/>
    <col min="1041" max="1041" width="17.7109375" style="462" customWidth="1"/>
    <col min="1042" max="1042" width="10.7109375" style="462" customWidth="1"/>
    <col min="1043" max="1043" width="2.5703125" style="462" customWidth="1"/>
    <col min="1044" max="1280" width="11.42578125" style="462"/>
    <col min="1281" max="1281" width="76.7109375" style="462" bestFit="1" customWidth="1"/>
    <col min="1282" max="1296" width="11.5703125" style="462" customWidth="1"/>
    <col min="1297" max="1297" width="17.7109375" style="462" customWidth="1"/>
    <col min="1298" max="1298" width="10.7109375" style="462" customWidth="1"/>
    <col min="1299" max="1299" width="2.5703125" style="462" customWidth="1"/>
    <col min="1300" max="1536" width="11.42578125" style="462"/>
    <col min="1537" max="1537" width="76.7109375" style="462" bestFit="1" customWidth="1"/>
    <col min="1538" max="1552" width="11.5703125" style="462" customWidth="1"/>
    <col min="1553" max="1553" width="17.7109375" style="462" customWidth="1"/>
    <col min="1554" max="1554" width="10.7109375" style="462" customWidth="1"/>
    <col min="1555" max="1555" width="2.5703125" style="462" customWidth="1"/>
    <col min="1556" max="1792" width="11.42578125" style="462"/>
    <col min="1793" max="1793" width="76.7109375" style="462" bestFit="1" customWidth="1"/>
    <col min="1794" max="1808" width="11.5703125" style="462" customWidth="1"/>
    <col min="1809" max="1809" width="17.7109375" style="462" customWidth="1"/>
    <col min="1810" max="1810" width="10.7109375" style="462" customWidth="1"/>
    <col min="1811" max="1811" width="2.5703125" style="462" customWidth="1"/>
    <col min="1812" max="2048" width="11.42578125" style="462"/>
    <col min="2049" max="2049" width="76.7109375" style="462" bestFit="1" customWidth="1"/>
    <col min="2050" max="2064" width="11.5703125" style="462" customWidth="1"/>
    <col min="2065" max="2065" width="17.7109375" style="462" customWidth="1"/>
    <col min="2066" max="2066" width="10.7109375" style="462" customWidth="1"/>
    <col min="2067" max="2067" width="2.5703125" style="462" customWidth="1"/>
    <col min="2068" max="2304" width="11.42578125" style="462"/>
    <col min="2305" max="2305" width="76.7109375" style="462" bestFit="1" customWidth="1"/>
    <col min="2306" max="2320" width="11.5703125" style="462" customWidth="1"/>
    <col min="2321" max="2321" width="17.7109375" style="462" customWidth="1"/>
    <col min="2322" max="2322" width="10.7109375" style="462" customWidth="1"/>
    <col min="2323" max="2323" width="2.5703125" style="462" customWidth="1"/>
    <col min="2324" max="2560" width="11.42578125" style="462"/>
    <col min="2561" max="2561" width="76.7109375" style="462" bestFit="1" customWidth="1"/>
    <col min="2562" max="2576" width="11.5703125" style="462" customWidth="1"/>
    <col min="2577" max="2577" width="17.7109375" style="462" customWidth="1"/>
    <col min="2578" max="2578" width="10.7109375" style="462" customWidth="1"/>
    <col min="2579" max="2579" width="2.5703125" style="462" customWidth="1"/>
    <col min="2580" max="2816" width="11.42578125" style="462"/>
    <col min="2817" max="2817" width="76.7109375" style="462" bestFit="1" customWidth="1"/>
    <col min="2818" max="2832" width="11.5703125" style="462" customWidth="1"/>
    <col min="2833" max="2833" width="17.7109375" style="462" customWidth="1"/>
    <col min="2834" max="2834" width="10.7109375" style="462" customWidth="1"/>
    <col min="2835" max="2835" width="2.5703125" style="462" customWidth="1"/>
    <col min="2836" max="3072" width="11.42578125" style="462"/>
    <col min="3073" max="3073" width="76.7109375" style="462" bestFit="1" customWidth="1"/>
    <col min="3074" max="3088" width="11.5703125" style="462" customWidth="1"/>
    <col min="3089" max="3089" width="17.7109375" style="462" customWidth="1"/>
    <col min="3090" max="3090" width="10.7109375" style="462" customWidth="1"/>
    <col min="3091" max="3091" width="2.5703125" style="462" customWidth="1"/>
    <col min="3092" max="3328" width="11.42578125" style="462"/>
    <col min="3329" max="3329" width="76.7109375" style="462" bestFit="1" customWidth="1"/>
    <col min="3330" max="3344" width="11.5703125" style="462" customWidth="1"/>
    <col min="3345" max="3345" width="17.7109375" style="462" customWidth="1"/>
    <col min="3346" max="3346" width="10.7109375" style="462" customWidth="1"/>
    <col min="3347" max="3347" width="2.5703125" style="462" customWidth="1"/>
    <col min="3348" max="3584" width="11.42578125" style="462"/>
    <col min="3585" max="3585" width="76.7109375" style="462" bestFit="1" customWidth="1"/>
    <col min="3586" max="3600" width="11.5703125" style="462" customWidth="1"/>
    <col min="3601" max="3601" width="17.7109375" style="462" customWidth="1"/>
    <col min="3602" max="3602" width="10.7109375" style="462" customWidth="1"/>
    <col min="3603" max="3603" width="2.5703125" style="462" customWidth="1"/>
    <col min="3604" max="3840" width="11.42578125" style="462"/>
    <col min="3841" max="3841" width="76.7109375" style="462" bestFit="1" customWidth="1"/>
    <col min="3842" max="3856" width="11.5703125" style="462" customWidth="1"/>
    <col min="3857" max="3857" width="17.7109375" style="462" customWidth="1"/>
    <col min="3858" max="3858" width="10.7109375" style="462" customWidth="1"/>
    <col min="3859" max="3859" width="2.5703125" style="462" customWidth="1"/>
    <col min="3860" max="4096" width="11.42578125" style="462"/>
    <col min="4097" max="4097" width="76.7109375" style="462" bestFit="1" customWidth="1"/>
    <col min="4098" max="4112" width="11.5703125" style="462" customWidth="1"/>
    <col min="4113" max="4113" width="17.7109375" style="462" customWidth="1"/>
    <col min="4114" max="4114" width="10.7109375" style="462" customWidth="1"/>
    <col min="4115" max="4115" width="2.5703125" style="462" customWidth="1"/>
    <col min="4116" max="4352" width="11.42578125" style="462"/>
    <col min="4353" max="4353" width="76.7109375" style="462" bestFit="1" customWidth="1"/>
    <col min="4354" max="4368" width="11.5703125" style="462" customWidth="1"/>
    <col min="4369" max="4369" width="17.7109375" style="462" customWidth="1"/>
    <col min="4370" max="4370" width="10.7109375" style="462" customWidth="1"/>
    <col min="4371" max="4371" width="2.5703125" style="462" customWidth="1"/>
    <col min="4372" max="4608" width="11.42578125" style="462"/>
    <col min="4609" max="4609" width="76.7109375" style="462" bestFit="1" customWidth="1"/>
    <col min="4610" max="4624" width="11.5703125" style="462" customWidth="1"/>
    <col min="4625" max="4625" width="17.7109375" style="462" customWidth="1"/>
    <col min="4626" max="4626" width="10.7109375" style="462" customWidth="1"/>
    <col min="4627" max="4627" width="2.5703125" style="462" customWidth="1"/>
    <col min="4628" max="4864" width="11.42578125" style="462"/>
    <col min="4865" max="4865" width="76.7109375" style="462" bestFit="1" customWidth="1"/>
    <col min="4866" max="4880" width="11.5703125" style="462" customWidth="1"/>
    <col min="4881" max="4881" width="17.7109375" style="462" customWidth="1"/>
    <col min="4882" max="4882" width="10.7109375" style="462" customWidth="1"/>
    <col min="4883" max="4883" width="2.5703125" style="462" customWidth="1"/>
    <col min="4884" max="5120" width="11.42578125" style="462"/>
    <col min="5121" max="5121" width="76.7109375" style="462" bestFit="1" customWidth="1"/>
    <col min="5122" max="5136" width="11.5703125" style="462" customWidth="1"/>
    <col min="5137" max="5137" width="17.7109375" style="462" customWidth="1"/>
    <col min="5138" max="5138" width="10.7109375" style="462" customWidth="1"/>
    <col min="5139" max="5139" width="2.5703125" style="462" customWidth="1"/>
    <col min="5140" max="5376" width="11.42578125" style="462"/>
    <col min="5377" max="5377" width="76.7109375" style="462" bestFit="1" customWidth="1"/>
    <col min="5378" max="5392" width="11.5703125" style="462" customWidth="1"/>
    <col min="5393" max="5393" width="17.7109375" style="462" customWidth="1"/>
    <col min="5394" max="5394" width="10.7109375" style="462" customWidth="1"/>
    <col min="5395" max="5395" width="2.5703125" style="462" customWidth="1"/>
    <col min="5396" max="5632" width="11.42578125" style="462"/>
    <col min="5633" max="5633" width="76.7109375" style="462" bestFit="1" customWidth="1"/>
    <col min="5634" max="5648" width="11.5703125" style="462" customWidth="1"/>
    <col min="5649" max="5649" width="17.7109375" style="462" customWidth="1"/>
    <col min="5650" max="5650" width="10.7109375" style="462" customWidth="1"/>
    <col min="5651" max="5651" width="2.5703125" style="462" customWidth="1"/>
    <col min="5652" max="5888" width="11.42578125" style="462"/>
    <col min="5889" max="5889" width="76.7109375" style="462" bestFit="1" customWidth="1"/>
    <col min="5890" max="5904" width="11.5703125" style="462" customWidth="1"/>
    <col min="5905" max="5905" width="17.7109375" style="462" customWidth="1"/>
    <col min="5906" max="5906" width="10.7109375" style="462" customWidth="1"/>
    <col min="5907" max="5907" width="2.5703125" style="462" customWidth="1"/>
    <col min="5908" max="6144" width="11.42578125" style="462"/>
    <col min="6145" max="6145" width="76.7109375" style="462" bestFit="1" customWidth="1"/>
    <col min="6146" max="6160" width="11.5703125" style="462" customWidth="1"/>
    <col min="6161" max="6161" width="17.7109375" style="462" customWidth="1"/>
    <col min="6162" max="6162" width="10.7109375" style="462" customWidth="1"/>
    <col min="6163" max="6163" width="2.5703125" style="462" customWidth="1"/>
    <col min="6164" max="6400" width="11.42578125" style="462"/>
    <col min="6401" max="6401" width="76.7109375" style="462" bestFit="1" customWidth="1"/>
    <col min="6402" max="6416" width="11.5703125" style="462" customWidth="1"/>
    <col min="6417" max="6417" width="17.7109375" style="462" customWidth="1"/>
    <col min="6418" max="6418" width="10.7109375" style="462" customWidth="1"/>
    <col min="6419" max="6419" width="2.5703125" style="462" customWidth="1"/>
    <col min="6420" max="6656" width="11.42578125" style="462"/>
    <col min="6657" max="6657" width="76.7109375" style="462" bestFit="1" customWidth="1"/>
    <col min="6658" max="6672" width="11.5703125" style="462" customWidth="1"/>
    <col min="6673" max="6673" width="17.7109375" style="462" customWidth="1"/>
    <col min="6674" max="6674" width="10.7109375" style="462" customWidth="1"/>
    <col min="6675" max="6675" width="2.5703125" style="462" customWidth="1"/>
    <col min="6676" max="6912" width="11.42578125" style="462"/>
    <col min="6913" max="6913" width="76.7109375" style="462" bestFit="1" customWidth="1"/>
    <col min="6914" max="6928" width="11.5703125" style="462" customWidth="1"/>
    <col min="6929" max="6929" width="17.7109375" style="462" customWidth="1"/>
    <col min="6930" max="6930" width="10.7109375" style="462" customWidth="1"/>
    <col min="6931" max="6931" width="2.5703125" style="462" customWidth="1"/>
    <col min="6932" max="7168" width="11.42578125" style="462"/>
    <col min="7169" max="7169" width="76.7109375" style="462" bestFit="1" customWidth="1"/>
    <col min="7170" max="7184" width="11.5703125" style="462" customWidth="1"/>
    <col min="7185" max="7185" width="17.7109375" style="462" customWidth="1"/>
    <col min="7186" max="7186" width="10.7109375" style="462" customWidth="1"/>
    <col min="7187" max="7187" width="2.5703125" style="462" customWidth="1"/>
    <col min="7188" max="7424" width="11.42578125" style="462"/>
    <col min="7425" max="7425" width="76.7109375" style="462" bestFit="1" customWidth="1"/>
    <col min="7426" max="7440" width="11.5703125" style="462" customWidth="1"/>
    <col min="7441" max="7441" width="17.7109375" style="462" customWidth="1"/>
    <col min="7442" max="7442" width="10.7109375" style="462" customWidth="1"/>
    <col min="7443" max="7443" width="2.5703125" style="462" customWidth="1"/>
    <col min="7444" max="7680" width="11.42578125" style="462"/>
    <col min="7681" max="7681" width="76.7109375" style="462" bestFit="1" customWidth="1"/>
    <col min="7682" max="7696" width="11.5703125" style="462" customWidth="1"/>
    <col min="7697" max="7697" width="17.7109375" style="462" customWidth="1"/>
    <col min="7698" max="7698" width="10.7109375" style="462" customWidth="1"/>
    <col min="7699" max="7699" width="2.5703125" style="462" customWidth="1"/>
    <col min="7700" max="7936" width="11.42578125" style="462"/>
    <col min="7937" max="7937" width="76.7109375" style="462" bestFit="1" customWidth="1"/>
    <col min="7938" max="7952" width="11.5703125" style="462" customWidth="1"/>
    <col min="7953" max="7953" width="17.7109375" style="462" customWidth="1"/>
    <col min="7954" max="7954" width="10.7109375" style="462" customWidth="1"/>
    <col min="7955" max="7955" width="2.5703125" style="462" customWidth="1"/>
    <col min="7956" max="8192" width="11.42578125" style="462"/>
    <col min="8193" max="8193" width="76.7109375" style="462" bestFit="1" customWidth="1"/>
    <col min="8194" max="8208" width="11.5703125" style="462" customWidth="1"/>
    <col min="8209" max="8209" width="17.7109375" style="462" customWidth="1"/>
    <col min="8210" max="8210" width="10.7109375" style="462" customWidth="1"/>
    <col min="8211" max="8211" width="2.5703125" style="462" customWidth="1"/>
    <col min="8212" max="8448" width="11.42578125" style="462"/>
    <col min="8449" max="8449" width="76.7109375" style="462" bestFit="1" customWidth="1"/>
    <col min="8450" max="8464" width="11.5703125" style="462" customWidth="1"/>
    <col min="8465" max="8465" width="17.7109375" style="462" customWidth="1"/>
    <col min="8466" max="8466" width="10.7109375" style="462" customWidth="1"/>
    <col min="8467" max="8467" width="2.5703125" style="462" customWidth="1"/>
    <col min="8468" max="8704" width="11.42578125" style="462"/>
    <col min="8705" max="8705" width="76.7109375" style="462" bestFit="1" customWidth="1"/>
    <col min="8706" max="8720" width="11.5703125" style="462" customWidth="1"/>
    <col min="8721" max="8721" width="17.7109375" style="462" customWidth="1"/>
    <col min="8722" max="8722" width="10.7109375" style="462" customWidth="1"/>
    <col min="8723" max="8723" width="2.5703125" style="462" customWidth="1"/>
    <col min="8724" max="8960" width="11.42578125" style="462"/>
    <col min="8961" max="8961" width="76.7109375" style="462" bestFit="1" customWidth="1"/>
    <col min="8962" max="8976" width="11.5703125" style="462" customWidth="1"/>
    <col min="8977" max="8977" width="17.7109375" style="462" customWidth="1"/>
    <col min="8978" max="8978" width="10.7109375" style="462" customWidth="1"/>
    <col min="8979" max="8979" width="2.5703125" style="462" customWidth="1"/>
    <col min="8980" max="9216" width="11.42578125" style="462"/>
    <col min="9217" max="9217" width="76.7109375" style="462" bestFit="1" customWidth="1"/>
    <col min="9218" max="9232" width="11.5703125" style="462" customWidth="1"/>
    <col min="9233" max="9233" width="17.7109375" style="462" customWidth="1"/>
    <col min="9234" max="9234" width="10.7109375" style="462" customWidth="1"/>
    <col min="9235" max="9235" width="2.5703125" style="462" customWidth="1"/>
    <col min="9236" max="9472" width="11.42578125" style="462"/>
    <col min="9473" max="9473" width="76.7109375" style="462" bestFit="1" customWidth="1"/>
    <col min="9474" max="9488" width="11.5703125" style="462" customWidth="1"/>
    <col min="9489" max="9489" width="17.7109375" style="462" customWidth="1"/>
    <col min="9490" max="9490" width="10.7109375" style="462" customWidth="1"/>
    <col min="9491" max="9491" width="2.5703125" style="462" customWidth="1"/>
    <col min="9492" max="9728" width="11.42578125" style="462"/>
    <col min="9729" max="9729" width="76.7109375" style="462" bestFit="1" customWidth="1"/>
    <col min="9730" max="9744" width="11.5703125" style="462" customWidth="1"/>
    <col min="9745" max="9745" width="17.7109375" style="462" customWidth="1"/>
    <col min="9746" max="9746" width="10.7109375" style="462" customWidth="1"/>
    <col min="9747" max="9747" width="2.5703125" style="462" customWidth="1"/>
    <col min="9748" max="9984" width="11.42578125" style="462"/>
    <col min="9985" max="9985" width="76.7109375" style="462" bestFit="1" customWidth="1"/>
    <col min="9986" max="10000" width="11.5703125" style="462" customWidth="1"/>
    <col min="10001" max="10001" width="17.7109375" style="462" customWidth="1"/>
    <col min="10002" max="10002" width="10.7109375" style="462" customWidth="1"/>
    <col min="10003" max="10003" width="2.5703125" style="462" customWidth="1"/>
    <col min="10004" max="10240" width="11.42578125" style="462"/>
    <col min="10241" max="10241" width="76.7109375" style="462" bestFit="1" customWidth="1"/>
    <col min="10242" max="10256" width="11.5703125" style="462" customWidth="1"/>
    <col min="10257" max="10257" width="17.7109375" style="462" customWidth="1"/>
    <col min="10258" max="10258" width="10.7109375" style="462" customWidth="1"/>
    <col min="10259" max="10259" width="2.5703125" style="462" customWidth="1"/>
    <col min="10260" max="10496" width="11.42578125" style="462"/>
    <col min="10497" max="10497" width="76.7109375" style="462" bestFit="1" customWidth="1"/>
    <col min="10498" max="10512" width="11.5703125" style="462" customWidth="1"/>
    <col min="10513" max="10513" width="17.7109375" style="462" customWidth="1"/>
    <col min="10514" max="10514" width="10.7109375" style="462" customWidth="1"/>
    <col min="10515" max="10515" width="2.5703125" style="462" customWidth="1"/>
    <col min="10516" max="10752" width="11.42578125" style="462"/>
    <col min="10753" max="10753" width="76.7109375" style="462" bestFit="1" customWidth="1"/>
    <col min="10754" max="10768" width="11.5703125" style="462" customWidth="1"/>
    <col min="10769" max="10769" width="17.7109375" style="462" customWidth="1"/>
    <col min="10770" max="10770" width="10.7109375" style="462" customWidth="1"/>
    <col min="10771" max="10771" width="2.5703125" style="462" customWidth="1"/>
    <col min="10772" max="11008" width="11.42578125" style="462"/>
    <col min="11009" max="11009" width="76.7109375" style="462" bestFit="1" customWidth="1"/>
    <col min="11010" max="11024" width="11.5703125" style="462" customWidth="1"/>
    <col min="11025" max="11025" width="17.7109375" style="462" customWidth="1"/>
    <col min="11026" max="11026" width="10.7109375" style="462" customWidth="1"/>
    <col min="11027" max="11027" width="2.5703125" style="462" customWidth="1"/>
    <col min="11028" max="11264" width="11.42578125" style="462"/>
    <col min="11265" max="11265" width="76.7109375" style="462" bestFit="1" customWidth="1"/>
    <col min="11266" max="11280" width="11.5703125" style="462" customWidth="1"/>
    <col min="11281" max="11281" width="17.7109375" style="462" customWidth="1"/>
    <col min="11282" max="11282" width="10.7109375" style="462" customWidth="1"/>
    <col min="11283" max="11283" width="2.5703125" style="462" customWidth="1"/>
    <col min="11284" max="11520" width="11.42578125" style="462"/>
    <col min="11521" max="11521" width="76.7109375" style="462" bestFit="1" customWidth="1"/>
    <col min="11522" max="11536" width="11.5703125" style="462" customWidth="1"/>
    <col min="11537" max="11537" width="17.7109375" style="462" customWidth="1"/>
    <col min="11538" max="11538" width="10.7109375" style="462" customWidth="1"/>
    <col min="11539" max="11539" width="2.5703125" style="462" customWidth="1"/>
    <col min="11540" max="11776" width="11.42578125" style="462"/>
    <col min="11777" max="11777" width="76.7109375" style="462" bestFit="1" customWidth="1"/>
    <col min="11778" max="11792" width="11.5703125" style="462" customWidth="1"/>
    <col min="11793" max="11793" width="17.7109375" style="462" customWidth="1"/>
    <col min="11794" max="11794" width="10.7109375" style="462" customWidth="1"/>
    <col min="11795" max="11795" width="2.5703125" style="462" customWidth="1"/>
    <col min="11796" max="12032" width="11.42578125" style="462"/>
    <col min="12033" max="12033" width="76.7109375" style="462" bestFit="1" customWidth="1"/>
    <col min="12034" max="12048" width="11.5703125" style="462" customWidth="1"/>
    <col min="12049" max="12049" width="17.7109375" style="462" customWidth="1"/>
    <col min="12050" max="12050" width="10.7109375" style="462" customWidth="1"/>
    <col min="12051" max="12051" width="2.5703125" style="462" customWidth="1"/>
    <col min="12052" max="12288" width="11.42578125" style="462"/>
    <col min="12289" max="12289" width="76.7109375" style="462" bestFit="1" customWidth="1"/>
    <col min="12290" max="12304" width="11.5703125" style="462" customWidth="1"/>
    <col min="12305" max="12305" width="17.7109375" style="462" customWidth="1"/>
    <col min="12306" max="12306" width="10.7109375" style="462" customWidth="1"/>
    <col min="12307" max="12307" width="2.5703125" style="462" customWidth="1"/>
    <col min="12308" max="12544" width="11.42578125" style="462"/>
    <col min="12545" max="12545" width="76.7109375" style="462" bestFit="1" customWidth="1"/>
    <col min="12546" max="12560" width="11.5703125" style="462" customWidth="1"/>
    <col min="12561" max="12561" width="17.7109375" style="462" customWidth="1"/>
    <col min="12562" max="12562" width="10.7109375" style="462" customWidth="1"/>
    <col min="12563" max="12563" width="2.5703125" style="462" customWidth="1"/>
    <col min="12564" max="12800" width="11.42578125" style="462"/>
    <col min="12801" max="12801" width="76.7109375" style="462" bestFit="1" customWidth="1"/>
    <col min="12802" max="12816" width="11.5703125" style="462" customWidth="1"/>
    <col min="12817" max="12817" width="17.7109375" style="462" customWidth="1"/>
    <col min="12818" max="12818" width="10.7109375" style="462" customWidth="1"/>
    <col min="12819" max="12819" width="2.5703125" style="462" customWidth="1"/>
    <col min="12820" max="13056" width="11.42578125" style="462"/>
    <col min="13057" max="13057" width="76.7109375" style="462" bestFit="1" customWidth="1"/>
    <col min="13058" max="13072" width="11.5703125" style="462" customWidth="1"/>
    <col min="13073" max="13073" width="17.7109375" style="462" customWidth="1"/>
    <col min="13074" max="13074" width="10.7109375" style="462" customWidth="1"/>
    <col min="13075" max="13075" width="2.5703125" style="462" customWidth="1"/>
    <col min="13076" max="13312" width="11.42578125" style="462"/>
    <col min="13313" max="13313" width="76.7109375" style="462" bestFit="1" customWidth="1"/>
    <col min="13314" max="13328" width="11.5703125" style="462" customWidth="1"/>
    <col min="13329" max="13329" width="17.7109375" style="462" customWidth="1"/>
    <col min="13330" max="13330" width="10.7109375" style="462" customWidth="1"/>
    <col min="13331" max="13331" width="2.5703125" style="462" customWidth="1"/>
    <col min="13332" max="13568" width="11.42578125" style="462"/>
    <col min="13569" max="13569" width="76.7109375" style="462" bestFit="1" customWidth="1"/>
    <col min="13570" max="13584" width="11.5703125" style="462" customWidth="1"/>
    <col min="13585" max="13585" width="17.7109375" style="462" customWidth="1"/>
    <col min="13586" max="13586" width="10.7109375" style="462" customWidth="1"/>
    <col min="13587" max="13587" width="2.5703125" style="462" customWidth="1"/>
    <col min="13588" max="13824" width="11.42578125" style="462"/>
    <col min="13825" max="13825" width="76.7109375" style="462" bestFit="1" customWidth="1"/>
    <col min="13826" max="13840" width="11.5703125" style="462" customWidth="1"/>
    <col min="13841" max="13841" width="17.7109375" style="462" customWidth="1"/>
    <col min="13842" max="13842" width="10.7109375" style="462" customWidth="1"/>
    <col min="13843" max="13843" width="2.5703125" style="462" customWidth="1"/>
    <col min="13844" max="14080" width="11.42578125" style="462"/>
    <col min="14081" max="14081" width="76.7109375" style="462" bestFit="1" customWidth="1"/>
    <col min="14082" max="14096" width="11.5703125" style="462" customWidth="1"/>
    <col min="14097" max="14097" width="17.7109375" style="462" customWidth="1"/>
    <col min="14098" max="14098" width="10.7109375" style="462" customWidth="1"/>
    <col min="14099" max="14099" width="2.5703125" style="462" customWidth="1"/>
    <col min="14100" max="14336" width="11.42578125" style="462"/>
    <col min="14337" max="14337" width="76.7109375" style="462" bestFit="1" customWidth="1"/>
    <col min="14338" max="14352" width="11.5703125" style="462" customWidth="1"/>
    <col min="14353" max="14353" width="17.7109375" style="462" customWidth="1"/>
    <col min="14354" max="14354" width="10.7109375" style="462" customWidth="1"/>
    <col min="14355" max="14355" width="2.5703125" style="462" customWidth="1"/>
    <col min="14356" max="14592" width="11.42578125" style="462"/>
    <col min="14593" max="14593" width="76.7109375" style="462" bestFit="1" customWidth="1"/>
    <col min="14594" max="14608" width="11.5703125" style="462" customWidth="1"/>
    <col min="14609" max="14609" width="17.7109375" style="462" customWidth="1"/>
    <col min="14610" max="14610" width="10.7109375" style="462" customWidth="1"/>
    <col min="14611" max="14611" width="2.5703125" style="462" customWidth="1"/>
    <col min="14612" max="14848" width="11.42578125" style="462"/>
    <col min="14849" max="14849" width="76.7109375" style="462" bestFit="1" customWidth="1"/>
    <col min="14850" max="14864" width="11.5703125" style="462" customWidth="1"/>
    <col min="14865" max="14865" width="17.7109375" style="462" customWidth="1"/>
    <col min="14866" max="14866" width="10.7109375" style="462" customWidth="1"/>
    <col min="14867" max="14867" width="2.5703125" style="462" customWidth="1"/>
    <col min="14868" max="15104" width="11.42578125" style="462"/>
    <col min="15105" max="15105" width="76.7109375" style="462" bestFit="1" customWidth="1"/>
    <col min="15106" max="15120" width="11.5703125" style="462" customWidth="1"/>
    <col min="15121" max="15121" width="17.7109375" style="462" customWidth="1"/>
    <col min="15122" max="15122" width="10.7109375" style="462" customWidth="1"/>
    <col min="15123" max="15123" width="2.5703125" style="462" customWidth="1"/>
    <col min="15124" max="15360" width="11.42578125" style="462"/>
    <col min="15361" max="15361" width="76.7109375" style="462" bestFit="1" customWidth="1"/>
    <col min="15362" max="15376" width="11.5703125" style="462" customWidth="1"/>
    <col min="15377" max="15377" width="17.7109375" style="462" customWidth="1"/>
    <col min="15378" max="15378" width="10.7109375" style="462" customWidth="1"/>
    <col min="15379" max="15379" width="2.5703125" style="462" customWidth="1"/>
    <col min="15380" max="15616" width="11.42578125" style="462"/>
    <col min="15617" max="15617" width="76.7109375" style="462" bestFit="1" customWidth="1"/>
    <col min="15618" max="15632" width="11.5703125" style="462" customWidth="1"/>
    <col min="15633" max="15633" width="17.7109375" style="462" customWidth="1"/>
    <col min="15634" max="15634" width="10.7109375" style="462" customWidth="1"/>
    <col min="15635" max="15635" width="2.5703125" style="462" customWidth="1"/>
    <col min="15636" max="15872" width="11.42578125" style="462"/>
    <col min="15873" max="15873" width="76.7109375" style="462" bestFit="1" customWidth="1"/>
    <col min="15874" max="15888" width="11.5703125" style="462" customWidth="1"/>
    <col min="15889" max="15889" width="17.7109375" style="462" customWidth="1"/>
    <col min="15890" max="15890" width="10.7109375" style="462" customWidth="1"/>
    <col min="15891" max="15891" width="2.5703125" style="462" customWidth="1"/>
    <col min="15892" max="16128" width="11.42578125" style="462"/>
    <col min="16129" max="16129" width="76.7109375" style="462" bestFit="1" customWidth="1"/>
    <col min="16130" max="16144" width="11.5703125" style="462" customWidth="1"/>
    <col min="16145" max="16145" width="17.7109375" style="462" customWidth="1"/>
    <col min="16146" max="16146" width="10.7109375" style="462" customWidth="1"/>
    <col min="16147" max="16147" width="2.5703125" style="462" customWidth="1"/>
    <col min="16148" max="16384" width="11.42578125" style="462"/>
  </cols>
  <sheetData>
    <row r="1" spans="1:19" s="457" customFormat="1" ht="3.75" hidden="1" customHeight="1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0"/>
      <c r="N1" s="510"/>
      <c r="O1" s="510"/>
      <c r="P1" s="510"/>
      <c r="Q1" s="510"/>
      <c r="R1" s="510"/>
    </row>
    <row r="2" spans="1:19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1061"/>
    </row>
    <row r="3" spans="1:19" s="457" customFormat="1" ht="35.25" customHeight="1">
      <c r="A3" s="1061" t="s">
        <v>481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  <c r="R3" s="1061"/>
    </row>
    <row r="4" spans="1:19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1061"/>
    </row>
    <row r="5" spans="1:19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  <c r="R5" s="1062"/>
    </row>
    <row r="6" spans="1:19" ht="7.5" customHeight="1">
      <c r="A6" s="513"/>
      <c r="S6" s="462"/>
    </row>
    <row r="7" spans="1:19" ht="13.5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80"/>
      <c r="L7" s="580"/>
      <c r="M7" s="518"/>
      <c r="N7" s="518"/>
      <c r="O7" s="518"/>
      <c r="P7" s="518"/>
      <c r="Q7" s="518"/>
      <c r="R7" s="518"/>
      <c r="S7" s="462"/>
    </row>
    <row r="8" spans="1:19" s="484" customFormat="1" ht="43.5" customHeight="1" thickBot="1">
      <c r="A8" s="521" t="s">
        <v>482</v>
      </c>
      <c r="B8" s="522" t="s">
        <v>128</v>
      </c>
      <c r="C8" s="522" t="s">
        <v>129</v>
      </c>
      <c r="D8" s="522" t="s">
        <v>130</v>
      </c>
      <c r="E8" s="522" t="s">
        <v>131</v>
      </c>
      <c r="F8" s="522" t="s">
        <v>132</v>
      </c>
      <c r="G8" s="522" t="s">
        <v>133</v>
      </c>
      <c r="H8" s="522" t="s">
        <v>134</v>
      </c>
      <c r="I8" s="522" t="s">
        <v>135</v>
      </c>
      <c r="J8" s="522" t="s">
        <v>136</v>
      </c>
      <c r="K8" s="522" t="s">
        <v>137</v>
      </c>
      <c r="L8" s="522" t="s">
        <v>138</v>
      </c>
      <c r="M8" s="522" t="s">
        <v>140</v>
      </c>
      <c r="N8" s="522" t="s">
        <v>139</v>
      </c>
      <c r="O8" s="522" t="s">
        <v>141</v>
      </c>
      <c r="P8" s="522" t="s">
        <v>612</v>
      </c>
      <c r="Q8" s="523" t="s">
        <v>456</v>
      </c>
      <c r="R8" s="523" t="s">
        <v>75</v>
      </c>
    </row>
    <row r="9" spans="1:19" ht="27" customHeight="1" thickTop="1">
      <c r="A9" s="564" t="s">
        <v>483</v>
      </c>
      <c r="B9" s="564">
        <v>40668.454789999996</v>
      </c>
      <c r="C9" s="565">
        <v>12458.070619999999</v>
      </c>
      <c r="D9" s="565">
        <v>38466.980349999998</v>
      </c>
      <c r="E9" s="565">
        <v>146315.12959</v>
      </c>
      <c r="F9" s="565">
        <v>109517.79867</v>
      </c>
      <c r="G9" s="565">
        <v>15656.5296</v>
      </c>
      <c r="H9" s="564">
        <v>71045.129979999998</v>
      </c>
      <c r="I9" s="564">
        <v>2579.25677</v>
      </c>
      <c r="J9" s="564">
        <v>185754.85836000001</v>
      </c>
      <c r="K9" s="564">
        <v>75385.084439999991</v>
      </c>
      <c r="L9" s="564">
        <v>155019.37478000001</v>
      </c>
      <c r="M9" s="564">
        <v>2995.7716700000001</v>
      </c>
      <c r="N9" s="564">
        <v>152335.76691000001</v>
      </c>
      <c r="O9" s="564">
        <v>72254.964340000006</v>
      </c>
      <c r="P9" s="564">
        <v>29423.805130000001</v>
      </c>
      <c r="Q9" s="564">
        <v>3645557.29575</v>
      </c>
      <c r="R9" s="572">
        <v>0.53436615358179451</v>
      </c>
      <c r="S9" s="462"/>
    </row>
    <row r="10" spans="1:19" ht="27" customHeight="1">
      <c r="A10" s="564" t="s">
        <v>484</v>
      </c>
      <c r="B10" s="564">
        <v>0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4">
        <v>0</v>
      </c>
      <c r="I10" s="564">
        <v>0</v>
      </c>
      <c r="J10" s="564">
        <v>0</v>
      </c>
      <c r="K10" s="564">
        <v>0</v>
      </c>
      <c r="L10" s="564">
        <v>0</v>
      </c>
      <c r="M10" s="564">
        <v>0</v>
      </c>
      <c r="N10" s="564">
        <v>0</v>
      </c>
      <c r="O10" s="564">
        <v>0</v>
      </c>
      <c r="P10" s="564">
        <v>0</v>
      </c>
      <c r="Q10" s="564">
        <v>0</v>
      </c>
      <c r="R10" s="572">
        <v>0</v>
      </c>
      <c r="S10" s="462"/>
    </row>
    <row r="11" spans="1:19" ht="27" customHeight="1">
      <c r="A11" s="564" t="s">
        <v>485</v>
      </c>
      <c r="B11" s="564">
        <v>0</v>
      </c>
      <c r="C11" s="565">
        <v>0</v>
      </c>
      <c r="D11" s="565">
        <v>0</v>
      </c>
      <c r="E11" s="565">
        <v>0</v>
      </c>
      <c r="F11" s="565">
        <v>2261.6925899999997</v>
      </c>
      <c r="G11" s="565">
        <v>0</v>
      </c>
      <c r="H11" s="564">
        <v>0</v>
      </c>
      <c r="I11" s="564">
        <v>31.905650000000001</v>
      </c>
      <c r="J11" s="564">
        <v>30.782060000000001</v>
      </c>
      <c r="K11" s="564">
        <v>1577.0129099999999</v>
      </c>
      <c r="L11" s="564">
        <v>742.48757000000001</v>
      </c>
      <c r="M11" s="564">
        <v>46823.848829999995</v>
      </c>
      <c r="N11" s="564">
        <v>5222.3370000000004</v>
      </c>
      <c r="O11" s="564">
        <v>1320.54675</v>
      </c>
      <c r="P11" s="564">
        <v>3459.3190800000002</v>
      </c>
      <c r="Q11" s="564">
        <v>79186.954329999993</v>
      </c>
      <c r="R11" s="572">
        <v>1.1607231697746202E-2</v>
      </c>
      <c r="S11" s="462"/>
    </row>
    <row r="12" spans="1:19" ht="27" customHeight="1">
      <c r="A12" s="564" t="s">
        <v>486</v>
      </c>
      <c r="B12" s="564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4">
        <v>0</v>
      </c>
      <c r="I12" s="564">
        <v>0</v>
      </c>
      <c r="J12" s="564">
        <v>0</v>
      </c>
      <c r="K12" s="564">
        <v>0</v>
      </c>
      <c r="L12" s="564">
        <v>0</v>
      </c>
      <c r="M12" s="564">
        <v>0</v>
      </c>
      <c r="N12" s="564">
        <v>0</v>
      </c>
      <c r="O12" s="564">
        <v>0</v>
      </c>
      <c r="P12" s="564">
        <v>0</v>
      </c>
      <c r="Q12" s="564">
        <v>0</v>
      </c>
      <c r="R12" s="572">
        <v>0</v>
      </c>
      <c r="S12" s="462"/>
    </row>
    <row r="13" spans="1:19" s="604" customFormat="1" ht="27" customHeight="1">
      <c r="A13" s="564" t="s">
        <v>487</v>
      </c>
      <c r="B13" s="564">
        <v>1007.5905</v>
      </c>
      <c r="C13" s="565">
        <v>221.89985999999999</v>
      </c>
      <c r="D13" s="565">
        <v>691.82161999999994</v>
      </c>
      <c r="E13" s="565">
        <v>878.46381000000008</v>
      </c>
      <c r="F13" s="565">
        <v>89.23908999999999</v>
      </c>
      <c r="G13" s="565">
        <v>1371.4194299999999</v>
      </c>
      <c r="H13" s="564">
        <v>1471.7274600000001</v>
      </c>
      <c r="I13" s="564">
        <v>1375.7012199999999</v>
      </c>
      <c r="J13" s="564">
        <v>2414.1258499999999</v>
      </c>
      <c r="K13" s="564">
        <v>314.50952000000001</v>
      </c>
      <c r="L13" s="564">
        <v>4343.8642399999999</v>
      </c>
      <c r="M13" s="564">
        <v>291.33709999999996</v>
      </c>
      <c r="N13" s="564">
        <v>7051.3672200000001</v>
      </c>
      <c r="O13" s="564">
        <v>1896.2657300000001</v>
      </c>
      <c r="P13" s="564">
        <v>208.38863000000001</v>
      </c>
      <c r="Q13" s="564">
        <v>97061.041519999999</v>
      </c>
      <c r="R13" s="572">
        <v>1.42272171884806E-2</v>
      </c>
    </row>
    <row r="14" spans="1:19" ht="27" customHeight="1">
      <c r="A14" s="564" t="s">
        <v>488</v>
      </c>
      <c r="B14" s="564">
        <v>0</v>
      </c>
      <c r="C14" s="565">
        <v>0</v>
      </c>
      <c r="D14" s="565">
        <v>0</v>
      </c>
      <c r="E14" s="565">
        <v>0</v>
      </c>
      <c r="F14" s="565">
        <v>0</v>
      </c>
      <c r="G14" s="565">
        <v>0</v>
      </c>
      <c r="H14" s="564">
        <v>0</v>
      </c>
      <c r="I14" s="564">
        <v>0</v>
      </c>
      <c r="J14" s="564">
        <v>0</v>
      </c>
      <c r="K14" s="564">
        <v>0</v>
      </c>
      <c r="L14" s="564">
        <v>0</v>
      </c>
      <c r="M14" s="564">
        <v>0</v>
      </c>
      <c r="N14" s="564">
        <v>0</v>
      </c>
      <c r="O14" s="564">
        <v>0</v>
      </c>
      <c r="P14" s="564">
        <v>0</v>
      </c>
      <c r="Q14" s="564">
        <v>0</v>
      </c>
      <c r="R14" s="572">
        <v>0</v>
      </c>
      <c r="S14" s="462"/>
    </row>
    <row r="15" spans="1:19" ht="27" customHeight="1">
      <c r="A15" s="564" t="s">
        <v>489</v>
      </c>
      <c r="B15" s="564">
        <v>1007.5905</v>
      </c>
      <c r="C15" s="565">
        <v>221.89985999999999</v>
      </c>
      <c r="D15" s="565">
        <v>691.82161999999994</v>
      </c>
      <c r="E15" s="565">
        <v>878.46381000000008</v>
      </c>
      <c r="F15" s="565">
        <v>89.23908999999999</v>
      </c>
      <c r="G15" s="565">
        <v>1371.4194299999999</v>
      </c>
      <c r="H15" s="564">
        <v>1471.7274600000001</v>
      </c>
      <c r="I15" s="564">
        <v>1375.7012199999999</v>
      </c>
      <c r="J15" s="564">
        <v>2414.1258499999999</v>
      </c>
      <c r="K15" s="564">
        <v>314.50952000000001</v>
      </c>
      <c r="L15" s="564">
        <v>4343.8642399999999</v>
      </c>
      <c r="M15" s="564">
        <v>291.33709999999996</v>
      </c>
      <c r="N15" s="564">
        <v>7051.3672200000001</v>
      </c>
      <c r="O15" s="564">
        <v>1896.2657300000001</v>
      </c>
      <c r="P15" s="564">
        <v>208.38863000000001</v>
      </c>
      <c r="Q15" s="564">
        <v>96431.062640000004</v>
      </c>
      <c r="R15" s="572">
        <v>1.413487482114603E-2</v>
      </c>
      <c r="S15" s="462"/>
    </row>
    <row r="16" spans="1:19" ht="27" customHeight="1">
      <c r="A16" s="564" t="s">
        <v>490</v>
      </c>
      <c r="B16" s="564">
        <v>0</v>
      </c>
      <c r="C16" s="565">
        <v>0</v>
      </c>
      <c r="D16" s="565">
        <v>0</v>
      </c>
      <c r="E16" s="565">
        <v>0</v>
      </c>
      <c r="F16" s="565">
        <v>0</v>
      </c>
      <c r="G16" s="565">
        <v>0</v>
      </c>
      <c r="H16" s="564">
        <v>0</v>
      </c>
      <c r="I16" s="564">
        <v>0</v>
      </c>
      <c r="J16" s="564">
        <v>0</v>
      </c>
      <c r="K16" s="564">
        <v>0</v>
      </c>
      <c r="L16" s="564">
        <v>0</v>
      </c>
      <c r="M16" s="564">
        <v>0</v>
      </c>
      <c r="N16" s="564">
        <v>0</v>
      </c>
      <c r="O16" s="564">
        <v>0</v>
      </c>
      <c r="P16" s="564">
        <v>0</v>
      </c>
      <c r="Q16" s="564">
        <v>629.97888</v>
      </c>
      <c r="R16" s="572">
        <v>9.2342367334569654E-5</v>
      </c>
      <c r="S16" s="462"/>
    </row>
    <row r="17" spans="1:19" s="604" customFormat="1" ht="27" customHeight="1">
      <c r="A17" s="564" t="s">
        <v>491</v>
      </c>
      <c r="B17" s="564">
        <v>0</v>
      </c>
      <c r="C17" s="565">
        <v>0</v>
      </c>
      <c r="D17" s="565">
        <v>0</v>
      </c>
      <c r="E17" s="565">
        <v>11</v>
      </c>
      <c r="F17" s="565">
        <v>0</v>
      </c>
      <c r="G17" s="565">
        <v>0</v>
      </c>
      <c r="H17" s="564">
        <v>0</v>
      </c>
      <c r="I17" s="564">
        <v>57.70655</v>
      </c>
      <c r="J17" s="564">
        <v>0</v>
      </c>
      <c r="K17" s="564">
        <v>0</v>
      </c>
      <c r="L17" s="564">
        <v>21.7471</v>
      </c>
      <c r="M17" s="564">
        <v>0</v>
      </c>
      <c r="N17" s="564">
        <v>0</v>
      </c>
      <c r="O17" s="564">
        <v>0</v>
      </c>
      <c r="P17" s="564">
        <v>0</v>
      </c>
      <c r="Q17" s="564">
        <v>325.49876</v>
      </c>
      <c r="R17" s="572">
        <v>4.7711640845589822E-5</v>
      </c>
    </row>
    <row r="18" spans="1:19" ht="27" customHeight="1">
      <c r="A18" s="564" t="s">
        <v>492</v>
      </c>
      <c r="B18" s="564">
        <v>0</v>
      </c>
      <c r="C18" s="565">
        <v>0</v>
      </c>
      <c r="D18" s="565">
        <v>0</v>
      </c>
      <c r="E18" s="565">
        <v>0</v>
      </c>
      <c r="F18" s="565">
        <v>0</v>
      </c>
      <c r="G18" s="565">
        <v>0</v>
      </c>
      <c r="H18" s="564">
        <v>0</v>
      </c>
      <c r="I18" s="564">
        <v>12.67057</v>
      </c>
      <c r="J18" s="564">
        <v>0</v>
      </c>
      <c r="K18" s="564">
        <v>0</v>
      </c>
      <c r="L18" s="564">
        <v>12.81033</v>
      </c>
      <c r="M18" s="564">
        <v>0</v>
      </c>
      <c r="N18" s="564">
        <v>0</v>
      </c>
      <c r="O18" s="564">
        <v>0</v>
      </c>
      <c r="P18" s="564">
        <v>0</v>
      </c>
      <c r="Q18" s="564">
        <v>25.480900000000002</v>
      </c>
      <c r="R18" s="572">
        <v>3.7349928743887987E-6</v>
      </c>
      <c r="S18" s="462"/>
    </row>
    <row r="19" spans="1:19" ht="27" customHeight="1">
      <c r="A19" s="564" t="s">
        <v>493</v>
      </c>
      <c r="B19" s="564">
        <v>0</v>
      </c>
      <c r="C19" s="565">
        <v>0</v>
      </c>
      <c r="D19" s="565">
        <v>0</v>
      </c>
      <c r="E19" s="565">
        <v>11</v>
      </c>
      <c r="F19" s="565">
        <v>0</v>
      </c>
      <c r="G19" s="565">
        <v>0</v>
      </c>
      <c r="H19" s="564">
        <v>0</v>
      </c>
      <c r="I19" s="564">
        <v>45.035980000000002</v>
      </c>
      <c r="J19" s="564">
        <v>0</v>
      </c>
      <c r="K19" s="564">
        <v>0</v>
      </c>
      <c r="L19" s="564">
        <v>8.936770000000001</v>
      </c>
      <c r="M19" s="564">
        <v>0</v>
      </c>
      <c r="N19" s="564">
        <v>0</v>
      </c>
      <c r="O19" s="564">
        <v>0</v>
      </c>
      <c r="P19" s="564">
        <v>0</v>
      </c>
      <c r="Q19" s="564">
        <v>300.01785999999998</v>
      </c>
      <c r="R19" s="572">
        <v>4.3976647971201022E-5</v>
      </c>
      <c r="S19" s="462"/>
    </row>
    <row r="20" spans="1:19" ht="27" customHeight="1">
      <c r="A20" s="564" t="s">
        <v>494</v>
      </c>
      <c r="B20" s="564">
        <v>0</v>
      </c>
      <c r="C20" s="565">
        <v>0</v>
      </c>
      <c r="D20" s="565">
        <v>0</v>
      </c>
      <c r="E20" s="565">
        <v>0</v>
      </c>
      <c r="F20" s="565">
        <v>0</v>
      </c>
      <c r="G20" s="565">
        <v>0</v>
      </c>
      <c r="H20" s="564">
        <v>0</v>
      </c>
      <c r="I20" s="564">
        <v>0</v>
      </c>
      <c r="J20" s="564">
        <v>0</v>
      </c>
      <c r="K20" s="564">
        <v>0</v>
      </c>
      <c r="L20" s="564">
        <v>0</v>
      </c>
      <c r="M20" s="564">
        <v>0</v>
      </c>
      <c r="N20" s="564">
        <v>0</v>
      </c>
      <c r="O20" s="564">
        <v>0</v>
      </c>
      <c r="P20" s="564">
        <v>0</v>
      </c>
      <c r="Q20" s="564">
        <v>0</v>
      </c>
      <c r="R20" s="572">
        <v>0</v>
      </c>
      <c r="S20" s="462"/>
    </row>
    <row r="21" spans="1:19" ht="27" customHeight="1">
      <c r="A21" s="564" t="s">
        <v>495</v>
      </c>
      <c r="B21" s="564">
        <v>0</v>
      </c>
      <c r="C21" s="565">
        <v>0</v>
      </c>
      <c r="D21" s="565">
        <v>0</v>
      </c>
      <c r="E21" s="565">
        <v>0</v>
      </c>
      <c r="F21" s="565">
        <v>0</v>
      </c>
      <c r="G21" s="565">
        <v>0</v>
      </c>
      <c r="H21" s="564">
        <v>0</v>
      </c>
      <c r="I21" s="564">
        <v>0</v>
      </c>
      <c r="J21" s="564">
        <v>0</v>
      </c>
      <c r="K21" s="564">
        <v>0</v>
      </c>
      <c r="L21" s="564">
        <v>0</v>
      </c>
      <c r="M21" s="564">
        <v>0</v>
      </c>
      <c r="N21" s="564">
        <v>0</v>
      </c>
      <c r="O21" s="564">
        <v>0</v>
      </c>
      <c r="P21" s="564">
        <v>0</v>
      </c>
      <c r="Q21" s="564">
        <v>0</v>
      </c>
      <c r="R21" s="572">
        <v>0</v>
      </c>
      <c r="S21" s="462"/>
    </row>
    <row r="22" spans="1:19" ht="27" customHeight="1">
      <c r="A22" s="564" t="s">
        <v>496</v>
      </c>
      <c r="B22" s="564">
        <v>63.181650000000005</v>
      </c>
      <c r="C22" s="565">
        <v>49918.099399999999</v>
      </c>
      <c r="D22" s="565">
        <v>0</v>
      </c>
      <c r="E22" s="565">
        <v>0</v>
      </c>
      <c r="F22" s="565">
        <v>11304.785449999999</v>
      </c>
      <c r="G22" s="565">
        <v>19.760000000000002</v>
      </c>
      <c r="H22" s="564">
        <v>77.497550000000004</v>
      </c>
      <c r="I22" s="564">
        <v>1074.28172</v>
      </c>
      <c r="J22" s="564">
        <v>1759.3252</v>
      </c>
      <c r="K22" s="564">
        <v>89.938410000000005</v>
      </c>
      <c r="L22" s="564">
        <v>38457.319289999999</v>
      </c>
      <c r="M22" s="564">
        <v>0</v>
      </c>
      <c r="N22" s="564">
        <v>81499.629620000007</v>
      </c>
      <c r="O22" s="564">
        <v>3588.7470899999998</v>
      </c>
      <c r="P22" s="564">
        <v>1117.1635900000001</v>
      </c>
      <c r="Q22" s="564">
        <v>335979.85892999999</v>
      </c>
      <c r="R22" s="572">
        <v>4.924796137662734E-2</v>
      </c>
      <c r="S22" s="462"/>
    </row>
    <row r="23" spans="1:19" ht="27" customHeight="1">
      <c r="A23" s="564" t="s">
        <v>497</v>
      </c>
      <c r="B23" s="564">
        <v>0</v>
      </c>
      <c r="C23" s="565">
        <v>0</v>
      </c>
      <c r="D23" s="565">
        <v>0</v>
      </c>
      <c r="E23" s="565">
        <v>0</v>
      </c>
      <c r="F23" s="565">
        <v>0</v>
      </c>
      <c r="G23" s="565">
        <v>0</v>
      </c>
      <c r="H23" s="564">
        <v>0</v>
      </c>
      <c r="I23" s="564">
        <v>0</v>
      </c>
      <c r="J23" s="564">
        <v>0</v>
      </c>
      <c r="K23" s="564">
        <v>0</v>
      </c>
      <c r="L23" s="564">
        <v>0</v>
      </c>
      <c r="M23" s="564">
        <v>0</v>
      </c>
      <c r="N23" s="564">
        <v>0</v>
      </c>
      <c r="O23" s="564">
        <v>0</v>
      </c>
      <c r="P23" s="564">
        <v>0</v>
      </c>
      <c r="Q23" s="564">
        <v>30833.393530000001</v>
      </c>
      <c r="R23" s="572">
        <v>4.5195619121685534E-3</v>
      </c>
      <c r="S23" s="462"/>
    </row>
    <row r="24" spans="1:19" ht="27" customHeight="1">
      <c r="A24" s="564" t="s">
        <v>498</v>
      </c>
      <c r="B24" s="564">
        <v>0</v>
      </c>
      <c r="C24" s="565">
        <v>0</v>
      </c>
      <c r="D24" s="565">
        <v>0</v>
      </c>
      <c r="E24" s="565">
        <v>0</v>
      </c>
      <c r="F24" s="565">
        <v>0</v>
      </c>
      <c r="G24" s="565">
        <v>0</v>
      </c>
      <c r="H24" s="564">
        <v>0</v>
      </c>
      <c r="I24" s="564">
        <v>0</v>
      </c>
      <c r="J24" s="564">
        <v>0</v>
      </c>
      <c r="K24" s="564">
        <v>0</v>
      </c>
      <c r="L24" s="564">
        <v>0</v>
      </c>
      <c r="M24" s="564">
        <v>0</v>
      </c>
      <c r="N24" s="564">
        <v>0</v>
      </c>
      <c r="O24" s="564">
        <v>0</v>
      </c>
      <c r="P24" s="564">
        <v>0</v>
      </c>
      <c r="Q24" s="564">
        <v>0</v>
      </c>
      <c r="R24" s="572">
        <v>0</v>
      </c>
      <c r="S24" s="462"/>
    </row>
    <row r="25" spans="1:19" s="604" customFormat="1" ht="27" customHeight="1">
      <c r="A25" s="564" t="s">
        <v>499</v>
      </c>
      <c r="B25" s="564">
        <v>0</v>
      </c>
      <c r="C25" s="565">
        <v>0</v>
      </c>
      <c r="D25" s="565">
        <v>0</v>
      </c>
      <c r="E25" s="565">
        <v>0</v>
      </c>
      <c r="F25" s="565">
        <v>0</v>
      </c>
      <c r="G25" s="565">
        <v>0</v>
      </c>
      <c r="H25" s="564">
        <v>0</v>
      </c>
      <c r="I25" s="564">
        <v>0</v>
      </c>
      <c r="J25" s="564">
        <v>0</v>
      </c>
      <c r="K25" s="564">
        <v>0</v>
      </c>
      <c r="L25" s="564">
        <v>0</v>
      </c>
      <c r="M25" s="564">
        <v>0</v>
      </c>
      <c r="N25" s="564">
        <v>0</v>
      </c>
      <c r="O25" s="564">
        <v>0</v>
      </c>
      <c r="P25" s="564">
        <v>0</v>
      </c>
      <c r="Q25" s="564">
        <v>7009.2380199999998</v>
      </c>
      <c r="R25" s="572">
        <v>1.0274148110779075E-3</v>
      </c>
    </row>
    <row r="26" spans="1:19" ht="27" customHeight="1">
      <c r="A26" s="564" t="s">
        <v>500</v>
      </c>
      <c r="B26" s="564">
        <v>0</v>
      </c>
      <c r="C26" s="565">
        <v>0</v>
      </c>
      <c r="D26" s="565">
        <v>0</v>
      </c>
      <c r="E26" s="565">
        <v>0</v>
      </c>
      <c r="F26" s="565">
        <v>0</v>
      </c>
      <c r="G26" s="565">
        <v>0</v>
      </c>
      <c r="H26" s="564">
        <v>0</v>
      </c>
      <c r="I26" s="564">
        <v>0</v>
      </c>
      <c r="J26" s="564">
        <v>0</v>
      </c>
      <c r="K26" s="564">
        <v>0</v>
      </c>
      <c r="L26" s="564">
        <v>0</v>
      </c>
      <c r="M26" s="564">
        <v>0</v>
      </c>
      <c r="N26" s="564">
        <v>0</v>
      </c>
      <c r="O26" s="564">
        <v>0</v>
      </c>
      <c r="P26" s="564">
        <v>0</v>
      </c>
      <c r="Q26" s="564">
        <v>0</v>
      </c>
      <c r="R26" s="572">
        <v>0</v>
      </c>
      <c r="S26" s="462"/>
    </row>
    <row r="27" spans="1:19" ht="27" customHeight="1">
      <c r="A27" s="564" t="s">
        <v>501</v>
      </c>
      <c r="B27" s="564">
        <v>0</v>
      </c>
      <c r="C27" s="565">
        <v>0</v>
      </c>
      <c r="D27" s="565">
        <v>0</v>
      </c>
      <c r="E27" s="565">
        <v>0</v>
      </c>
      <c r="F27" s="565">
        <v>0</v>
      </c>
      <c r="G27" s="565">
        <v>0</v>
      </c>
      <c r="H27" s="564">
        <v>0</v>
      </c>
      <c r="I27" s="564">
        <v>0</v>
      </c>
      <c r="J27" s="564">
        <v>0</v>
      </c>
      <c r="K27" s="564">
        <v>0</v>
      </c>
      <c r="L27" s="564">
        <v>0</v>
      </c>
      <c r="M27" s="564">
        <v>0</v>
      </c>
      <c r="N27" s="564">
        <v>0</v>
      </c>
      <c r="O27" s="564">
        <v>0</v>
      </c>
      <c r="P27" s="564">
        <v>0</v>
      </c>
      <c r="Q27" s="564">
        <v>0</v>
      </c>
      <c r="R27" s="572">
        <v>0</v>
      </c>
      <c r="S27" s="462"/>
    </row>
    <row r="28" spans="1:19" ht="27" customHeight="1">
      <c r="A28" s="564" t="s">
        <v>502</v>
      </c>
      <c r="B28" s="564">
        <v>63.181650000000005</v>
      </c>
      <c r="C28" s="565">
        <v>49918.099399999999</v>
      </c>
      <c r="D28" s="565">
        <v>0</v>
      </c>
      <c r="E28" s="565">
        <v>0</v>
      </c>
      <c r="F28" s="565">
        <v>11304.785449999999</v>
      </c>
      <c r="G28" s="565">
        <v>19.760000000000002</v>
      </c>
      <c r="H28" s="564">
        <v>77.497550000000004</v>
      </c>
      <c r="I28" s="564">
        <v>1074.28172</v>
      </c>
      <c r="J28" s="564">
        <v>1759.3252</v>
      </c>
      <c r="K28" s="564">
        <v>89.938410000000005</v>
      </c>
      <c r="L28" s="564">
        <v>38457.319289999999</v>
      </c>
      <c r="M28" s="564">
        <v>0</v>
      </c>
      <c r="N28" s="564">
        <v>81499.629620000007</v>
      </c>
      <c r="O28" s="564">
        <v>3588.7470899999998</v>
      </c>
      <c r="P28" s="564">
        <v>1117.1635900000001</v>
      </c>
      <c r="Q28" s="564">
        <v>298137.22738</v>
      </c>
      <c r="R28" s="572">
        <v>4.3700984653380882E-2</v>
      </c>
      <c r="S28" s="462"/>
    </row>
    <row r="29" spans="1:19" s="604" customFormat="1" ht="27" customHeight="1">
      <c r="A29" s="564" t="s">
        <v>503</v>
      </c>
      <c r="B29" s="564">
        <v>53646.680759999996</v>
      </c>
      <c r="C29" s="565">
        <v>103125.70965</v>
      </c>
      <c r="D29" s="565">
        <v>29079.624909999999</v>
      </c>
      <c r="E29" s="565">
        <v>85148.085090000008</v>
      </c>
      <c r="F29" s="565">
        <v>141537.10031000001</v>
      </c>
      <c r="G29" s="565">
        <v>95046.937150000012</v>
      </c>
      <c r="H29" s="564">
        <v>99545.445019999999</v>
      </c>
      <c r="I29" s="564">
        <v>92999.235000000001</v>
      </c>
      <c r="J29" s="564">
        <v>30219.057980000001</v>
      </c>
      <c r="K29" s="564">
        <v>19537.047480000001</v>
      </c>
      <c r="L29" s="564">
        <v>56545.960740000002</v>
      </c>
      <c r="M29" s="564">
        <v>0</v>
      </c>
      <c r="N29" s="564">
        <v>11895.727919999999</v>
      </c>
      <c r="O29" s="564">
        <v>146234.63691999999</v>
      </c>
      <c r="P29" s="564">
        <v>15649.67576</v>
      </c>
      <c r="Q29" s="564">
        <v>2199157.8029499999</v>
      </c>
      <c r="R29" s="572">
        <v>0.32235277104320392</v>
      </c>
    </row>
    <row r="30" spans="1:19" ht="27" customHeight="1">
      <c r="A30" s="564" t="s">
        <v>504</v>
      </c>
      <c r="B30" s="564">
        <v>0</v>
      </c>
      <c r="C30" s="565">
        <v>0</v>
      </c>
      <c r="D30" s="565">
        <v>0</v>
      </c>
      <c r="E30" s="565">
        <v>0</v>
      </c>
      <c r="F30" s="565">
        <v>0</v>
      </c>
      <c r="G30" s="565">
        <v>0</v>
      </c>
      <c r="H30" s="564">
        <v>0</v>
      </c>
      <c r="I30" s="564">
        <v>0</v>
      </c>
      <c r="J30" s="564">
        <v>0</v>
      </c>
      <c r="K30" s="564">
        <v>0</v>
      </c>
      <c r="L30" s="564">
        <v>0</v>
      </c>
      <c r="M30" s="564">
        <v>0</v>
      </c>
      <c r="N30" s="564">
        <v>0</v>
      </c>
      <c r="O30" s="564">
        <v>0</v>
      </c>
      <c r="P30" s="564">
        <v>0</v>
      </c>
      <c r="Q30" s="564">
        <v>0</v>
      </c>
      <c r="R30" s="572">
        <v>0</v>
      </c>
      <c r="S30" s="462"/>
    </row>
    <row r="31" spans="1:19" ht="27" customHeight="1">
      <c r="A31" s="564" t="s">
        <v>505</v>
      </c>
      <c r="B31" s="564">
        <v>53646.680759999996</v>
      </c>
      <c r="C31" s="565">
        <v>103125.70965</v>
      </c>
      <c r="D31" s="565">
        <v>29079.624909999999</v>
      </c>
      <c r="E31" s="565">
        <v>85148.085090000008</v>
      </c>
      <c r="F31" s="565">
        <v>141537.10031000001</v>
      </c>
      <c r="G31" s="565">
        <v>95046.937150000012</v>
      </c>
      <c r="H31" s="564">
        <v>99545.445019999999</v>
      </c>
      <c r="I31" s="564">
        <v>92999.235000000001</v>
      </c>
      <c r="J31" s="564">
        <v>30219.057980000001</v>
      </c>
      <c r="K31" s="564">
        <v>19537.047480000001</v>
      </c>
      <c r="L31" s="564">
        <v>56545.960740000002</v>
      </c>
      <c r="M31" s="564">
        <v>0</v>
      </c>
      <c r="N31" s="564">
        <v>11895.727919999999</v>
      </c>
      <c r="O31" s="564">
        <v>146234.63691999999</v>
      </c>
      <c r="P31" s="564">
        <v>15649.67576</v>
      </c>
      <c r="Q31" s="564">
        <v>2199157.8029499999</v>
      </c>
      <c r="R31" s="572">
        <v>0.32235277104320392</v>
      </c>
      <c r="S31" s="462"/>
    </row>
    <row r="32" spans="1:19" ht="27" customHeight="1">
      <c r="A32" s="564" t="s">
        <v>506</v>
      </c>
      <c r="B32" s="564">
        <v>0</v>
      </c>
      <c r="C32" s="565">
        <v>0</v>
      </c>
      <c r="D32" s="565">
        <v>0</v>
      </c>
      <c r="E32" s="565">
        <v>0</v>
      </c>
      <c r="F32" s="565">
        <v>0</v>
      </c>
      <c r="G32" s="565">
        <v>0</v>
      </c>
      <c r="H32" s="564">
        <v>0</v>
      </c>
      <c r="I32" s="564">
        <v>0</v>
      </c>
      <c r="J32" s="564">
        <v>103.41374</v>
      </c>
      <c r="K32" s="564">
        <v>17234.79364</v>
      </c>
      <c r="L32" s="564">
        <v>0</v>
      </c>
      <c r="M32" s="564">
        <v>0</v>
      </c>
      <c r="N32" s="564">
        <v>0</v>
      </c>
      <c r="O32" s="564">
        <v>0</v>
      </c>
      <c r="P32" s="564">
        <v>0</v>
      </c>
      <c r="Q32" s="564">
        <v>47624.551329999995</v>
      </c>
      <c r="R32" s="572">
        <v>6.980811504441113E-3</v>
      </c>
      <c r="S32" s="462"/>
    </row>
    <row r="33" spans="1:19" ht="27" customHeight="1">
      <c r="A33" s="564" t="s">
        <v>507</v>
      </c>
      <c r="B33" s="564">
        <v>0</v>
      </c>
      <c r="C33" s="565">
        <v>0</v>
      </c>
      <c r="D33" s="565">
        <v>0</v>
      </c>
      <c r="E33" s="565">
        <v>0</v>
      </c>
      <c r="F33" s="565">
        <v>0</v>
      </c>
      <c r="G33" s="565">
        <v>0</v>
      </c>
      <c r="H33" s="564">
        <v>0</v>
      </c>
      <c r="I33" s="564">
        <v>0</v>
      </c>
      <c r="J33" s="564">
        <v>0</v>
      </c>
      <c r="K33" s="564">
        <v>0</v>
      </c>
      <c r="L33" s="564">
        <v>0</v>
      </c>
      <c r="M33" s="564">
        <v>0</v>
      </c>
      <c r="N33" s="564">
        <v>0</v>
      </c>
      <c r="O33" s="564">
        <v>0</v>
      </c>
      <c r="P33" s="564">
        <v>0</v>
      </c>
      <c r="Q33" s="564">
        <v>0</v>
      </c>
      <c r="R33" s="572">
        <v>0</v>
      </c>
      <c r="S33" s="462"/>
    </row>
    <row r="34" spans="1:19" s="604" customFormat="1" ht="27" customHeight="1">
      <c r="A34" s="564" t="s">
        <v>508</v>
      </c>
      <c r="B34" s="564">
        <v>0</v>
      </c>
      <c r="C34" s="565">
        <v>0</v>
      </c>
      <c r="D34" s="565">
        <v>0</v>
      </c>
      <c r="E34" s="565">
        <v>0</v>
      </c>
      <c r="F34" s="565">
        <v>0</v>
      </c>
      <c r="G34" s="565">
        <v>0</v>
      </c>
      <c r="H34" s="564">
        <v>0</v>
      </c>
      <c r="I34" s="564">
        <v>0</v>
      </c>
      <c r="J34" s="564">
        <v>0</v>
      </c>
      <c r="K34" s="564">
        <v>0</v>
      </c>
      <c r="L34" s="564">
        <v>0</v>
      </c>
      <c r="M34" s="564">
        <v>0</v>
      </c>
      <c r="N34" s="564">
        <v>0</v>
      </c>
      <c r="O34" s="564">
        <v>0</v>
      </c>
      <c r="P34" s="564">
        <v>0</v>
      </c>
      <c r="Q34" s="564">
        <v>0</v>
      </c>
      <c r="R34" s="572">
        <v>0</v>
      </c>
    </row>
    <row r="35" spans="1:19" ht="27" customHeight="1">
      <c r="A35" s="564" t="s">
        <v>509</v>
      </c>
      <c r="B35" s="564">
        <v>0</v>
      </c>
      <c r="C35" s="565">
        <v>0</v>
      </c>
      <c r="D35" s="565">
        <v>0</v>
      </c>
      <c r="E35" s="565">
        <v>0</v>
      </c>
      <c r="F35" s="565">
        <v>0</v>
      </c>
      <c r="G35" s="565">
        <v>0</v>
      </c>
      <c r="H35" s="564">
        <v>0</v>
      </c>
      <c r="I35" s="564">
        <v>0</v>
      </c>
      <c r="J35" s="564">
        <v>103.41374</v>
      </c>
      <c r="K35" s="564">
        <v>17234.79364</v>
      </c>
      <c r="L35" s="564">
        <v>0</v>
      </c>
      <c r="M35" s="564">
        <v>0</v>
      </c>
      <c r="N35" s="564">
        <v>0</v>
      </c>
      <c r="O35" s="564">
        <v>0</v>
      </c>
      <c r="P35" s="564">
        <v>0</v>
      </c>
      <c r="Q35" s="564">
        <v>44243.632319999997</v>
      </c>
      <c r="R35" s="572">
        <v>6.485236057293029E-3</v>
      </c>
      <c r="S35" s="462"/>
    </row>
    <row r="36" spans="1:19" ht="27" customHeight="1">
      <c r="A36" s="564" t="s">
        <v>510</v>
      </c>
      <c r="B36" s="564">
        <v>0</v>
      </c>
      <c r="C36" s="565">
        <v>0</v>
      </c>
      <c r="D36" s="565">
        <v>0</v>
      </c>
      <c r="E36" s="565">
        <v>0</v>
      </c>
      <c r="F36" s="565">
        <v>0</v>
      </c>
      <c r="G36" s="565">
        <v>0</v>
      </c>
      <c r="H36" s="564">
        <v>0</v>
      </c>
      <c r="I36" s="564">
        <v>0</v>
      </c>
      <c r="J36" s="564">
        <v>0</v>
      </c>
      <c r="K36" s="564">
        <v>0</v>
      </c>
      <c r="L36" s="564">
        <v>0</v>
      </c>
      <c r="M36" s="564">
        <v>0</v>
      </c>
      <c r="N36" s="564">
        <v>0</v>
      </c>
      <c r="O36" s="564">
        <v>0</v>
      </c>
      <c r="P36" s="564">
        <v>0</v>
      </c>
      <c r="Q36" s="564">
        <v>0</v>
      </c>
      <c r="R36" s="572">
        <v>0</v>
      </c>
      <c r="S36" s="462"/>
    </row>
    <row r="37" spans="1:19" ht="27" customHeight="1">
      <c r="A37" s="564" t="s">
        <v>511</v>
      </c>
      <c r="B37" s="564">
        <v>0</v>
      </c>
      <c r="C37" s="565">
        <v>0</v>
      </c>
      <c r="D37" s="565">
        <v>0</v>
      </c>
      <c r="E37" s="565">
        <v>0</v>
      </c>
      <c r="F37" s="565">
        <v>0</v>
      </c>
      <c r="G37" s="565">
        <v>0</v>
      </c>
      <c r="H37" s="564">
        <v>0</v>
      </c>
      <c r="I37" s="564">
        <v>0</v>
      </c>
      <c r="J37" s="564">
        <v>0</v>
      </c>
      <c r="K37" s="564">
        <v>0</v>
      </c>
      <c r="L37" s="564">
        <v>0</v>
      </c>
      <c r="M37" s="564">
        <v>0</v>
      </c>
      <c r="N37" s="564">
        <v>0</v>
      </c>
      <c r="O37" s="564">
        <v>0</v>
      </c>
      <c r="P37" s="564">
        <v>0</v>
      </c>
      <c r="Q37" s="564">
        <v>0</v>
      </c>
      <c r="R37" s="572">
        <v>0</v>
      </c>
      <c r="S37" s="462"/>
    </row>
    <row r="38" spans="1:19" ht="27" customHeight="1">
      <c r="A38" s="564" t="s">
        <v>512</v>
      </c>
      <c r="B38" s="564">
        <v>0</v>
      </c>
      <c r="C38" s="565">
        <v>0</v>
      </c>
      <c r="D38" s="565">
        <v>0</v>
      </c>
      <c r="E38" s="565">
        <v>0</v>
      </c>
      <c r="F38" s="565">
        <v>0</v>
      </c>
      <c r="G38" s="565">
        <v>0</v>
      </c>
      <c r="H38" s="564">
        <v>0</v>
      </c>
      <c r="I38" s="564">
        <v>0</v>
      </c>
      <c r="J38" s="564">
        <v>0</v>
      </c>
      <c r="K38" s="564">
        <v>0</v>
      </c>
      <c r="L38" s="564">
        <v>0</v>
      </c>
      <c r="M38" s="564">
        <v>0</v>
      </c>
      <c r="N38" s="564">
        <v>0</v>
      </c>
      <c r="O38" s="564">
        <v>0</v>
      </c>
      <c r="P38" s="564">
        <v>0</v>
      </c>
      <c r="Q38" s="564">
        <v>3380.9190099999996</v>
      </c>
      <c r="R38" s="572">
        <v>4.9557544714808467E-4</v>
      </c>
      <c r="S38" s="462"/>
    </row>
    <row r="39" spans="1:19" s="604" customFormat="1" ht="27" customHeight="1">
      <c r="A39" s="564" t="s">
        <v>513</v>
      </c>
      <c r="B39" s="564">
        <v>0</v>
      </c>
      <c r="C39" s="565">
        <v>0</v>
      </c>
      <c r="D39" s="565">
        <v>0</v>
      </c>
      <c r="E39" s="565">
        <v>0</v>
      </c>
      <c r="F39" s="565">
        <v>0</v>
      </c>
      <c r="G39" s="565">
        <v>0</v>
      </c>
      <c r="H39" s="564">
        <v>0</v>
      </c>
      <c r="I39" s="564">
        <v>0</v>
      </c>
      <c r="J39" s="564">
        <v>0</v>
      </c>
      <c r="K39" s="564">
        <v>0</v>
      </c>
      <c r="L39" s="564">
        <v>0</v>
      </c>
      <c r="M39" s="564">
        <v>0</v>
      </c>
      <c r="N39" s="564">
        <v>0</v>
      </c>
      <c r="O39" s="564">
        <v>0</v>
      </c>
      <c r="P39" s="564">
        <v>0</v>
      </c>
      <c r="Q39" s="564">
        <v>0</v>
      </c>
      <c r="R39" s="572">
        <v>0</v>
      </c>
    </row>
    <row r="40" spans="1:19" ht="27" customHeight="1">
      <c r="A40" s="564" t="s">
        <v>514</v>
      </c>
      <c r="B40" s="564">
        <v>0</v>
      </c>
      <c r="C40" s="564">
        <v>0</v>
      </c>
      <c r="D40" s="564">
        <v>0</v>
      </c>
      <c r="E40" s="564">
        <v>0</v>
      </c>
      <c r="F40" s="564">
        <v>0</v>
      </c>
      <c r="G40" s="564">
        <v>0</v>
      </c>
      <c r="H40" s="564">
        <v>0</v>
      </c>
      <c r="I40" s="564">
        <v>0</v>
      </c>
      <c r="J40" s="564">
        <v>0</v>
      </c>
      <c r="K40" s="564">
        <v>0</v>
      </c>
      <c r="L40" s="564">
        <v>0</v>
      </c>
      <c r="M40" s="564">
        <v>0</v>
      </c>
      <c r="N40" s="564">
        <v>0</v>
      </c>
      <c r="O40" s="564">
        <v>0</v>
      </c>
      <c r="P40" s="564">
        <v>0</v>
      </c>
      <c r="Q40" s="564">
        <v>0</v>
      </c>
      <c r="R40" s="572">
        <v>0</v>
      </c>
      <c r="S40" s="462"/>
    </row>
    <row r="41" spans="1:19" ht="27" customHeight="1">
      <c r="A41" s="564" t="s">
        <v>515</v>
      </c>
      <c r="B41" s="564">
        <v>0</v>
      </c>
      <c r="C41" s="564">
        <v>0</v>
      </c>
      <c r="D41" s="564">
        <v>0</v>
      </c>
      <c r="E41" s="564">
        <v>0</v>
      </c>
      <c r="F41" s="564">
        <v>0</v>
      </c>
      <c r="G41" s="564">
        <v>0</v>
      </c>
      <c r="H41" s="564">
        <v>0</v>
      </c>
      <c r="I41" s="564">
        <v>0</v>
      </c>
      <c r="J41" s="564">
        <v>0</v>
      </c>
      <c r="K41" s="564">
        <v>0</v>
      </c>
      <c r="L41" s="564">
        <v>0</v>
      </c>
      <c r="M41" s="564">
        <v>0</v>
      </c>
      <c r="N41" s="564">
        <v>0</v>
      </c>
      <c r="O41" s="564">
        <v>0</v>
      </c>
      <c r="P41" s="564">
        <v>0</v>
      </c>
      <c r="Q41" s="564">
        <v>0</v>
      </c>
      <c r="R41" s="572">
        <v>0</v>
      </c>
      <c r="S41" s="462"/>
    </row>
    <row r="42" spans="1:19" s="740" customFormat="1" ht="27" customHeight="1">
      <c r="A42" s="784" t="s">
        <v>516</v>
      </c>
      <c r="B42" s="564">
        <v>95385.907699999996</v>
      </c>
      <c r="C42" s="564">
        <v>165723.77953</v>
      </c>
      <c r="D42" s="564">
        <v>68238.426879999999</v>
      </c>
      <c r="E42" s="564">
        <v>232352.67849000002</v>
      </c>
      <c r="F42" s="564">
        <v>264710.61611</v>
      </c>
      <c r="G42" s="564">
        <v>112094.64618000001</v>
      </c>
      <c r="H42" s="564">
        <v>172139.80000999998</v>
      </c>
      <c r="I42" s="564">
        <v>98118.086909999998</v>
      </c>
      <c r="J42" s="564">
        <v>220281.56318999999</v>
      </c>
      <c r="K42" s="564">
        <v>114138.3864</v>
      </c>
      <c r="L42" s="564">
        <v>255130.75372000001</v>
      </c>
      <c r="M42" s="564">
        <v>50110.957600000002</v>
      </c>
      <c r="N42" s="564">
        <v>258004.82866999999</v>
      </c>
      <c r="O42" s="564">
        <v>225295.16083000001</v>
      </c>
      <c r="P42" s="564">
        <v>49858.352189999998</v>
      </c>
      <c r="Q42" s="564">
        <v>6404893.0035699997</v>
      </c>
      <c r="R42" s="572">
        <v>0.93882985803313923</v>
      </c>
    </row>
    <row r="43" spans="1:19" s="744" customFormat="1" ht="37.5" customHeight="1">
      <c r="A43" s="567" t="s">
        <v>517</v>
      </c>
      <c r="B43" s="567">
        <v>0</v>
      </c>
      <c r="C43" s="567">
        <v>0</v>
      </c>
      <c r="D43" s="567">
        <v>1446.06746</v>
      </c>
      <c r="E43" s="567">
        <v>1689.9579199999998</v>
      </c>
      <c r="F43" s="567">
        <v>0</v>
      </c>
      <c r="G43" s="567">
        <v>3785.9448600000001</v>
      </c>
      <c r="H43" s="567">
        <v>15122.42906</v>
      </c>
      <c r="I43" s="567">
        <v>0</v>
      </c>
      <c r="J43" s="567">
        <v>14894.192220000001</v>
      </c>
      <c r="K43" s="567">
        <v>1542.70892</v>
      </c>
      <c r="L43" s="567">
        <v>5020.9804400000003</v>
      </c>
      <c r="M43" s="567">
        <v>0</v>
      </c>
      <c r="N43" s="567">
        <v>0</v>
      </c>
      <c r="O43" s="567">
        <v>0</v>
      </c>
      <c r="P43" s="567">
        <v>0</v>
      </c>
      <c r="Q43" s="567">
        <v>417315.46025999996</v>
      </c>
      <c r="R43" s="626">
        <v>6.1170141966860735E-2</v>
      </c>
    </row>
    <row r="44" spans="1:19" s="484" customFormat="1" ht="24" customHeight="1">
      <c r="A44" s="569" t="s">
        <v>435</v>
      </c>
      <c r="B44" s="570">
        <v>95385.907699999996</v>
      </c>
      <c r="C44" s="570">
        <v>165723.77953</v>
      </c>
      <c r="D44" s="570">
        <v>69684.494340000005</v>
      </c>
      <c r="E44" s="570">
        <v>234042.63641000001</v>
      </c>
      <c r="F44" s="570">
        <v>264710.61611</v>
      </c>
      <c r="G44" s="570">
        <v>115880.59104</v>
      </c>
      <c r="H44" s="570">
        <v>187262.22907</v>
      </c>
      <c r="I44" s="570">
        <v>98118.086909999998</v>
      </c>
      <c r="J44" s="570">
        <v>235175.75540999998</v>
      </c>
      <c r="K44" s="570">
        <v>115681.09531999999</v>
      </c>
      <c r="L44" s="570">
        <v>260151.73415999999</v>
      </c>
      <c r="M44" s="570">
        <v>50110.957600000002</v>
      </c>
      <c r="N44" s="570">
        <v>258004.82866999999</v>
      </c>
      <c r="O44" s="570">
        <v>225295.16083000001</v>
      </c>
      <c r="P44" s="570">
        <v>49858.352189999998</v>
      </c>
      <c r="Q44" s="570">
        <v>6822208.4638299998</v>
      </c>
      <c r="R44" s="709">
        <v>1</v>
      </c>
    </row>
    <row r="45" spans="1:19" ht="27" customHeight="1">
      <c r="A45" s="784" t="s">
        <v>518</v>
      </c>
      <c r="B45" s="491">
        <v>1.398167590534901E-2</v>
      </c>
      <c r="C45" s="493">
        <v>2.4291808203844065E-2</v>
      </c>
      <c r="D45" s="493">
        <v>1.0214360160562876E-2</v>
      </c>
      <c r="E45" s="493">
        <v>3.4305993088725999E-2</v>
      </c>
      <c r="F45" s="493">
        <v>3.8801308625123862E-2</v>
      </c>
      <c r="G45" s="493">
        <v>1.6985788642252135E-2</v>
      </c>
      <c r="H45" s="494">
        <v>2.74489162948959E-2</v>
      </c>
      <c r="I45" s="494">
        <v>1.438215900762967E-2</v>
      </c>
      <c r="J45" s="494">
        <v>3.447208578524906E-2</v>
      </c>
      <c r="K45" s="494">
        <v>1.6956546539631308E-2</v>
      </c>
      <c r="L45" s="494">
        <v>3.8133067252235552E-2</v>
      </c>
      <c r="M45" s="494">
        <v>7.3452691845578141E-3</v>
      </c>
      <c r="N45" s="494">
        <v>3.7818373630458604E-2</v>
      </c>
      <c r="O45" s="494">
        <v>3.3023787241986284E-2</v>
      </c>
      <c r="P45" s="494">
        <v>7.3082422582568564E-3</v>
      </c>
      <c r="Q45" s="494">
        <v>1</v>
      </c>
      <c r="R45" s="494"/>
      <c r="S45" s="462"/>
    </row>
    <row r="46" spans="1:19" ht="9" customHeight="1" thickBot="1">
      <c r="A46" s="553"/>
      <c r="B46" s="554"/>
      <c r="C46" s="555"/>
      <c r="D46" s="555"/>
      <c r="E46" s="555"/>
      <c r="F46" s="555"/>
      <c r="G46" s="555"/>
      <c r="H46" s="556"/>
      <c r="I46" s="556"/>
      <c r="J46" s="556"/>
      <c r="K46" s="556"/>
      <c r="L46" s="556"/>
      <c r="M46" s="556"/>
      <c r="N46" s="556"/>
      <c r="O46" s="556"/>
      <c r="P46" s="556"/>
      <c r="Q46" s="556"/>
      <c r="R46" s="556"/>
      <c r="S46" s="462"/>
    </row>
    <row r="47" spans="1:19" ht="18.75" customHeight="1" thickTop="1">
      <c r="A47" s="558" t="s">
        <v>437</v>
      </c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95"/>
      <c r="S47" s="462"/>
    </row>
    <row r="48" spans="1:19">
      <c r="A48" s="558" t="s">
        <v>519</v>
      </c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95"/>
      <c r="S48" s="462"/>
    </row>
    <row r="49" spans="1:19">
      <c r="A49" s="558" t="s">
        <v>520</v>
      </c>
      <c r="B49" s="559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95"/>
      <c r="S49" s="462"/>
    </row>
    <row r="50" spans="1:19" ht="9" customHeight="1">
      <c r="A50" s="496"/>
      <c r="B50" s="559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95"/>
      <c r="S50" s="462"/>
    </row>
    <row r="51" spans="1:19" ht="9" customHeight="1">
      <c r="A51" s="496"/>
      <c r="B51" s="559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95"/>
      <c r="S51" s="462"/>
    </row>
    <row r="52" spans="1:19" ht="9" customHeight="1">
      <c r="A52" s="560"/>
      <c r="B52" s="559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95"/>
      <c r="S52" s="462"/>
    </row>
    <row r="53" spans="1:19" ht="9" customHeight="1">
      <c r="A53" s="496"/>
      <c r="B53" s="559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95"/>
      <c r="S53" s="462"/>
    </row>
    <row r="54" spans="1:19" ht="9" customHeight="1">
      <c r="A54" s="496"/>
      <c r="B54" s="559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95"/>
      <c r="S54" s="462"/>
    </row>
    <row r="55" spans="1:19" ht="9" customHeight="1">
      <c r="A55" s="496"/>
      <c r="B55" s="559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95"/>
      <c r="S55" s="462"/>
    </row>
    <row r="56" spans="1:19" ht="9" customHeight="1">
      <c r="A56" s="496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95"/>
      <c r="S56" s="462"/>
    </row>
    <row r="57" spans="1:19" ht="9" customHeight="1">
      <c r="A57" s="496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95"/>
      <c r="S57" s="462"/>
    </row>
    <row r="58" spans="1:19" ht="9" customHeight="1">
      <c r="A58" s="560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95"/>
      <c r="S58" s="462"/>
    </row>
    <row r="59" spans="1:19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95"/>
      <c r="S59" s="462"/>
    </row>
    <row r="60" spans="1:19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495"/>
      <c r="S60" s="462"/>
    </row>
    <row r="61" spans="1:19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95"/>
      <c r="S61" s="462"/>
    </row>
    <row r="62" spans="1:19" ht="9" customHeight="1">
      <c r="A62" s="496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95"/>
      <c r="S62" s="462"/>
    </row>
    <row r="63" spans="1:19" ht="9" customHeight="1">
      <c r="A63" s="496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95"/>
      <c r="S63" s="462"/>
    </row>
    <row r="64" spans="1:19" ht="9" customHeight="1">
      <c r="A64" s="560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95"/>
      <c r="S64" s="462"/>
    </row>
    <row r="65" spans="1:19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95"/>
      <c r="S65" s="462"/>
    </row>
    <row r="66" spans="1:19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95"/>
      <c r="S66" s="462"/>
    </row>
    <row r="67" spans="1:19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95"/>
      <c r="S67" s="462"/>
    </row>
    <row r="68" spans="1:19" ht="9" customHeight="1">
      <c r="A68" s="496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95"/>
      <c r="S68" s="462"/>
    </row>
    <row r="69" spans="1:19" ht="9" customHeight="1">
      <c r="A69" s="560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95"/>
      <c r="S69" s="462"/>
    </row>
    <row r="70" spans="1:19" ht="9" customHeight="1">
      <c r="A70" s="503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95"/>
      <c r="S70" s="462"/>
    </row>
    <row r="71" spans="1:19" ht="9" customHeight="1">
      <c r="A71" s="503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95"/>
      <c r="S71" s="462"/>
    </row>
    <row r="72" spans="1:19" ht="9" customHeight="1">
      <c r="A72" s="503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95"/>
      <c r="S72" s="462"/>
    </row>
    <row r="73" spans="1:19" ht="9" customHeight="1">
      <c r="A73" s="503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95"/>
      <c r="S73" s="462"/>
    </row>
    <row r="74" spans="1:19" ht="9" customHeight="1">
      <c r="A74" s="504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95"/>
      <c r="S74" s="462"/>
    </row>
    <row r="75" spans="1:19" ht="9" customHeight="1">
      <c r="A75" s="504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495"/>
      <c r="S75" s="462"/>
    </row>
    <row r="76" spans="1:19" ht="9" customHeight="1">
      <c r="A76" s="501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95"/>
      <c r="S76" s="462"/>
    </row>
    <row r="77" spans="1:19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95"/>
      <c r="S77" s="462"/>
    </row>
    <row r="78" spans="1:19" ht="9" customHeight="1">
      <c r="A78" s="496"/>
      <c r="C78" s="499"/>
      <c r="D78" s="499"/>
      <c r="E78" s="499"/>
      <c r="F78" s="499"/>
      <c r="G78" s="499"/>
      <c r="H78" s="495"/>
      <c r="I78" s="495"/>
      <c r="J78" s="495"/>
      <c r="K78" s="495"/>
      <c r="L78" s="495"/>
      <c r="M78" s="495"/>
      <c r="N78" s="495"/>
      <c r="O78" s="495"/>
      <c r="P78" s="495"/>
      <c r="Q78" s="495"/>
      <c r="R78" s="495"/>
      <c r="S78" s="462"/>
    </row>
    <row r="79" spans="1:19" ht="9" customHeight="1">
      <c r="A79" s="496"/>
      <c r="C79" s="499"/>
      <c r="D79" s="499"/>
      <c r="E79" s="499"/>
      <c r="F79" s="499"/>
      <c r="G79" s="499"/>
      <c r="H79" s="495"/>
      <c r="I79" s="495"/>
      <c r="J79" s="495"/>
      <c r="K79" s="495"/>
      <c r="L79" s="495"/>
      <c r="M79" s="495"/>
      <c r="N79" s="495"/>
      <c r="O79" s="495"/>
      <c r="P79" s="495"/>
      <c r="Q79" s="495"/>
      <c r="R79" s="495"/>
      <c r="S79" s="462"/>
    </row>
    <row r="80" spans="1:19" ht="9" customHeight="1">
      <c r="A80" s="496"/>
      <c r="C80" s="499"/>
      <c r="D80" s="499"/>
      <c r="E80" s="499"/>
      <c r="F80" s="499"/>
      <c r="G80" s="499"/>
      <c r="H80" s="495"/>
      <c r="I80" s="495"/>
      <c r="J80" s="495"/>
      <c r="K80" s="495"/>
      <c r="L80" s="495"/>
      <c r="M80" s="495"/>
      <c r="N80" s="495"/>
      <c r="O80" s="495"/>
      <c r="P80" s="495"/>
      <c r="Q80" s="495"/>
      <c r="R80" s="495"/>
      <c r="S80" s="462"/>
    </row>
    <row r="81" spans="1:19" ht="9" customHeight="1">
      <c r="A81" s="503"/>
      <c r="C81" s="499"/>
      <c r="D81" s="499"/>
      <c r="E81" s="499"/>
      <c r="F81" s="499"/>
      <c r="G81" s="499"/>
      <c r="H81" s="495"/>
      <c r="I81" s="495"/>
      <c r="J81" s="495"/>
      <c r="K81" s="495"/>
      <c r="L81" s="495"/>
      <c r="M81" s="495"/>
      <c r="N81" s="495"/>
      <c r="O81" s="495"/>
      <c r="P81" s="495"/>
      <c r="Q81" s="495"/>
      <c r="R81" s="495"/>
      <c r="S81" s="462"/>
    </row>
    <row r="82" spans="1:19" ht="9" customHeight="1">
      <c r="A82" s="501"/>
      <c r="C82" s="499"/>
      <c r="D82" s="499"/>
      <c r="E82" s="499"/>
      <c r="F82" s="499"/>
      <c r="G82" s="499"/>
      <c r="H82" s="495"/>
      <c r="I82" s="495"/>
      <c r="J82" s="495"/>
      <c r="K82" s="495"/>
      <c r="L82" s="495"/>
      <c r="M82" s="495"/>
      <c r="N82" s="495"/>
      <c r="O82" s="495"/>
      <c r="P82" s="495"/>
      <c r="Q82" s="495"/>
      <c r="R82" s="495"/>
      <c r="S82" s="462"/>
    </row>
    <row r="83" spans="1:19" ht="9" customHeight="1">
      <c r="A83" s="496"/>
      <c r="C83" s="499"/>
      <c r="D83" s="499"/>
      <c r="E83" s="499"/>
      <c r="F83" s="499"/>
      <c r="G83" s="499"/>
      <c r="H83" s="495"/>
      <c r="I83" s="495"/>
      <c r="J83" s="495"/>
      <c r="K83" s="495"/>
      <c r="L83" s="495"/>
      <c r="M83" s="495"/>
      <c r="N83" s="495"/>
      <c r="O83" s="495"/>
      <c r="P83" s="495"/>
      <c r="Q83" s="495"/>
      <c r="R83" s="495"/>
      <c r="S83" s="462"/>
    </row>
    <row r="84" spans="1:19" ht="9" customHeight="1">
      <c r="A84" s="496"/>
      <c r="C84" s="499"/>
      <c r="D84" s="499"/>
      <c r="E84" s="499"/>
      <c r="F84" s="499"/>
      <c r="G84" s="499"/>
      <c r="H84" s="495"/>
      <c r="I84" s="495"/>
      <c r="J84" s="495"/>
      <c r="K84" s="495"/>
      <c r="L84" s="495"/>
      <c r="M84" s="495"/>
      <c r="N84" s="495"/>
      <c r="O84" s="495"/>
      <c r="P84" s="495"/>
      <c r="Q84" s="495"/>
      <c r="R84" s="495"/>
      <c r="S84" s="462"/>
    </row>
    <row r="85" spans="1:19" ht="9" customHeight="1">
      <c r="A85" s="496"/>
      <c r="C85" s="499"/>
      <c r="D85" s="499"/>
      <c r="E85" s="499"/>
      <c r="F85" s="499"/>
      <c r="G85" s="499"/>
      <c r="H85" s="495"/>
      <c r="I85" s="495"/>
      <c r="J85" s="495"/>
      <c r="K85" s="495"/>
      <c r="L85" s="495"/>
      <c r="M85" s="495"/>
      <c r="N85" s="495"/>
      <c r="O85" s="495"/>
      <c r="P85" s="495"/>
      <c r="Q85" s="495"/>
      <c r="R85" s="495"/>
      <c r="S85" s="462"/>
    </row>
    <row r="86" spans="1:19" ht="9" customHeight="1">
      <c r="A86" s="496"/>
      <c r="C86" s="499"/>
      <c r="D86" s="499"/>
      <c r="E86" s="499"/>
      <c r="F86" s="499"/>
      <c r="G86" s="499"/>
      <c r="H86" s="495"/>
      <c r="I86" s="495"/>
      <c r="J86" s="495"/>
      <c r="K86" s="495"/>
      <c r="L86" s="495"/>
      <c r="M86" s="495"/>
      <c r="N86" s="495"/>
      <c r="O86" s="495"/>
      <c r="P86" s="495"/>
      <c r="Q86" s="495"/>
      <c r="R86" s="495"/>
      <c r="S86" s="462"/>
    </row>
    <row r="87" spans="1:19" ht="9" customHeight="1">
      <c r="A87" s="503"/>
      <c r="C87" s="499"/>
      <c r="D87" s="499"/>
      <c r="E87" s="499"/>
      <c r="F87" s="499"/>
      <c r="G87" s="499"/>
      <c r="H87" s="495"/>
      <c r="I87" s="495"/>
      <c r="J87" s="495"/>
      <c r="K87" s="495"/>
      <c r="L87" s="495"/>
      <c r="M87" s="495"/>
      <c r="N87" s="495"/>
      <c r="O87" s="495"/>
      <c r="P87" s="495"/>
      <c r="Q87" s="495"/>
      <c r="R87" s="495"/>
      <c r="S87" s="462"/>
    </row>
    <row r="88" spans="1:19" ht="9" customHeight="1">
      <c r="A88" s="501"/>
      <c r="C88" s="499"/>
      <c r="D88" s="499"/>
      <c r="E88" s="499"/>
      <c r="F88" s="499"/>
      <c r="G88" s="499"/>
      <c r="H88" s="495"/>
      <c r="I88" s="495"/>
      <c r="J88" s="495"/>
      <c r="K88" s="495"/>
      <c r="L88" s="495"/>
      <c r="M88" s="495"/>
      <c r="N88" s="495"/>
      <c r="O88" s="495"/>
      <c r="P88" s="495"/>
      <c r="Q88" s="495"/>
      <c r="R88" s="495"/>
      <c r="S88" s="462"/>
    </row>
    <row r="89" spans="1:19" ht="9" customHeight="1">
      <c r="A89" s="496"/>
      <c r="C89" s="499"/>
      <c r="D89" s="499"/>
      <c r="E89" s="499"/>
      <c r="F89" s="499"/>
      <c r="G89" s="499"/>
      <c r="H89" s="495"/>
      <c r="I89" s="495"/>
      <c r="J89" s="495"/>
      <c r="K89" s="495"/>
      <c r="L89" s="495"/>
      <c r="M89" s="495"/>
      <c r="N89" s="495"/>
      <c r="O89" s="495"/>
      <c r="P89" s="495"/>
      <c r="Q89" s="495"/>
      <c r="R89" s="495"/>
      <c r="S89" s="462"/>
    </row>
    <row r="90" spans="1:19" ht="9" customHeight="1">
      <c r="A90" s="496"/>
      <c r="C90" s="499"/>
      <c r="D90" s="499"/>
      <c r="E90" s="499"/>
      <c r="F90" s="499"/>
      <c r="G90" s="499"/>
      <c r="H90" s="495"/>
      <c r="I90" s="495"/>
      <c r="J90" s="495"/>
      <c r="K90" s="495"/>
      <c r="L90" s="495"/>
      <c r="M90" s="495"/>
      <c r="N90" s="495"/>
      <c r="O90" s="495"/>
      <c r="P90" s="495"/>
      <c r="Q90" s="495"/>
      <c r="R90" s="495"/>
      <c r="S90" s="462"/>
    </row>
    <row r="91" spans="1:19" ht="9" customHeight="1">
      <c r="A91" s="496"/>
      <c r="C91" s="497"/>
      <c r="D91" s="497"/>
      <c r="E91" s="497"/>
      <c r="F91" s="497"/>
      <c r="G91" s="497"/>
      <c r="S91" s="462"/>
    </row>
    <row r="92" spans="1:19" ht="9" customHeight="1">
      <c r="A92" s="496"/>
      <c r="C92" s="497"/>
      <c r="D92" s="497"/>
      <c r="E92" s="497"/>
      <c r="F92" s="497"/>
      <c r="G92" s="497"/>
      <c r="S92" s="462"/>
    </row>
    <row r="93" spans="1:19" ht="9" customHeight="1">
      <c r="A93" s="496"/>
      <c r="C93" s="497"/>
      <c r="D93" s="497"/>
      <c r="E93" s="497"/>
      <c r="F93" s="497"/>
      <c r="G93" s="497"/>
      <c r="S93" s="462"/>
    </row>
    <row r="94" spans="1:19" ht="9" customHeight="1">
      <c r="A94" s="496"/>
      <c r="C94" s="497"/>
      <c r="D94" s="497"/>
      <c r="E94" s="497"/>
      <c r="F94" s="497"/>
      <c r="G94" s="497"/>
      <c r="S94" s="462"/>
    </row>
    <row r="95" spans="1:19" ht="9" customHeight="1">
      <c r="A95" s="496"/>
      <c r="C95" s="497"/>
      <c r="D95" s="497"/>
      <c r="E95" s="497"/>
      <c r="F95" s="497"/>
      <c r="G95" s="497"/>
      <c r="S95" s="462"/>
    </row>
    <row r="96" spans="1:19" ht="9" customHeight="1">
      <c r="A96" s="496"/>
      <c r="C96" s="497"/>
      <c r="D96" s="497"/>
      <c r="E96" s="497"/>
      <c r="F96" s="497"/>
      <c r="G96" s="497"/>
      <c r="S96" s="462"/>
    </row>
    <row r="97" spans="1:19" ht="9" customHeight="1">
      <c r="A97" s="503"/>
      <c r="C97" s="497"/>
      <c r="D97" s="497"/>
      <c r="E97" s="497"/>
      <c r="F97" s="497"/>
      <c r="G97" s="497"/>
      <c r="S97" s="462"/>
    </row>
    <row r="98" spans="1:19" ht="9" customHeight="1">
      <c r="A98" s="501"/>
      <c r="C98" s="497"/>
      <c r="D98" s="497"/>
      <c r="E98" s="497"/>
      <c r="F98" s="497"/>
      <c r="G98" s="497"/>
      <c r="S98" s="462"/>
    </row>
    <row r="99" spans="1:19" ht="9" customHeight="1">
      <c r="A99" s="496"/>
      <c r="C99" s="497"/>
      <c r="D99" s="497"/>
      <c r="E99" s="497"/>
      <c r="F99" s="497"/>
      <c r="G99" s="497"/>
      <c r="S99" s="462"/>
    </row>
    <row r="100" spans="1:19" ht="9" customHeight="1">
      <c r="A100" s="496"/>
      <c r="C100" s="497"/>
      <c r="D100" s="497"/>
      <c r="E100" s="497"/>
      <c r="F100" s="497"/>
      <c r="G100" s="497"/>
      <c r="S100" s="462"/>
    </row>
    <row r="101" spans="1:19" ht="9" customHeight="1">
      <c r="A101" s="496"/>
      <c r="C101" s="497"/>
      <c r="D101" s="497"/>
      <c r="E101" s="497"/>
      <c r="F101" s="497"/>
      <c r="G101" s="497"/>
      <c r="S101" s="462"/>
    </row>
    <row r="102" spans="1:19" ht="9" customHeight="1">
      <c r="A102" s="496"/>
      <c r="C102" s="497"/>
      <c r="D102" s="497"/>
      <c r="E102" s="497"/>
      <c r="F102" s="497"/>
      <c r="G102" s="497"/>
      <c r="S102" s="462"/>
    </row>
    <row r="103" spans="1:19" ht="9" customHeight="1">
      <c r="A103" s="496"/>
      <c r="C103" s="497"/>
      <c r="D103" s="497"/>
      <c r="E103" s="497"/>
      <c r="F103" s="497"/>
      <c r="G103" s="497"/>
      <c r="S103" s="462"/>
    </row>
    <row r="104" spans="1:19" ht="9" customHeight="1">
      <c r="A104" s="496"/>
      <c r="C104" s="497"/>
      <c r="D104" s="497"/>
      <c r="E104" s="497"/>
      <c r="F104" s="497"/>
      <c r="G104" s="497"/>
      <c r="S104" s="462"/>
    </row>
    <row r="105" spans="1:19" ht="9" customHeight="1">
      <c r="A105" s="496"/>
      <c r="C105" s="497"/>
      <c r="D105" s="497"/>
      <c r="E105" s="497"/>
      <c r="F105" s="497"/>
      <c r="G105" s="497"/>
      <c r="S105" s="462"/>
    </row>
    <row r="106" spans="1:19" ht="9" customHeight="1">
      <c r="A106" s="496"/>
      <c r="C106" s="497"/>
      <c r="D106" s="497"/>
      <c r="E106" s="497"/>
      <c r="F106" s="497"/>
      <c r="G106" s="497"/>
      <c r="S106" s="462"/>
    </row>
    <row r="107" spans="1:19" ht="9" customHeight="1">
      <c r="A107" s="496"/>
      <c r="C107" s="497"/>
      <c r="D107" s="497"/>
      <c r="E107" s="497"/>
      <c r="F107" s="497"/>
      <c r="G107" s="497"/>
      <c r="S107" s="462"/>
    </row>
    <row r="108" spans="1:19" ht="9" customHeight="1">
      <c r="A108" s="501"/>
      <c r="C108" s="497"/>
      <c r="D108" s="497"/>
      <c r="E108" s="497"/>
      <c r="F108" s="497"/>
      <c r="G108" s="497"/>
      <c r="S108" s="462"/>
    </row>
    <row r="109" spans="1:19" ht="9" customHeight="1">
      <c r="A109" s="496"/>
      <c r="C109" s="497"/>
      <c r="D109" s="497"/>
      <c r="E109" s="497"/>
      <c r="F109" s="497"/>
      <c r="G109" s="497"/>
      <c r="S109" s="462"/>
    </row>
    <row r="110" spans="1:19" ht="9" customHeight="1">
      <c r="A110" s="496"/>
      <c r="C110" s="497"/>
      <c r="D110" s="497"/>
      <c r="E110" s="497"/>
      <c r="F110" s="497"/>
      <c r="G110" s="497"/>
      <c r="S110" s="462"/>
    </row>
    <row r="111" spans="1:19" ht="9" customHeight="1">
      <c r="A111" s="496"/>
      <c r="C111" s="497"/>
      <c r="D111" s="497"/>
      <c r="E111" s="497"/>
      <c r="F111" s="497"/>
      <c r="G111" s="497"/>
      <c r="S111" s="462"/>
    </row>
    <row r="112" spans="1:19">
      <c r="A112" s="506"/>
      <c r="C112" s="497"/>
      <c r="D112" s="497"/>
      <c r="E112" s="497"/>
      <c r="F112" s="497"/>
      <c r="G112" s="497"/>
      <c r="S112" s="462"/>
    </row>
    <row r="113" spans="1:19">
      <c r="A113" s="506"/>
      <c r="C113" s="497"/>
      <c r="D113" s="497"/>
      <c r="E113" s="497"/>
      <c r="F113" s="497"/>
      <c r="G113" s="497"/>
      <c r="S113" s="462"/>
    </row>
    <row r="114" spans="1:19">
      <c r="A114" s="506"/>
      <c r="C114" s="497"/>
      <c r="D114" s="497"/>
      <c r="E114" s="497"/>
      <c r="F114" s="497"/>
      <c r="G114" s="497"/>
      <c r="S114" s="462"/>
    </row>
    <row r="115" spans="1:19">
      <c r="A115" s="506"/>
      <c r="C115" s="497"/>
      <c r="D115" s="497"/>
      <c r="E115" s="497"/>
      <c r="F115" s="497"/>
      <c r="G115" s="497"/>
      <c r="S115" s="462"/>
    </row>
    <row r="116" spans="1:19">
      <c r="A116" s="506"/>
      <c r="C116" s="497"/>
      <c r="D116" s="497"/>
      <c r="E116" s="497"/>
      <c r="F116" s="497"/>
      <c r="G116" s="497"/>
      <c r="S116" s="462"/>
    </row>
    <row r="117" spans="1:19">
      <c r="A117" s="506"/>
      <c r="C117" s="497"/>
      <c r="D117" s="497"/>
      <c r="E117" s="497"/>
      <c r="F117" s="497"/>
      <c r="G117" s="497"/>
      <c r="S117" s="462"/>
    </row>
    <row r="118" spans="1:19">
      <c r="A118" s="506"/>
      <c r="C118" s="497"/>
      <c r="D118" s="497"/>
      <c r="E118" s="497"/>
      <c r="F118" s="497"/>
      <c r="G118" s="497"/>
      <c r="S118" s="462"/>
    </row>
    <row r="119" spans="1:19" ht="15.75">
      <c r="A119" s="507"/>
      <c r="C119" s="497"/>
      <c r="D119" s="497"/>
      <c r="E119" s="497"/>
      <c r="F119" s="497"/>
      <c r="G119" s="497"/>
      <c r="S119" s="462"/>
    </row>
    <row r="120" spans="1:19" ht="15.75">
      <c r="A120" s="507"/>
      <c r="C120" s="497"/>
      <c r="D120" s="497"/>
      <c r="E120" s="497"/>
      <c r="F120" s="497"/>
      <c r="G120" s="497"/>
      <c r="S120" s="462"/>
    </row>
    <row r="121" spans="1:19" ht="15.75">
      <c r="A121" s="507"/>
      <c r="C121" s="497"/>
      <c r="D121" s="497"/>
      <c r="E121" s="497"/>
      <c r="F121" s="497"/>
      <c r="G121" s="497"/>
      <c r="S121" s="462"/>
    </row>
    <row r="122" spans="1:19" ht="15.75">
      <c r="A122" s="507"/>
      <c r="C122" s="497"/>
      <c r="D122" s="497"/>
      <c r="E122" s="497"/>
      <c r="F122" s="497"/>
      <c r="G122" s="497"/>
      <c r="S122" s="462"/>
    </row>
    <row r="123" spans="1:19" ht="15.75">
      <c r="A123" s="507"/>
      <c r="C123" s="497"/>
      <c r="D123" s="497"/>
      <c r="E123" s="497"/>
      <c r="F123" s="497"/>
      <c r="G123" s="497"/>
      <c r="S123" s="462"/>
    </row>
    <row r="124" spans="1:19" ht="15.75">
      <c r="A124" s="507"/>
      <c r="C124" s="497"/>
      <c r="D124" s="497"/>
      <c r="E124" s="497"/>
      <c r="F124" s="497"/>
      <c r="G124" s="497"/>
      <c r="S124" s="462"/>
    </row>
    <row r="125" spans="1:19" ht="15.75">
      <c r="A125" s="507"/>
      <c r="C125" s="497"/>
      <c r="D125" s="497"/>
      <c r="E125" s="497"/>
      <c r="F125" s="497"/>
      <c r="G125" s="497"/>
      <c r="S125" s="462"/>
    </row>
    <row r="126" spans="1:19" ht="15.75">
      <c r="A126" s="507"/>
      <c r="C126" s="497"/>
      <c r="D126" s="497"/>
      <c r="E126" s="497"/>
      <c r="F126" s="497"/>
      <c r="G126" s="497"/>
      <c r="S126" s="462"/>
    </row>
    <row r="127" spans="1:19" ht="15.75">
      <c r="A127" s="507"/>
      <c r="C127" s="497"/>
      <c r="D127" s="497"/>
      <c r="E127" s="497"/>
      <c r="F127" s="497"/>
      <c r="G127" s="497"/>
      <c r="S127" s="462"/>
    </row>
    <row r="128" spans="1:19" ht="15.75">
      <c r="A128" s="507"/>
      <c r="C128" s="497"/>
      <c r="D128" s="497"/>
      <c r="E128" s="497"/>
      <c r="F128" s="497"/>
      <c r="G128" s="497"/>
      <c r="S128" s="462"/>
    </row>
    <row r="129" spans="1:19" ht="15.75">
      <c r="A129" s="507"/>
      <c r="C129" s="497"/>
      <c r="D129" s="497"/>
      <c r="E129" s="497"/>
      <c r="F129" s="497"/>
      <c r="G129" s="497"/>
      <c r="S129" s="462"/>
    </row>
    <row r="130" spans="1:19" ht="15.75">
      <c r="A130" s="507"/>
      <c r="C130" s="497"/>
      <c r="D130" s="497"/>
      <c r="E130" s="497"/>
      <c r="F130" s="497"/>
      <c r="G130" s="497"/>
      <c r="S130" s="462"/>
    </row>
    <row r="131" spans="1:19" ht="15.75">
      <c r="A131" s="507"/>
      <c r="C131" s="497"/>
      <c r="D131" s="497"/>
      <c r="E131" s="497"/>
      <c r="F131" s="497"/>
      <c r="G131" s="497"/>
      <c r="S131" s="462"/>
    </row>
    <row r="132" spans="1:19" ht="15.75">
      <c r="A132" s="507"/>
      <c r="C132" s="497"/>
      <c r="D132" s="497"/>
      <c r="E132" s="497"/>
      <c r="F132" s="497"/>
      <c r="G132" s="497"/>
      <c r="S132" s="462"/>
    </row>
    <row r="133" spans="1:19" ht="15.75">
      <c r="A133" s="507"/>
      <c r="C133" s="497"/>
      <c r="D133" s="497"/>
      <c r="E133" s="497"/>
      <c r="F133" s="497"/>
      <c r="G133" s="497"/>
      <c r="S133" s="462"/>
    </row>
    <row r="134" spans="1:19" ht="15.75">
      <c r="A134" s="507"/>
      <c r="C134" s="497"/>
      <c r="D134" s="497"/>
      <c r="E134" s="497"/>
      <c r="F134" s="497"/>
      <c r="G134" s="497"/>
      <c r="S134" s="462"/>
    </row>
    <row r="135" spans="1:19" ht="15.75">
      <c r="A135" s="507"/>
      <c r="C135" s="497"/>
      <c r="D135" s="497"/>
      <c r="E135" s="497"/>
      <c r="F135" s="497"/>
      <c r="G135" s="497"/>
      <c r="S135" s="462"/>
    </row>
    <row r="136" spans="1:19" ht="15.75">
      <c r="A136" s="507"/>
      <c r="C136" s="497"/>
      <c r="D136" s="497"/>
      <c r="E136" s="497"/>
      <c r="F136" s="497"/>
      <c r="G136" s="497"/>
      <c r="S136" s="462"/>
    </row>
    <row r="137" spans="1:19" ht="15.75">
      <c r="A137" s="507"/>
      <c r="C137" s="497"/>
      <c r="D137" s="497"/>
      <c r="E137" s="497"/>
      <c r="F137" s="497"/>
      <c r="G137" s="497"/>
      <c r="S137" s="462"/>
    </row>
    <row r="138" spans="1:19" ht="15.75">
      <c r="A138" s="507"/>
      <c r="C138" s="497"/>
      <c r="D138" s="497"/>
      <c r="E138" s="497"/>
      <c r="F138" s="497"/>
      <c r="G138" s="497"/>
      <c r="S138" s="462"/>
    </row>
    <row r="139" spans="1:19" ht="15.75">
      <c r="A139" s="507"/>
      <c r="C139" s="497"/>
      <c r="D139" s="497"/>
      <c r="E139" s="497"/>
      <c r="F139" s="497"/>
      <c r="G139" s="497"/>
      <c r="S139" s="462"/>
    </row>
    <row r="140" spans="1:19" ht="15.75">
      <c r="A140" s="507"/>
      <c r="C140" s="497"/>
      <c r="D140" s="497"/>
      <c r="E140" s="497"/>
      <c r="F140" s="497"/>
      <c r="G140" s="497"/>
      <c r="S140" s="462"/>
    </row>
    <row r="141" spans="1:19" ht="15.75">
      <c r="A141" s="507"/>
      <c r="C141" s="497"/>
      <c r="D141" s="497"/>
      <c r="E141" s="497"/>
      <c r="F141" s="497"/>
      <c r="G141" s="497"/>
      <c r="S141" s="462"/>
    </row>
    <row r="142" spans="1:19" ht="15.75">
      <c r="A142" s="507"/>
      <c r="C142" s="497"/>
      <c r="D142" s="497"/>
      <c r="E142" s="497"/>
      <c r="F142" s="497"/>
      <c r="G142" s="497"/>
      <c r="S142" s="462"/>
    </row>
    <row r="143" spans="1:19" ht="15.75">
      <c r="A143" s="507"/>
      <c r="C143" s="497"/>
      <c r="D143" s="497"/>
      <c r="E143" s="497"/>
      <c r="F143" s="497"/>
      <c r="G143" s="497"/>
      <c r="S143" s="462"/>
    </row>
    <row r="144" spans="1:19" ht="15.75">
      <c r="A144" s="507"/>
      <c r="C144" s="497"/>
      <c r="D144" s="497"/>
      <c r="E144" s="497"/>
      <c r="F144" s="497"/>
      <c r="G144" s="497"/>
      <c r="S144" s="462"/>
    </row>
    <row r="145" spans="1:19" ht="15.75">
      <c r="A145" s="507"/>
      <c r="C145" s="497"/>
      <c r="D145" s="497"/>
      <c r="E145" s="497"/>
      <c r="F145" s="497"/>
      <c r="G145" s="497"/>
      <c r="S145" s="462"/>
    </row>
    <row r="146" spans="1:19" ht="15.75">
      <c r="A146" s="507"/>
      <c r="C146" s="497"/>
      <c r="D146" s="497"/>
      <c r="E146" s="497"/>
      <c r="F146" s="497"/>
      <c r="G146" s="497"/>
      <c r="S146" s="462"/>
    </row>
    <row r="147" spans="1:19" ht="15.75">
      <c r="A147" s="507"/>
      <c r="C147" s="497"/>
      <c r="D147" s="497"/>
      <c r="E147" s="497"/>
      <c r="F147" s="497"/>
      <c r="G147" s="497"/>
      <c r="S147" s="462"/>
    </row>
    <row r="148" spans="1:19" ht="15.75">
      <c r="A148" s="507"/>
      <c r="C148" s="497"/>
      <c r="D148" s="497"/>
      <c r="E148" s="497"/>
      <c r="F148" s="497"/>
      <c r="G148" s="497"/>
      <c r="S148" s="462"/>
    </row>
    <row r="149" spans="1:19" ht="15.75">
      <c r="A149" s="507"/>
      <c r="C149" s="497"/>
      <c r="D149" s="497"/>
      <c r="E149" s="497"/>
      <c r="F149" s="497"/>
      <c r="G149" s="497"/>
      <c r="S149" s="462"/>
    </row>
    <row r="150" spans="1:19" ht="15.75">
      <c r="A150" s="507"/>
      <c r="C150" s="497"/>
      <c r="D150" s="497"/>
      <c r="E150" s="497"/>
      <c r="F150" s="497"/>
      <c r="G150" s="497"/>
      <c r="S150" s="462"/>
    </row>
    <row r="151" spans="1:19" ht="15.75">
      <c r="A151" s="507"/>
      <c r="C151" s="497"/>
      <c r="D151" s="497"/>
      <c r="E151" s="497"/>
      <c r="F151" s="497"/>
      <c r="G151" s="497"/>
      <c r="S151" s="462"/>
    </row>
    <row r="152" spans="1:19" ht="15.75">
      <c r="A152" s="507"/>
      <c r="C152" s="497"/>
      <c r="D152" s="497"/>
      <c r="E152" s="497"/>
      <c r="F152" s="497"/>
      <c r="G152" s="497"/>
      <c r="S152" s="462"/>
    </row>
    <row r="153" spans="1:19" ht="15.75">
      <c r="A153" s="507"/>
      <c r="C153" s="497"/>
      <c r="D153" s="497"/>
      <c r="E153" s="497"/>
      <c r="F153" s="497"/>
      <c r="G153" s="497"/>
      <c r="S153" s="462"/>
    </row>
    <row r="154" spans="1:19" ht="15.75">
      <c r="A154" s="507"/>
      <c r="C154" s="497"/>
      <c r="D154" s="497"/>
      <c r="E154" s="497"/>
      <c r="F154" s="497"/>
      <c r="G154" s="497"/>
      <c r="S154" s="462"/>
    </row>
    <row r="155" spans="1:19" ht="15.75">
      <c r="A155" s="507"/>
      <c r="C155" s="497"/>
      <c r="D155" s="497"/>
      <c r="E155" s="497"/>
      <c r="F155" s="497"/>
      <c r="G155" s="497"/>
      <c r="S155" s="462"/>
    </row>
    <row r="156" spans="1:19" ht="15.75">
      <c r="A156" s="507"/>
      <c r="C156" s="497"/>
      <c r="D156" s="497"/>
      <c r="E156" s="497"/>
      <c r="F156" s="497"/>
      <c r="G156" s="497"/>
      <c r="S156" s="462"/>
    </row>
    <row r="157" spans="1:19" ht="15.75">
      <c r="A157" s="507"/>
      <c r="C157" s="497"/>
      <c r="D157" s="497"/>
      <c r="E157" s="497"/>
      <c r="F157" s="497"/>
      <c r="G157" s="497"/>
      <c r="S157" s="462"/>
    </row>
    <row r="158" spans="1:19" ht="15.75">
      <c r="A158" s="507"/>
      <c r="C158" s="497"/>
      <c r="D158" s="497"/>
      <c r="E158" s="497"/>
      <c r="F158" s="497"/>
      <c r="G158" s="497"/>
      <c r="S158" s="462"/>
    </row>
    <row r="159" spans="1:19" ht="15.75">
      <c r="A159" s="507"/>
      <c r="C159" s="497"/>
      <c r="D159" s="497"/>
      <c r="E159" s="497"/>
      <c r="F159" s="497"/>
      <c r="G159" s="497"/>
      <c r="S159" s="462"/>
    </row>
    <row r="160" spans="1:19" ht="15.75">
      <c r="A160" s="507"/>
      <c r="C160" s="497"/>
      <c r="D160" s="497"/>
      <c r="E160" s="497"/>
      <c r="F160" s="497"/>
      <c r="G160" s="497"/>
      <c r="S160" s="462"/>
    </row>
    <row r="161" spans="1:19" ht="15.75">
      <c r="A161" s="507"/>
      <c r="C161" s="497"/>
      <c r="D161" s="497"/>
      <c r="E161" s="497"/>
      <c r="F161" s="497"/>
      <c r="G161" s="497"/>
      <c r="S161" s="462"/>
    </row>
    <row r="162" spans="1:19" ht="15.75">
      <c r="A162" s="507"/>
      <c r="C162" s="497"/>
      <c r="D162" s="497"/>
      <c r="E162" s="497"/>
      <c r="F162" s="497"/>
      <c r="G162" s="497"/>
      <c r="S162" s="462"/>
    </row>
    <row r="163" spans="1:19" ht="15.75">
      <c r="A163" s="507"/>
      <c r="C163" s="497"/>
      <c r="D163" s="497"/>
      <c r="E163" s="497"/>
      <c r="F163" s="497"/>
      <c r="G163" s="497"/>
      <c r="S163" s="462"/>
    </row>
    <row r="164" spans="1:19" ht="15.75">
      <c r="A164" s="507"/>
      <c r="C164" s="497"/>
      <c r="D164" s="497"/>
      <c r="E164" s="497"/>
      <c r="F164" s="497"/>
      <c r="G164" s="497"/>
      <c r="S164" s="462"/>
    </row>
    <row r="165" spans="1:19" ht="15.75">
      <c r="A165" s="507"/>
      <c r="C165" s="497"/>
      <c r="D165" s="497"/>
      <c r="E165" s="497"/>
      <c r="F165" s="497"/>
      <c r="G165" s="497"/>
      <c r="S165" s="462"/>
    </row>
    <row r="166" spans="1:19" ht="15.75">
      <c r="A166" s="507"/>
      <c r="C166" s="497"/>
      <c r="D166" s="497"/>
      <c r="E166" s="497"/>
      <c r="F166" s="497"/>
      <c r="G166" s="497"/>
      <c r="S166" s="462"/>
    </row>
    <row r="167" spans="1:19" ht="15.75">
      <c r="A167" s="507"/>
      <c r="C167" s="497"/>
      <c r="D167" s="497"/>
      <c r="E167" s="497"/>
      <c r="F167" s="497"/>
      <c r="G167" s="497"/>
      <c r="S167" s="462"/>
    </row>
    <row r="168" spans="1:19" ht="15.75">
      <c r="A168" s="507"/>
      <c r="C168" s="497"/>
      <c r="D168" s="497"/>
      <c r="E168" s="497"/>
      <c r="F168" s="497"/>
      <c r="G168" s="497"/>
      <c r="S168" s="462"/>
    </row>
    <row r="169" spans="1:19" ht="15.75">
      <c r="A169" s="507"/>
      <c r="C169" s="497"/>
      <c r="D169" s="497"/>
      <c r="E169" s="497"/>
      <c r="F169" s="497"/>
      <c r="G169" s="497"/>
      <c r="S169" s="462"/>
    </row>
    <row r="170" spans="1:19" ht="15.75">
      <c r="A170" s="507"/>
      <c r="C170" s="497"/>
      <c r="D170" s="497"/>
      <c r="E170" s="497"/>
      <c r="F170" s="497"/>
      <c r="G170" s="497"/>
      <c r="S170" s="462"/>
    </row>
    <row r="171" spans="1:19" ht="15.75">
      <c r="A171" s="507"/>
      <c r="C171" s="497"/>
      <c r="D171" s="497"/>
      <c r="E171" s="497"/>
      <c r="F171" s="497"/>
      <c r="G171" s="497"/>
      <c r="S171" s="462"/>
    </row>
    <row r="172" spans="1:19" ht="15.75">
      <c r="A172" s="507"/>
      <c r="C172" s="497"/>
      <c r="D172" s="497"/>
      <c r="E172" s="497"/>
      <c r="F172" s="497"/>
      <c r="G172" s="497"/>
      <c r="S172" s="462"/>
    </row>
    <row r="173" spans="1:19" ht="15.75">
      <c r="A173" s="507"/>
      <c r="C173" s="497"/>
      <c r="D173" s="497"/>
      <c r="E173" s="497"/>
      <c r="F173" s="497"/>
      <c r="G173" s="497"/>
      <c r="S173" s="462"/>
    </row>
    <row r="174" spans="1:19" ht="15.75">
      <c r="A174" s="507"/>
      <c r="C174" s="497"/>
      <c r="D174" s="497"/>
      <c r="E174" s="497"/>
      <c r="F174" s="497"/>
      <c r="G174" s="497"/>
      <c r="S174" s="462"/>
    </row>
    <row r="175" spans="1:19" ht="15.75">
      <c r="A175" s="507"/>
      <c r="C175" s="497"/>
      <c r="D175" s="497"/>
      <c r="E175" s="497"/>
      <c r="F175" s="497"/>
      <c r="G175" s="497"/>
      <c r="S175" s="462"/>
    </row>
    <row r="176" spans="1:19" ht="15.75">
      <c r="A176" s="507"/>
      <c r="C176" s="497"/>
      <c r="D176" s="497"/>
      <c r="E176" s="497"/>
      <c r="F176" s="497"/>
      <c r="G176" s="497"/>
      <c r="S176" s="462"/>
    </row>
    <row r="177" spans="1:19" ht="15.75">
      <c r="A177" s="507"/>
      <c r="C177" s="497"/>
      <c r="D177" s="497"/>
      <c r="E177" s="497"/>
      <c r="F177" s="497"/>
      <c r="G177" s="497"/>
      <c r="S177" s="462"/>
    </row>
    <row r="178" spans="1:19" ht="15.75">
      <c r="A178" s="507"/>
      <c r="C178" s="497"/>
      <c r="D178" s="497"/>
      <c r="E178" s="497"/>
      <c r="F178" s="497"/>
      <c r="G178" s="497"/>
      <c r="S178" s="462"/>
    </row>
    <row r="179" spans="1:19" ht="15.75">
      <c r="A179" s="507"/>
      <c r="C179" s="497"/>
      <c r="D179" s="497"/>
      <c r="E179" s="497"/>
      <c r="F179" s="497"/>
      <c r="G179" s="497"/>
      <c r="S179" s="462"/>
    </row>
    <row r="180" spans="1:19" ht="15.75">
      <c r="A180" s="507"/>
      <c r="C180" s="497"/>
      <c r="D180" s="497"/>
      <c r="E180" s="497"/>
      <c r="F180" s="497"/>
      <c r="G180" s="497"/>
      <c r="S180" s="462"/>
    </row>
    <row r="181" spans="1:19" ht="15.75">
      <c r="A181" s="507"/>
      <c r="C181" s="497"/>
      <c r="D181" s="497"/>
      <c r="E181" s="497"/>
      <c r="F181" s="497"/>
      <c r="G181" s="497"/>
      <c r="S181" s="462"/>
    </row>
    <row r="182" spans="1:19" ht="15.75">
      <c r="A182" s="507"/>
      <c r="C182" s="497"/>
      <c r="D182" s="497"/>
      <c r="E182" s="497"/>
      <c r="F182" s="497"/>
      <c r="G182" s="497"/>
      <c r="S182" s="462"/>
    </row>
    <row r="183" spans="1:19" ht="15.75">
      <c r="A183" s="507"/>
      <c r="C183" s="497"/>
      <c r="D183" s="497"/>
      <c r="E183" s="497"/>
      <c r="F183" s="497"/>
      <c r="G183" s="497"/>
      <c r="S183" s="462"/>
    </row>
    <row r="184" spans="1:19" ht="15.75">
      <c r="A184" s="507"/>
      <c r="C184" s="497"/>
      <c r="D184" s="497"/>
      <c r="E184" s="497"/>
      <c r="F184" s="497"/>
      <c r="G184" s="497"/>
      <c r="S184" s="462"/>
    </row>
    <row r="185" spans="1:19" ht="15.75">
      <c r="A185" s="507"/>
      <c r="C185" s="497"/>
      <c r="D185" s="497"/>
      <c r="E185" s="497"/>
      <c r="F185" s="497"/>
      <c r="G185" s="497"/>
      <c r="S185" s="462"/>
    </row>
    <row r="186" spans="1:19" ht="15.75">
      <c r="A186" s="507"/>
      <c r="C186" s="497"/>
      <c r="D186" s="497"/>
      <c r="E186" s="497"/>
      <c r="F186" s="497"/>
      <c r="G186" s="497"/>
      <c r="S186" s="462"/>
    </row>
    <row r="187" spans="1:19" ht="15.75">
      <c r="A187" s="507"/>
      <c r="C187" s="497"/>
      <c r="D187" s="497"/>
      <c r="E187" s="497"/>
      <c r="F187" s="497"/>
      <c r="G187" s="497"/>
      <c r="S187" s="462"/>
    </row>
    <row r="188" spans="1:19" ht="15.75">
      <c r="A188" s="507"/>
      <c r="C188" s="497"/>
      <c r="D188" s="497"/>
      <c r="E188" s="497"/>
      <c r="F188" s="497"/>
      <c r="G188" s="497"/>
      <c r="S188" s="462"/>
    </row>
    <row r="189" spans="1:19" ht="15.75">
      <c r="A189" s="507"/>
      <c r="C189" s="497"/>
      <c r="D189" s="497"/>
      <c r="E189" s="497"/>
      <c r="F189" s="497"/>
      <c r="G189" s="497"/>
      <c r="S189" s="462"/>
    </row>
    <row r="190" spans="1:19" ht="15.75">
      <c r="A190" s="507"/>
      <c r="C190" s="497"/>
      <c r="D190" s="497"/>
      <c r="E190" s="497"/>
      <c r="F190" s="497"/>
      <c r="G190" s="497"/>
      <c r="S190" s="462"/>
    </row>
    <row r="191" spans="1:19" ht="15.75">
      <c r="A191" s="507"/>
      <c r="C191" s="497"/>
      <c r="D191" s="497"/>
      <c r="E191" s="497"/>
      <c r="F191" s="497"/>
      <c r="G191" s="497"/>
      <c r="S191" s="462"/>
    </row>
    <row r="192" spans="1:19" ht="15.75">
      <c r="A192" s="507"/>
      <c r="C192" s="497"/>
      <c r="D192" s="497"/>
      <c r="E192" s="497"/>
      <c r="F192" s="497"/>
      <c r="G192" s="497"/>
      <c r="S192" s="462"/>
    </row>
    <row r="193" spans="1:19" ht="15.75">
      <c r="A193" s="507"/>
      <c r="C193" s="497"/>
      <c r="D193" s="497"/>
      <c r="E193" s="497"/>
      <c r="F193" s="497"/>
      <c r="G193" s="497"/>
      <c r="S193" s="462"/>
    </row>
    <row r="194" spans="1:19" ht="15.75">
      <c r="A194" s="507"/>
      <c r="C194" s="497"/>
      <c r="D194" s="497"/>
      <c r="E194" s="497"/>
      <c r="F194" s="497"/>
      <c r="G194" s="497"/>
      <c r="S194" s="462"/>
    </row>
    <row r="195" spans="1:19" ht="15.75">
      <c r="A195" s="507"/>
      <c r="C195" s="497"/>
      <c r="D195" s="497"/>
      <c r="E195" s="497"/>
      <c r="F195" s="497"/>
      <c r="G195" s="497"/>
      <c r="S195" s="462"/>
    </row>
    <row r="196" spans="1:19" ht="15.75">
      <c r="A196" s="507"/>
      <c r="C196" s="497"/>
      <c r="D196" s="497"/>
      <c r="E196" s="497"/>
      <c r="F196" s="497"/>
      <c r="G196" s="497"/>
      <c r="S196" s="462"/>
    </row>
    <row r="197" spans="1:19" ht="15.75">
      <c r="A197" s="507"/>
      <c r="C197" s="497"/>
      <c r="D197" s="497"/>
      <c r="E197" s="497"/>
      <c r="F197" s="497"/>
      <c r="G197" s="497"/>
      <c r="S197" s="462"/>
    </row>
    <row r="198" spans="1:19" ht="15.75">
      <c r="A198" s="507"/>
      <c r="C198" s="497"/>
      <c r="D198" s="497"/>
      <c r="E198" s="497"/>
      <c r="F198" s="497"/>
      <c r="G198" s="497"/>
      <c r="S198" s="462"/>
    </row>
    <row r="199" spans="1:19" ht="15.75">
      <c r="A199" s="507"/>
      <c r="C199" s="497"/>
      <c r="D199" s="497"/>
      <c r="E199" s="497"/>
      <c r="F199" s="497"/>
      <c r="G199" s="497"/>
      <c r="S199" s="462"/>
    </row>
    <row r="200" spans="1:19" ht="15.75">
      <c r="A200" s="507"/>
      <c r="C200" s="497"/>
      <c r="D200" s="497"/>
      <c r="E200" s="497"/>
      <c r="F200" s="497"/>
      <c r="G200" s="497"/>
      <c r="S200" s="462"/>
    </row>
    <row r="201" spans="1:19" ht="15.75">
      <c r="A201" s="507"/>
      <c r="C201" s="497"/>
      <c r="D201" s="497"/>
      <c r="E201" s="497"/>
      <c r="F201" s="497"/>
      <c r="G201" s="497"/>
    </row>
    <row r="202" spans="1:19" ht="15.75">
      <c r="A202" s="507"/>
      <c r="C202" s="497"/>
      <c r="D202" s="497"/>
      <c r="E202" s="497"/>
      <c r="F202" s="497"/>
      <c r="G202" s="497"/>
    </row>
    <row r="203" spans="1:19" ht="15.75">
      <c r="A203" s="507"/>
      <c r="C203" s="497"/>
      <c r="D203" s="497"/>
      <c r="E203" s="497"/>
      <c r="F203" s="497"/>
      <c r="G203" s="497"/>
    </row>
    <row r="204" spans="1:19" ht="15.75">
      <c r="A204" s="507"/>
      <c r="C204" s="497"/>
      <c r="D204" s="497"/>
      <c r="E204" s="497"/>
      <c r="F204" s="497"/>
      <c r="G204" s="497"/>
    </row>
    <row r="205" spans="1:19" ht="15.75">
      <c r="A205" s="507"/>
      <c r="C205" s="497"/>
      <c r="D205" s="497"/>
      <c r="E205" s="497"/>
      <c r="F205" s="497"/>
      <c r="G205" s="497"/>
    </row>
    <row r="206" spans="1:19" ht="15.75">
      <c r="A206" s="507"/>
      <c r="C206" s="497"/>
      <c r="D206" s="497"/>
      <c r="E206" s="497"/>
      <c r="F206" s="497"/>
      <c r="G206" s="497"/>
    </row>
    <row r="207" spans="1:19" ht="15.75">
      <c r="A207" s="507"/>
      <c r="C207" s="497"/>
      <c r="D207" s="497"/>
      <c r="E207" s="497"/>
      <c r="F207" s="497"/>
      <c r="G207" s="497"/>
    </row>
    <row r="208" spans="1:19" ht="15.75">
      <c r="A208" s="507"/>
      <c r="C208" s="497"/>
      <c r="D208" s="497"/>
      <c r="E208" s="497"/>
      <c r="F208" s="497"/>
      <c r="G208" s="497"/>
    </row>
    <row r="209" spans="1:7" ht="15.75">
      <c r="A209" s="507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  <c r="C269" s="497"/>
      <c r="D269" s="497"/>
      <c r="E269" s="497"/>
      <c r="F269" s="497"/>
      <c r="G269" s="497"/>
    </row>
    <row r="270" spans="1:7" ht="15.75">
      <c r="A270" s="508"/>
      <c r="C270" s="497"/>
      <c r="D270" s="497"/>
      <c r="E270" s="497"/>
      <c r="F270" s="497"/>
      <c r="G270" s="497"/>
    </row>
    <row r="271" spans="1:7" ht="15.75">
      <c r="A271" s="508"/>
      <c r="C271" s="497"/>
      <c r="D271" s="497"/>
      <c r="E271" s="497"/>
      <c r="F271" s="497"/>
      <c r="G271" s="497"/>
    </row>
    <row r="272" spans="1:7" ht="15.75">
      <c r="A272" s="508"/>
      <c r="C272" s="497"/>
      <c r="D272" s="497"/>
      <c r="E272" s="497"/>
      <c r="F272" s="497"/>
      <c r="G272" s="497"/>
    </row>
    <row r="273" spans="1:7" ht="15.75">
      <c r="A273" s="508"/>
      <c r="C273" s="497"/>
      <c r="D273" s="497"/>
      <c r="E273" s="497"/>
      <c r="F273" s="497"/>
      <c r="G273" s="497"/>
    </row>
    <row r="274" spans="1:7" ht="15.75">
      <c r="A274" s="508"/>
      <c r="C274" s="497"/>
      <c r="D274" s="497"/>
      <c r="E274" s="497"/>
      <c r="F274" s="497"/>
      <c r="G274" s="497"/>
    </row>
    <row r="275" spans="1:7" ht="15.75">
      <c r="A275" s="508"/>
      <c r="C275" s="497"/>
      <c r="D275" s="497"/>
      <c r="E275" s="497"/>
      <c r="F275" s="497"/>
      <c r="G275" s="497"/>
    </row>
    <row r="276" spans="1:7" ht="15.75">
      <c r="A276" s="508"/>
      <c r="C276" s="497"/>
      <c r="D276" s="497"/>
      <c r="E276" s="497"/>
      <c r="F276" s="497"/>
      <c r="G276" s="497"/>
    </row>
    <row r="277" spans="1:7" ht="15.75">
      <c r="A277" s="508"/>
      <c r="C277" s="497"/>
      <c r="D277" s="497"/>
      <c r="E277" s="497"/>
      <c r="F277" s="497"/>
      <c r="G277" s="497"/>
    </row>
    <row r="278" spans="1:7" ht="15.75">
      <c r="A278" s="508"/>
      <c r="C278" s="497"/>
      <c r="D278" s="497"/>
      <c r="E278" s="497"/>
      <c r="F278" s="497"/>
      <c r="G278" s="497"/>
    </row>
    <row r="279" spans="1:7" ht="15.75">
      <c r="A279" s="508"/>
      <c r="C279" s="497"/>
      <c r="D279" s="497"/>
      <c r="E279" s="497"/>
      <c r="F279" s="497"/>
      <c r="G279" s="497"/>
    </row>
    <row r="280" spans="1:7" ht="15.75">
      <c r="A280" s="508"/>
      <c r="C280" s="497"/>
      <c r="D280" s="497"/>
      <c r="E280" s="497"/>
      <c r="F280" s="497"/>
      <c r="G280" s="497"/>
    </row>
    <row r="281" spans="1:7" ht="15.75">
      <c r="A281" s="508"/>
      <c r="C281" s="497"/>
      <c r="D281" s="497"/>
      <c r="E281" s="497"/>
      <c r="F281" s="497"/>
      <c r="G281" s="497"/>
    </row>
    <row r="282" spans="1:7" ht="15.75">
      <c r="A282" s="508"/>
    </row>
    <row r="283" spans="1:7" ht="15.75">
      <c r="A283" s="508"/>
    </row>
    <row r="284" spans="1:7" ht="15.75">
      <c r="A284" s="508"/>
    </row>
    <row r="285" spans="1:7" ht="15.75">
      <c r="A285" s="508"/>
    </row>
    <row r="286" spans="1:7" ht="15.75">
      <c r="A286" s="508"/>
    </row>
    <row r="287" spans="1:7" ht="15.75">
      <c r="A287" s="508"/>
    </row>
    <row r="288" spans="1:7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61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5">
    <pageSetUpPr fitToPage="1"/>
  </sheetPr>
  <dimension ref="A1:S682"/>
  <sheetViews>
    <sheetView topLeftCell="A2" zoomScale="70" zoomScaleNormal="70" workbookViewId="0">
      <selection activeCell="A4" sqref="A4:Q4"/>
    </sheetView>
  </sheetViews>
  <sheetFormatPr defaultColWidth="11.42578125" defaultRowHeight="12.75"/>
  <cols>
    <col min="1" max="1" width="62.85546875" style="461" bestFit="1" customWidth="1"/>
    <col min="2" max="17" width="10.28515625" style="462" customWidth="1"/>
    <col min="18" max="19" width="1.7109375" style="514" customWidth="1"/>
    <col min="20" max="256" width="11.42578125" style="462"/>
    <col min="257" max="257" width="62.85546875" style="462" bestFit="1" customWidth="1"/>
    <col min="258" max="273" width="10.28515625" style="462" customWidth="1"/>
    <col min="274" max="275" width="1.7109375" style="462" customWidth="1"/>
    <col min="276" max="512" width="11.42578125" style="462"/>
    <col min="513" max="513" width="62.85546875" style="462" bestFit="1" customWidth="1"/>
    <col min="514" max="529" width="10.28515625" style="462" customWidth="1"/>
    <col min="530" max="531" width="1.7109375" style="462" customWidth="1"/>
    <col min="532" max="768" width="11.42578125" style="462"/>
    <col min="769" max="769" width="62.85546875" style="462" bestFit="1" customWidth="1"/>
    <col min="770" max="785" width="10.28515625" style="462" customWidth="1"/>
    <col min="786" max="787" width="1.7109375" style="462" customWidth="1"/>
    <col min="788" max="1024" width="11.42578125" style="462"/>
    <col min="1025" max="1025" width="62.85546875" style="462" bestFit="1" customWidth="1"/>
    <col min="1026" max="1041" width="10.28515625" style="462" customWidth="1"/>
    <col min="1042" max="1043" width="1.7109375" style="462" customWidth="1"/>
    <col min="1044" max="1280" width="11.42578125" style="462"/>
    <col min="1281" max="1281" width="62.85546875" style="462" bestFit="1" customWidth="1"/>
    <col min="1282" max="1297" width="10.28515625" style="462" customWidth="1"/>
    <col min="1298" max="1299" width="1.7109375" style="462" customWidth="1"/>
    <col min="1300" max="1536" width="11.42578125" style="462"/>
    <col min="1537" max="1537" width="62.85546875" style="462" bestFit="1" customWidth="1"/>
    <col min="1538" max="1553" width="10.28515625" style="462" customWidth="1"/>
    <col min="1554" max="1555" width="1.7109375" style="462" customWidth="1"/>
    <col min="1556" max="1792" width="11.42578125" style="462"/>
    <col min="1793" max="1793" width="62.85546875" style="462" bestFit="1" customWidth="1"/>
    <col min="1794" max="1809" width="10.28515625" style="462" customWidth="1"/>
    <col min="1810" max="1811" width="1.7109375" style="462" customWidth="1"/>
    <col min="1812" max="2048" width="11.42578125" style="462"/>
    <col min="2049" max="2049" width="62.85546875" style="462" bestFit="1" customWidth="1"/>
    <col min="2050" max="2065" width="10.28515625" style="462" customWidth="1"/>
    <col min="2066" max="2067" width="1.7109375" style="462" customWidth="1"/>
    <col min="2068" max="2304" width="11.42578125" style="462"/>
    <col min="2305" max="2305" width="62.85546875" style="462" bestFit="1" customWidth="1"/>
    <col min="2306" max="2321" width="10.28515625" style="462" customWidth="1"/>
    <col min="2322" max="2323" width="1.7109375" style="462" customWidth="1"/>
    <col min="2324" max="2560" width="11.42578125" style="462"/>
    <col min="2561" max="2561" width="62.85546875" style="462" bestFit="1" customWidth="1"/>
    <col min="2562" max="2577" width="10.28515625" style="462" customWidth="1"/>
    <col min="2578" max="2579" width="1.7109375" style="462" customWidth="1"/>
    <col min="2580" max="2816" width="11.42578125" style="462"/>
    <col min="2817" max="2817" width="62.85546875" style="462" bestFit="1" customWidth="1"/>
    <col min="2818" max="2833" width="10.28515625" style="462" customWidth="1"/>
    <col min="2834" max="2835" width="1.7109375" style="462" customWidth="1"/>
    <col min="2836" max="3072" width="11.42578125" style="462"/>
    <col min="3073" max="3073" width="62.85546875" style="462" bestFit="1" customWidth="1"/>
    <col min="3074" max="3089" width="10.28515625" style="462" customWidth="1"/>
    <col min="3090" max="3091" width="1.7109375" style="462" customWidth="1"/>
    <col min="3092" max="3328" width="11.42578125" style="462"/>
    <col min="3329" max="3329" width="62.85546875" style="462" bestFit="1" customWidth="1"/>
    <col min="3330" max="3345" width="10.28515625" style="462" customWidth="1"/>
    <col min="3346" max="3347" width="1.7109375" style="462" customWidth="1"/>
    <col min="3348" max="3584" width="11.42578125" style="462"/>
    <col min="3585" max="3585" width="62.85546875" style="462" bestFit="1" customWidth="1"/>
    <col min="3586" max="3601" width="10.28515625" style="462" customWidth="1"/>
    <col min="3602" max="3603" width="1.7109375" style="462" customWidth="1"/>
    <col min="3604" max="3840" width="11.42578125" style="462"/>
    <col min="3841" max="3841" width="62.85546875" style="462" bestFit="1" customWidth="1"/>
    <col min="3842" max="3857" width="10.28515625" style="462" customWidth="1"/>
    <col min="3858" max="3859" width="1.7109375" style="462" customWidth="1"/>
    <col min="3860" max="4096" width="11.42578125" style="462"/>
    <col min="4097" max="4097" width="62.85546875" style="462" bestFit="1" customWidth="1"/>
    <col min="4098" max="4113" width="10.28515625" style="462" customWidth="1"/>
    <col min="4114" max="4115" width="1.7109375" style="462" customWidth="1"/>
    <col min="4116" max="4352" width="11.42578125" style="462"/>
    <col min="4353" max="4353" width="62.85546875" style="462" bestFit="1" customWidth="1"/>
    <col min="4354" max="4369" width="10.28515625" style="462" customWidth="1"/>
    <col min="4370" max="4371" width="1.7109375" style="462" customWidth="1"/>
    <col min="4372" max="4608" width="11.42578125" style="462"/>
    <col min="4609" max="4609" width="62.85546875" style="462" bestFit="1" customWidth="1"/>
    <col min="4610" max="4625" width="10.28515625" style="462" customWidth="1"/>
    <col min="4626" max="4627" width="1.7109375" style="462" customWidth="1"/>
    <col min="4628" max="4864" width="11.42578125" style="462"/>
    <col min="4865" max="4865" width="62.85546875" style="462" bestFit="1" customWidth="1"/>
    <col min="4866" max="4881" width="10.28515625" style="462" customWidth="1"/>
    <col min="4882" max="4883" width="1.7109375" style="462" customWidth="1"/>
    <col min="4884" max="5120" width="11.42578125" style="462"/>
    <col min="5121" max="5121" width="62.85546875" style="462" bestFit="1" customWidth="1"/>
    <col min="5122" max="5137" width="10.28515625" style="462" customWidth="1"/>
    <col min="5138" max="5139" width="1.7109375" style="462" customWidth="1"/>
    <col min="5140" max="5376" width="11.42578125" style="462"/>
    <col min="5377" max="5377" width="62.85546875" style="462" bestFit="1" customWidth="1"/>
    <col min="5378" max="5393" width="10.28515625" style="462" customWidth="1"/>
    <col min="5394" max="5395" width="1.7109375" style="462" customWidth="1"/>
    <col min="5396" max="5632" width="11.42578125" style="462"/>
    <col min="5633" max="5633" width="62.85546875" style="462" bestFit="1" customWidth="1"/>
    <col min="5634" max="5649" width="10.28515625" style="462" customWidth="1"/>
    <col min="5650" max="5651" width="1.7109375" style="462" customWidth="1"/>
    <col min="5652" max="5888" width="11.42578125" style="462"/>
    <col min="5889" max="5889" width="62.85546875" style="462" bestFit="1" customWidth="1"/>
    <col min="5890" max="5905" width="10.28515625" style="462" customWidth="1"/>
    <col min="5906" max="5907" width="1.7109375" style="462" customWidth="1"/>
    <col min="5908" max="6144" width="11.42578125" style="462"/>
    <col min="6145" max="6145" width="62.85546875" style="462" bestFit="1" customWidth="1"/>
    <col min="6146" max="6161" width="10.28515625" style="462" customWidth="1"/>
    <col min="6162" max="6163" width="1.7109375" style="462" customWidth="1"/>
    <col min="6164" max="6400" width="11.42578125" style="462"/>
    <col min="6401" max="6401" width="62.85546875" style="462" bestFit="1" customWidth="1"/>
    <col min="6402" max="6417" width="10.28515625" style="462" customWidth="1"/>
    <col min="6418" max="6419" width="1.7109375" style="462" customWidth="1"/>
    <col min="6420" max="6656" width="11.42578125" style="462"/>
    <col min="6657" max="6657" width="62.85546875" style="462" bestFit="1" customWidth="1"/>
    <col min="6658" max="6673" width="10.28515625" style="462" customWidth="1"/>
    <col min="6674" max="6675" width="1.7109375" style="462" customWidth="1"/>
    <col min="6676" max="6912" width="11.42578125" style="462"/>
    <col min="6913" max="6913" width="62.85546875" style="462" bestFit="1" customWidth="1"/>
    <col min="6914" max="6929" width="10.28515625" style="462" customWidth="1"/>
    <col min="6930" max="6931" width="1.7109375" style="462" customWidth="1"/>
    <col min="6932" max="7168" width="11.42578125" style="462"/>
    <col min="7169" max="7169" width="62.85546875" style="462" bestFit="1" customWidth="1"/>
    <col min="7170" max="7185" width="10.28515625" style="462" customWidth="1"/>
    <col min="7186" max="7187" width="1.7109375" style="462" customWidth="1"/>
    <col min="7188" max="7424" width="11.42578125" style="462"/>
    <col min="7425" max="7425" width="62.85546875" style="462" bestFit="1" customWidth="1"/>
    <col min="7426" max="7441" width="10.28515625" style="462" customWidth="1"/>
    <col min="7442" max="7443" width="1.7109375" style="462" customWidth="1"/>
    <col min="7444" max="7680" width="11.42578125" style="462"/>
    <col min="7681" max="7681" width="62.85546875" style="462" bestFit="1" customWidth="1"/>
    <col min="7682" max="7697" width="10.28515625" style="462" customWidth="1"/>
    <col min="7698" max="7699" width="1.7109375" style="462" customWidth="1"/>
    <col min="7700" max="7936" width="11.42578125" style="462"/>
    <col min="7937" max="7937" width="62.85546875" style="462" bestFit="1" customWidth="1"/>
    <col min="7938" max="7953" width="10.28515625" style="462" customWidth="1"/>
    <col min="7954" max="7955" width="1.7109375" style="462" customWidth="1"/>
    <col min="7956" max="8192" width="11.42578125" style="462"/>
    <col min="8193" max="8193" width="62.85546875" style="462" bestFit="1" customWidth="1"/>
    <col min="8194" max="8209" width="10.28515625" style="462" customWidth="1"/>
    <col min="8210" max="8211" width="1.7109375" style="462" customWidth="1"/>
    <col min="8212" max="8448" width="11.42578125" style="462"/>
    <col min="8449" max="8449" width="62.85546875" style="462" bestFit="1" customWidth="1"/>
    <col min="8450" max="8465" width="10.28515625" style="462" customWidth="1"/>
    <col min="8466" max="8467" width="1.7109375" style="462" customWidth="1"/>
    <col min="8468" max="8704" width="11.42578125" style="462"/>
    <col min="8705" max="8705" width="62.85546875" style="462" bestFit="1" customWidth="1"/>
    <col min="8706" max="8721" width="10.28515625" style="462" customWidth="1"/>
    <col min="8722" max="8723" width="1.7109375" style="462" customWidth="1"/>
    <col min="8724" max="8960" width="11.42578125" style="462"/>
    <col min="8961" max="8961" width="62.85546875" style="462" bestFit="1" customWidth="1"/>
    <col min="8962" max="8977" width="10.28515625" style="462" customWidth="1"/>
    <col min="8978" max="8979" width="1.7109375" style="462" customWidth="1"/>
    <col min="8980" max="9216" width="11.42578125" style="462"/>
    <col min="9217" max="9217" width="62.85546875" style="462" bestFit="1" customWidth="1"/>
    <col min="9218" max="9233" width="10.28515625" style="462" customWidth="1"/>
    <col min="9234" max="9235" width="1.7109375" style="462" customWidth="1"/>
    <col min="9236" max="9472" width="11.42578125" style="462"/>
    <col min="9473" max="9473" width="62.85546875" style="462" bestFit="1" customWidth="1"/>
    <col min="9474" max="9489" width="10.28515625" style="462" customWidth="1"/>
    <col min="9490" max="9491" width="1.7109375" style="462" customWidth="1"/>
    <col min="9492" max="9728" width="11.42578125" style="462"/>
    <col min="9729" max="9729" width="62.85546875" style="462" bestFit="1" customWidth="1"/>
    <col min="9730" max="9745" width="10.28515625" style="462" customWidth="1"/>
    <col min="9746" max="9747" width="1.7109375" style="462" customWidth="1"/>
    <col min="9748" max="9984" width="11.42578125" style="462"/>
    <col min="9985" max="9985" width="62.85546875" style="462" bestFit="1" customWidth="1"/>
    <col min="9986" max="10001" width="10.28515625" style="462" customWidth="1"/>
    <col min="10002" max="10003" width="1.7109375" style="462" customWidth="1"/>
    <col min="10004" max="10240" width="11.42578125" style="462"/>
    <col min="10241" max="10241" width="62.85546875" style="462" bestFit="1" customWidth="1"/>
    <col min="10242" max="10257" width="10.28515625" style="462" customWidth="1"/>
    <col min="10258" max="10259" width="1.7109375" style="462" customWidth="1"/>
    <col min="10260" max="10496" width="11.42578125" style="462"/>
    <col min="10497" max="10497" width="62.85546875" style="462" bestFit="1" customWidth="1"/>
    <col min="10498" max="10513" width="10.28515625" style="462" customWidth="1"/>
    <col min="10514" max="10515" width="1.7109375" style="462" customWidth="1"/>
    <col min="10516" max="10752" width="11.42578125" style="462"/>
    <col min="10753" max="10753" width="62.85546875" style="462" bestFit="1" customWidth="1"/>
    <col min="10754" max="10769" width="10.28515625" style="462" customWidth="1"/>
    <col min="10770" max="10771" width="1.7109375" style="462" customWidth="1"/>
    <col min="10772" max="11008" width="11.42578125" style="462"/>
    <col min="11009" max="11009" width="62.85546875" style="462" bestFit="1" customWidth="1"/>
    <col min="11010" max="11025" width="10.28515625" style="462" customWidth="1"/>
    <col min="11026" max="11027" width="1.7109375" style="462" customWidth="1"/>
    <col min="11028" max="11264" width="11.42578125" style="462"/>
    <col min="11265" max="11265" width="62.85546875" style="462" bestFit="1" customWidth="1"/>
    <col min="11266" max="11281" width="10.28515625" style="462" customWidth="1"/>
    <col min="11282" max="11283" width="1.7109375" style="462" customWidth="1"/>
    <col min="11284" max="11520" width="11.42578125" style="462"/>
    <col min="11521" max="11521" width="62.85546875" style="462" bestFit="1" customWidth="1"/>
    <col min="11522" max="11537" width="10.28515625" style="462" customWidth="1"/>
    <col min="11538" max="11539" width="1.7109375" style="462" customWidth="1"/>
    <col min="11540" max="11776" width="11.42578125" style="462"/>
    <col min="11777" max="11777" width="62.85546875" style="462" bestFit="1" customWidth="1"/>
    <col min="11778" max="11793" width="10.28515625" style="462" customWidth="1"/>
    <col min="11794" max="11795" width="1.7109375" style="462" customWidth="1"/>
    <col min="11796" max="12032" width="11.42578125" style="462"/>
    <col min="12033" max="12033" width="62.85546875" style="462" bestFit="1" customWidth="1"/>
    <col min="12034" max="12049" width="10.28515625" style="462" customWidth="1"/>
    <col min="12050" max="12051" width="1.7109375" style="462" customWidth="1"/>
    <col min="12052" max="12288" width="11.42578125" style="462"/>
    <col min="12289" max="12289" width="62.85546875" style="462" bestFit="1" customWidth="1"/>
    <col min="12290" max="12305" width="10.28515625" style="462" customWidth="1"/>
    <col min="12306" max="12307" width="1.7109375" style="462" customWidth="1"/>
    <col min="12308" max="12544" width="11.42578125" style="462"/>
    <col min="12545" max="12545" width="62.85546875" style="462" bestFit="1" customWidth="1"/>
    <col min="12546" max="12561" width="10.28515625" style="462" customWidth="1"/>
    <col min="12562" max="12563" width="1.7109375" style="462" customWidth="1"/>
    <col min="12564" max="12800" width="11.42578125" style="462"/>
    <col min="12801" max="12801" width="62.85546875" style="462" bestFit="1" customWidth="1"/>
    <col min="12802" max="12817" width="10.28515625" style="462" customWidth="1"/>
    <col min="12818" max="12819" width="1.7109375" style="462" customWidth="1"/>
    <col min="12820" max="13056" width="11.42578125" style="462"/>
    <col min="13057" max="13057" width="62.85546875" style="462" bestFit="1" customWidth="1"/>
    <col min="13058" max="13073" width="10.28515625" style="462" customWidth="1"/>
    <col min="13074" max="13075" width="1.7109375" style="462" customWidth="1"/>
    <col min="13076" max="13312" width="11.42578125" style="462"/>
    <col min="13313" max="13313" width="62.85546875" style="462" bestFit="1" customWidth="1"/>
    <col min="13314" max="13329" width="10.28515625" style="462" customWidth="1"/>
    <col min="13330" max="13331" width="1.7109375" style="462" customWidth="1"/>
    <col min="13332" max="13568" width="11.42578125" style="462"/>
    <col min="13569" max="13569" width="62.85546875" style="462" bestFit="1" customWidth="1"/>
    <col min="13570" max="13585" width="10.28515625" style="462" customWidth="1"/>
    <col min="13586" max="13587" width="1.7109375" style="462" customWidth="1"/>
    <col min="13588" max="13824" width="11.42578125" style="462"/>
    <col min="13825" max="13825" width="62.85546875" style="462" bestFit="1" customWidth="1"/>
    <col min="13826" max="13841" width="10.28515625" style="462" customWidth="1"/>
    <col min="13842" max="13843" width="1.7109375" style="462" customWidth="1"/>
    <col min="13844" max="14080" width="11.42578125" style="462"/>
    <col min="14081" max="14081" width="62.85546875" style="462" bestFit="1" customWidth="1"/>
    <col min="14082" max="14097" width="10.28515625" style="462" customWidth="1"/>
    <col min="14098" max="14099" width="1.7109375" style="462" customWidth="1"/>
    <col min="14100" max="14336" width="11.42578125" style="462"/>
    <col min="14337" max="14337" width="62.85546875" style="462" bestFit="1" customWidth="1"/>
    <col min="14338" max="14353" width="10.28515625" style="462" customWidth="1"/>
    <col min="14354" max="14355" width="1.7109375" style="462" customWidth="1"/>
    <col min="14356" max="14592" width="11.42578125" style="462"/>
    <col min="14593" max="14593" width="62.85546875" style="462" bestFit="1" customWidth="1"/>
    <col min="14594" max="14609" width="10.28515625" style="462" customWidth="1"/>
    <col min="14610" max="14611" width="1.7109375" style="462" customWidth="1"/>
    <col min="14612" max="14848" width="11.42578125" style="462"/>
    <col min="14849" max="14849" width="62.85546875" style="462" bestFit="1" customWidth="1"/>
    <col min="14850" max="14865" width="10.28515625" style="462" customWidth="1"/>
    <col min="14866" max="14867" width="1.7109375" style="462" customWidth="1"/>
    <col min="14868" max="15104" width="11.42578125" style="462"/>
    <col min="15105" max="15105" width="62.85546875" style="462" bestFit="1" customWidth="1"/>
    <col min="15106" max="15121" width="10.28515625" style="462" customWidth="1"/>
    <col min="15122" max="15123" width="1.7109375" style="462" customWidth="1"/>
    <col min="15124" max="15360" width="11.42578125" style="462"/>
    <col min="15361" max="15361" width="62.85546875" style="462" bestFit="1" customWidth="1"/>
    <col min="15362" max="15377" width="10.28515625" style="462" customWidth="1"/>
    <col min="15378" max="15379" width="1.7109375" style="462" customWidth="1"/>
    <col min="15380" max="15616" width="11.42578125" style="462"/>
    <col min="15617" max="15617" width="62.85546875" style="462" bestFit="1" customWidth="1"/>
    <col min="15618" max="15633" width="10.28515625" style="462" customWidth="1"/>
    <col min="15634" max="15635" width="1.7109375" style="462" customWidth="1"/>
    <col min="15636" max="15872" width="11.42578125" style="462"/>
    <col min="15873" max="15873" width="62.85546875" style="462" bestFit="1" customWidth="1"/>
    <col min="15874" max="15889" width="10.28515625" style="462" customWidth="1"/>
    <col min="15890" max="15891" width="1.7109375" style="462" customWidth="1"/>
    <col min="15892" max="16128" width="11.42578125" style="462"/>
    <col min="16129" max="16129" width="62.85546875" style="462" bestFit="1" customWidth="1"/>
    <col min="16130" max="16145" width="10.28515625" style="462" customWidth="1"/>
    <col min="16146" max="16147" width="1.7109375" style="462" customWidth="1"/>
    <col min="16148" max="16384" width="11.42578125" style="462"/>
  </cols>
  <sheetData>
    <row r="1" spans="1:19" s="457" customFormat="1" ht="3.75" hidden="1" customHeight="1">
      <c r="A1" s="775"/>
      <c r="B1" s="776"/>
      <c r="C1" s="776"/>
      <c r="D1" s="776"/>
      <c r="E1" s="776"/>
      <c r="F1" s="776"/>
      <c r="G1" s="776"/>
      <c r="H1" s="776"/>
      <c r="I1" s="776"/>
      <c r="J1" s="776"/>
      <c r="K1" s="776"/>
      <c r="L1" s="776"/>
      <c r="M1" s="776"/>
      <c r="N1" s="776"/>
      <c r="O1" s="776"/>
      <c r="P1" s="776"/>
      <c r="Q1" s="776"/>
    </row>
    <row r="2" spans="1:19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</row>
    <row r="3" spans="1:19" s="457" customFormat="1" ht="24.75" customHeight="1">
      <c r="A3" s="1061" t="s">
        <v>521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</row>
    <row r="4" spans="1:19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</row>
    <row r="5" spans="1:19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</row>
    <row r="6" spans="1:19" ht="7.5" customHeight="1">
      <c r="A6" s="513"/>
      <c r="R6" s="462"/>
      <c r="S6" s="462"/>
    </row>
    <row r="7" spans="1:19" ht="37.5" customHeight="1">
      <c r="A7" s="515"/>
      <c r="B7" s="516"/>
      <c r="C7" s="517"/>
      <c r="D7" s="517"/>
      <c r="E7" s="517"/>
      <c r="F7" s="517"/>
      <c r="G7" s="517"/>
      <c r="H7" s="518"/>
      <c r="I7" s="518"/>
      <c r="J7" s="518"/>
      <c r="K7" s="518"/>
      <c r="L7" s="580"/>
      <c r="M7" s="518"/>
      <c r="N7" s="518"/>
      <c r="O7" s="518"/>
      <c r="P7" s="518"/>
      <c r="Q7" s="518"/>
      <c r="R7" s="462"/>
      <c r="S7" s="462"/>
    </row>
    <row r="8" spans="1:19" s="484" customFormat="1" ht="39" customHeight="1">
      <c r="A8" s="635" t="s">
        <v>444</v>
      </c>
      <c r="B8" s="636" t="s">
        <v>112</v>
      </c>
      <c r="C8" s="636" t="s">
        <v>113</v>
      </c>
      <c r="D8" s="636" t="s">
        <v>114</v>
      </c>
      <c r="E8" s="636" t="s">
        <v>115</v>
      </c>
      <c r="F8" s="636" t="s">
        <v>116</v>
      </c>
      <c r="G8" s="636" t="s">
        <v>117</v>
      </c>
      <c r="H8" s="636" t="s">
        <v>118</v>
      </c>
      <c r="I8" s="636" t="s">
        <v>119</v>
      </c>
      <c r="J8" s="636" t="s">
        <v>120</v>
      </c>
      <c r="K8" s="636" t="s">
        <v>121</v>
      </c>
      <c r="L8" s="636" t="s">
        <v>122</v>
      </c>
      <c r="M8" s="636" t="s">
        <v>123</v>
      </c>
      <c r="N8" s="636" t="s">
        <v>124</v>
      </c>
      <c r="O8" s="636" t="s">
        <v>125</v>
      </c>
      <c r="P8" s="636" t="s">
        <v>126</v>
      </c>
      <c r="Q8" s="637" t="s">
        <v>127</v>
      </c>
    </row>
    <row r="9" spans="1:19" ht="27" customHeight="1">
      <c r="A9" s="561" t="s">
        <v>522</v>
      </c>
      <c r="B9" s="561">
        <v>25593.846089999999</v>
      </c>
      <c r="C9" s="562">
        <v>0</v>
      </c>
      <c r="D9" s="562">
        <v>0</v>
      </c>
      <c r="E9" s="562">
        <v>0</v>
      </c>
      <c r="F9" s="562">
        <v>0</v>
      </c>
      <c r="G9" s="562">
        <v>0</v>
      </c>
      <c r="H9" s="561">
        <v>0</v>
      </c>
      <c r="I9" s="561">
        <v>0</v>
      </c>
      <c r="J9" s="561">
        <v>0</v>
      </c>
      <c r="K9" s="561">
        <v>0</v>
      </c>
      <c r="L9" s="561">
        <v>0</v>
      </c>
      <c r="M9" s="561">
        <v>0</v>
      </c>
      <c r="N9" s="561">
        <v>0</v>
      </c>
      <c r="O9" s="561">
        <v>0</v>
      </c>
      <c r="P9" s="561">
        <v>0</v>
      </c>
      <c r="Q9" s="561">
        <v>0</v>
      </c>
      <c r="R9" s="462"/>
      <c r="S9" s="462"/>
    </row>
    <row r="10" spans="1:19" ht="27" customHeight="1">
      <c r="A10" s="564" t="s">
        <v>523</v>
      </c>
      <c r="B10" s="564">
        <v>6038.26307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4">
        <v>0</v>
      </c>
      <c r="I10" s="564">
        <v>0</v>
      </c>
      <c r="J10" s="564">
        <v>0</v>
      </c>
      <c r="K10" s="564">
        <v>0</v>
      </c>
      <c r="L10" s="564">
        <v>0</v>
      </c>
      <c r="M10" s="564">
        <v>0</v>
      </c>
      <c r="N10" s="564">
        <v>0</v>
      </c>
      <c r="O10" s="564">
        <v>0</v>
      </c>
      <c r="P10" s="564">
        <v>0</v>
      </c>
      <c r="Q10" s="564">
        <v>0</v>
      </c>
      <c r="R10" s="462"/>
      <c r="S10" s="462"/>
    </row>
    <row r="11" spans="1:19" ht="27" customHeight="1">
      <c r="A11" s="564" t="s">
        <v>524</v>
      </c>
      <c r="B11" s="564">
        <v>80.34308</v>
      </c>
      <c r="C11" s="565">
        <v>0</v>
      </c>
      <c r="D11" s="565">
        <v>0</v>
      </c>
      <c r="E11" s="565">
        <v>0</v>
      </c>
      <c r="F11" s="565">
        <v>0</v>
      </c>
      <c r="G11" s="565">
        <v>0</v>
      </c>
      <c r="H11" s="564">
        <v>0</v>
      </c>
      <c r="I11" s="564">
        <v>0</v>
      </c>
      <c r="J11" s="564">
        <v>0</v>
      </c>
      <c r="K11" s="564">
        <v>0</v>
      </c>
      <c r="L11" s="564">
        <v>0</v>
      </c>
      <c r="M11" s="564">
        <v>0</v>
      </c>
      <c r="N11" s="564">
        <v>0</v>
      </c>
      <c r="O11" s="564">
        <v>0</v>
      </c>
      <c r="P11" s="564">
        <v>0</v>
      </c>
      <c r="Q11" s="564">
        <v>0</v>
      </c>
      <c r="R11" s="462"/>
      <c r="S11" s="462"/>
    </row>
    <row r="12" spans="1:19" ht="27" customHeight="1">
      <c r="A12" s="564" t="s">
        <v>525</v>
      </c>
      <c r="B12" s="564">
        <v>5957.9199900000003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4">
        <v>0</v>
      </c>
      <c r="I12" s="564">
        <v>0</v>
      </c>
      <c r="J12" s="564">
        <v>0</v>
      </c>
      <c r="K12" s="564">
        <v>0</v>
      </c>
      <c r="L12" s="564">
        <v>0</v>
      </c>
      <c r="M12" s="564">
        <v>0</v>
      </c>
      <c r="N12" s="564">
        <v>0</v>
      </c>
      <c r="O12" s="564">
        <v>0</v>
      </c>
      <c r="P12" s="564">
        <v>0</v>
      </c>
      <c r="Q12" s="564">
        <v>0</v>
      </c>
      <c r="R12" s="462"/>
      <c r="S12" s="462"/>
    </row>
    <row r="13" spans="1:19" ht="27" customHeight="1">
      <c r="A13" s="564" t="s">
        <v>526</v>
      </c>
      <c r="B13" s="564">
        <v>19555.583019999998</v>
      </c>
      <c r="C13" s="565">
        <v>0</v>
      </c>
      <c r="D13" s="565">
        <v>0</v>
      </c>
      <c r="E13" s="565">
        <v>0</v>
      </c>
      <c r="F13" s="565">
        <v>0</v>
      </c>
      <c r="G13" s="565">
        <v>0</v>
      </c>
      <c r="H13" s="564">
        <v>0</v>
      </c>
      <c r="I13" s="564">
        <v>0</v>
      </c>
      <c r="J13" s="564">
        <v>0</v>
      </c>
      <c r="K13" s="564">
        <v>0</v>
      </c>
      <c r="L13" s="564">
        <v>0</v>
      </c>
      <c r="M13" s="564">
        <v>0</v>
      </c>
      <c r="N13" s="564">
        <v>0</v>
      </c>
      <c r="O13" s="564">
        <v>0</v>
      </c>
      <c r="P13" s="564">
        <v>0</v>
      </c>
      <c r="Q13" s="564">
        <v>0</v>
      </c>
      <c r="R13" s="462"/>
      <c r="S13" s="462"/>
    </row>
    <row r="14" spans="1:19" ht="27" customHeight="1">
      <c r="A14" s="564" t="s">
        <v>524</v>
      </c>
      <c r="B14" s="564">
        <v>19555.583019999998</v>
      </c>
      <c r="C14" s="565">
        <v>0</v>
      </c>
      <c r="D14" s="565">
        <v>0</v>
      </c>
      <c r="E14" s="565">
        <v>0</v>
      </c>
      <c r="F14" s="565">
        <v>0</v>
      </c>
      <c r="G14" s="565">
        <v>0</v>
      </c>
      <c r="H14" s="564">
        <v>0</v>
      </c>
      <c r="I14" s="564">
        <v>0</v>
      </c>
      <c r="J14" s="564">
        <v>0</v>
      </c>
      <c r="K14" s="564">
        <v>0</v>
      </c>
      <c r="L14" s="564">
        <v>0</v>
      </c>
      <c r="M14" s="564">
        <v>0</v>
      </c>
      <c r="N14" s="564">
        <v>0</v>
      </c>
      <c r="O14" s="564">
        <v>0</v>
      </c>
      <c r="P14" s="564">
        <v>0</v>
      </c>
      <c r="Q14" s="564">
        <v>0</v>
      </c>
      <c r="R14" s="462"/>
      <c r="S14" s="462"/>
    </row>
    <row r="15" spans="1:19" ht="27" customHeight="1">
      <c r="A15" s="564" t="s">
        <v>525</v>
      </c>
      <c r="B15" s="564">
        <v>0</v>
      </c>
      <c r="C15" s="565">
        <v>0</v>
      </c>
      <c r="D15" s="565">
        <v>0</v>
      </c>
      <c r="E15" s="565">
        <v>0</v>
      </c>
      <c r="F15" s="565">
        <v>0</v>
      </c>
      <c r="G15" s="565">
        <v>0</v>
      </c>
      <c r="H15" s="564">
        <v>0</v>
      </c>
      <c r="I15" s="564">
        <v>0</v>
      </c>
      <c r="J15" s="564">
        <v>0</v>
      </c>
      <c r="K15" s="564">
        <v>0</v>
      </c>
      <c r="L15" s="564">
        <v>0</v>
      </c>
      <c r="M15" s="564">
        <v>0</v>
      </c>
      <c r="N15" s="564">
        <v>0</v>
      </c>
      <c r="O15" s="564">
        <v>0</v>
      </c>
      <c r="P15" s="564">
        <v>0</v>
      </c>
      <c r="Q15" s="564">
        <v>0</v>
      </c>
      <c r="R15" s="462"/>
      <c r="S15" s="462"/>
    </row>
    <row r="16" spans="1:19" ht="27" customHeight="1">
      <c r="A16" s="561" t="s">
        <v>527</v>
      </c>
      <c r="B16" s="561">
        <v>67365.31783</v>
      </c>
      <c r="C16" s="562">
        <v>18857.9732</v>
      </c>
      <c r="D16" s="562">
        <v>13567.61234</v>
      </c>
      <c r="E16" s="562">
        <v>0</v>
      </c>
      <c r="F16" s="562">
        <v>802.74255000000005</v>
      </c>
      <c r="G16" s="562">
        <v>627.78865000000008</v>
      </c>
      <c r="H16" s="561">
        <v>2.0165699999999998</v>
      </c>
      <c r="I16" s="561">
        <v>288.28471000000002</v>
      </c>
      <c r="J16" s="561">
        <v>0</v>
      </c>
      <c r="K16" s="561">
        <v>0</v>
      </c>
      <c r="L16" s="561">
        <v>0</v>
      </c>
      <c r="M16" s="561">
        <v>0</v>
      </c>
      <c r="N16" s="561">
        <v>1493.51602</v>
      </c>
      <c r="O16" s="561">
        <v>0</v>
      </c>
      <c r="P16" s="561">
        <v>0</v>
      </c>
      <c r="Q16" s="561">
        <v>0</v>
      </c>
      <c r="R16" s="462"/>
      <c r="S16" s="462"/>
    </row>
    <row r="17" spans="1:19" ht="27" customHeight="1">
      <c r="A17" s="564" t="s">
        <v>523</v>
      </c>
      <c r="B17" s="564">
        <v>18386.141469999999</v>
      </c>
      <c r="C17" s="565">
        <v>1713.8344999999999</v>
      </c>
      <c r="D17" s="565">
        <v>2025.15815</v>
      </c>
      <c r="E17" s="565">
        <v>0</v>
      </c>
      <c r="F17" s="565">
        <v>802.74255000000005</v>
      </c>
      <c r="G17" s="565">
        <v>41.335639999999998</v>
      </c>
      <c r="H17" s="564">
        <v>2.0165699999999998</v>
      </c>
      <c r="I17" s="564">
        <v>0</v>
      </c>
      <c r="J17" s="564">
        <v>0</v>
      </c>
      <c r="K17" s="564">
        <v>0</v>
      </c>
      <c r="L17" s="564">
        <v>0</v>
      </c>
      <c r="M17" s="564">
        <v>0</v>
      </c>
      <c r="N17" s="564">
        <v>411.47564</v>
      </c>
      <c r="O17" s="564">
        <v>0</v>
      </c>
      <c r="P17" s="564">
        <v>0</v>
      </c>
      <c r="Q17" s="564">
        <v>0</v>
      </c>
      <c r="R17" s="462"/>
      <c r="S17" s="462"/>
    </row>
    <row r="18" spans="1:19" ht="27" customHeight="1">
      <c r="A18" s="564" t="s">
        <v>524</v>
      </c>
      <c r="B18" s="564">
        <v>15496.16849</v>
      </c>
      <c r="C18" s="565">
        <v>1713.8344999999999</v>
      </c>
      <c r="D18" s="565">
        <v>919.13887999999997</v>
      </c>
      <c r="E18" s="565">
        <v>0</v>
      </c>
      <c r="F18" s="565">
        <v>682.74255000000005</v>
      </c>
      <c r="G18" s="565">
        <v>41.335639999999998</v>
      </c>
      <c r="H18" s="564">
        <v>2.0165699999999998</v>
      </c>
      <c r="I18" s="564">
        <v>0</v>
      </c>
      <c r="J18" s="564">
        <v>0</v>
      </c>
      <c r="K18" s="564">
        <v>0</v>
      </c>
      <c r="L18" s="564">
        <v>0</v>
      </c>
      <c r="M18" s="564">
        <v>0</v>
      </c>
      <c r="N18" s="564">
        <v>411.47564</v>
      </c>
      <c r="O18" s="564">
        <v>0</v>
      </c>
      <c r="P18" s="564">
        <v>0</v>
      </c>
      <c r="Q18" s="564">
        <v>0</v>
      </c>
      <c r="R18" s="462"/>
      <c r="S18" s="462"/>
    </row>
    <row r="19" spans="1:19" ht="27" customHeight="1">
      <c r="A19" s="564" t="s">
        <v>525</v>
      </c>
      <c r="B19" s="564">
        <v>2889.97298</v>
      </c>
      <c r="C19" s="565">
        <v>0</v>
      </c>
      <c r="D19" s="565">
        <v>1106.01927</v>
      </c>
      <c r="E19" s="565">
        <v>0</v>
      </c>
      <c r="F19" s="565">
        <v>120</v>
      </c>
      <c r="G19" s="565">
        <v>0</v>
      </c>
      <c r="H19" s="564">
        <v>0</v>
      </c>
      <c r="I19" s="564">
        <v>0</v>
      </c>
      <c r="J19" s="564">
        <v>0</v>
      </c>
      <c r="K19" s="564">
        <v>0</v>
      </c>
      <c r="L19" s="564">
        <v>0</v>
      </c>
      <c r="M19" s="564">
        <v>0</v>
      </c>
      <c r="N19" s="564">
        <v>0</v>
      </c>
      <c r="O19" s="564">
        <v>0</v>
      </c>
      <c r="P19" s="564">
        <v>0</v>
      </c>
      <c r="Q19" s="564">
        <v>0</v>
      </c>
      <c r="R19" s="462"/>
      <c r="S19" s="462"/>
    </row>
    <row r="20" spans="1:19" ht="27" customHeight="1">
      <c r="A20" s="564" t="s">
        <v>526</v>
      </c>
      <c r="B20" s="564">
        <v>48979.176359999998</v>
      </c>
      <c r="C20" s="565">
        <v>17144.1387</v>
      </c>
      <c r="D20" s="565">
        <v>11542.45419</v>
      </c>
      <c r="E20" s="565">
        <v>0</v>
      </c>
      <c r="F20" s="565">
        <v>0</v>
      </c>
      <c r="G20" s="565">
        <v>586.45301000000006</v>
      </c>
      <c r="H20" s="564">
        <v>0</v>
      </c>
      <c r="I20" s="564">
        <v>288.28471000000002</v>
      </c>
      <c r="J20" s="564">
        <v>0</v>
      </c>
      <c r="K20" s="564">
        <v>0</v>
      </c>
      <c r="L20" s="564">
        <v>0</v>
      </c>
      <c r="M20" s="564">
        <v>0</v>
      </c>
      <c r="N20" s="564">
        <v>1082.0403799999999</v>
      </c>
      <c r="O20" s="564">
        <v>0</v>
      </c>
      <c r="P20" s="564">
        <v>0</v>
      </c>
      <c r="Q20" s="564">
        <v>0</v>
      </c>
      <c r="R20" s="462"/>
      <c r="S20" s="462"/>
    </row>
    <row r="21" spans="1:19" ht="27" customHeight="1">
      <c r="A21" s="564" t="s">
        <v>524</v>
      </c>
      <c r="B21" s="564">
        <v>47904.669280000002</v>
      </c>
      <c r="C21" s="565">
        <v>15541.49625</v>
      </c>
      <c r="D21" s="565">
        <v>3378.7578399999998</v>
      </c>
      <c r="E21" s="565">
        <v>0</v>
      </c>
      <c r="F21" s="565">
        <v>0</v>
      </c>
      <c r="G21" s="565">
        <v>545.09619999999995</v>
      </c>
      <c r="H21" s="564">
        <v>0</v>
      </c>
      <c r="I21" s="564">
        <v>288.28471000000002</v>
      </c>
      <c r="J21" s="564">
        <v>0</v>
      </c>
      <c r="K21" s="564">
        <v>0</v>
      </c>
      <c r="L21" s="564">
        <v>0</v>
      </c>
      <c r="M21" s="564">
        <v>0</v>
      </c>
      <c r="N21" s="564">
        <v>1082.0403799999999</v>
      </c>
      <c r="O21" s="564">
        <v>0</v>
      </c>
      <c r="P21" s="564">
        <v>0</v>
      </c>
      <c r="Q21" s="564">
        <v>0</v>
      </c>
      <c r="R21" s="462"/>
      <c r="S21" s="462"/>
    </row>
    <row r="22" spans="1:19" ht="27" customHeight="1">
      <c r="A22" s="564" t="s">
        <v>525</v>
      </c>
      <c r="B22" s="564">
        <v>1074.5070800000001</v>
      </c>
      <c r="C22" s="565">
        <v>1602.6424500000001</v>
      </c>
      <c r="D22" s="565">
        <v>8163.6963499999993</v>
      </c>
      <c r="E22" s="565">
        <v>0</v>
      </c>
      <c r="F22" s="565">
        <v>0</v>
      </c>
      <c r="G22" s="565">
        <v>41.356809999999996</v>
      </c>
      <c r="H22" s="564">
        <v>0</v>
      </c>
      <c r="I22" s="564">
        <v>0</v>
      </c>
      <c r="J22" s="564">
        <v>0</v>
      </c>
      <c r="K22" s="564">
        <v>0</v>
      </c>
      <c r="L22" s="564">
        <v>0</v>
      </c>
      <c r="M22" s="564">
        <v>0</v>
      </c>
      <c r="N22" s="564">
        <v>0</v>
      </c>
      <c r="O22" s="564">
        <v>0</v>
      </c>
      <c r="P22" s="564">
        <v>0</v>
      </c>
      <c r="Q22" s="564">
        <v>0</v>
      </c>
      <c r="R22" s="462"/>
      <c r="S22" s="462"/>
    </row>
    <row r="23" spans="1:19" ht="27" customHeight="1">
      <c r="A23" s="561" t="s">
        <v>528</v>
      </c>
      <c r="B23" s="561">
        <v>475968.61424000002</v>
      </c>
      <c r="C23" s="562">
        <v>422716.53089999995</v>
      </c>
      <c r="D23" s="562">
        <v>231115.86447999999</v>
      </c>
      <c r="E23" s="562">
        <v>5509.1347000000005</v>
      </c>
      <c r="F23" s="562">
        <v>91421.694829999993</v>
      </c>
      <c r="G23" s="562">
        <v>152620.18533000001</v>
      </c>
      <c r="H23" s="561">
        <v>74004.718840000001</v>
      </c>
      <c r="I23" s="561">
        <v>96749.789049999992</v>
      </c>
      <c r="J23" s="561">
        <v>121663.78495</v>
      </c>
      <c r="K23" s="561">
        <v>65723.06143999999</v>
      </c>
      <c r="L23" s="561">
        <v>19428.390729999999</v>
      </c>
      <c r="M23" s="561">
        <v>28327.458050000001</v>
      </c>
      <c r="N23" s="561">
        <v>60415.558549999994</v>
      </c>
      <c r="O23" s="561">
        <v>61770.777969999996</v>
      </c>
      <c r="P23" s="561">
        <v>47520.87689</v>
      </c>
      <c r="Q23" s="561">
        <v>12769.66826</v>
      </c>
      <c r="R23" s="462"/>
      <c r="S23" s="462"/>
    </row>
    <row r="24" spans="1:19" ht="27" customHeight="1">
      <c r="A24" s="564" t="s">
        <v>523</v>
      </c>
      <c r="B24" s="564">
        <v>133607.27379000001</v>
      </c>
      <c r="C24" s="565">
        <v>72402.382719999994</v>
      </c>
      <c r="D24" s="565">
        <v>22950.90856</v>
      </c>
      <c r="E24" s="565">
        <v>3030.7712299999998</v>
      </c>
      <c r="F24" s="565">
        <v>15432.246009999999</v>
      </c>
      <c r="G24" s="565">
        <v>30063.521359999999</v>
      </c>
      <c r="H24" s="564">
        <v>14945.07792</v>
      </c>
      <c r="I24" s="564">
        <v>16712.453320000001</v>
      </c>
      <c r="J24" s="564">
        <v>42152.385679999999</v>
      </c>
      <c r="K24" s="564">
        <v>21163.066899999998</v>
      </c>
      <c r="L24" s="564">
        <v>2823.17688</v>
      </c>
      <c r="M24" s="564">
        <v>1898.63024</v>
      </c>
      <c r="N24" s="564">
        <v>14051.231890000001</v>
      </c>
      <c r="O24" s="564">
        <v>32136.6466</v>
      </c>
      <c r="P24" s="564">
        <v>31264.72984</v>
      </c>
      <c r="Q24" s="564">
        <v>1937.1959199999999</v>
      </c>
      <c r="R24" s="462"/>
      <c r="S24" s="462"/>
    </row>
    <row r="25" spans="1:19" ht="27" customHeight="1">
      <c r="A25" s="564" t="s">
        <v>524</v>
      </c>
      <c r="B25" s="564">
        <v>83614.567110000004</v>
      </c>
      <c r="C25" s="565">
        <v>64826.929360000002</v>
      </c>
      <c r="D25" s="565">
        <v>17670.046449999998</v>
      </c>
      <c r="E25" s="565">
        <v>3030.7712299999998</v>
      </c>
      <c r="F25" s="565">
        <v>11781.84231</v>
      </c>
      <c r="G25" s="565">
        <v>14746.63315</v>
      </c>
      <c r="H25" s="564">
        <v>14337.04831</v>
      </c>
      <c r="I25" s="564">
        <v>16694.260750000001</v>
      </c>
      <c r="J25" s="564">
        <v>42059.036770000006</v>
      </c>
      <c r="K25" s="564">
        <v>18859.892540000001</v>
      </c>
      <c r="L25" s="564">
        <v>2359.7679600000001</v>
      </c>
      <c r="M25" s="564">
        <v>880.67838000000006</v>
      </c>
      <c r="N25" s="564">
        <v>14034.546390000001</v>
      </c>
      <c r="O25" s="564">
        <v>32035.858840000001</v>
      </c>
      <c r="P25" s="564">
        <v>31135.903389999999</v>
      </c>
      <c r="Q25" s="564">
        <v>1643.25378</v>
      </c>
      <c r="R25" s="462"/>
      <c r="S25" s="462"/>
    </row>
    <row r="26" spans="1:19" ht="27" customHeight="1">
      <c r="A26" s="564" t="s">
        <v>525</v>
      </c>
      <c r="B26" s="564">
        <v>49992.706680000003</v>
      </c>
      <c r="C26" s="565">
        <v>7575.4533600000004</v>
      </c>
      <c r="D26" s="565">
        <v>5280.86211</v>
      </c>
      <c r="E26" s="565">
        <v>0</v>
      </c>
      <c r="F26" s="565">
        <v>3650.4037000000003</v>
      </c>
      <c r="G26" s="565">
        <v>15316.888210000001</v>
      </c>
      <c r="H26" s="564">
        <v>608.02960999999993</v>
      </c>
      <c r="I26" s="564">
        <v>18.19257</v>
      </c>
      <c r="J26" s="564">
        <v>93.348910000000004</v>
      </c>
      <c r="K26" s="564">
        <v>2303.17436</v>
      </c>
      <c r="L26" s="564">
        <v>463.40891999999997</v>
      </c>
      <c r="M26" s="564">
        <v>1017.95186</v>
      </c>
      <c r="N26" s="564">
        <v>16.685500000000001</v>
      </c>
      <c r="O26" s="564">
        <v>100.78775999999999</v>
      </c>
      <c r="P26" s="564">
        <v>128.82644999999999</v>
      </c>
      <c r="Q26" s="564">
        <v>293.94213999999999</v>
      </c>
      <c r="R26" s="462"/>
      <c r="S26" s="462"/>
    </row>
    <row r="27" spans="1:19" ht="27" customHeight="1">
      <c r="A27" s="564" t="s">
        <v>526</v>
      </c>
      <c r="B27" s="564">
        <v>342361.34044999996</v>
      </c>
      <c r="C27" s="565">
        <v>350314.14818000002</v>
      </c>
      <c r="D27" s="565">
        <v>208164.95591999998</v>
      </c>
      <c r="E27" s="565">
        <v>2478.3634700000002</v>
      </c>
      <c r="F27" s="565">
        <v>75989.448819999991</v>
      </c>
      <c r="G27" s="565">
        <v>122556.66396999999</v>
      </c>
      <c r="H27" s="564">
        <v>59059.640920000005</v>
      </c>
      <c r="I27" s="564">
        <v>80037.335730000006</v>
      </c>
      <c r="J27" s="564">
        <v>79511.399269999994</v>
      </c>
      <c r="K27" s="564">
        <v>44559.99454</v>
      </c>
      <c r="L27" s="564">
        <v>16605.21385</v>
      </c>
      <c r="M27" s="564">
        <v>26428.827809999999</v>
      </c>
      <c r="N27" s="564">
        <v>46364.326659999999</v>
      </c>
      <c r="O27" s="564">
        <v>29634.131370000003</v>
      </c>
      <c r="P27" s="564">
        <v>16256.147050000001</v>
      </c>
      <c r="Q27" s="564">
        <v>10832.47234</v>
      </c>
      <c r="R27" s="462"/>
      <c r="S27" s="462"/>
    </row>
    <row r="28" spans="1:19" ht="27" customHeight="1">
      <c r="A28" s="564" t="s">
        <v>524</v>
      </c>
      <c r="B28" s="564">
        <v>303272.02354999998</v>
      </c>
      <c r="C28" s="565">
        <v>317297.17710000003</v>
      </c>
      <c r="D28" s="565">
        <v>166837.17767999999</v>
      </c>
      <c r="E28" s="565">
        <v>2419.1036200000003</v>
      </c>
      <c r="F28" s="565">
        <v>58281.483919999999</v>
      </c>
      <c r="G28" s="565">
        <v>88630.377519999995</v>
      </c>
      <c r="H28" s="564">
        <v>55455.985260000001</v>
      </c>
      <c r="I28" s="564">
        <v>77459.181900000011</v>
      </c>
      <c r="J28" s="564">
        <v>79046.706560000006</v>
      </c>
      <c r="K28" s="564">
        <v>40961.943570000003</v>
      </c>
      <c r="L28" s="564">
        <v>15045.85606</v>
      </c>
      <c r="M28" s="564">
        <v>24863.287909999999</v>
      </c>
      <c r="N28" s="564">
        <v>46245.519079999998</v>
      </c>
      <c r="O28" s="564">
        <v>29607.929239999998</v>
      </c>
      <c r="P28" s="564">
        <v>16256.147050000001</v>
      </c>
      <c r="Q28" s="564">
        <v>9790.9754600000015</v>
      </c>
      <c r="R28" s="462"/>
      <c r="S28" s="462"/>
    </row>
    <row r="29" spans="1:19" ht="27" customHeight="1">
      <c r="A29" s="564" t="s">
        <v>525</v>
      </c>
      <c r="B29" s="564">
        <v>39089.316899999998</v>
      </c>
      <c r="C29" s="565">
        <v>33016.971079999996</v>
      </c>
      <c r="D29" s="565">
        <v>41327.77824</v>
      </c>
      <c r="E29" s="565">
        <v>59.25985</v>
      </c>
      <c r="F29" s="565">
        <v>17707.964899999999</v>
      </c>
      <c r="G29" s="565">
        <v>33926.28645</v>
      </c>
      <c r="H29" s="564">
        <v>3603.6556600000004</v>
      </c>
      <c r="I29" s="564">
        <v>2578.1538300000002</v>
      </c>
      <c r="J29" s="564">
        <v>464.69271000000003</v>
      </c>
      <c r="K29" s="564">
        <v>3598.0509700000002</v>
      </c>
      <c r="L29" s="564">
        <v>1559.35779</v>
      </c>
      <c r="M29" s="564">
        <v>1565.5399</v>
      </c>
      <c r="N29" s="564">
        <v>118.80758</v>
      </c>
      <c r="O29" s="564">
        <v>26.20213</v>
      </c>
      <c r="P29" s="564">
        <v>0</v>
      </c>
      <c r="Q29" s="564">
        <v>1041.4968799999999</v>
      </c>
      <c r="R29" s="462"/>
      <c r="S29" s="462"/>
    </row>
    <row r="30" spans="1:19" ht="27" customHeight="1">
      <c r="A30" s="561" t="s">
        <v>529</v>
      </c>
      <c r="B30" s="561">
        <v>146023.02312</v>
      </c>
      <c r="C30" s="561">
        <v>66822.276660000003</v>
      </c>
      <c r="D30" s="561">
        <v>49649.053970000001</v>
      </c>
      <c r="E30" s="561">
        <v>20970.83669</v>
      </c>
      <c r="F30" s="561">
        <v>76829.024620000011</v>
      </c>
      <c r="G30" s="561">
        <v>49325.754700000005</v>
      </c>
      <c r="H30" s="561">
        <v>19784.292000000001</v>
      </c>
      <c r="I30" s="561">
        <v>32326.39906</v>
      </c>
      <c r="J30" s="561">
        <v>16922.39315</v>
      </c>
      <c r="K30" s="561">
        <v>29328.349149999998</v>
      </c>
      <c r="L30" s="561">
        <v>21608.802339999998</v>
      </c>
      <c r="M30" s="561">
        <v>6998.4494100000002</v>
      </c>
      <c r="N30" s="561">
        <v>71262.005340000003</v>
      </c>
      <c r="O30" s="561">
        <v>8750.9003000000012</v>
      </c>
      <c r="P30" s="561">
        <v>15914.67713</v>
      </c>
      <c r="Q30" s="561">
        <v>15216.7274</v>
      </c>
      <c r="R30" s="462"/>
      <c r="S30" s="462"/>
    </row>
    <row r="31" spans="1:19" ht="27" customHeight="1">
      <c r="A31" s="564" t="s">
        <v>530</v>
      </c>
      <c r="B31" s="564">
        <v>137130.59357</v>
      </c>
      <c r="C31" s="565">
        <v>63828.620060000001</v>
      </c>
      <c r="D31" s="565">
        <v>49539.09057</v>
      </c>
      <c r="E31" s="565">
        <v>15480.10017</v>
      </c>
      <c r="F31" s="565">
        <v>76829.024620000011</v>
      </c>
      <c r="G31" s="565">
        <v>48259.168239999999</v>
      </c>
      <c r="H31" s="564">
        <v>19625.28959</v>
      </c>
      <c r="I31" s="564">
        <v>32251.862550000002</v>
      </c>
      <c r="J31" s="564">
        <v>16872.84103</v>
      </c>
      <c r="K31" s="564">
        <v>6880.09274</v>
      </c>
      <c r="L31" s="564">
        <v>21439.145940000002</v>
      </c>
      <c r="M31" s="564">
        <v>6593.5009700000001</v>
      </c>
      <c r="N31" s="564">
        <v>57872.100259999999</v>
      </c>
      <c r="O31" s="564">
        <v>8527.7414200000003</v>
      </c>
      <c r="P31" s="564">
        <v>15914.67713</v>
      </c>
      <c r="Q31" s="564">
        <v>14467.923199999999</v>
      </c>
      <c r="R31" s="462"/>
      <c r="S31" s="462"/>
    </row>
    <row r="32" spans="1:19" ht="27" customHeight="1">
      <c r="A32" s="564" t="s">
        <v>531</v>
      </c>
      <c r="B32" s="564">
        <v>2485.4633799999997</v>
      </c>
      <c r="C32" s="564">
        <v>329.08125999999999</v>
      </c>
      <c r="D32" s="564">
        <v>0</v>
      </c>
      <c r="E32" s="564">
        <v>3047.9176200000002</v>
      </c>
      <c r="F32" s="564">
        <v>436.79237000000001</v>
      </c>
      <c r="G32" s="564">
        <v>2480.3271800000002</v>
      </c>
      <c r="H32" s="564">
        <v>1454.9228700000001</v>
      </c>
      <c r="I32" s="564">
        <v>810.62323000000004</v>
      </c>
      <c r="J32" s="564">
        <v>449.80144999999999</v>
      </c>
      <c r="K32" s="564">
        <v>0</v>
      </c>
      <c r="L32" s="564">
        <v>0</v>
      </c>
      <c r="M32" s="564">
        <v>323.39021000000002</v>
      </c>
      <c r="N32" s="564">
        <v>1119.70607</v>
      </c>
      <c r="O32" s="564">
        <v>305.42561000000001</v>
      </c>
      <c r="P32" s="564">
        <v>218.69189</v>
      </c>
      <c r="Q32" s="564">
        <v>43.154589999999999</v>
      </c>
      <c r="R32" s="462"/>
      <c r="S32" s="462"/>
    </row>
    <row r="33" spans="1:19" ht="27" customHeight="1">
      <c r="A33" s="564" t="s">
        <v>532</v>
      </c>
      <c r="B33" s="564">
        <v>31832.90956</v>
      </c>
      <c r="C33" s="565">
        <v>25103.7817</v>
      </c>
      <c r="D33" s="565">
        <v>16381.56078</v>
      </c>
      <c r="E33" s="565">
        <v>6760.4688399999995</v>
      </c>
      <c r="F33" s="565">
        <v>39773.433799999999</v>
      </c>
      <c r="G33" s="565">
        <v>24245.004639999999</v>
      </c>
      <c r="H33" s="564">
        <v>89.197649999999996</v>
      </c>
      <c r="I33" s="564">
        <v>21612.104449999999</v>
      </c>
      <c r="J33" s="564">
        <v>11807.11766</v>
      </c>
      <c r="K33" s="564">
        <v>3850.4396099999999</v>
      </c>
      <c r="L33" s="564">
        <v>12515.332400000001</v>
      </c>
      <c r="M33" s="564">
        <v>3945.4936699999998</v>
      </c>
      <c r="N33" s="564">
        <v>35238.880450000004</v>
      </c>
      <c r="O33" s="564">
        <v>3658.3032899999998</v>
      </c>
      <c r="P33" s="564">
        <v>8032.15265</v>
      </c>
      <c r="Q33" s="564">
        <v>7566.0546299999996</v>
      </c>
      <c r="R33" s="462"/>
      <c r="S33" s="462"/>
    </row>
    <row r="34" spans="1:19" ht="27" customHeight="1">
      <c r="A34" s="564" t="s">
        <v>533</v>
      </c>
      <c r="B34" s="564">
        <v>72706.608080000005</v>
      </c>
      <c r="C34" s="565">
        <v>7797.3872300000003</v>
      </c>
      <c r="D34" s="565">
        <v>11751.70751</v>
      </c>
      <c r="E34" s="565">
        <v>2987.7054800000001</v>
      </c>
      <c r="F34" s="565">
        <v>17158.970559999998</v>
      </c>
      <c r="G34" s="565">
        <v>9224.7002100000009</v>
      </c>
      <c r="H34" s="564">
        <v>2805.2921000000001</v>
      </c>
      <c r="I34" s="564">
        <v>7039.3739000000005</v>
      </c>
      <c r="J34" s="564">
        <v>693.38361999999995</v>
      </c>
      <c r="K34" s="564">
        <v>600.06081999999992</v>
      </c>
      <c r="L34" s="564">
        <v>3167.8777500000001</v>
      </c>
      <c r="M34" s="564">
        <v>740.25036</v>
      </c>
      <c r="N34" s="564">
        <v>11334.666090000001</v>
      </c>
      <c r="O34" s="564">
        <v>3427.74431</v>
      </c>
      <c r="P34" s="564">
        <v>4206.9654600000003</v>
      </c>
      <c r="Q34" s="564">
        <v>2320.2250600000002</v>
      </c>
      <c r="R34" s="462"/>
      <c r="S34" s="462"/>
    </row>
    <row r="35" spans="1:19" ht="27" customHeight="1">
      <c r="A35" s="564" t="s">
        <v>534</v>
      </c>
      <c r="B35" s="564">
        <v>30105.612550000002</v>
      </c>
      <c r="C35" s="565">
        <v>30598.369870000002</v>
      </c>
      <c r="D35" s="565">
        <v>21405.82228</v>
      </c>
      <c r="E35" s="565">
        <v>2684.0082299999999</v>
      </c>
      <c r="F35" s="565">
        <v>19459.82789</v>
      </c>
      <c r="G35" s="565">
        <v>12309.136210000001</v>
      </c>
      <c r="H35" s="564">
        <v>15275.876970000001</v>
      </c>
      <c r="I35" s="564">
        <v>2789.7609700000003</v>
      </c>
      <c r="J35" s="564">
        <v>3922.5382999999997</v>
      </c>
      <c r="K35" s="564">
        <v>2429.59231</v>
      </c>
      <c r="L35" s="564">
        <v>5755.9357900000005</v>
      </c>
      <c r="M35" s="564">
        <v>1584.36673</v>
      </c>
      <c r="N35" s="564">
        <v>10178.84765</v>
      </c>
      <c r="O35" s="564">
        <v>1136.26821</v>
      </c>
      <c r="P35" s="564">
        <v>3456.8671300000001</v>
      </c>
      <c r="Q35" s="564">
        <v>4538.4889199999998</v>
      </c>
      <c r="R35" s="462"/>
      <c r="S35" s="462"/>
    </row>
    <row r="36" spans="1:19" ht="27" customHeight="1">
      <c r="A36" s="564" t="s">
        <v>94</v>
      </c>
      <c r="B36" s="564">
        <v>8753.0925399999996</v>
      </c>
      <c r="C36" s="565">
        <v>2671.86517</v>
      </c>
      <c r="D36" s="565">
        <v>0</v>
      </c>
      <c r="E36" s="565">
        <v>0</v>
      </c>
      <c r="F36" s="565">
        <v>0</v>
      </c>
      <c r="G36" s="565">
        <v>1066.58646</v>
      </c>
      <c r="H36" s="564">
        <v>0</v>
      </c>
      <c r="I36" s="564">
        <v>0</v>
      </c>
      <c r="J36" s="564">
        <v>49.552120000000002</v>
      </c>
      <c r="K36" s="564">
        <v>22198.34995</v>
      </c>
      <c r="L36" s="564">
        <v>169.65639999999999</v>
      </c>
      <c r="M36" s="564">
        <v>170.42407999999998</v>
      </c>
      <c r="N36" s="564">
        <v>10736.644609999999</v>
      </c>
      <c r="O36" s="564">
        <v>0</v>
      </c>
      <c r="P36" s="564">
        <v>0</v>
      </c>
      <c r="Q36" s="564">
        <v>64.50582</v>
      </c>
      <c r="R36" s="462"/>
      <c r="S36" s="462"/>
    </row>
    <row r="37" spans="1:19" ht="27" customHeight="1">
      <c r="A37" s="564" t="s">
        <v>532</v>
      </c>
      <c r="B37" s="564">
        <v>4207.1708099999996</v>
      </c>
      <c r="C37" s="565">
        <v>761.5044200000001</v>
      </c>
      <c r="D37" s="565">
        <v>0</v>
      </c>
      <c r="E37" s="565">
        <v>0</v>
      </c>
      <c r="F37" s="565">
        <v>0</v>
      </c>
      <c r="G37" s="565">
        <v>95.208079999999995</v>
      </c>
      <c r="H37" s="564">
        <v>0</v>
      </c>
      <c r="I37" s="564">
        <v>0</v>
      </c>
      <c r="J37" s="564">
        <v>36.853910000000006</v>
      </c>
      <c r="K37" s="564">
        <v>10989.4319</v>
      </c>
      <c r="L37" s="564">
        <v>155.64847</v>
      </c>
      <c r="M37" s="564">
        <v>170.42407999999998</v>
      </c>
      <c r="N37" s="564">
        <v>5892.2785999999996</v>
      </c>
      <c r="O37" s="564">
        <v>0</v>
      </c>
      <c r="P37" s="564">
        <v>0</v>
      </c>
      <c r="Q37" s="564">
        <v>56.353940000000001</v>
      </c>
      <c r="R37" s="462"/>
      <c r="S37" s="462"/>
    </row>
    <row r="38" spans="1:19" ht="27" customHeight="1">
      <c r="A38" s="564" t="s">
        <v>534</v>
      </c>
      <c r="B38" s="564">
        <v>4545.92173</v>
      </c>
      <c r="C38" s="565">
        <v>1910.3607500000001</v>
      </c>
      <c r="D38" s="565">
        <v>0</v>
      </c>
      <c r="E38" s="565">
        <v>0</v>
      </c>
      <c r="F38" s="565">
        <v>0</v>
      </c>
      <c r="G38" s="565">
        <v>971.37837999999999</v>
      </c>
      <c r="H38" s="564">
        <v>0</v>
      </c>
      <c r="I38" s="564">
        <v>0</v>
      </c>
      <c r="J38" s="564">
        <v>12.69821</v>
      </c>
      <c r="K38" s="564">
        <v>9803.9840199999999</v>
      </c>
      <c r="L38" s="564">
        <v>14.00793</v>
      </c>
      <c r="M38" s="564">
        <v>0</v>
      </c>
      <c r="N38" s="564">
        <v>4059.9079300000003</v>
      </c>
      <c r="O38" s="564">
        <v>0</v>
      </c>
      <c r="P38" s="564">
        <v>0</v>
      </c>
      <c r="Q38" s="564">
        <v>8.1518800000000002</v>
      </c>
      <c r="R38" s="462"/>
      <c r="S38" s="462"/>
    </row>
    <row r="39" spans="1:19" ht="27" customHeight="1">
      <c r="A39" s="564" t="s">
        <v>535</v>
      </c>
      <c r="B39" s="564">
        <v>0</v>
      </c>
      <c r="C39" s="565">
        <v>0</v>
      </c>
      <c r="D39" s="565">
        <v>0</v>
      </c>
      <c r="E39" s="565">
        <v>0</v>
      </c>
      <c r="F39" s="565">
        <v>0</v>
      </c>
      <c r="G39" s="565">
        <v>0</v>
      </c>
      <c r="H39" s="564">
        <v>0</v>
      </c>
      <c r="I39" s="564">
        <v>0</v>
      </c>
      <c r="J39" s="564">
        <v>0</v>
      </c>
      <c r="K39" s="564">
        <v>1404.9340300000001</v>
      </c>
      <c r="L39" s="564">
        <v>0</v>
      </c>
      <c r="M39" s="564">
        <v>0</v>
      </c>
      <c r="N39" s="564">
        <v>784.45808</v>
      </c>
      <c r="O39" s="564">
        <v>0</v>
      </c>
      <c r="P39" s="564">
        <v>0</v>
      </c>
      <c r="Q39" s="564">
        <v>0</v>
      </c>
      <c r="R39" s="462"/>
      <c r="S39" s="462"/>
    </row>
    <row r="40" spans="1:19" ht="50.25" customHeight="1">
      <c r="A40" s="566" t="s">
        <v>536</v>
      </c>
      <c r="B40" s="564">
        <v>0</v>
      </c>
      <c r="C40" s="565">
        <v>0</v>
      </c>
      <c r="D40" s="565">
        <v>0</v>
      </c>
      <c r="E40" s="565">
        <v>0</v>
      </c>
      <c r="F40" s="565">
        <v>0</v>
      </c>
      <c r="G40" s="565">
        <v>0</v>
      </c>
      <c r="H40" s="564">
        <v>0</v>
      </c>
      <c r="I40" s="564">
        <v>0</v>
      </c>
      <c r="J40" s="564">
        <v>0</v>
      </c>
      <c r="K40" s="564">
        <v>0</v>
      </c>
      <c r="L40" s="564">
        <v>0</v>
      </c>
      <c r="M40" s="564">
        <v>0</v>
      </c>
      <c r="N40" s="564">
        <v>0</v>
      </c>
      <c r="O40" s="564">
        <v>0</v>
      </c>
      <c r="P40" s="564">
        <v>0</v>
      </c>
      <c r="Q40" s="564">
        <v>0</v>
      </c>
      <c r="R40" s="462"/>
      <c r="S40" s="462"/>
    </row>
    <row r="41" spans="1:19" ht="27" customHeight="1">
      <c r="A41" s="564" t="s">
        <v>532</v>
      </c>
      <c r="B41" s="564">
        <v>0</v>
      </c>
      <c r="C41" s="565">
        <v>0</v>
      </c>
      <c r="D41" s="565">
        <v>0</v>
      </c>
      <c r="E41" s="565">
        <v>0</v>
      </c>
      <c r="F41" s="565">
        <v>0</v>
      </c>
      <c r="G41" s="565">
        <v>0</v>
      </c>
      <c r="H41" s="564">
        <v>0</v>
      </c>
      <c r="I41" s="564">
        <v>0</v>
      </c>
      <c r="J41" s="564">
        <v>0</v>
      </c>
      <c r="K41" s="564">
        <v>0</v>
      </c>
      <c r="L41" s="564">
        <v>0</v>
      </c>
      <c r="M41" s="564">
        <v>0</v>
      </c>
      <c r="N41" s="564">
        <v>0</v>
      </c>
      <c r="O41" s="564">
        <v>0</v>
      </c>
      <c r="P41" s="564">
        <v>0</v>
      </c>
      <c r="Q41" s="564">
        <v>0</v>
      </c>
      <c r="R41" s="462"/>
      <c r="S41" s="462"/>
    </row>
    <row r="42" spans="1:19" ht="27" customHeight="1">
      <c r="A42" s="564" t="s">
        <v>534</v>
      </c>
      <c r="B42" s="564">
        <v>0</v>
      </c>
      <c r="C42" s="565">
        <v>0</v>
      </c>
      <c r="D42" s="565">
        <v>0</v>
      </c>
      <c r="E42" s="565">
        <v>0</v>
      </c>
      <c r="F42" s="565">
        <v>0</v>
      </c>
      <c r="G42" s="565">
        <v>0</v>
      </c>
      <c r="H42" s="564">
        <v>0</v>
      </c>
      <c r="I42" s="564">
        <v>0</v>
      </c>
      <c r="J42" s="564">
        <v>0</v>
      </c>
      <c r="K42" s="564">
        <v>0</v>
      </c>
      <c r="L42" s="564">
        <v>0</v>
      </c>
      <c r="M42" s="564">
        <v>0</v>
      </c>
      <c r="N42" s="564">
        <v>0</v>
      </c>
      <c r="O42" s="564">
        <v>0</v>
      </c>
      <c r="P42" s="564">
        <v>0</v>
      </c>
      <c r="Q42" s="564">
        <v>0</v>
      </c>
      <c r="R42" s="462"/>
      <c r="S42" s="462"/>
    </row>
    <row r="43" spans="1:19" ht="27" customHeight="1">
      <c r="A43" s="564" t="s">
        <v>476</v>
      </c>
      <c r="B43" s="564">
        <v>139.33701000000002</v>
      </c>
      <c r="C43" s="565">
        <v>321.79142999999999</v>
      </c>
      <c r="D43" s="565">
        <v>109.96339999999999</v>
      </c>
      <c r="E43" s="565">
        <v>5490.7365199999995</v>
      </c>
      <c r="F43" s="565">
        <v>0</v>
      </c>
      <c r="G43" s="565">
        <v>0</v>
      </c>
      <c r="H43" s="564">
        <v>159.00241</v>
      </c>
      <c r="I43" s="564">
        <v>74.536509999999993</v>
      </c>
      <c r="J43" s="564">
        <v>0</v>
      </c>
      <c r="K43" s="564">
        <v>249.90645999999998</v>
      </c>
      <c r="L43" s="564">
        <v>0</v>
      </c>
      <c r="M43" s="564">
        <v>234.52435999999997</v>
      </c>
      <c r="N43" s="564">
        <v>2527.8695899999998</v>
      </c>
      <c r="O43" s="564">
        <v>223.15888000000001</v>
      </c>
      <c r="P43" s="564">
        <v>0</v>
      </c>
      <c r="Q43" s="564">
        <v>684.29837999999995</v>
      </c>
      <c r="R43" s="462"/>
      <c r="S43" s="462"/>
    </row>
    <row r="44" spans="1:19" ht="27" customHeight="1">
      <c r="A44" s="564" t="s">
        <v>531</v>
      </c>
      <c r="B44" s="564">
        <v>0</v>
      </c>
      <c r="C44" s="565">
        <v>0</v>
      </c>
      <c r="D44" s="565">
        <v>0</v>
      </c>
      <c r="E44" s="565">
        <v>1029.91417</v>
      </c>
      <c r="F44" s="565">
        <v>0</v>
      </c>
      <c r="G44" s="565">
        <v>0</v>
      </c>
      <c r="H44" s="564">
        <v>0</v>
      </c>
      <c r="I44" s="564">
        <v>0</v>
      </c>
      <c r="J44" s="564">
        <v>0</v>
      </c>
      <c r="K44" s="564">
        <v>0</v>
      </c>
      <c r="L44" s="564">
        <v>0</v>
      </c>
      <c r="M44" s="564">
        <v>0</v>
      </c>
      <c r="N44" s="564">
        <v>85.759320000000002</v>
      </c>
      <c r="O44" s="564">
        <v>0</v>
      </c>
      <c r="P44" s="564">
        <v>0</v>
      </c>
      <c r="Q44" s="564">
        <v>0</v>
      </c>
      <c r="R44" s="462"/>
      <c r="S44" s="462"/>
    </row>
    <row r="45" spans="1:19" ht="27" customHeight="1">
      <c r="A45" s="564" t="s">
        <v>532</v>
      </c>
      <c r="B45" s="564">
        <v>24.03312</v>
      </c>
      <c r="C45" s="565">
        <v>0</v>
      </c>
      <c r="D45" s="565">
        <v>109.96339999999999</v>
      </c>
      <c r="E45" s="565">
        <v>544.90148999999997</v>
      </c>
      <c r="F45" s="565">
        <v>0</v>
      </c>
      <c r="G45" s="565">
        <v>0</v>
      </c>
      <c r="H45" s="564">
        <v>69.957250000000002</v>
      </c>
      <c r="I45" s="564">
        <v>13.28706</v>
      </c>
      <c r="J45" s="564">
        <v>0</v>
      </c>
      <c r="K45" s="564">
        <v>116</v>
      </c>
      <c r="L45" s="564">
        <v>0</v>
      </c>
      <c r="M45" s="564">
        <v>140.52535</v>
      </c>
      <c r="N45" s="564">
        <v>1523.88338</v>
      </c>
      <c r="O45" s="564">
        <v>18.29327</v>
      </c>
      <c r="P45" s="564">
        <v>0</v>
      </c>
      <c r="Q45" s="564">
        <v>381.19376</v>
      </c>
      <c r="R45" s="462"/>
      <c r="S45" s="462"/>
    </row>
    <row r="46" spans="1:19" ht="27" customHeight="1">
      <c r="A46" s="564" t="s">
        <v>533</v>
      </c>
      <c r="B46" s="564">
        <v>83.429779999999994</v>
      </c>
      <c r="C46" s="565">
        <v>27.596259999999997</v>
      </c>
      <c r="D46" s="565">
        <v>0</v>
      </c>
      <c r="E46" s="565">
        <v>3822.43813</v>
      </c>
      <c r="F46" s="565">
        <v>0</v>
      </c>
      <c r="G46" s="565">
        <v>0</v>
      </c>
      <c r="H46" s="564">
        <v>89.04516000000001</v>
      </c>
      <c r="I46" s="564">
        <v>61.249449999999996</v>
      </c>
      <c r="J46" s="564">
        <v>0</v>
      </c>
      <c r="K46" s="564">
        <v>0</v>
      </c>
      <c r="L46" s="564">
        <v>0</v>
      </c>
      <c r="M46" s="564">
        <v>0</v>
      </c>
      <c r="N46" s="564">
        <v>918.22689000000003</v>
      </c>
      <c r="O46" s="564">
        <v>204.86560999999998</v>
      </c>
      <c r="P46" s="564">
        <v>0</v>
      </c>
      <c r="Q46" s="564">
        <v>115.80030000000001</v>
      </c>
      <c r="R46" s="462"/>
      <c r="S46" s="462"/>
    </row>
    <row r="47" spans="1:19" ht="27" customHeight="1">
      <c r="A47" s="564" t="s">
        <v>534</v>
      </c>
      <c r="B47" s="564">
        <v>31.874110000000002</v>
      </c>
      <c r="C47" s="565">
        <v>294.19516999999996</v>
      </c>
      <c r="D47" s="565">
        <v>0</v>
      </c>
      <c r="E47" s="565">
        <v>93.482729999999989</v>
      </c>
      <c r="F47" s="565">
        <v>0</v>
      </c>
      <c r="G47" s="565">
        <v>0</v>
      </c>
      <c r="H47" s="564">
        <v>0</v>
      </c>
      <c r="I47" s="564">
        <v>0</v>
      </c>
      <c r="J47" s="564">
        <v>0</v>
      </c>
      <c r="K47" s="564">
        <v>133.90645999999998</v>
      </c>
      <c r="L47" s="564">
        <v>0</v>
      </c>
      <c r="M47" s="564">
        <v>93.999009999999998</v>
      </c>
      <c r="N47" s="564">
        <v>0</v>
      </c>
      <c r="O47" s="564">
        <v>0</v>
      </c>
      <c r="P47" s="564">
        <v>0</v>
      </c>
      <c r="Q47" s="564">
        <v>187.30432000000002</v>
      </c>
      <c r="R47" s="462"/>
      <c r="S47" s="462"/>
    </row>
    <row r="48" spans="1:19" ht="27" customHeight="1">
      <c r="A48" s="564" t="s">
        <v>95</v>
      </c>
      <c r="B48" s="564">
        <v>0</v>
      </c>
      <c r="C48" s="565">
        <v>0</v>
      </c>
      <c r="D48" s="565">
        <v>0</v>
      </c>
      <c r="E48" s="565">
        <v>0</v>
      </c>
      <c r="F48" s="565">
        <v>0</v>
      </c>
      <c r="G48" s="565">
        <v>0</v>
      </c>
      <c r="H48" s="564">
        <v>0</v>
      </c>
      <c r="I48" s="564">
        <v>0</v>
      </c>
      <c r="J48" s="564">
        <v>0</v>
      </c>
      <c r="K48" s="564">
        <v>0</v>
      </c>
      <c r="L48" s="564">
        <v>0</v>
      </c>
      <c r="M48" s="564">
        <v>0</v>
      </c>
      <c r="N48" s="564">
        <v>125.39088000000001</v>
      </c>
      <c r="O48" s="564">
        <v>0</v>
      </c>
      <c r="P48" s="564">
        <v>0</v>
      </c>
      <c r="Q48" s="564">
        <v>0</v>
      </c>
      <c r="R48" s="462"/>
      <c r="S48" s="462"/>
    </row>
    <row r="49" spans="1:19" ht="27" customHeight="1">
      <c r="A49" s="564" t="s">
        <v>532</v>
      </c>
      <c r="B49" s="564">
        <v>0</v>
      </c>
      <c r="C49" s="565">
        <v>0</v>
      </c>
      <c r="D49" s="565">
        <v>0</v>
      </c>
      <c r="E49" s="565">
        <v>0</v>
      </c>
      <c r="F49" s="565">
        <v>0</v>
      </c>
      <c r="G49" s="565">
        <v>0</v>
      </c>
      <c r="H49" s="564">
        <v>0</v>
      </c>
      <c r="I49" s="564">
        <v>0</v>
      </c>
      <c r="J49" s="564">
        <v>0</v>
      </c>
      <c r="K49" s="564">
        <v>0</v>
      </c>
      <c r="L49" s="564">
        <v>0</v>
      </c>
      <c r="M49" s="564">
        <v>0</v>
      </c>
      <c r="N49" s="564">
        <v>116.99200999999999</v>
      </c>
      <c r="O49" s="564">
        <v>0</v>
      </c>
      <c r="P49" s="564">
        <v>0</v>
      </c>
      <c r="Q49" s="564">
        <v>0</v>
      </c>
      <c r="R49" s="462"/>
      <c r="S49" s="462"/>
    </row>
    <row r="50" spans="1:19" ht="27" customHeight="1">
      <c r="A50" s="564" t="s">
        <v>534</v>
      </c>
      <c r="B50" s="564">
        <v>0</v>
      </c>
      <c r="C50" s="565">
        <v>0</v>
      </c>
      <c r="D50" s="565">
        <v>0</v>
      </c>
      <c r="E50" s="565">
        <v>0</v>
      </c>
      <c r="F50" s="565">
        <v>0</v>
      </c>
      <c r="G50" s="565">
        <v>0</v>
      </c>
      <c r="H50" s="564">
        <v>0</v>
      </c>
      <c r="I50" s="564">
        <v>0</v>
      </c>
      <c r="J50" s="564">
        <v>0</v>
      </c>
      <c r="K50" s="564">
        <v>0</v>
      </c>
      <c r="L50" s="564">
        <v>0</v>
      </c>
      <c r="M50" s="564">
        <v>0</v>
      </c>
      <c r="N50" s="564">
        <v>0</v>
      </c>
      <c r="O50" s="564">
        <v>0</v>
      </c>
      <c r="P50" s="564">
        <v>0</v>
      </c>
      <c r="Q50" s="564">
        <v>0</v>
      </c>
      <c r="R50" s="462"/>
      <c r="S50" s="462"/>
    </row>
    <row r="51" spans="1:19" ht="27" customHeight="1">
      <c r="A51" s="564" t="s">
        <v>535</v>
      </c>
      <c r="B51" s="564">
        <v>0</v>
      </c>
      <c r="C51" s="565">
        <v>0</v>
      </c>
      <c r="D51" s="565">
        <v>0</v>
      </c>
      <c r="E51" s="565">
        <v>0</v>
      </c>
      <c r="F51" s="565">
        <v>0</v>
      </c>
      <c r="G51" s="565">
        <v>0</v>
      </c>
      <c r="H51" s="564">
        <v>0</v>
      </c>
      <c r="I51" s="564">
        <v>0</v>
      </c>
      <c r="J51" s="564">
        <v>0</v>
      </c>
      <c r="K51" s="564">
        <v>0</v>
      </c>
      <c r="L51" s="564">
        <v>0</v>
      </c>
      <c r="M51" s="564">
        <v>0</v>
      </c>
      <c r="N51" s="564">
        <v>8.3988700000000005</v>
      </c>
      <c r="O51" s="564">
        <v>0</v>
      </c>
      <c r="P51" s="564">
        <v>0</v>
      </c>
      <c r="Q51" s="564">
        <v>0</v>
      </c>
      <c r="R51" s="462"/>
      <c r="S51" s="462"/>
    </row>
    <row r="52" spans="1:19" ht="27" customHeight="1">
      <c r="A52" s="561" t="s">
        <v>537</v>
      </c>
      <c r="B52" s="561">
        <v>574476.39110000001</v>
      </c>
      <c r="C52" s="562">
        <v>264403.53090999997</v>
      </c>
      <c r="D52" s="562">
        <v>74557.238920000003</v>
      </c>
      <c r="E52" s="562">
        <v>67558.809980000005</v>
      </c>
      <c r="F52" s="562">
        <v>35995.971310000001</v>
      </c>
      <c r="G52" s="562">
        <v>147795.49296</v>
      </c>
      <c r="H52" s="561">
        <v>103598.53534999999</v>
      </c>
      <c r="I52" s="561">
        <v>51295.222170000001</v>
      </c>
      <c r="J52" s="561">
        <v>22945.703859999998</v>
      </c>
      <c r="K52" s="561">
        <v>31080.484260000001</v>
      </c>
      <c r="L52" s="561">
        <v>61232.27594</v>
      </c>
      <c r="M52" s="561">
        <v>29417.30227</v>
      </c>
      <c r="N52" s="561">
        <v>93463.626049999992</v>
      </c>
      <c r="O52" s="561">
        <v>46560.216659999998</v>
      </c>
      <c r="P52" s="561">
        <v>17455.934839999998</v>
      </c>
      <c r="Q52" s="561">
        <v>31227.329440000001</v>
      </c>
      <c r="R52" s="462"/>
      <c r="S52" s="462"/>
    </row>
    <row r="53" spans="1:19" ht="27" customHeight="1">
      <c r="A53" s="564" t="s">
        <v>538</v>
      </c>
      <c r="B53" s="564">
        <v>23120.206300000002</v>
      </c>
      <c r="C53" s="565">
        <v>0</v>
      </c>
      <c r="D53" s="565">
        <v>20.045950000000001</v>
      </c>
      <c r="E53" s="565">
        <v>0</v>
      </c>
      <c r="F53" s="565">
        <v>0</v>
      </c>
      <c r="G53" s="565">
        <v>0</v>
      </c>
      <c r="H53" s="564">
        <v>0</v>
      </c>
      <c r="I53" s="564">
        <v>0</v>
      </c>
      <c r="J53" s="564">
        <v>0</v>
      </c>
      <c r="K53" s="564">
        <v>0</v>
      </c>
      <c r="L53" s="564">
        <v>0</v>
      </c>
      <c r="M53" s="564">
        <v>0</v>
      </c>
      <c r="N53" s="564">
        <v>0</v>
      </c>
      <c r="O53" s="564">
        <v>0</v>
      </c>
      <c r="P53" s="564">
        <v>0</v>
      </c>
      <c r="Q53" s="564">
        <v>0</v>
      </c>
      <c r="R53" s="462"/>
      <c r="S53" s="462"/>
    </row>
    <row r="54" spans="1:19" ht="27" customHeight="1">
      <c r="A54" s="564" t="s">
        <v>539</v>
      </c>
      <c r="B54" s="564">
        <v>159027.96682</v>
      </c>
      <c r="C54" s="565">
        <v>95515.436489999993</v>
      </c>
      <c r="D54" s="565">
        <v>416.32004000000001</v>
      </c>
      <c r="E54" s="565">
        <v>3356.6490600000002</v>
      </c>
      <c r="F54" s="565">
        <v>6113.9865899999995</v>
      </c>
      <c r="G54" s="565">
        <v>1629.9716100000001</v>
      </c>
      <c r="H54" s="564">
        <v>15574.05287</v>
      </c>
      <c r="I54" s="564">
        <v>18820.349320000001</v>
      </c>
      <c r="J54" s="564">
        <v>2587.6159300000004</v>
      </c>
      <c r="K54" s="564">
        <v>904.81806999999992</v>
      </c>
      <c r="L54" s="564">
        <v>0</v>
      </c>
      <c r="M54" s="564">
        <v>0</v>
      </c>
      <c r="N54" s="564">
        <v>37003.169759999997</v>
      </c>
      <c r="O54" s="564">
        <v>225.71986999999999</v>
      </c>
      <c r="P54" s="564">
        <v>6961.0353299999997</v>
      </c>
      <c r="Q54" s="564">
        <v>165.13403</v>
      </c>
      <c r="R54" s="462"/>
      <c r="S54" s="462"/>
    </row>
    <row r="55" spans="1:19" ht="27" customHeight="1">
      <c r="A55" s="564" t="s">
        <v>540</v>
      </c>
      <c r="B55" s="564">
        <v>270477.39361000003</v>
      </c>
      <c r="C55" s="565">
        <v>168888.09441999998</v>
      </c>
      <c r="D55" s="565">
        <v>74120.872930000012</v>
      </c>
      <c r="E55" s="565">
        <v>64202.160920000002</v>
      </c>
      <c r="F55" s="565">
        <v>29881.98472</v>
      </c>
      <c r="G55" s="565">
        <v>146165.52135</v>
      </c>
      <c r="H55" s="564">
        <v>88024.482480000006</v>
      </c>
      <c r="I55" s="564">
        <v>32474.87285</v>
      </c>
      <c r="J55" s="564">
        <v>20358.087930000002</v>
      </c>
      <c r="K55" s="564">
        <v>30175.66619</v>
      </c>
      <c r="L55" s="564">
        <v>61073.433429999997</v>
      </c>
      <c r="M55" s="564">
        <v>29417.30227</v>
      </c>
      <c r="N55" s="564">
        <v>56460.456290000002</v>
      </c>
      <c r="O55" s="564">
        <v>46334.496789999997</v>
      </c>
      <c r="P55" s="564">
        <v>10494.899509999999</v>
      </c>
      <c r="Q55" s="564">
        <v>6823.2735599999996</v>
      </c>
      <c r="R55" s="462"/>
      <c r="S55" s="462"/>
    </row>
    <row r="56" spans="1:19" ht="27" customHeight="1">
      <c r="A56" s="564" t="s">
        <v>541</v>
      </c>
      <c r="B56" s="564">
        <v>121850.82437</v>
      </c>
      <c r="C56" s="565">
        <v>0</v>
      </c>
      <c r="D56" s="565">
        <v>0</v>
      </c>
      <c r="E56" s="565">
        <v>0</v>
      </c>
      <c r="F56" s="565">
        <v>0</v>
      </c>
      <c r="G56" s="565">
        <v>0</v>
      </c>
      <c r="H56" s="564">
        <v>0</v>
      </c>
      <c r="I56" s="564">
        <v>0</v>
      </c>
      <c r="J56" s="564">
        <v>0</v>
      </c>
      <c r="K56" s="564">
        <v>0</v>
      </c>
      <c r="L56" s="564">
        <v>158.84251</v>
      </c>
      <c r="M56" s="564">
        <v>0</v>
      </c>
      <c r="N56" s="564">
        <v>0</v>
      </c>
      <c r="O56" s="564">
        <v>0</v>
      </c>
      <c r="P56" s="564">
        <v>0</v>
      </c>
      <c r="Q56" s="564">
        <v>24238.921850000002</v>
      </c>
      <c r="R56" s="462"/>
      <c r="S56" s="462"/>
    </row>
    <row r="57" spans="1:19" s="744" customFormat="1" ht="24" customHeight="1">
      <c r="A57" s="622" t="s">
        <v>454</v>
      </c>
      <c r="B57" s="777">
        <v>1289427.1923800001</v>
      </c>
      <c r="C57" s="777">
        <v>772800.31166999997</v>
      </c>
      <c r="D57" s="777">
        <v>368889.76970999996</v>
      </c>
      <c r="E57" s="777">
        <v>94038.781370000012</v>
      </c>
      <c r="F57" s="777">
        <v>205049.43330999999</v>
      </c>
      <c r="G57" s="777">
        <v>350369.22164</v>
      </c>
      <c r="H57" s="777">
        <v>197389.56276</v>
      </c>
      <c r="I57" s="777">
        <v>180659.69499000002</v>
      </c>
      <c r="J57" s="777">
        <v>161531.88196</v>
      </c>
      <c r="K57" s="777">
        <v>126131.89485</v>
      </c>
      <c r="L57" s="777">
        <v>102269.46901</v>
      </c>
      <c r="M57" s="777">
        <v>64743.209729999995</v>
      </c>
      <c r="N57" s="777">
        <v>226634.70596000002</v>
      </c>
      <c r="O57" s="777">
        <v>117081.89493000001</v>
      </c>
      <c r="P57" s="777">
        <v>80891.488859999998</v>
      </c>
      <c r="Q57" s="777">
        <v>59213.725100000003</v>
      </c>
    </row>
    <row r="58" spans="1:19" ht="27" customHeight="1">
      <c r="A58" s="571"/>
      <c r="B58" s="572"/>
      <c r="C58" s="572"/>
      <c r="D58" s="572"/>
      <c r="E58" s="572"/>
      <c r="F58" s="572"/>
      <c r="G58" s="572"/>
      <c r="H58" s="572"/>
      <c r="I58" s="572"/>
      <c r="J58" s="572"/>
      <c r="K58" s="572"/>
      <c r="L58" s="572"/>
      <c r="M58" s="572"/>
      <c r="N58" s="572"/>
      <c r="O58" s="572"/>
      <c r="P58" s="572"/>
      <c r="Q58" s="572"/>
      <c r="R58" s="462"/>
      <c r="S58" s="462"/>
    </row>
    <row r="59" spans="1:19" ht="8.25" customHeight="1" thickBot="1">
      <c r="A59" s="603"/>
      <c r="B59" s="554"/>
      <c r="C59" s="555"/>
      <c r="D59" s="555"/>
      <c r="E59" s="555"/>
      <c r="F59" s="555"/>
      <c r="G59" s="555"/>
      <c r="H59" s="556"/>
      <c r="I59" s="556"/>
      <c r="J59" s="556"/>
      <c r="K59" s="556"/>
      <c r="L59" s="556"/>
      <c r="M59" s="556"/>
      <c r="N59" s="556"/>
      <c r="O59" s="556"/>
      <c r="P59" s="556"/>
      <c r="Q59" s="556"/>
      <c r="R59" s="462"/>
      <c r="S59" s="462"/>
    </row>
    <row r="60" spans="1:19" ht="15" customHeight="1" thickTop="1">
      <c r="A60" s="1087" t="s">
        <v>437</v>
      </c>
      <c r="B60" s="1087"/>
      <c r="C60" s="1087"/>
      <c r="D60" s="1087"/>
      <c r="E60" s="493"/>
      <c r="F60" s="493"/>
      <c r="G60" s="493"/>
      <c r="H60" s="494"/>
      <c r="I60" s="494"/>
      <c r="J60" s="494"/>
      <c r="K60" s="494"/>
      <c r="L60" s="494"/>
      <c r="M60" s="494"/>
      <c r="N60" s="494"/>
      <c r="O60" s="494"/>
      <c r="P60" s="494"/>
      <c r="Q60" s="494"/>
      <c r="R60" s="462"/>
      <c r="S60" s="462"/>
    </row>
    <row r="61" spans="1:19" ht="42.75" customHeight="1">
      <c r="A61" s="1083" t="s">
        <v>542</v>
      </c>
      <c r="B61" s="1083"/>
      <c r="C61" s="1083"/>
      <c r="D61" s="1083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62"/>
      <c r="S61" s="462"/>
    </row>
    <row r="62" spans="1:19" ht="9" customHeight="1">
      <c r="A62" s="496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62"/>
      <c r="S62" s="462"/>
    </row>
    <row r="63" spans="1:19" ht="9" customHeight="1">
      <c r="A63" s="501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62"/>
      <c r="S63" s="462"/>
    </row>
    <row r="64" spans="1:19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62"/>
      <c r="S64" s="462"/>
    </row>
    <row r="65" spans="1:19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62"/>
      <c r="S65" s="462"/>
    </row>
    <row r="66" spans="1:19" ht="9" customHeight="1">
      <c r="A66" s="496"/>
      <c r="B66" s="559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62"/>
      <c r="S66" s="462"/>
    </row>
    <row r="67" spans="1:19" ht="9" customHeight="1">
      <c r="A67" s="496"/>
      <c r="B67" s="559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62"/>
      <c r="S67" s="462"/>
    </row>
    <row r="68" spans="1:19" ht="9" customHeight="1">
      <c r="A68" s="496"/>
      <c r="B68" s="559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62"/>
      <c r="S68" s="462"/>
    </row>
    <row r="69" spans="1:19" ht="9" customHeight="1">
      <c r="A69" s="560"/>
      <c r="B69" s="559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62"/>
      <c r="S69" s="462"/>
    </row>
    <row r="70" spans="1:19" ht="9" customHeight="1">
      <c r="A70" s="496"/>
      <c r="B70" s="559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62"/>
      <c r="S70" s="462"/>
    </row>
    <row r="71" spans="1:19" ht="9" customHeight="1">
      <c r="A71" s="496"/>
      <c r="B71" s="559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62"/>
      <c r="S71" s="462"/>
    </row>
    <row r="72" spans="1:19" ht="9" customHeight="1">
      <c r="A72" s="496"/>
      <c r="B72" s="559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62"/>
      <c r="S72" s="462"/>
    </row>
    <row r="73" spans="1:19" ht="9" customHeight="1">
      <c r="A73" s="496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62"/>
      <c r="S73" s="462"/>
    </row>
    <row r="74" spans="1:19" ht="9" customHeight="1">
      <c r="A74" s="496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62"/>
      <c r="S74" s="462"/>
    </row>
    <row r="75" spans="1:19" ht="9" customHeight="1">
      <c r="A75" s="560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462"/>
      <c r="S75" s="462"/>
    </row>
    <row r="76" spans="1:19" ht="9" customHeight="1">
      <c r="A76" s="496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62"/>
      <c r="S76" s="462"/>
    </row>
    <row r="77" spans="1:19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62"/>
      <c r="S77" s="462"/>
    </row>
    <row r="78" spans="1:19" ht="9" customHeight="1">
      <c r="A78" s="496"/>
      <c r="C78" s="499"/>
      <c r="D78" s="499"/>
      <c r="E78" s="499"/>
      <c r="F78" s="499"/>
      <c r="G78" s="499"/>
      <c r="H78" s="495"/>
      <c r="I78" s="495"/>
      <c r="J78" s="495"/>
      <c r="K78" s="495"/>
      <c r="L78" s="495"/>
      <c r="M78" s="495"/>
      <c r="N78" s="495"/>
      <c r="O78" s="495"/>
      <c r="P78" s="495"/>
      <c r="Q78" s="495"/>
      <c r="R78" s="462"/>
      <c r="S78" s="462"/>
    </row>
    <row r="79" spans="1:19" ht="9" customHeight="1">
      <c r="A79" s="496"/>
      <c r="C79" s="499"/>
      <c r="D79" s="499"/>
      <c r="E79" s="499"/>
      <c r="F79" s="499"/>
      <c r="G79" s="499"/>
      <c r="H79" s="495"/>
      <c r="I79" s="495"/>
      <c r="J79" s="495"/>
      <c r="K79" s="495"/>
      <c r="L79" s="495"/>
      <c r="M79" s="495"/>
      <c r="N79" s="495"/>
      <c r="O79" s="495"/>
      <c r="P79" s="495"/>
      <c r="Q79" s="495"/>
      <c r="R79" s="462"/>
      <c r="S79" s="462"/>
    </row>
    <row r="80" spans="1:19" ht="9" customHeight="1">
      <c r="A80" s="496"/>
      <c r="C80" s="499"/>
      <c r="D80" s="499"/>
      <c r="E80" s="499"/>
      <c r="F80" s="499"/>
      <c r="G80" s="499"/>
      <c r="H80" s="495"/>
      <c r="I80" s="495"/>
      <c r="J80" s="495"/>
      <c r="K80" s="495"/>
      <c r="L80" s="495"/>
      <c r="M80" s="495"/>
      <c r="N80" s="495"/>
      <c r="O80" s="495"/>
      <c r="P80" s="495"/>
      <c r="Q80" s="495"/>
      <c r="R80" s="462"/>
      <c r="S80" s="462"/>
    </row>
    <row r="81" spans="1:19" ht="9" customHeight="1">
      <c r="A81" s="560"/>
      <c r="C81" s="499"/>
      <c r="D81" s="499"/>
      <c r="E81" s="499"/>
      <c r="F81" s="499"/>
      <c r="G81" s="499"/>
      <c r="H81" s="495"/>
      <c r="I81" s="495"/>
      <c r="J81" s="495"/>
      <c r="K81" s="495"/>
      <c r="L81" s="495"/>
      <c r="M81" s="495"/>
      <c r="N81" s="495"/>
      <c r="O81" s="495"/>
      <c r="P81" s="495"/>
      <c r="Q81" s="495"/>
      <c r="R81" s="462"/>
      <c r="S81" s="462"/>
    </row>
    <row r="82" spans="1:19" ht="9" customHeight="1">
      <c r="A82" s="496"/>
      <c r="C82" s="499"/>
      <c r="D82" s="499"/>
      <c r="E82" s="499"/>
      <c r="F82" s="499"/>
      <c r="G82" s="499"/>
      <c r="H82" s="495"/>
      <c r="I82" s="495"/>
      <c r="J82" s="495"/>
      <c r="K82" s="495"/>
      <c r="L82" s="495"/>
      <c r="M82" s="495"/>
      <c r="N82" s="495"/>
      <c r="O82" s="495"/>
      <c r="P82" s="495"/>
      <c r="Q82" s="495"/>
      <c r="R82" s="462"/>
      <c r="S82" s="462"/>
    </row>
    <row r="83" spans="1:19" ht="9" customHeight="1">
      <c r="A83" s="496"/>
      <c r="C83" s="499"/>
      <c r="D83" s="499"/>
      <c r="E83" s="499"/>
      <c r="F83" s="499"/>
      <c r="G83" s="499"/>
      <c r="H83" s="495"/>
      <c r="I83" s="495"/>
      <c r="J83" s="495"/>
      <c r="K83" s="495"/>
      <c r="L83" s="495"/>
      <c r="M83" s="495"/>
      <c r="N83" s="495"/>
      <c r="O83" s="495"/>
      <c r="P83" s="495"/>
      <c r="Q83" s="495"/>
      <c r="R83" s="462"/>
      <c r="S83" s="462"/>
    </row>
    <row r="84" spans="1:19" ht="9" customHeight="1">
      <c r="A84" s="496"/>
      <c r="C84" s="499"/>
      <c r="D84" s="499"/>
      <c r="E84" s="499"/>
      <c r="F84" s="499"/>
      <c r="G84" s="499"/>
      <c r="H84" s="495"/>
      <c r="I84" s="495"/>
      <c r="J84" s="495"/>
      <c r="K84" s="495"/>
      <c r="L84" s="495"/>
      <c r="M84" s="495"/>
      <c r="N84" s="495"/>
      <c r="O84" s="495"/>
      <c r="P84" s="495"/>
      <c r="Q84" s="495"/>
      <c r="R84" s="462"/>
      <c r="S84" s="462"/>
    </row>
    <row r="85" spans="1:19" ht="9" customHeight="1">
      <c r="A85" s="496"/>
      <c r="C85" s="499"/>
      <c r="D85" s="499"/>
      <c r="E85" s="499"/>
      <c r="F85" s="499"/>
      <c r="G85" s="499"/>
      <c r="H85" s="495"/>
      <c r="I85" s="495"/>
      <c r="J85" s="495"/>
      <c r="K85" s="495"/>
      <c r="L85" s="495"/>
      <c r="M85" s="495"/>
      <c r="N85" s="495"/>
      <c r="O85" s="495"/>
      <c r="P85" s="495"/>
      <c r="Q85" s="495"/>
      <c r="R85" s="462"/>
      <c r="S85" s="462"/>
    </row>
    <row r="86" spans="1:19" ht="9" customHeight="1">
      <c r="A86" s="560"/>
      <c r="C86" s="499"/>
      <c r="D86" s="499"/>
      <c r="E86" s="499"/>
      <c r="F86" s="499"/>
      <c r="G86" s="499"/>
      <c r="H86" s="495"/>
      <c r="I86" s="495"/>
      <c r="J86" s="495"/>
      <c r="K86" s="495"/>
      <c r="L86" s="495"/>
      <c r="M86" s="495"/>
      <c r="N86" s="495"/>
      <c r="O86" s="495"/>
      <c r="P86" s="495"/>
      <c r="Q86" s="495"/>
      <c r="R86" s="462"/>
      <c r="S86" s="462"/>
    </row>
    <row r="87" spans="1:19" ht="9" customHeight="1">
      <c r="A87" s="503"/>
      <c r="C87" s="499"/>
      <c r="D87" s="499"/>
      <c r="E87" s="499"/>
      <c r="F87" s="499"/>
      <c r="G87" s="499"/>
      <c r="H87" s="495"/>
      <c r="I87" s="495"/>
      <c r="J87" s="495"/>
      <c r="K87" s="495"/>
      <c r="L87" s="495"/>
      <c r="M87" s="495"/>
      <c r="N87" s="495"/>
      <c r="O87" s="495"/>
      <c r="P87" s="495"/>
      <c r="Q87" s="495"/>
      <c r="R87" s="462"/>
      <c r="S87" s="462"/>
    </row>
    <row r="88" spans="1:19" ht="9" customHeight="1">
      <c r="A88" s="503"/>
      <c r="C88" s="499"/>
      <c r="D88" s="499"/>
      <c r="E88" s="499"/>
      <c r="F88" s="499"/>
      <c r="G88" s="499"/>
      <c r="H88" s="495"/>
      <c r="I88" s="495"/>
      <c r="J88" s="495"/>
      <c r="K88" s="495"/>
      <c r="L88" s="495"/>
      <c r="M88" s="495"/>
      <c r="N88" s="495"/>
      <c r="O88" s="495"/>
      <c r="P88" s="495"/>
      <c r="Q88" s="495"/>
      <c r="R88" s="462"/>
      <c r="S88" s="462"/>
    </row>
    <row r="89" spans="1:19" ht="9" customHeight="1">
      <c r="A89" s="503"/>
      <c r="C89" s="499"/>
      <c r="D89" s="499"/>
      <c r="E89" s="499"/>
      <c r="F89" s="499"/>
      <c r="G89" s="499"/>
      <c r="H89" s="495"/>
      <c r="I89" s="495"/>
      <c r="J89" s="495"/>
      <c r="K89" s="495"/>
      <c r="L89" s="495"/>
      <c r="M89" s="495"/>
      <c r="N89" s="495"/>
      <c r="O89" s="495"/>
      <c r="P89" s="495"/>
      <c r="Q89" s="495"/>
      <c r="R89" s="462"/>
      <c r="S89" s="462"/>
    </row>
    <row r="90" spans="1:19" ht="9" customHeight="1">
      <c r="A90" s="503"/>
      <c r="C90" s="499"/>
      <c r="D90" s="499"/>
      <c r="E90" s="499"/>
      <c r="F90" s="499"/>
      <c r="G90" s="499"/>
      <c r="H90" s="495"/>
      <c r="I90" s="495"/>
      <c r="J90" s="495"/>
      <c r="K90" s="495"/>
      <c r="L90" s="495"/>
      <c r="M90" s="495"/>
      <c r="N90" s="495"/>
      <c r="O90" s="495"/>
      <c r="P90" s="495"/>
      <c r="Q90" s="495"/>
      <c r="R90" s="462"/>
      <c r="S90" s="462"/>
    </row>
    <row r="91" spans="1:19" ht="9" customHeight="1">
      <c r="A91" s="504"/>
      <c r="C91" s="499"/>
      <c r="D91" s="499"/>
      <c r="E91" s="499"/>
      <c r="F91" s="499"/>
      <c r="G91" s="499"/>
      <c r="H91" s="495"/>
      <c r="I91" s="495"/>
      <c r="J91" s="495"/>
      <c r="K91" s="495"/>
      <c r="L91" s="495"/>
      <c r="M91" s="495"/>
      <c r="N91" s="495"/>
      <c r="O91" s="495"/>
      <c r="P91" s="495"/>
      <c r="Q91" s="495"/>
      <c r="R91" s="462"/>
      <c r="S91" s="462"/>
    </row>
    <row r="92" spans="1:19" ht="9" customHeight="1">
      <c r="A92" s="504"/>
      <c r="C92" s="499"/>
      <c r="D92" s="499"/>
      <c r="E92" s="499"/>
      <c r="F92" s="499"/>
      <c r="G92" s="499"/>
      <c r="H92" s="495"/>
      <c r="I92" s="495"/>
      <c r="J92" s="495"/>
      <c r="K92" s="495"/>
      <c r="L92" s="495"/>
      <c r="M92" s="495"/>
      <c r="N92" s="495"/>
      <c r="O92" s="495"/>
      <c r="P92" s="495"/>
      <c r="Q92" s="495"/>
      <c r="R92" s="462"/>
      <c r="S92" s="462"/>
    </row>
    <row r="93" spans="1:19" ht="9" customHeight="1">
      <c r="A93" s="501"/>
      <c r="C93" s="499"/>
      <c r="D93" s="499"/>
      <c r="E93" s="499"/>
      <c r="F93" s="499"/>
      <c r="G93" s="499"/>
      <c r="H93" s="495"/>
      <c r="I93" s="495"/>
      <c r="J93" s="495"/>
      <c r="K93" s="495"/>
      <c r="L93" s="495"/>
      <c r="M93" s="495"/>
      <c r="N93" s="495"/>
      <c r="O93" s="495"/>
      <c r="P93" s="495"/>
      <c r="Q93" s="495"/>
      <c r="R93" s="462"/>
      <c r="S93" s="462"/>
    </row>
    <row r="94" spans="1:19" ht="9" customHeight="1">
      <c r="A94" s="496"/>
      <c r="C94" s="499"/>
      <c r="D94" s="499"/>
      <c r="E94" s="499"/>
      <c r="F94" s="499"/>
      <c r="G94" s="499"/>
      <c r="H94" s="495"/>
      <c r="I94" s="495"/>
      <c r="J94" s="495"/>
      <c r="K94" s="495"/>
      <c r="L94" s="495"/>
      <c r="M94" s="495"/>
      <c r="N94" s="495"/>
      <c r="O94" s="495"/>
      <c r="P94" s="495"/>
      <c r="Q94" s="495"/>
      <c r="R94" s="462"/>
      <c r="S94" s="462"/>
    </row>
    <row r="95" spans="1:19" ht="9" customHeight="1">
      <c r="A95" s="496"/>
      <c r="C95" s="499"/>
      <c r="D95" s="499"/>
      <c r="E95" s="499"/>
      <c r="F95" s="499"/>
      <c r="G95" s="499"/>
      <c r="H95" s="495"/>
      <c r="I95" s="495"/>
      <c r="J95" s="495"/>
      <c r="K95" s="495"/>
      <c r="L95" s="495"/>
      <c r="M95" s="495"/>
      <c r="N95" s="495"/>
      <c r="O95" s="495"/>
      <c r="P95" s="495"/>
      <c r="Q95" s="495"/>
      <c r="R95" s="462"/>
      <c r="S95" s="462"/>
    </row>
    <row r="96" spans="1:19" ht="9" customHeight="1">
      <c r="A96" s="496"/>
      <c r="C96" s="499"/>
      <c r="D96" s="499"/>
      <c r="E96" s="499"/>
      <c r="F96" s="499"/>
      <c r="G96" s="499"/>
      <c r="H96" s="495"/>
      <c r="I96" s="495"/>
      <c r="J96" s="495"/>
      <c r="K96" s="495"/>
      <c r="L96" s="495"/>
      <c r="M96" s="495"/>
      <c r="N96" s="495"/>
      <c r="O96" s="495"/>
      <c r="P96" s="495"/>
      <c r="Q96" s="495"/>
      <c r="R96" s="462"/>
      <c r="S96" s="462"/>
    </row>
    <row r="97" spans="1:19" ht="9" customHeight="1">
      <c r="A97" s="496"/>
      <c r="C97" s="499"/>
      <c r="D97" s="499"/>
      <c r="E97" s="499"/>
      <c r="F97" s="499"/>
      <c r="G97" s="499"/>
      <c r="H97" s="495"/>
      <c r="I97" s="495"/>
      <c r="J97" s="495"/>
      <c r="K97" s="495"/>
      <c r="L97" s="495"/>
      <c r="M97" s="495"/>
      <c r="N97" s="495"/>
      <c r="O97" s="495"/>
      <c r="P97" s="495"/>
      <c r="Q97" s="495"/>
      <c r="R97" s="462"/>
      <c r="S97" s="462"/>
    </row>
    <row r="98" spans="1:19" ht="9" customHeight="1">
      <c r="A98" s="503"/>
      <c r="C98" s="499"/>
      <c r="D98" s="499"/>
      <c r="E98" s="499"/>
      <c r="F98" s="499"/>
      <c r="G98" s="499"/>
      <c r="H98" s="495"/>
      <c r="I98" s="495"/>
      <c r="J98" s="495"/>
      <c r="K98" s="495"/>
      <c r="L98" s="495"/>
      <c r="M98" s="495"/>
      <c r="N98" s="495"/>
      <c r="O98" s="495"/>
      <c r="P98" s="495"/>
      <c r="Q98" s="495"/>
      <c r="R98" s="462"/>
      <c r="S98" s="462"/>
    </row>
    <row r="99" spans="1:19" ht="9" customHeight="1">
      <c r="A99" s="501"/>
      <c r="C99" s="499"/>
      <c r="D99" s="499"/>
      <c r="E99" s="499"/>
      <c r="F99" s="499"/>
      <c r="G99" s="499"/>
      <c r="H99" s="495"/>
      <c r="I99" s="495"/>
      <c r="J99" s="495"/>
      <c r="K99" s="495"/>
      <c r="L99" s="495"/>
      <c r="M99" s="495"/>
      <c r="N99" s="495"/>
      <c r="O99" s="495"/>
      <c r="P99" s="495"/>
      <c r="Q99" s="495"/>
      <c r="R99" s="462"/>
      <c r="S99" s="462"/>
    </row>
    <row r="100" spans="1:19" ht="9" customHeight="1">
      <c r="A100" s="496"/>
      <c r="C100" s="499"/>
      <c r="D100" s="499"/>
      <c r="E100" s="499"/>
      <c r="F100" s="499"/>
      <c r="G100" s="499"/>
      <c r="H100" s="495"/>
      <c r="I100" s="495"/>
      <c r="J100" s="495"/>
      <c r="K100" s="495"/>
      <c r="L100" s="495"/>
      <c r="M100" s="495"/>
      <c r="N100" s="495"/>
      <c r="O100" s="495"/>
      <c r="P100" s="495"/>
      <c r="Q100" s="495"/>
      <c r="R100" s="462"/>
      <c r="S100" s="462"/>
    </row>
    <row r="101" spans="1:19" ht="9" customHeight="1">
      <c r="A101" s="496"/>
      <c r="C101" s="499"/>
      <c r="D101" s="499"/>
      <c r="E101" s="499"/>
      <c r="F101" s="499"/>
      <c r="G101" s="499"/>
      <c r="H101" s="495"/>
      <c r="I101" s="495"/>
      <c r="J101" s="495"/>
      <c r="K101" s="495"/>
      <c r="L101" s="495"/>
      <c r="M101" s="495"/>
      <c r="N101" s="495"/>
      <c r="O101" s="495"/>
      <c r="P101" s="495"/>
      <c r="Q101" s="495"/>
      <c r="R101" s="462"/>
      <c r="S101" s="462"/>
    </row>
    <row r="102" spans="1:19" ht="9" customHeight="1">
      <c r="A102" s="496"/>
      <c r="C102" s="499"/>
      <c r="D102" s="499"/>
      <c r="E102" s="499"/>
      <c r="F102" s="499"/>
      <c r="G102" s="499"/>
      <c r="H102" s="495"/>
      <c r="I102" s="495"/>
      <c r="J102" s="495"/>
      <c r="K102" s="495"/>
      <c r="L102" s="495"/>
      <c r="M102" s="495"/>
      <c r="N102" s="495"/>
      <c r="O102" s="495"/>
      <c r="P102" s="495"/>
      <c r="Q102" s="495"/>
      <c r="R102" s="462"/>
      <c r="S102" s="462"/>
    </row>
    <row r="103" spans="1:19" ht="9" customHeight="1">
      <c r="A103" s="496"/>
      <c r="C103" s="499"/>
      <c r="D103" s="499"/>
      <c r="E103" s="499"/>
      <c r="F103" s="499"/>
      <c r="G103" s="499"/>
      <c r="H103" s="495"/>
      <c r="I103" s="495"/>
      <c r="J103" s="495"/>
      <c r="K103" s="495"/>
      <c r="L103" s="495"/>
      <c r="M103" s="495"/>
      <c r="N103" s="495"/>
      <c r="O103" s="495"/>
      <c r="P103" s="495"/>
      <c r="Q103" s="495"/>
      <c r="R103" s="462"/>
      <c r="S103" s="462"/>
    </row>
    <row r="104" spans="1:19" ht="9" customHeight="1">
      <c r="A104" s="503"/>
      <c r="C104" s="499"/>
      <c r="D104" s="499"/>
      <c r="E104" s="499"/>
      <c r="F104" s="499"/>
      <c r="G104" s="499"/>
      <c r="H104" s="495"/>
      <c r="I104" s="495"/>
      <c r="J104" s="495"/>
      <c r="K104" s="495"/>
      <c r="L104" s="495"/>
      <c r="M104" s="495"/>
      <c r="N104" s="495"/>
      <c r="O104" s="495"/>
      <c r="P104" s="495"/>
      <c r="Q104" s="495"/>
      <c r="R104" s="462"/>
      <c r="S104" s="462"/>
    </row>
    <row r="105" spans="1:19" ht="9" customHeight="1">
      <c r="A105" s="501"/>
      <c r="C105" s="499"/>
      <c r="D105" s="499"/>
      <c r="E105" s="499"/>
      <c r="F105" s="499"/>
      <c r="G105" s="499"/>
      <c r="H105" s="495"/>
      <c r="I105" s="495"/>
      <c r="J105" s="495"/>
      <c r="K105" s="495"/>
      <c r="L105" s="495"/>
      <c r="M105" s="495"/>
      <c r="N105" s="495"/>
      <c r="O105" s="495"/>
      <c r="P105" s="495"/>
      <c r="Q105" s="495"/>
      <c r="R105" s="462"/>
      <c r="S105" s="462"/>
    </row>
    <row r="106" spans="1:19" ht="9" customHeight="1">
      <c r="A106" s="496"/>
      <c r="C106" s="499"/>
      <c r="D106" s="499"/>
      <c r="E106" s="499"/>
      <c r="F106" s="499"/>
      <c r="G106" s="499"/>
      <c r="H106" s="495"/>
      <c r="I106" s="495"/>
      <c r="J106" s="495"/>
      <c r="K106" s="495"/>
      <c r="L106" s="495"/>
      <c r="M106" s="495"/>
      <c r="N106" s="495"/>
      <c r="O106" s="495"/>
      <c r="P106" s="495"/>
      <c r="Q106" s="495"/>
      <c r="R106" s="462"/>
      <c r="S106" s="462"/>
    </row>
    <row r="107" spans="1:19" ht="9" customHeight="1">
      <c r="A107" s="496"/>
      <c r="C107" s="499"/>
      <c r="D107" s="499"/>
      <c r="E107" s="499"/>
      <c r="F107" s="499"/>
      <c r="G107" s="499"/>
      <c r="H107" s="495"/>
      <c r="I107" s="495"/>
      <c r="J107" s="495"/>
      <c r="K107" s="495"/>
      <c r="L107" s="495"/>
      <c r="M107" s="495"/>
      <c r="N107" s="495"/>
      <c r="O107" s="495"/>
      <c r="P107" s="495"/>
      <c r="Q107" s="495"/>
      <c r="R107" s="462"/>
      <c r="S107" s="462"/>
    </row>
    <row r="108" spans="1:19" ht="9" customHeight="1">
      <c r="A108" s="496"/>
      <c r="C108" s="497"/>
      <c r="D108" s="497"/>
      <c r="E108" s="497"/>
      <c r="F108" s="497"/>
      <c r="G108" s="497"/>
      <c r="R108" s="462"/>
      <c r="S108" s="462"/>
    </row>
    <row r="109" spans="1:19" ht="9" customHeight="1">
      <c r="A109" s="496"/>
      <c r="C109" s="497"/>
      <c r="D109" s="497"/>
      <c r="E109" s="497"/>
      <c r="F109" s="497"/>
      <c r="G109" s="497"/>
      <c r="R109" s="462"/>
      <c r="S109" s="462"/>
    </row>
    <row r="110" spans="1:19" ht="9" customHeight="1">
      <c r="A110" s="496"/>
      <c r="C110" s="497"/>
      <c r="D110" s="497"/>
      <c r="E110" s="497"/>
      <c r="F110" s="497"/>
      <c r="G110" s="497"/>
      <c r="R110" s="462"/>
      <c r="S110" s="462"/>
    </row>
    <row r="111" spans="1:19" ht="9" customHeight="1">
      <c r="A111" s="496"/>
      <c r="C111" s="497"/>
      <c r="D111" s="497"/>
      <c r="E111" s="497"/>
      <c r="F111" s="497"/>
      <c r="G111" s="497"/>
      <c r="R111" s="462"/>
      <c r="S111" s="462"/>
    </row>
    <row r="112" spans="1:19" ht="9" customHeight="1">
      <c r="A112" s="496"/>
      <c r="C112" s="497"/>
      <c r="D112" s="497"/>
      <c r="E112" s="497"/>
      <c r="F112" s="497"/>
      <c r="G112" s="497"/>
      <c r="R112" s="462"/>
      <c r="S112" s="462"/>
    </row>
    <row r="113" spans="1:19" ht="9" customHeight="1">
      <c r="A113" s="496"/>
      <c r="C113" s="497"/>
      <c r="D113" s="497"/>
      <c r="E113" s="497"/>
      <c r="F113" s="497"/>
      <c r="G113" s="497"/>
      <c r="R113" s="462"/>
      <c r="S113" s="462"/>
    </row>
    <row r="114" spans="1:19" ht="9" customHeight="1">
      <c r="A114" s="503"/>
      <c r="C114" s="497"/>
      <c r="D114" s="497"/>
      <c r="E114" s="497"/>
      <c r="F114" s="497"/>
      <c r="G114" s="497"/>
      <c r="R114" s="462"/>
      <c r="S114" s="462"/>
    </row>
    <row r="115" spans="1:19" ht="9" customHeight="1">
      <c r="A115" s="501"/>
      <c r="C115" s="497"/>
      <c r="D115" s="497"/>
      <c r="E115" s="497"/>
      <c r="F115" s="497"/>
      <c r="G115" s="497"/>
      <c r="R115" s="462"/>
      <c r="S115" s="462"/>
    </row>
    <row r="116" spans="1:19" ht="9" customHeight="1">
      <c r="A116" s="496"/>
      <c r="C116" s="497"/>
      <c r="D116" s="497"/>
      <c r="E116" s="497"/>
      <c r="F116" s="497"/>
      <c r="G116" s="497"/>
      <c r="R116" s="462"/>
      <c r="S116" s="462"/>
    </row>
    <row r="117" spans="1:19" ht="9" customHeight="1">
      <c r="A117" s="496"/>
      <c r="C117" s="497"/>
      <c r="D117" s="497"/>
      <c r="E117" s="497"/>
      <c r="F117" s="497"/>
      <c r="G117" s="497"/>
      <c r="R117" s="462"/>
      <c r="S117" s="462"/>
    </row>
    <row r="118" spans="1:19" ht="9" customHeight="1">
      <c r="A118" s="496"/>
      <c r="C118" s="497"/>
      <c r="D118" s="497"/>
      <c r="E118" s="497"/>
      <c r="F118" s="497"/>
      <c r="G118" s="497"/>
      <c r="R118" s="462"/>
      <c r="S118" s="462"/>
    </row>
    <row r="119" spans="1:19" ht="9" customHeight="1">
      <c r="A119" s="496"/>
      <c r="C119" s="497"/>
      <c r="D119" s="497"/>
      <c r="E119" s="497"/>
      <c r="F119" s="497"/>
      <c r="G119" s="497"/>
      <c r="R119" s="462"/>
      <c r="S119" s="462"/>
    </row>
    <row r="120" spans="1:19" ht="9" customHeight="1">
      <c r="A120" s="496"/>
      <c r="C120" s="497"/>
      <c r="D120" s="497"/>
      <c r="E120" s="497"/>
      <c r="F120" s="497"/>
      <c r="G120" s="497"/>
      <c r="R120" s="462"/>
      <c r="S120" s="462"/>
    </row>
    <row r="121" spans="1:19" ht="9" customHeight="1">
      <c r="A121" s="496"/>
      <c r="C121" s="497"/>
      <c r="D121" s="497"/>
      <c r="E121" s="497"/>
      <c r="F121" s="497"/>
      <c r="G121" s="497"/>
      <c r="R121" s="462"/>
      <c r="S121" s="462"/>
    </row>
    <row r="122" spans="1:19" ht="9" customHeight="1">
      <c r="A122" s="496"/>
      <c r="C122" s="497"/>
      <c r="D122" s="497"/>
      <c r="E122" s="497"/>
      <c r="F122" s="497"/>
      <c r="G122" s="497"/>
      <c r="R122" s="462"/>
      <c r="S122" s="462"/>
    </row>
    <row r="123" spans="1:19" ht="9" customHeight="1">
      <c r="A123" s="496"/>
      <c r="C123" s="497"/>
      <c r="D123" s="497"/>
      <c r="E123" s="497"/>
      <c r="F123" s="497"/>
      <c r="G123" s="497"/>
      <c r="R123" s="462"/>
      <c r="S123" s="462"/>
    </row>
    <row r="124" spans="1:19" ht="9" customHeight="1">
      <c r="A124" s="496"/>
      <c r="C124" s="497"/>
      <c r="D124" s="497"/>
      <c r="E124" s="497"/>
      <c r="F124" s="497"/>
      <c r="G124" s="497"/>
      <c r="R124" s="462"/>
      <c r="S124" s="462"/>
    </row>
    <row r="125" spans="1:19" ht="9" customHeight="1">
      <c r="A125" s="501"/>
      <c r="C125" s="497"/>
      <c r="D125" s="497"/>
      <c r="E125" s="497"/>
      <c r="F125" s="497"/>
      <c r="G125" s="497"/>
      <c r="R125" s="462"/>
      <c r="S125" s="462"/>
    </row>
    <row r="126" spans="1:19" ht="9" customHeight="1">
      <c r="A126" s="496"/>
      <c r="C126" s="497"/>
      <c r="D126" s="497"/>
      <c r="E126" s="497"/>
      <c r="F126" s="497"/>
      <c r="G126" s="497"/>
      <c r="R126" s="462"/>
      <c r="S126" s="462"/>
    </row>
    <row r="127" spans="1:19" ht="9" customHeight="1">
      <c r="A127" s="496"/>
      <c r="C127" s="497"/>
      <c r="D127" s="497"/>
      <c r="E127" s="497"/>
      <c r="F127" s="497"/>
      <c r="G127" s="497"/>
      <c r="R127" s="462"/>
      <c r="S127" s="462"/>
    </row>
    <row r="128" spans="1:19" ht="9" customHeight="1">
      <c r="A128" s="496"/>
      <c r="C128" s="497"/>
      <c r="D128" s="497"/>
      <c r="E128" s="497"/>
      <c r="F128" s="497"/>
      <c r="G128" s="497"/>
      <c r="R128" s="462"/>
      <c r="S128" s="462"/>
    </row>
    <row r="129" spans="1:19">
      <c r="A129" s="506"/>
      <c r="C129" s="497"/>
      <c r="D129" s="497"/>
      <c r="E129" s="497"/>
      <c r="F129" s="497"/>
      <c r="G129" s="497"/>
      <c r="R129" s="462"/>
      <c r="S129" s="462"/>
    </row>
    <row r="130" spans="1:19">
      <c r="A130" s="506"/>
      <c r="C130" s="497"/>
      <c r="D130" s="497"/>
      <c r="E130" s="497"/>
      <c r="F130" s="497"/>
      <c r="G130" s="497"/>
      <c r="R130" s="462"/>
      <c r="S130" s="462"/>
    </row>
    <row r="131" spans="1:19">
      <c r="A131" s="506"/>
      <c r="C131" s="497"/>
      <c r="D131" s="497"/>
      <c r="E131" s="497"/>
      <c r="F131" s="497"/>
      <c r="G131" s="497"/>
      <c r="R131" s="462"/>
      <c r="S131" s="462"/>
    </row>
    <row r="132" spans="1:19">
      <c r="A132" s="506"/>
      <c r="C132" s="497"/>
      <c r="D132" s="497"/>
      <c r="E132" s="497"/>
      <c r="F132" s="497"/>
      <c r="G132" s="497"/>
      <c r="R132" s="462"/>
      <c r="S132" s="462"/>
    </row>
    <row r="133" spans="1:19">
      <c r="A133" s="506"/>
      <c r="C133" s="497"/>
      <c r="D133" s="497"/>
      <c r="E133" s="497"/>
      <c r="F133" s="497"/>
      <c r="G133" s="497"/>
      <c r="R133" s="462"/>
      <c r="S133" s="462"/>
    </row>
    <row r="134" spans="1:19">
      <c r="A134" s="506"/>
      <c r="C134" s="497"/>
      <c r="D134" s="497"/>
      <c r="E134" s="497"/>
      <c r="F134" s="497"/>
      <c r="G134" s="497"/>
      <c r="R134" s="462"/>
      <c r="S134" s="462"/>
    </row>
    <row r="135" spans="1:19">
      <c r="A135" s="506"/>
      <c r="C135" s="497"/>
      <c r="D135" s="497"/>
      <c r="E135" s="497"/>
      <c r="F135" s="497"/>
      <c r="G135" s="497"/>
      <c r="R135" s="462"/>
      <c r="S135" s="462"/>
    </row>
    <row r="136" spans="1:19" ht="15.75">
      <c r="A136" s="507"/>
      <c r="C136" s="497"/>
      <c r="D136" s="497"/>
      <c r="E136" s="497"/>
      <c r="F136" s="497"/>
      <c r="G136" s="497"/>
      <c r="R136" s="462"/>
      <c r="S136" s="462"/>
    </row>
    <row r="137" spans="1:19" ht="15.75">
      <c r="A137" s="507"/>
      <c r="C137" s="497"/>
      <c r="D137" s="497"/>
      <c r="E137" s="497"/>
      <c r="F137" s="497"/>
      <c r="G137" s="497"/>
      <c r="R137" s="462"/>
      <c r="S137" s="462"/>
    </row>
    <row r="138" spans="1:19" ht="15.75">
      <c r="A138" s="507"/>
      <c r="C138" s="497"/>
      <c r="D138" s="497"/>
      <c r="E138" s="497"/>
      <c r="F138" s="497"/>
      <c r="G138" s="497"/>
      <c r="R138" s="462"/>
      <c r="S138" s="462"/>
    </row>
    <row r="139" spans="1:19" ht="15.75">
      <c r="A139" s="507"/>
      <c r="C139" s="497"/>
      <c r="D139" s="497"/>
      <c r="E139" s="497"/>
      <c r="F139" s="497"/>
      <c r="G139" s="497"/>
      <c r="R139" s="462"/>
      <c r="S139" s="462"/>
    </row>
    <row r="140" spans="1:19" ht="15.75">
      <c r="A140" s="507"/>
      <c r="C140" s="497"/>
      <c r="D140" s="497"/>
      <c r="E140" s="497"/>
      <c r="F140" s="497"/>
      <c r="G140" s="497"/>
      <c r="R140" s="462"/>
      <c r="S140" s="462"/>
    </row>
    <row r="141" spans="1:19" ht="15.75">
      <c r="A141" s="507"/>
      <c r="C141" s="497"/>
      <c r="D141" s="497"/>
      <c r="E141" s="497"/>
      <c r="F141" s="497"/>
      <c r="G141" s="497"/>
      <c r="R141" s="462"/>
      <c r="S141" s="462"/>
    </row>
    <row r="142" spans="1:19" ht="15.75">
      <c r="A142" s="507"/>
      <c r="C142" s="497"/>
      <c r="D142" s="497"/>
      <c r="E142" s="497"/>
      <c r="F142" s="497"/>
      <c r="G142" s="497"/>
      <c r="R142" s="462"/>
      <c r="S142" s="462"/>
    </row>
    <row r="143" spans="1:19" ht="15.75">
      <c r="A143" s="507"/>
      <c r="C143" s="497"/>
      <c r="D143" s="497"/>
      <c r="E143" s="497"/>
      <c r="F143" s="497"/>
      <c r="G143" s="497"/>
      <c r="R143" s="462"/>
      <c r="S143" s="462"/>
    </row>
    <row r="144" spans="1:19" ht="15.75">
      <c r="A144" s="507"/>
      <c r="C144" s="497"/>
      <c r="D144" s="497"/>
      <c r="E144" s="497"/>
      <c r="F144" s="497"/>
      <c r="G144" s="497"/>
      <c r="R144" s="462"/>
      <c r="S144" s="462"/>
    </row>
    <row r="145" spans="1:19" ht="15.75">
      <c r="A145" s="507"/>
      <c r="C145" s="497"/>
      <c r="D145" s="497"/>
      <c r="E145" s="497"/>
      <c r="F145" s="497"/>
      <c r="G145" s="497"/>
      <c r="R145" s="462"/>
      <c r="S145" s="462"/>
    </row>
    <row r="146" spans="1:19" ht="15.75">
      <c r="A146" s="507"/>
      <c r="C146" s="497"/>
      <c r="D146" s="497"/>
      <c r="E146" s="497"/>
      <c r="F146" s="497"/>
      <c r="G146" s="497"/>
      <c r="R146" s="462"/>
      <c r="S146" s="462"/>
    </row>
    <row r="147" spans="1:19" ht="15.75">
      <c r="A147" s="507"/>
      <c r="C147" s="497"/>
      <c r="D147" s="497"/>
      <c r="E147" s="497"/>
      <c r="F147" s="497"/>
      <c r="G147" s="497"/>
      <c r="R147" s="462"/>
      <c r="S147" s="462"/>
    </row>
    <row r="148" spans="1:19" ht="15.75">
      <c r="A148" s="507"/>
      <c r="C148" s="497"/>
      <c r="D148" s="497"/>
      <c r="E148" s="497"/>
      <c r="F148" s="497"/>
      <c r="G148" s="497"/>
      <c r="R148" s="462"/>
      <c r="S148" s="462"/>
    </row>
    <row r="149" spans="1:19" ht="15.75">
      <c r="A149" s="507"/>
      <c r="C149" s="497"/>
      <c r="D149" s="497"/>
      <c r="E149" s="497"/>
      <c r="F149" s="497"/>
      <c r="G149" s="497"/>
      <c r="R149" s="462"/>
      <c r="S149" s="462"/>
    </row>
    <row r="150" spans="1:19" ht="15.75">
      <c r="A150" s="507"/>
      <c r="C150" s="497"/>
      <c r="D150" s="497"/>
      <c r="E150" s="497"/>
      <c r="F150" s="497"/>
      <c r="G150" s="497"/>
      <c r="R150" s="462"/>
      <c r="S150" s="462"/>
    </row>
    <row r="151" spans="1:19" ht="15.75">
      <c r="A151" s="507"/>
      <c r="C151" s="497"/>
      <c r="D151" s="497"/>
      <c r="E151" s="497"/>
      <c r="F151" s="497"/>
      <c r="G151" s="497"/>
      <c r="R151" s="462"/>
      <c r="S151" s="462"/>
    </row>
    <row r="152" spans="1:19" ht="15.75">
      <c r="A152" s="507"/>
      <c r="C152" s="497"/>
      <c r="D152" s="497"/>
      <c r="E152" s="497"/>
      <c r="F152" s="497"/>
      <c r="G152" s="497"/>
      <c r="R152" s="462"/>
      <c r="S152" s="462"/>
    </row>
    <row r="153" spans="1:19" ht="15.75">
      <c r="A153" s="507"/>
      <c r="C153" s="497"/>
      <c r="D153" s="497"/>
      <c r="E153" s="497"/>
      <c r="F153" s="497"/>
      <c r="G153" s="497"/>
      <c r="R153" s="462"/>
      <c r="S153" s="462"/>
    </row>
    <row r="154" spans="1:19" ht="15.75">
      <c r="A154" s="507"/>
      <c r="C154" s="497"/>
      <c r="D154" s="497"/>
      <c r="E154" s="497"/>
      <c r="F154" s="497"/>
      <c r="G154" s="497"/>
      <c r="R154" s="462"/>
      <c r="S154" s="462"/>
    </row>
    <row r="155" spans="1:19" ht="15.75">
      <c r="A155" s="507"/>
      <c r="C155" s="497"/>
      <c r="D155" s="497"/>
      <c r="E155" s="497"/>
      <c r="F155" s="497"/>
      <c r="G155" s="497"/>
      <c r="R155" s="462"/>
      <c r="S155" s="462"/>
    </row>
    <row r="156" spans="1:19" ht="15.75">
      <c r="A156" s="507"/>
      <c r="C156" s="497"/>
      <c r="D156" s="497"/>
      <c r="E156" s="497"/>
      <c r="F156" s="497"/>
      <c r="G156" s="497"/>
      <c r="R156" s="462"/>
      <c r="S156" s="462"/>
    </row>
    <row r="157" spans="1:19" ht="15.75">
      <c r="A157" s="507"/>
      <c r="C157" s="497"/>
      <c r="D157" s="497"/>
      <c r="E157" s="497"/>
      <c r="F157" s="497"/>
      <c r="G157" s="497"/>
      <c r="R157" s="462"/>
      <c r="S157" s="462"/>
    </row>
    <row r="158" spans="1:19" ht="15.75">
      <c r="A158" s="507"/>
      <c r="C158" s="497"/>
      <c r="D158" s="497"/>
      <c r="E158" s="497"/>
      <c r="F158" s="497"/>
      <c r="G158" s="497"/>
      <c r="R158" s="462"/>
      <c r="S158" s="462"/>
    </row>
    <row r="159" spans="1:19" ht="15.75">
      <c r="A159" s="507"/>
      <c r="C159" s="497"/>
      <c r="D159" s="497"/>
      <c r="E159" s="497"/>
      <c r="F159" s="497"/>
      <c r="G159" s="497"/>
      <c r="R159" s="462"/>
      <c r="S159" s="462"/>
    </row>
    <row r="160" spans="1:19" ht="15.75">
      <c r="A160" s="507"/>
      <c r="C160" s="497"/>
      <c r="D160" s="497"/>
      <c r="E160" s="497"/>
      <c r="F160" s="497"/>
      <c r="G160" s="497"/>
      <c r="R160" s="462"/>
      <c r="S160" s="462"/>
    </row>
    <row r="161" spans="1:19" ht="15.75">
      <c r="A161" s="507"/>
      <c r="C161" s="497"/>
      <c r="D161" s="497"/>
      <c r="E161" s="497"/>
      <c r="F161" s="497"/>
      <c r="G161" s="497"/>
      <c r="R161" s="462"/>
      <c r="S161" s="462"/>
    </row>
    <row r="162" spans="1:19" ht="15.75">
      <c r="A162" s="507"/>
      <c r="C162" s="497"/>
      <c r="D162" s="497"/>
      <c r="E162" s="497"/>
      <c r="F162" s="497"/>
      <c r="G162" s="497"/>
      <c r="R162" s="462"/>
      <c r="S162" s="462"/>
    </row>
    <row r="163" spans="1:19" ht="15.75">
      <c r="A163" s="507"/>
      <c r="C163" s="497"/>
      <c r="D163" s="497"/>
      <c r="E163" s="497"/>
      <c r="F163" s="497"/>
      <c r="G163" s="497"/>
      <c r="R163" s="462"/>
      <c r="S163" s="462"/>
    </row>
    <row r="164" spans="1:19" ht="15.75">
      <c r="A164" s="507"/>
      <c r="C164" s="497"/>
      <c r="D164" s="497"/>
      <c r="E164" s="497"/>
      <c r="F164" s="497"/>
      <c r="G164" s="497"/>
      <c r="R164" s="462"/>
      <c r="S164" s="462"/>
    </row>
    <row r="165" spans="1:19" ht="15.75">
      <c r="A165" s="507"/>
      <c r="C165" s="497"/>
      <c r="D165" s="497"/>
      <c r="E165" s="497"/>
      <c r="F165" s="497"/>
      <c r="G165" s="497"/>
      <c r="R165" s="462"/>
      <c r="S165" s="462"/>
    </row>
    <row r="166" spans="1:19" ht="15.75">
      <c r="A166" s="507"/>
      <c r="C166" s="497"/>
      <c r="D166" s="497"/>
      <c r="E166" s="497"/>
      <c r="F166" s="497"/>
      <c r="G166" s="497"/>
      <c r="R166" s="462"/>
      <c r="S166" s="462"/>
    </row>
    <row r="167" spans="1:19" ht="15.75">
      <c r="A167" s="507"/>
      <c r="C167" s="497"/>
      <c r="D167" s="497"/>
      <c r="E167" s="497"/>
      <c r="F167" s="497"/>
      <c r="G167" s="497"/>
      <c r="R167" s="462"/>
      <c r="S167" s="462"/>
    </row>
    <row r="168" spans="1:19" ht="15.75">
      <c r="A168" s="507"/>
      <c r="C168" s="497"/>
      <c r="D168" s="497"/>
      <c r="E168" s="497"/>
      <c r="F168" s="497"/>
      <c r="G168" s="497"/>
      <c r="R168" s="462"/>
      <c r="S168" s="462"/>
    </row>
    <row r="169" spans="1:19" ht="15.75">
      <c r="A169" s="507"/>
      <c r="C169" s="497"/>
      <c r="D169" s="497"/>
      <c r="E169" s="497"/>
      <c r="F169" s="497"/>
      <c r="G169" s="497"/>
      <c r="R169" s="462"/>
      <c r="S169" s="462"/>
    </row>
    <row r="170" spans="1:19" ht="15.75">
      <c r="A170" s="507"/>
      <c r="C170" s="497"/>
      <c r="D170" s="497"/>
      <c r="E170" s="497"/>
      <c r="F170" s="497"/>
      <c r="G170" s="497"/>
      <c r="R170" s="462"/>
      <c r="S170" s="462"/>
    </row>
    <row r="171" spans="1:19" ht="15.75">
      <c r="A171" s="507"/>
      <c r="C171" s="497"/>
      <c r="D171" s="497"/>
      <c r="E171" s="497"/>
      <c r="F171" s="497"/>
      <c r="G171" s="497"/>
      <c r="R171" s="462"/>
      <c r="S171" s="462"/>
    </row>
    <row r="172" spans="1:19" ht="15.75">
      <c r="A172" s="507"/>
      <c r="C172" s="497"/>
      <c r="D172" s="497"/>
      <c r="E172" s="497"/>
      <c r="F172" s="497"/>
      <c r="G172" s="497"/>
      <c r="R172" s="462"/>
      <c r="S172" s="462"/>
    </row>
    <row r="173" spans="1:19" ht="15.75">
      <c r="A173" s="507"/>
      <c r="C173" s="497"/>
      <c r="D173" s="497"/>
      <c r="E173" s="497"/>
      <c r="F173" s="497"/>
      <c r="G173" s="497"/>
      <c r="R173" s="462"/>
      <c r="S173" s="462"/>
    </row>
    <row r="174" spans="1:19" ht="15.75">
      <c r="A174" s="507"/>
      <c r="C174" s="497"/>
      <c r="D174" s="497"/>
      <c r="E174" s="497"/>
      <c r="F174" s="497"/>
      <c r="G174" s="497"/>
      <c r="R174" s="462"/>
      <c r="S174" s="462"/>
    </row>
    <row r="175" spans="1:19" ht="15.75">
      <c r="A175" s="507"/>
      <c r="C175" s="497"/>
      <c r="D175" s="497"/>
      <c r="E175" s="497"/>
      <c r="F175" s="497"/>
      <c r="G175" s="497"/>
      <c r="R175" s="462"/>
      <c r="S175" s="462"/>
    </row>
    <row r="176" spans="1:19" ht="15.75">
      <c r="A176" s="507"/>
      <c r="C176" s="497"/>
      <c r="D176" s="497"/>
      <c r="E176" s="497"/>
      <c r="F176" s="497"/>
      <c r="G176" s="497"/>
      <c r="R176" s="462"/>
      <c r="S176" s="462"/>
    </row>
    <row r="177" spans="1:19" ht="15.75">
      <c r="A177" s="507"/>
      <c r="C177" s="497"/>
      <c r="D177" s="497"/>
      <c r="E177" s="497"/>
      <c r="F177" s="497"/>
      <c r="G177" s="497"/>
      <c r="R177" s="462"/>
      <c r="S177" s="462"/>
    </row>
    <row r="178" spans="1:19" ht="15.75">
      <c r="A178" s="507"/>
      <c r="C178" s="497"/>
      <c r="D178" s="497"/>
      <c r="E178" s="497"/>
      <c r="F178" s="497"/>
      <c r="G178" s="497"/>
      <c r="R178" s="462"/>
      <c r="S178" s="462"/>
    </row>
    <row r="179" spans="1:19" ht="15.75">
      <c r="A179" s="507"/>
      <c r="C179" s="497"/>
      <c r="D179" s="497"/>
      <c r="E179" s="497"/>
      <c r="F179" s="497"/>
      <c r="G179" s="497"/>
      <c r="R179" s="462"/>
      <c r="S179" s="462"/>
    </row>
    <row r="180" spans="1:19" ht="15.75">
      <c r="A180" s="507"/>
      <c r="C180" s="497"/>
      <c r="D180" s="497"/>
      <c r="E180" s="497"/>
      <c r="F180" s="497"/>
      <c r="G180" s="497"/>
      <c r="R180" s="462"/>
      <c r="S180" s="462"/>
    </row>
    <row r="181" spans="1:19" ht="15.75">
      <c r="A181" s="507"/>
      <c r="C181" s="497"/>
      <c r="D181" s="497"/>
      <c r="E181" s="497"/>
      <c r="F181" s="497"/>
      <c r="G181" s="497"/>
      <c r="R181" s="462"/>
      <c r="S181" s="462"/>
    </row>
    <row r="182" spans="1:19" ht="15.75">
      <c r="A182" s="507"/>
      <c r="C182" s="497"/>
      <c r="D182" s="497"/>
      <c r="E182" s="497"/>
      <c r="F182" s="497"/>
      <c r="G182" s="497"/>
      <c r="R182" s="462"/>
      <c r="S182" s="462"/>
    </row>
    <row r="183" spans="1:19" ht="15.75">
      <c r="A183" s="507"/>
      <c r="C183" s="497"/>
      <c r="D183" s="497"/>
      <c r="E183" s="497"/>
      <c r="F183" s="497"/>
      <c r="G183" s="497"/>
      <c r="R183" s="462"/>
      <c r="S183" s="462"/>
    </row>
    <row r="184" spans="1:19" ht="15.75">
      <c r="A184" s="507"/>
      <c r="C184" s="497"/>
      <c r="D184" s="497"/>
      <c r="E184" s="497"/>
      <c r="F184" s="497"/>
      <c r="G184" s="497"/>
      <c r="R184" s="462"/>
      <c r="S184" s="462"/>
    </row>
    <row r="185" spans="1:19" ht="15.75">
      <c r="A185" s="507"/>
      <c r="C185" s="497"/>
      <c r="D185" s="497"/>
      <c r="E185" s="497"/>
      <c r="F185" s="497"/>
      <c r="G185" s="497"/>
      <c r="R185" s="462"/>
      <c r="S185" s="462"/>
    </row>
    <row r="186" spans="1:19" ht="15.75">
      <c r="A186" s="507"/>
      <c r="C186" s="497"/>
      <c r="D186" s="497"/>
      <c r="E186" s="497"/>
      <c r="F186" s="497"/>
      <c r="G186" s="497"/>
      <c r="R186" s="462"/>
      <c r="S186" s="462"/>
    </row>
    <row r="187" spans="1:19" ht="15.75">
      <c r="A187" s="507"/>
      <c r="C187" s="497"/>
      <c r="D187" s="497"/>
      <c r="E187" s="497"/>
      <c r="F187" s="497"/>
      <c r="G187" s="497"/>
      <c r="R187" s="462"/>
      <c r="S187" s="462"/>
    </row>
    <row r="188" spans="1:19" ht="15.75">
      <c r="A188" s="507"/>
      <c r="C188" s="497"/>
      <c r="D188" s="497"/>
      <c r="E188" s="497"/>
      <c r="F188" s="497"/>
      <c r="G188" s="497"/>
      <c r="R188" s="462"/>
      <c r="S188" s="462"/>
    </row>
    <row r="189" spans="1:19" ht="15.75">
      <c r="A189" s="507"/>
      <c r="C189" s="497"/>
      <c r="D189" s="497"/>
      <c r="E189" s="497"/>
      <c r="F189" s="497"/>
      <c r="G189" s="497"/>
      <c r="R189" s="462"/>
      <c r="S189" s="462"/>
    </row>
    <row r="190" spans="1:19" ht="15.75">
      <c r="A190" s="507"/>
      <c r="C190" s="497"/>
      <c r="D190" s="497"/>
      <c r="E190" s="497"/>
      <c r="F190" s="497"/>
      <c r="G190" s="497"/>
      <c r="R190" s="462"/>
      <c r="S190" s="462"/>
    </row>
    <row r="191" spans="1:19" ht="15.75">
      <c r="A191" s="507"/>
      <c r="C191" s="497"/>
      <c r="D191" s="497"/>
      <c r="E191" s="497"/>
      <c r="F191" s="497"/>
      <c r="G191" s="497"/>
      <c r="R191" s="462"/>
      <c r="S191" s="462"/>
    </row>
    <row r="192" spans="1:19" ht="15.75">
      <c r="A192" s="507"/>
      <c r="C192" s="497"/>
      <c r="D192" s="497"/>
      <c r="E192" s="497"/>
      <c r="F192" s="497"/>
      <c r="G192" s="497"/>
      <c r="R192" s="462"/>
      <c r="S192" s="462"/>
    </row>
    <row r="193" spans="1:19" ht="15.75">
      <c r="A193" s="507"/>
      <c r="C193" s="497"/>
      <c r="D193" s="497"/>
      <c r="E193" s="497"/>
      <c r="F193" s="497"/>
      <c r="G193" s="497"/>
      <c r="R193" s="462"/>
      <c r="S193" s="462"/>
    </row>
    <row r="194" spans="1:19" ht="15.75">
      <c r="A194" s="507"/>
      <c r="C194" s="497"/>
      <c r="D194" s="497"/>
      <c r="E194" s="497"/>
      <c r="F194" s="497"/>
      <c r="G194" s="497"/>
      <c r="R194" s="462"/>
      <c r="S194" s="462"/>
    </row>
    <row r="195" spans="1:19" ht="15.75">
      <c r="A195" s="507"/>
      <c r="C195" s="497"/>
      <c r="D195" s="497"/>
      <c r="E195" s="497"/>
      <c r="F195" s="497"/>
      <c r="G195" s="497"/>
      <c r="R195" s="462"/>
      <c r="S195" s="462"/>
    </row>
    <row r="196" spans="1:19" ht="15.75">
      <c r="A196" s="507"/>
      <c r="C196" s="497"/>
      <c r="D196" s="497"/>
      <c r="E196" s="497"/>
      <c r="F196" s="497"/>
      <c r="G196" s="497"/>
      <c r="R196" s="462"/>
      <c r="S196" s="462"/>
    </row>
    <row r="197" spans="1:19" ht="15.75">
      <c r="A197" s="507"/>
      <c r="C197" s="497"/>
      <c r="D197" s="497"/>
      <c r="E197" s="497"/>
      <c r="F197" s="497"/>
      <c r="G197" s="497"/>
      <c r="R197" s="462"/>
      <c r="S197" s="462"/>
    </row>
    <row r="198" spans="1:19" ht="15.75">
      <c r="A198" s="507"/>
      <c r="C198" s="497"/>
      <c r="D198" s="497"/>
      <c r="E198" s="497"/>
      <c r="F198" s="497"/>
      <c r="G198" s="497"/>
      <c r="R198" s="462"/>
      <c r="S198" s="462"/>
    </row>
    <row r="199" spans="1:19" ht="15.75">
      <c r="A199" s="507"/>
      <c r="C199" s="497"/>
      <c r="D199" s="497"/>
      <c r="E199" s="497"/>
      <c r="F199" s="497"/>
      <c r="G199" s="497"/>
      <c r="R199" s="462"/>
      <c r="S199" s="462"/>
    </row>
    <row r="200" spans="1:19" ht="15.75">
      <c r="A200" s="507"/>
      <c r="C200" s="497"/>
      <c r="D200" s="497"/>
      <c r="E200" s="497"/>
      <c r="F200" s="497"/>
      <c r="G200" s="497"/>
      <c r="R200" s="462"/>
      <c r="S200" s="462"/>
    </row>
    <row r="201" spans="1:19" ht="15.75">
      <c r="A201" s="507"/>
      <c r="C201" s="497"/>
      <c r="D201" s="497"/>
      <c r="E201" s="497"/>
      <c r="F201" s="497"/>
      <c r="G201" s="497"/>
      <c r="R201" s="462"/>
      <c r="S201" s="462"/>
    </row>
    <row r="202" spans="1:19" ht="15.75">
      <c r="A202" s="507"/>
      <c r="C202" s="497"/>
      <c r="D202" s="497"/>
      <c r="E202" s="497"/>
      <c r="F202" s="497"/>
      <c r="G202" s="497"/>
      <c r="R202" s="462"/>
      <c r="S202" s="462"/>
    </row>
    <row r="203" spans="1:19" ht="15.75">
      <c r="A203" s="507"/>
      <c r="C203" s="497"/>
      <c r="D203" s="497"/>
      <c r="E203" s="497"/>
      <c r="F203" s="497"/>
      <c r="G203" s="497"/>
      <c r="R203" s="462"/>
      <c r="S203" s="462"/>
    </row>
    <row r="204" spans="1:19" ht="15.75">
      <c r="A204" s="507"/>
      <c r="C204" s="497"/>
      <c r="D204" s="497"/>
      <c r="E204" s="497"/>
      <c r="F204" s="497"/>
      <c r="G204" s="497"/>
      <c r="R204" s="462"/>
      <c r="S204" s="462"/>
    </row>
    <row r="205" spans="1:19" ht="15.75">
      <c r="A205" s="507"/>
      <c r="C205" s="497"/>
      <c r="D205" s="497"/>
      <c r="E205" s="497"/>
      <c r="F205" s="497"/>
      <c r="G205" s="497"/>
      <c r="R205" s="462"/>
      <c r="S205" s="462"/>
    </row>
    <row r="206" spans="1:19" ht="15.75">
      <c r="A206" s="507"/>
      <c r="C206" s="497"/>
      <c r="D206" s="497"/>
      <c r="E206" s="497"/>
      <c r="F206" s="497"/>
      <c r="G206" s="497"/>
      <c r="R206" s="462"/>
      <c r="S206" s="462"/>
    </row>
    <row r="207" spans="1:19" ht="15.75">
      <c r="A207" s="507"/>
      <c r="C207" s="497"/>
      <c r="D207" s="497"/>
      <c r="E207" s="497"/>
      <c r="F207" s="497"/>
      <c r="G207" s="497"/>
      <c r="R207" s="462"/>
      <c r="S207" s="462"/>
    </row>
    <row r="208" spans="1:19" ht="15.75">
      <c r="A208" s="507"/>
      <c r="C208" s="497"/>
      <c r="D208" s="497"/>
      <c r="E208" s="497"/>
      <c r="F208" s="497"/>
      <c r="G208" s="497"/>
      <c r="R208" s="462"/>
      <c r="S208" s="462"/>
    </row>
    <row r="209" spans="1:19" ht="15.75">
      <c r="A209" s="507"/>
      <c r="C209" s="497"/>
      <c r="D209" s="497"/>
      <c r="E209" s="497"/>
      <c r="F209" s="497"/>
      <c r="G209" s="497"/>
      <c r="R209" s="462"/>
      <c r="S209" s="462"/>
    </row>
    <row r="210" spans="1:19" ht="15.75">
      <c r="A210" s="507"/>
      <c r="C210" s="497"/>
      <c r="D210" s="497"/>
      <c r="E210" s="497"/>
      <c r="F210" s="497"/>
      <c r="G210" s="497"/>
      <c r="R210" s="462"/>
      <c r="S210" s="462"/>
    </row>
    <row r="211" spans="1:19" ht="15.75">
      <c r="A211" s="507"/>
      <c r="C211" s="497"/>
      <c r="D211" s="497"/>
      <c r="E211" s="497"/>
      <c r="F211" s="497"/>
      <c r="G211" s="497"/>
      <c r="R211" s="462"/>
      <c r="S211" s="462"/>
    </row>
    <row r="212" spans="1:19" ht="15.75">
      <c r="A212" s="507"/>
      <c r="C212" s="497"/>
      <c r="D212" s="497"/>
      <c r="E212" s="497"/>
      <c r="F212" s="497"/>
      <c r="G212" s="497"/>
      <c r="R212" s="462"/>
      <c r="S212" s="462"/>
    </row>
    <row r="213" spans="1:19" ht="15.75">
      <c r="A213" s="507"/>
      <c r="C213" s="497"/>
      <c r="D213" s="497"/>
      <c r="E213" s="497"/>
      <c r="F213" s="497"/>
      <c r="G213" s="497"/>
      <c r="R213" s="462"/>
      <c r="S213" s="462"/>
    </row>
    <row r="214" spans="1:19" ht="15.75">
      <c r="A214" s="507"/>
      <c r="C214" s="497"/>
      <c r="D214" s="497"/>
      <c r="E214" s="497"/>
      <c r="F214" s="497"/>
      <c r="G214" s="497"/>
      <c r="R214" s="462"/>
      <c r="S214" s="462"/>
    </row>
    <row r="215" spans="1:19" ht="15.75">
      <c r="A215" s="507"/>
      <c r="C215" s="497"/>
      <c r="D215" s="497"/>
      <c r="E215" s="497"/>
      <c r="F215" s="497"/>
      <c r="G215" s="497"/>
      <c r="R215" s="462"/>
      <c r="S215" s="462"/>
    </row>
    <row r="216" spans="1:19" ht="15.75">
      <c r="A216" s="507"/>
      <c r="C216" s="497"/>
      <c r="D216" s="497"/>
      <c r="E216" s="497"/>
      <c r="F216" s="497"/>
      <c r="G216" s="497"/>
      <c r="R216" s="462"/>
      <c r="S216" s="462"/>
    </row>
    <row r="217" spans="1:19" ht="15.75">
      <c r="A217" s="507"/>
      <c r="C217" s="497"/>
      <c r="D217" s="497"/>
      <c r="E217" s="497"/>
      <c r="F217" s="497"/>
      <c r="G217" s="497"/>
      <c r="R217" s="462"/>
      <c r="S217" s="462"/>
    </row>
    <row r="218" spans="1:19" ht="15.75">
      <c r="A218" s="507"/>
      <c r="C218" s="497"/>
      <c r="D218" s="497"/>
      <c r="E218" s="497"/>
      <c r="F218" s="497"/>
      <c r="G218" s="497"/>
      <c r="R218" s="462"/>
      <c r="S218" s="462"/>
    </row>
    <row r="219" spans="1:19" ht="15.75">
      <c r="A219" s="507"/>
      <c r="C219" s="497"/>
      <c r="D219" s="497"/>
      <c r="E219" s="497"/>
      <c r="F219" s="497"/>
      <c r="G219" s="497"/>
    </row>
    <row r="220" spans="1:19" ht="15.75">
      <c r="A220" s="507"/>
      <c r="C220" s="497"/>
      <c r="D220" s="497"/>
      <c r="E220" s="497"/>
      <c r="F220" s="497"/>
      <c r="G220" s="497"/>
    </row>
    <row r="221" spans="1:19" ht="15.75">
      <c r="A221" s="507"/>
      <c r="C221" s="497"/>
      <c r="D221" s="497"/>
      <c r="E221" s="497"/>
      <c r="F221" s="497"/>
      <c r="G221" s="497"/>
    </row>
    <row r="222" spans="1:19" ht="15.75">
      <c r="A222" s="507"/>
      <c r="C222" s="497"/>
      <c r="D222" s="497"/>
      <c r="E222" s="497"/>
      <c r="F222" s="497"/>
      <c r="G222" s="497"/>
    </row>
    <row r="223" spans="1:19" ht="15.75">
      <c r="A223" s="507"/>
      <c r="C223" s="497"/>
      <c r="D223" s="497"/>
      <c r="E223" s="497"/>
      <c r="F223" s="497"/>
      <c r="G223" s="497"/>
    </row>
    <row r="224" spans="1:19" ht="15.75">
      <c r="A224" s="507"/>
      <c r="C224" s="497"/>
      <c r="D224" s="497"/>
      <c r="E224" s="497"/>
      <c r="F224" s="497"/>
      <c r="G224" s="497"/>
    </row>
    <row r="225" spans="1:7" ht="15.75">
      <c r="A225" s="507"/>
      <c r="C225" s="497"/>
      <c r="D225" s="497"/>
      <c r="E225" s="497"/>
      <c r="F225" s="497"/>
      <c r="G225" s="497"/>
    </row>
    <row r="226" spans="1:7" ht="15.75">
      <c r="A226" s="507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  <c r="C269" s="497"/>
      <c r="D269" s="497"/>
      <c r="E269" s="497"/>
      <c r="F269" s="497"/>
      <c r="G269" s="497"/>
    </row>
    <row r="270" spans="1:7" ht="15.75">
      <c r="A270" s="508"/>
      <c r="C270" s="497"/>
      <c r="D270" s="497"/>
      <c r="E270" s="497"/>
      <c r="F270" s="497"/>
      <c r="G270" s="497"/>
    </row>
    <row r="271" spans="1:7" ht="15.75">
      <c r="A271" s="508"/>
      <c r="C271" s="497"/>
      <c r="D271" s="497"/>
      <c r="E271" s="497"/>
      <c r="F271" s="497"/>
      <c r="G271" s="497"/>
    </row>
    <row r="272" spans="1:7" ht="15.75">
      <c r="A272" s="508"/>
      <c r="C272" s="497"/>
      <c r="D272" s="497"/>
      <c r="E272" s="497"/>
      <c r="F272" s="497"/>
      <c r="G272" s="497"/>
    </row>
    <row r="273" spans="1:7" ht="15.75">
      <c r="A273" s="508"/>
      <c r="C273" s="497"/>
      <c r="D273" s="497"/>
      <c r="E273" s="497"/>
      <c r="F273" s="497"/>
      <c r="G273" s="497"/>
    </row>
    <row r="274" spans="1:7" ht="15.75">
      <c r="A274" s="508"/>
      <c r="C274" s="497"/>
      <c r="D274" s="497"/>
      <c r="E274" s="497"/>
      <c r="F274" s="497"/>
      <c r="G274" s="497"/>
    </row>
    <row r="275" spans="1:7" ht="15.75">
      <c r="A275" s="508"/>
      <c r="C275" s="497"/>
      <c r="D275" s="497"/>
      <c r="E275" s="497"/>
      <c r="F275" s="497"/>
      <c r="G275" s="497"/>
    </row>
    <row r="276" spans="1:7" ht="15.75">
      <c r="A276" s="508"/>
      <c r="C276" s="497"/>
      <c r="D276" s="497"/>
      <c r="E276" s="497"/>
      <c r="F276" s="497"/>
      <c r="G276" s="497"/>
    </row>
    <row r="277" spans="1:7" ht="15.75">
      <c r="A277" s="508"/>
      <c r="C277" s="497"/>
      <c r="D277" s="497"/>
      <c r="E277" s="497"/>
      <c r="F277" s="497"/>
      <c r="G277" s="497"/>
    </row>
    <row r="278" spans="1:7" ht="15.75">
      <c r="A278" s="508"/>
      <c r="C278" s="497"/>
      <c r="D278" s="497"/>
      <c r="E278" s="497"/>
      <c r="F278" s="497"/>
      <c r="G278" s="497"/>
    </row>
    <row r="279" spans="1:7" ht="15.75">
      <c r="A279" s="508"/>
      <c r="C279" s="497"/>
      <c r="D279" s="497"/>
      <c r="E279" s="497"/>
      <c r="F279" s="497"/>
      <c r="G279" s="497"/>
    </row>
    <row r="280" spans="1:7" ht="15.75">
      <c r="A280" s="508"/>
      <c r="C280" s="497"/>
      <c r="D280" s="497"/>
      <c r="E280" s="497"/>
      <c r="F280" s="497"/>
      <c r="G280" s="497"/>
    </row>
    <row r="281" spans="1:7" ht="15.75">
      <c r="A281" s="508"/>
      <c r="C281" s="497"/>
      <c r="D281" s="497"/>
      <c r="E281" s="497"/>
      <c r="F281" s="497"/>
      <c r="G281" s="497"/>
    </row>
    <row r="282" spans="1:7" ht="15.75">
      <c r="A282" s="508"/>
      <c r="C282" s="497"/>
      <c r="D282" s="497"/>
      <c r="E282" s="497"/>
      <c r="F282" s="497"/>
      <c r="G282" s="497"/>
    </row>
    <row r="283" spans="1:7" ht="15.75">
      <c r="A283" s="508"/>
      <c r="C283" s="497"/>
      <c r="D283" s="497"/>
      <c r="E283" s="497"/>
      <c r="F283" s="497"/>
      <c r="G283" s="497"/>
    </row>
    <row r="284" spans="1:7" ht="15.75">
      <c r="A284" s="508"/>
      <c r="C284" s="497"/>
      <c r="D284" s="497"/>
      <c r="E284" s="497"/>
      <c r="F284" s="497"/>
      <c r="G284" s="497"/>
    </row>
    <row r="285" spans="1:7" ht="15.75">
      <c r="A285" s="508"/>
      <c r="C285" s="497"/>
      <c r="D285" s="497"/>
      <c r="E285" s="497"/>
      <c r="F285" s="497"/>
      <c r="G285" s="497"/>
    </row>
    <row r="286" spans="1:7" ht="15.75">
      <c r="A286" s="508"/>
      <c r="C286" s="497"/>
      <c r="D286" s="497"/>
      <c r="E286" s="497"/>
      <c r="F286" s="497"/>
      <c r="G286" s="497"/>
    </row>
    <row r="287" spans="1:7" ht="15.75">
      <c r="A287" s="508"/>
      <c r="C287" s="497"/>
      <c r="D287" s="497"/>
      <c r="E287" s="497"/>
      <c r="F287" s="497"/>
      <c r="G287" s="497"/>
    </row>
    <row r="288" spans="1:7" ht="15.75">
      <c r="A288" s="508"/>
      <c r="C288" s="497"/>
      <c r="D288" s="497"/>
      <c r="E288" s="497"/>
      <c r="F288" s="497"/>
      <c r="G288" s="497"/>
    </row>
    <row r="289" spans="1:7" ht="15.75">
      <c r="A289" s="508"/>
      <c r="C289" s="497"/>
      <c r="D289" s="497"/>
      <c r="E289" s="497"/>
      <c r="F289" s="497"/>
      <c r="G289" s="497"/>
    </row>
    <row r="290" spans="1:7" ht="15.75">
      <c r="A290" s="508"/>
      <c r="C290" s="497"/>
      <c r="D290" s="497"/>
      <c r="E290" s="497"/>
      <c r="F290" s="497"/>
      <c r="G290" s="497"/>
    </row>
    <row r="291" spans="1:7" ht="15.75">
      <c r="A291" s="508"/>
      <c r="C291" s="497"/>
      <c r="D291" s="497"/>
      <c r="E291" s="497"/>
      <c r="F291" s="497"/>
      <c r="G291" s="497"/>
    </row>
    <row r="292" spans="1:7" ht="15.75">
      <c r="A292" s="508"/>
      <c r="C292" s="497"/>
      <c r="D292" s="497"/>
      <c r="E292" s="497"/>
      <c r="F292" s="497"/>
      <c r="G292" s="497"/>
    </row>
    <row r="293" spans="1:7" ht="15.75">
      <c r="A293" s="508"/>
      <c r="C293" s="497"/>
      <c r="D293" s="497"/>
      <c r="E293" s="497"/>
      <c r="F293" s="497"/>
      <c r="G293" s="497"/>
    </row>
    <row r="294" spans="1:7" ht="15.75">
      <c r="A294" s="508"/>
      <c r="C294" s="497"/>
      <c r="D294" s="497"/>
      <c r="E294" s="497"/>
      <c r="F294" s="497"/>
      <c r="G294" s="497"/>
    </row>
    <row r="295" spans="1:7" ht="15.75">
      <c r="A295" s="508"/>
      <c r="C295" s="497"/>
      <c r="D295" s="497"/>
      <c r="E295" s="497"/>
      <c r="F295" s="497"/>
      <c r="G295" s="497"/>
    </row>
    <row r="296" spans="1:7" ht="15.75">
      <c r="A296" s="508"/>
      <c r="C296" s="497"/>
      <c r="D296" s="497"/>
      <c r="E296" s="497"/>
      <c r="F296" s="497"/>
      <c r="G296" s="497"/>
    </row>
    <row r="297" spans="1:7" ht="15.75">
      <c r="A297" s="508"/>
      <c r="C297" s="497"/>
      <c r="D297" s="497"/>
      <c r="E297" s="497"/>
      <c r="F297" s="497"/>
      <c r="G297" s="497"/>
    </row>
    <row r="298" spans="1:7" ht="15.75">
      <c r="A298" s="508"/>
      <c r="C298" s="497"/>
      <c r="D298" s="497"/>
      <c r="E298" s="497"/>
      <c r="F298" s="497"/>
      <c r="G298" s="497"/>
    </row>
    <row r="299" spans="1:7" ht="15.75">
      <c r="A299" s="508"/>
    </row>
    <row r="300" spans="1:7" ht="15.75">
      <c r="A300" s="508"/>
    </row>
    <row r="301" spans="1:7" ht="15.75">
      <c r="A301" s="508"/>
    </row>
    <row r="302" spans="1:7" ht="15.75">
      <c r="A302" s="508"/>
    </row>
    <row r="303" spans="1:7" ht="15.75">
      <c r="A303" s="508"/>
    </row>
    <row r="304" spans="1:7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  <row r="675" spans="1:1" ht="15.75">
      <c r="A675" s="508"/>
    </row>
    <row r="676" spans="1:1" ht="15.75">
      <c r="A676" s="508"/>
    </row>
    <row r="677" spans="1:1" ht="15.75">
      <c r="A677" s="508"/>
    </row>
    <row r="678" spans="1:1" ht="15.75">
      <c r="A678" s="508"/>
    </row>
    <row r="679" spans="1:1" ht="15.75">
      <c r="A679" s="508"/>
    </row>
    <row r="680" spans="1:1" ht="15.75">
      <c r="A680" s="508"/>
    </row>
    <row r="681" spans="1:1" ht="15.75">
      <c r="A681" s="508"/>
    </row>
    <row r="682" spans="1:1" ht="15.75">
      <c r="A682" s="508"/>
    </row>
  </sheetData>
  <mergeCells count="6">
    <mergeCell ref="A61:D61"/>
    <mergeCell ref="A2:Q2"/>
    <mergeCell ref="A3:Q3"/>
    <mergeCell ref="A4:Q4"/>
    <mergeCell ref="A5:Q5"/>
    <mergeCell ref="A60:D60"/>
  </mergeCells>
  <pageMargins left="0.53" right="0.35" top="0.74803149606299213" bottom="0.82677165354330717" header="0.51181102362204722" footer="0.51181102362204722"/>
  <pageSetup scale="53" orientation="portrait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6">
    <pageSetUpPr fitToPage="1"/>
  </sheetPr>
  <dimension ref="A1:R682"/>
  <sheetViews>
    <sheetView topLeftCell="A2" zoomScale="70" zoomScaleNormal="70" workbookViewId="0">
      <selection activeCell="A2" sqref="A2:Q2"/>
    </sheetView>
  </sheetViews>
  <sheetFormatPr defaultColWidth="11.42578125" defaultRowHeight="12.75"/>
  <cols>
    <col min="1" max="1" width="62.85546875" style="461" bestFit="1" customWidth="1"/>
    <col min="2" max="16" width="10.7109375" style="462" customWidth="1"/>
    <col min="17" max="17" width="12" style="462" customWidth="1"/>
    <col min="18" max="18" width="6.140625" style="462" customWidth="1"/>
    <col min="19" max="256" width="11.42578125" style="462"/>
    <col min="257" max="257" width="62.85546875" style="462" bestFit="1" customWidth="1"/>
    <col min="258" max="272" width="10.7109375" style="462" customWidth="1"/>
    <col min="273" max="273" width="12" style="462" customWidth="1"/>
    <col min="274" max="274" width="6.140625" style="462" customWidth="1"/>
    <col min="275" max="512" width="11.42578125" style="462"/>
    <col min="513" max="513" width="62.85546875" style="462" bestFit="1" customWidth="1"/>
    <col min="514" max="528" width="10.7109375" style="462" customWidth="1"/>
    <col min="529" max="529" width="12" style="462" customWidth="1"/>
    <col min="530" max="530" width="6.140625" style="462" customWidth="1"/>
    <col min="531" max="768" width="11.42578125" style="462"/>
    <col min="769" max="769" width="62.85546875" style="462" bestFit="1" customWidth="1"/>
    <col min="770" max="784" width="10.7109375" style="462" customWidth="1"/>
    <col min="785" max="785" width="12" style="462" customWidth="1"/>
    <col min="786" max="786" width="6.140625" style="462" customWidth="1"/>
    <col min="787" max="1024" width="11.42578125" style="462"/>
    <col min="1025" max="1025" width="62.85546875" style="462" bestFit="1" customWidth="1"/>
    <col min="1026" max="1040" width="10.7109375" style="462" customWidth="1"/>
    <col min="1041" max="1041" width="12" style="462" customWidth="1"/>
    <col min="1042" max="1042" width="6.140625" style="462" customWidth="1"/>
    <col min="1043" max="1280" width="11.42578125" style="462"/>
    <col min="1281" max="1281" width="62.85546875" style="462" bestFit="1" customWidth="1"/>
    <col min="1282" max="1296" width="10.7109375" style="462" customWidth="1"/>
    <col min="1297" max="1297" width="12" style="462" customWidth="1"/>
    <col min="1298" max="1298" width="6.140625" style="462" customWidth="1"/>
    <col min="1299" max="1536" width="11.42578125" style="462"/>
    <col min="1537" max="1537" width="62.85546875" style="462" bestFit="1" customWidth="1"/>
    <col min="1538" max="1552" width="10.7109375" style="462" customWidth="1"/>
    <col min="1553" max="1553" width="12" style="462" customWidth="1"/>
    <col min="1554" max="1554" width="6.140625" style="462" customWidth="1"/>
    <col min="1555" max="1792" width="11.42578125" style="462"/>
    <col min="1793" max="1793" width="62.85546875" style="462" bestFit="1" customWidth="1"/>
    <col min="1794" max="1808" width="10.7109375" style="462" customWidth="1"/>
    <col min="1809" max="1809" width="12" style="462" customWidth="1"/>
    <col min="1810" max="1810" width="6.140625" style="462" customWidth="1"/>
    <col min="1811" max="2048" width="11.42578125" style="462"/>
    <col min="2049" max="2049" width="62.85546875" style="462" bestFit="1" customWidth="1"/>
    <col min="2050" max="2064" width="10.7109375" style="462" customWidth="1"/>
    <col min="2065" max="2065" width="12" style="462" customWidth="1"/>
    <col min="2066" max="2066" width="6.140625" style="462" customWidth="1"/>
    <col min="2067" max="2304" width="11.42578125" style="462"/>
    <col min="2305" max="2305" width="62.85546875" style="462" bestFit="1" customWidth="1"/>
    <col min="2306" max="2320" width="10.7109375" style="462" customWidth="1"/>
    <col min="2321" max="2321" width="12" style="462" customWidth="1"/>
    <col min="2322" max="2322" width="6.140625" style="462" customWidth="1"/>
    <col min="2323" max="2560" width="11.42578125" style="462"/>
    <col min="2561" max="2561" width="62.85546875" style="462" bestFit="1" customWidth="1"/>
    <col min="2562" max="2576" width="10.7109375" style="462" customWidth="1"/>
    <col min="2577" max="2577" width="12" style="462" customWidth="1"/>
    <col min="2578" max="2578" width="6.140625" style="462" customWidth="1"/>
    <col min="2579" max="2816" width="11.42578125" style="462"/>
    <col min="2817" max="2817" width="62.85546875" style="462" bestFit="1" customWidth="1"/>
    <col min="2818" max="2832" width="10.7109375" style="462" customWidth="1"/>
    <col min="2833" max="2833" width="12" style="462" customWidth="1"/>
    <col min="2834" max="2834" width="6.140625" style="462" customWidth="1"/>
    <col min="2835" max="3072" width="11.42578125" style="462"/>
    <col min="3073" max="3073" width="62.85546875" style="462" bestFit="1" customWidth="1"/>
    <col min="3074" max="3088" width="10.7109375" style="462" customWidth="1"/>
    <col min="3089" max="3089" width="12" style="462" customWidth="1"/>
    <col min="3090" max="3090" width="6.140625" style="462" customWidth="1"/>
    <col min="3091" max="3328" width="11.42578125" style="462"/>
    <col min="3329" max="3329" width="62.85546875" style="462" bestFit="1" customWidth="1"/>
    <col min="3330" max="3344" width="10.7109375" style="462" customWidth="1"/>
    <col min="3345" max="3345" width="12" style="462" customWidth="1"/>
    <col min="3346" max="3346" width="6.140625" style="462" customWidth="1"/>
    <col min="3347" max="3584" width="11.42578125" style="462"/>
    <col min="3585" max="3585" width="62.85546875" style="462" bestFit="1" customWidth="1"/>
    <col min="3586" max="3600" width="10.7109375" style="462" customWidth="1"/>
    <col min="3601" max="3601" width="12" style="462" customWidth="1"/>
    <col min="3602" max="3602" width="6.140625" style="462" customWidth="1"/>
    <col min="3603" max="3840" width="11.42578125" style="462"/>
    <col min="3841" max="3841" width="62.85546875" style="462" bestFit="1" customWidth="1"/>
    <col min="3842" max="3856" width="10.7109375" style="462" customWidth="1"/>
    <col min="3857" max="3857" width="12" style="462" customWidth="1"/>
    <col min="3858" max="3858" width="6.140625" style="462" customWidth="1"/>
    <col min="3859" max="4096" width="11.42578125" style="462"/>
    <col min="4097" max="4097" width="62.85546875" style="462" bestFit="1" customWidth="1"/>
    <col min="4098" max="4112" width="10.7109375" style="462" customWidth="1"/>
    <col min="4113" max="4113" width="12" style="462" customWidth="1"/>
    <col min="4114" max="4114" width="6.140625" style="462" customWidth="1"/>
    <col min="4115" max="4352" width="11.42578125" style="462"/>
    <col min="4353" max="4353" width="62.85546875" style="462" bestFit="1" customWidth="1"/>
    <col min="4354" max="4368" width="10.7109375" style="462" customWidth="1"/>
    <col min="4369" max="4369" width="12" style="462" customWidth="1"/>
    <col min="4370" max="4370" width="6.140625" style="462" customWidth="1"/>
    <col min="4371" max="4608" width="11.42578125" style="462"/>
    <col min="4609" max="4609" width="62.85546875" style="462" bestFit="1" customWidth="1"/>
    <col min="4610" max="4624" width="10.7109375" style="462" customWidth="1"/>
    <col min="4625" max="4625" width="12" style="462" customWidth="1"/>
    <col min="4626" max="4626" width="6.140625" style="462" customWidth="1"/>
    <col min="4627" max="4864" width="11.42578125" style="462"/>
    <col min="4865" max="4865" width="62.85546875" style="462" bestFit="1" customWidth="1"/>
    <col min="4866" max="4880" width="10.7109375" style="462" customWidth="1"/>
    <col min="4881" max="4881" width="12" style="462" customWidth="1"/>
    <col min="4882" max="4882" width="6.140625" style="462" customWidth="1"/>
    <col min="4883" max="5120" width="11.42578125" style="462"/>
    <col min="5121" max="5121" width="62.85546875" style="462" bestFit="1" customWidth="1"/>
    <col min="5122" max="5136" width="10.7109375" style="462" customWidth="1"/>
    <col min="5137" max="5137" width="12" style="462" customWidth="1"/>
    <col min="5138" max="5138" width="6.140625" style="462" customWidth="1"/>
    <col min="5139" max="5376" width="11.42578125" style="462"/>
    <col min="5377" max="5377" width="62.85546875" style="462" bestFit="1" customWidth="1"/>
    <col min="5378" max="5392" width="10.7109375" style="462" customWidth="1"/>
    <col min="5393" max="5393" width="12" style="462" customWidth="1"/>
    <col min="5394" max="5394" width="6.140625" style="462" customWidth="1"/>
    <col min="5395" max="5632" width="11.42578125" style="462"/>
    <col min="5633" max="5633" width="62.85546875" style="462" bestFit="1" customWidth="1"/>
    <col min="5634" max="5648" width="10.7109375" style="462" customWidth="1"/>
    <col min="5649" max="5649" width="12" style="462" customWidth="1"/>
    <col min="5650" max="5650" width="6.140625" style="462" customWidth="1"/>
    <col min="5651" max="5888" width="11.42578125" style="462"/>
    <col min="5889" max="5889" width="62.85546875" style="462" bestFit="1" customWidth="1"/>
    <col min="5890" max="5904" width="10.7109375" style="462" customWidth="1"/>
    <col min="5905" max="5905" width="12" style="462" customWidth="1"/>
    <col min="5906" max="5906" width="6.140625" style="462" customWidth="1"/>
    <col min="5907" max="6144" width="11.42578125" style="462"/>
    <col min="6145" max="6145" width="62.85546875" style="462" bestFit="1" customWidth="1"/>
    <col min="6146" max="6160" width="10.7109375" style="462" customWidth="1"/>
    <col min="6161" max="6161" width="12" style="462" customWidth="1"/>
    <col min="6162" max="6162" width="6.140625" style="462" customWidth="1"/>
    <col min="6163" max="6400" width="11.42578125" style="462"/>
    <col min="6401" max="6401" width="62.85546875" style="462" bestFit="1" customWidth="1"/>
    <col min="6402" max="6416" width="10.7109375" style="462" customWidth="1"/>
    <col min="6417" max="6417" width="12" style="462" customWidth="1"/>
    <col min="6418" max="6418" width="6.140625" style="462" customWidth="1"/>
    <col min="6419" max="6656" width="11.42578125" style="462"/>
    <col min="6657" max="6657" width="62.85546875" style="462" bestFit="1" customWidth="1"/>
    <col min="6658" max="6672" width="10.7109375" style="462" customWidth="1"/>
    <col min="6673" max="6673" width="12" style="462" customWidth="1"/>
    <col min="6674" max="6674" width="6.140625" style="462" customWidth="1"/>
    <col min="6675" max="6912" width="11.42578125" style="462"/>
    <col min="6913" max="6913" width="62.85546875" style="462" bestFit="1" customWidth="1"/>
    <col min="6914" max="6928" width="10.7109375" style="462" customWidth="1"/>
    <col min="6929" max="6929" width="12" style="462" customWidth="1"/>
    <col min="6930" max="6930" width="6.140625" style="462" customWidth="1"/>
    <col min="6931" max="7168" width="11.42578125" style="462"/>
    <col min="7169" max="7169" width="62.85546875" style="462" bestFit="1" customWidth="1"/>
    <col min="7170" max="7184" width="10.7109375" style="462" customWidth="1"/>
    <col min="7185" max="7185" width="12" style="462" customWidth="1"/>
    <col min="7186" max="7186" width="6.140625" style="462" customWidth="1"/>
    <col min="7187" max="7424" width="11.42578125" style="462"/>
    <col min="7425" max="7425" width="62.85546875" style="462" bestFit="1" customWidth="1"/>
    <col min="7426" max="7440" width="10.7109375" style="462" customWidth="1"/>
    <col min="7441" max="7441" width="12" style="462" customWidth="1"/>
    <col min="7442" max="7442" width="6.140625" style="462" customWidth="1"/>
    <col min="7443" max="7680" width="11.42578125" style="462"/>
    <col min="7681" max="7681" width="62.85546875" style="462" bestFit="1" customWidth="1"/>
    <col min="7682" max="7696" width="10.7109375" style="462" customWidth="1"/>
    <col min="7697" max="7697" width="12" style="462" customWidth="1"/>
    <col min="7698" max="7698" width="6.140625" style="462" customWidth="1"/>
    <col min="7699" max="7936" width="11.42578125" style="462"/>
    <col min="7937" max="7937" width="62.85546875" style="462" bestFit="1" customWidth="1"/>
    <col min="7938" max="7952" width="10.7109375" style="462" customWidth="1"/>
    <col min="7953" max="7953" width="12" style="462" customWidth="1"/>
    <col min="7954" max="7954" width="6.140625" style="462" customWidth="1"/>
    <col min="7955" max="8192" width="11.42578125" style="462"/>
    <col min="8193" max="8193" width="62.85546875" style="462" bestFit="1" customWidth="1"/>
    <col min="8194" max="8208" width="10.7109375" style="462" customWidth="1"/>
    <col min="8209" max="8209" width="12" style="462" customWidth="1"/>
    <col min="8210" max="8210" width="6.140625" style="462" customWidth="1"/>
    <col min="8211" max="8448" width="11.42578125" style="462"/>
    <col min="8449" max="8449" width="62.85546875" style="462" bestFit="1" customWidth="1"/>
    <col min="8450" max="8464" width="10.7109375" style="462" customWidth="1"/>
    <col min="8465" max="8465" width="12" style="462" customWidth="1"/>
    <col min="8466" max="8466" width="6.140625" style="462" customWidth="1"/>
    <col min="8467" max="8704" width="11.42578125" style="462"/>
    <col min="8705" max="8705" width="62.85546875" style="462" bestFit="1" customWidth="1"/>
    <col min="8706" max="8720" width="10.7109375" style="462" customWidth="1"/>
    <col min="8721" max="8721" width="12" style="462" customWidth="1"/>
    <col min="8722" max="8722" width="6.140625" style="462" customWidth="1"/>
    <col min="8723" max="8960" width="11.42578125" style="462"/>
    <col min="8961" max="8961" width="62.85546875" style="462" bestFit="1" customWidth="1"/>
    <col min="8962" max="8976" width="10.7109375" style="462" customWidth="1"/>
    <col min="8977" max="8977" width="12" style="462" customWidth="1"/>
    <col min="8978" max="8978" width="6.140625" style="462" customWidth="1"/>
    <col min="8979" max="9216" width="11.42578125" style="462"/>
    <col min="9217" max="9217" width="62.85546875" style="462" bestFit="1" customWidth="1"/>
    <col min="9218" max="9232" width="10.7109375" style="462" customWidth="1"/>
    <col min="9233" max="9233" width="12" style="462" customWidth="1"/>
    <col min="9234" max="9234" width="6.140625" style="462" customWidth="1"/>
    <col min="9235" max="9472" width="11.42578125" style="462"/>
    <col min="9473" max="9473" width="62.85546875" style="462" bestFit="1" customWidth="1"/>
    <col min="9474" max="9488" width="10.7109375" style="462" customWidth="1"/>
    <col min="9489" max="9489" width="12" style="462" customWidth="1"/>
    <col min="9490" max="9490" width="6.140625" style="462" customWidth="1"/>
    <col min="9491" max="9728" width="11.42578125" style="462"/>
    <col min="9729" max="9729" width="62.85546875" style="462" bestFit="1" customWidth="1"/>
    <col min="9730" max="9744" width="10.7109375" style="462" customWidth="1"/>
    <col min="9745" max="9745" width="12" style="462" customWidth="1"/>
    <col min="9746" max="9746" width="6.140625" style="462" customWidth="1"/>
    <col min="9747" max="9984" width="11.42578125" style="462"/>
    <col min="9985" max="9985" width="62.85546875" style="462" bestFit="1" customWidth="1"/>
    <col min="9986" max="10000" width="10.7109375" style="462" customWidth="1"/>
    <col min="10001" max="10001" width="12" style="462" customWidth="1"/>
    <col min="10002" max="10002" width="6.140625" style="462" customWidth="1"/>
    <col min="10003" max="10240" width="11.42578125" style="462"/>
    <col min="10241" max="10241" width="62.85546875" style="462" bestFit="1" customWidth="1"/>
    <col min="10242" max="10256" width="10.7109375" style="462" customWidth="1"/>
    <col min="10257" max="10257" width="12" style="462" customWidth="1"/>
    <col min="10258" max="10258" width="6.140625" style="462" customWidth="1"/>
    <col min="10259" max="10496" width="11.42578125" style="462"/>
    <col min="10497" max="10497" width="62.85546875" style="462" bestFit="1" customWidth="1"/>
    <col min="10498" max="10512" width="10.7109375" style="462" customWidth="1"/>
    <col min="10513" max="10513" width="12" style="462" customWidth="1"/>
    <col min="10514" max="10514" width="6.140625" style="462" customWidth="1"/>
    <col min="10515" max="10752" width="11.42578125" style="462"/>
    <col min="10753" max="10753" width="62.85546875" style="462" bestFit="1" customWidth="1"/>
    <col min="10754" max="10768" width="10.7109375" style="462" customWidth="1"/>
    <col min="10769" max="10769" width="12" style="462" customWidth="1"/>
    <col min="10770" max="10770" width="6.140625" style="462" customWidth="1"/>
    <col min="10771" max="11008" width="11.42578125" style="462"/>
    <col min="11009" max="11009" width="62.85546875" style="462" bestFit="1" customWidth="1"/>
    <col min="11010" max="11024" width="10.7109375" style="462" customWidth="1"/>
    <col min="11025" max="11025" width="12" style="462" customWidth="1"/>
    <col min="11026" max="11026" width="6.140625" style="462" customWidth="1"/>
    <col min="11027" max="11264" width="11.42578125" style="462"/>
    <col min="11265" max="11265" width="62.85546875" style="462" bestFit="1" customWidth="1"/>
    <col min="11266" max="11280" width="10.7109375" style="462" customWidth="1"/>
    <col min="11281" max="11281" width="12" style="462" customWidth="1"/>
    <col min="11282" max="11282" width="6.140625" style="462" customWidth="1"/>
    <col min="11283" max="11520" width="11.42578125" style="462"/>
    <col min="11521" max="11521" width="62.85546875" style="462" bestFit="1" customWidth="1"/>
    <col min="11522" max="11536" width="10.7109375" style="462" customWidth="1"/>
    <col min="11537" max="11537" width="12" style="462" customWidth="1"/>
    <col min="11538" max="11538" width="6.140625" style="462" customWidth="1"/>
    <col min="11539" max="11776" width="11.42578125" style="462"/>
    <col min="11777" max="11777" width="62.85546875" style="462" bestFit="1" customWidth="1"/>
    <col min="11778" max="11792" width="10.7109375" style="462" customWidth="1"/>
    <col min="11793" max="11793" width="12" style="462" customWidth="1"/>
    <col min="11794" max="11794" width="6.140625" style="462" customWidth="1"/>
    <col min="11795" max="12032" width="11.42578125" style="462"/>
    <col min="12033" max="12033" width="62.85546875" style="462" bestFit="1" customWidth="1"/>
    <col min="12034" max="12048" width="10.7109375" style="462" customWidth="1"/>
    <col min="12049" max="12049" width="12" style="462" customWidth="1"/>
    <col min="12050" max="12050" width="6.140625" style="462" customWidth="1"/>
    <col min="12051" max="12288" width="11.42578125" style="462"/>
    <col min="12289" max="12289" width="62.85546875" style="462" bestFit="1" customWidth="1"/>
    <col min="12290" max="12304" width="10.7109375" style="462" customWidth="1"/>
    <col min="12305" max="12305" width="12" style="462" customWidth="1"/>
    <col min="12306" max="12306" width="6.140625" style="462" customWidth="1"/>
    <col min="12307" max="12544" width="11.42578125" style="462"/>
    <col min="12545" max="12545" width="62.85546875" style="462" bestFit="1" customWidth="1"/>
    <col min="12546" max="12560" width="10.7109375" style="462" customWidth="1"/>
    <col min="12561" max="12561" width="12" style="462" customWidth="1"/>
    <col min="12562" max="12562" width="6.140625" style="462" customWidth="1"/>
    <col min="12563" max="12800" width="11.42578125" style="462"/>
    <col min="12801" max="12801" width="62.85546875" style="462" bestFit="1" customWidth="1"/>
    <col min="12802" max="12816" width="10.7109375" style="462" customWidth="1"/>
    <col min="12817" max="12817" width="12" style="462" customWidth="1"/>
    <col min="12818" max="12818" width="6.140625" style="462" customWidth="1"/>
    <col min="12819" max="13056" width="11.42578125" style="462"/>
    <col min="13057" max="13057" width="62.85546875" style="462" bestFit="1" customWidth="1"/>
    <col min="13058" max="13072" width="10.7109375" style="462" customWidth="1"/>
    <col min="13073" max="13073" width="12" style="462" customWidth="1"/>
    <col min="13074" max="13074" width="6.140625" style="462" customWidth="1"/>
    <col min="13075" max="13312" width="11.42578125" style="462"/>
    <col min="13313" max="13313" width="62.85546875" style="462" bestFit="1" customWidth="1"/>
    <col min="13314" max="13328" width="10.7109375" style="462" customWidth="1"/>
    <col min="13329" max="13329" width="12" style="462" customWidth="1"/>
    <col min="13330" max="13330" width="6.140625" style="462" customWidth="1"/>
    <col min="13331" max="13568" width="11.42578125" style="462"/>
    <col min="13569" max="13569" width="62.85546875" style="462" bestFit="1" customWidth="1"/>
    <col min="13570" max="13584" width="10.7109375" style="462" customWidth="1"/>
    <col min="13585" max="13585" width="12" style="462" customWidth="1"/>
    <col min="13586" max="13586" width="6.140625" style="462" customWidth="1"/>
    <col min="13587" max="13824" width="11.42578125" style="462"/>
    <col min="13825" max="13825" width="62.85546875" style="462" bestFit="1" customWidth="1"/>
    <col min="13826" max="13840" width="10.7109375" style="462" customWidth="1"/>
    <col min="13841" max="13841" width="12" style="462" customWidth="1"/>
    <col min="13842" max="13842" width="6.140625" style="462" customWidth="1"/>
    <col min="13843" max="14080" width="11.42578125" style="462"/>
    <col min="14081" max="14081" width="62.85546875" style="462" bestFit="1" customWidth="1"/>
    <col min="14082" max="14096" width="10.7109375" style="462" customWidth="1"/>
    <col min="14097" max="14097" width="12" style="462" customWidth="1"/>
    <col min="14098" max="14098" width="6.140625" style="462" customWidth="1"/>
    <col min="14099" max="14336" width="11.42578125" style="462"/>
    <col min="14337" max="14337" width="62.85546875" style="462" bestFit="1" customWidth="1"/>
    <col min="14338" max="14352" width="10.7109375" style="462" customWidth="1"/>
    <col min="14353" max="14353" width="12" style="462" customWidth="1"/>
    <col min="14354" max="14354" width="6.140625" style="462" customWidth="1"/>
    <col min="14355" max="14592" width="11.42578125" style="462"/>
    <col min="14593" max="14593" width="62.85546875" style="462" bestFit="1" customWidth="1"/>
    <col min="14594" max="14608" width="10.7109375" style="462" customWidth="1"/>
    <col min="14609" max="14609" width="12" style="462" customWidth="1"/>
    <col min="14610" max="14610" width="6.140625" style="462" customWidth="1"/>
    <col min="14611" max="14848" width="11.42578125" style="462"/>
    <col min="14849" max="14849" width="62.85546875" style="462" bestFit="1" customWidth="1"/>
    <col min="14850" max="14864" width="10.7109375" style="462" customWidth="1"/>
    <col min="14865" max="14865" width="12" style="462" customWidth="1"/>
    <col min="14866" max="14866" width="6.140625" style="462" customWidth="1"/>
    <col min="14867" max="15104" width="11.42578125" style="462"/>
    <col min="15105" max="15105" width="62.85546875" style="462" bestFit="1" customWidth="1"/>
    <col min="15106" max="15120" width="10.7109375" style="462" customWidth="1"/>
    <col min="15121" max="15121" width="12" style="462" customWidth="1"/>
    <col min="15122" max="15122" width="6.140625" style="462" customWidth="1"/>
    <col min="15123" max="15360" width="11.42578125" style="462"/>
    <col min="15361" max="15361" width="62.85546875" style="462" bestFit="1" customWidth="1"/>
    <col min="15362" max="15376" width="10.7109375" style="462" customWidth="1"/>
    <col min="15377" max="15377" width="12" style="462" customWidth="1"/>
    <col min="15378" max="15378" width="6.140625" style="462" customWidth="1"/>
    <col min="15379" max="15616" width="11.42578125" style="462"/>
    <col min="15617" max="15617" width="62.85546875" style="462" bestFit="1" customWidth="1"/>
    <col min="15618" max="15632" width="10.7109375" style="462" customWidth="1"/>
    <col min="15633" max="15633" width="12" style="462" customWidth="1"/>
    <col min="15634" max="15634" width="6.140625" style="462" customWidth="1"/>
    <col min="15635" max="15872" width="11.42578125" style="462"/>
    <col min="15873" max="15873" width="62.85546875" style="462" bestFit="1" customWidth="1"/>
    <col min="15874" max="15888" width="10.7109375" style="462" customWidth="1"/>
    <col min="15889" max="15889" width="12" style="462" customWidth="1"/>
    <col min="15890" max="15890" width="6.140625" style="462" customWidth="1"/>
    <col min="15891" max="16128" width="11.42578125" style="462"/>
    <col min="16129" max="16129" width="62.85546875" style="462" bestFit="1" customWidth="1"/>
    <col min="16130" max="16144" width="10.7109375" style="462" customWidth="1"/>
    <col min="16145" max="16145" width="12" style="462" customWidth="1"/>
    <col min="16146" max="16146" width="6.140625" style="462" customWidth="1"/>
    <col min="16147" max="16384" width="11.42578125" style="462"/>
  </cols>
  <sheetData>
    <row r="1" spans="1:18" s="457" customFormat="1" ht="3.75" hidden="1" customHeight="1">
      <c r="A1" s="775"/>
      <c r="B1" s="776"/>
      <c r="C1" s="776"/>
      <c r="D1" s="776"/>
      <c r="E1" s="776"/>
      <c r="F1" s="776"/>
      <c r="G1" s="776"/>
      <c r="H1" s="776"/>
      <c r="I1" s="776"/>
      <c r="J1" s="776"/>
      <c r="K1" s="776"/>
      <c r="L1" s="776"/>
      <c r="M1" s="776"/>
      <c r="N1" s="776"/>
      <c r="O1" s="776"/>
      <c r="P1" s="776"/>
      <c r="Q1" s="776"/>
      <c r="R1" s="776"/>
    </row>
    <row r="2" spans="1:18" s="457" customFormat="1" ht="39" customHeight="1">
      <c r="A2" s="1061" t="s">
        <v>614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1061"/>
      <c r="N2" s="1061"/>
      <c r="O2" s="1061"/>
      <c r="P2" s="1061"/>
      <c r="Q2" s="1061"/>
      <c r="R2" s="785"/>
    </row>
    <row r="3" spans="1:18" s="457" customFormat="1" ht="32.25" customHeight="1">
      <c r="A3" s="1061" t="s">
        <v>521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1061"/>
      <c r="N3" s="1061"/>
      <c r="O3" s="1061"/>
      <c r="P3" s="1061"/>
      <c r="Q3" s="1061"/>
      <c r="R3" s="785"/>
    </row>
    <row r="4" spans="1:18" s="457" customFormat="1" ht="20.2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1061"/>
      <c r="N4" s="1061"/>
      <c r="O4" s="1061"/>
      <c r="P4" s="1061"/>
      <c r="Q4" s="1061"/>
      <c r="R4" s="785"/>
    </row>
    <row r="5" spans="1:18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1062"/>
      <c r="N5" s="1062"/>
      <c r="O5" s="1062"/>
      <c r="P5" s="1062"/>
      <c r="Q5" s="1062"/>
      <c r="R5" s="786"/>
    </row>
    <row r="6" spans="1:18" ht="7.5" customHeight="1">
      <c r="A6" s="513"/>
      <c r="R6" s="787"/>
    </row>
    <row r="7" spans="1:18" ht="25.5" customHeight="1">
      <c r="A7" s="515"/>
      <c r="B7" s="516"/>
      <c r="C7" s="517"/>
      <c r="D7" s="517"/>
      <c r="E7" s="517"/>
      <c r="F7" s="517"/>
      <c r="G7" s="517"/>
      <c r="H7" s="517"/>
      <c r="I7" s="517"/>
      <c r="J7" s="518"/>
      <c r="K7" s="518"/>
      <c r="L7" s="518"/>
      <c r="M7" s="518"/>
      <c r="N7" s="518"/>
      <c r="O7" s="518"/>
      <c r="P7" s="518"/>
      <c r="Q7" s="518"/>
      <c r="R7" s="788"/>
    </row>
    <row r="8" spans="1:18" ht="34.5" customHeight="1">
      <c r="A8" s="789" t="s">
        <v>444</v>
      </c>
      <c r="B8" s="637" t="s">
        <v>128</v>
      </c>
      <c r="C8" s="637" t="s">
        <v>129</v>
      </c>
      <c r="D8" s="637" t="s">
        <v>130</v>
      </c>
      <c r="E8" s="637" t="s">
        <v>131</v>
      </c>
      <c r="F8" s="637" t="s">
        <v>132</v>
      </c>
      <c r="G8" s="637" t="s">
        <v>133</v>
      </c>
      <c r="H8" s="637" t="s">
        <v>134</v>
      </c>
      <c r="I8" s="637" t="s">
        <v>135</v>
      </c>
      <c r="J8" s="637" t="s">
        <v>136</v>
      </c>
      <c r="K8" s="637" t="s">
        <v>137</v>
      </c>
      <c r="L8" s="637" t="s">
        <v>138</v>
      </c>
      <c r="M8" s="637" t="s">
        <v>140</v>
      </c>
      <c r="N8" s="637" t="s">
        <v>139</v>
      </c>
      <c r="O8" s="637" t="s">
        <v>141</v>
      </c>
      <c r="P8" s="637" t="s">
        <v>612</v>
      </c>
      <c r="Q8" s="637" t="s">
        <v>456</v>
      </c>
      <c r="R8" s="790"/>
    </row>
    <row r="9" spans="1:18" ht="27" customHeight="1">
      <c r="A9" s="561" t="s">
        <v>522</v>
      </c>
      <c r="B9" s="561">
        <v>0</v>
      </c>
      <c r="C9" s="562">
        <v>0</v>
      </c>
      <c r="D9" s="562">
        <v>0</v>
      </c>
      <c r="E9" s="562">
        <v>0</v>
      </c>
      <c r="F9" s="562">
        <v>0</v>
      </c>
      <c r="G9" s="562">
        <v>0</v>
      </c>
      <c r="H9" s="562">
        <v>0</v>
      </c>
      <c r="I9" s="562">
        <v>0</v>
      </c>
      <c r="J9" s="561">
        <v>0</v>
      </c>
      <c r="K9" s="561">
        <v>0</v>
      </c>
      <c r="L9" s="561">
        <v>0</v>
      </c>
      <c r="M9" s="561">
        <v>0</v>
      </c>
      <c r="N9" s="561">
        <v>0</v>
      </c>
      <c r="O9" s="561">
        <v>0</v>
      </c>
      <c r="P9" s="561">
        <v>0</v>
      </c>
      <c r="Q9" s="561">
        <v>25593.846089999999</v>
      </c>
      <c r="R9" s="572"/>
    </row>
    <row r="10" spans="1:18" ht="27" customHeight="1">
      <c r="A10" s="564" t="s">
        <v>523</v>
      </c>
      <c r="B10" s="564">
        <v>0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5">
        <v>0</v>
      </c>
      <c r="I10" s="565">
        <v>0</v>
      </c>
      <c r="J10" s="564">
        <v>0</v>
      </c>
      <c r="K10" s="564">
        <v>0</v>
      </c>
      <c r="L10" s="564">
        <v>0</v>
      </c>
      <c r="M10" s="564">
        <v>0</v>
      </c>
      <c r="N10" s="564">
        <v>0</v>
      </c>
      <c r="O10" s="564">
        <v>0</v>
      </c>
      <c r="P10" s="564">
        <v>0</v>
      </c>
      <c r="Q10" s="564">
        <v>6038.26307</v>
      </c>
      <c r="R10" s="572"/>
    </row>
    <row r="11" spans="1:18" ht="27" customHeight="1">
      <c r="A11" s="564" t="s">
        <v>524</v>
      </c>
      <c r="B11" s="564">
        <v>0</v>
      </c>
      <c r="C11" s="565">
        <v>0</v>
      </c>
      <c r="D11" s="565">
        <v>0</v>
      </c>
      <c r="E11" s="565">
        <v>0</v>
      </c>
      <c r="F11" s="565">
        <v>0</v>
      </c>
      <c r="G11" s="565">
        <v>0</v>
      </c>
      <c r="H11" s="565">
        <v>0</v>
      </c>
      <c r="I11" s="565">
        <v>0</v>
      </c>
      <c r="J11" s="564">
        <v>0</v>
      </c>
      <c r="K11" s="564">
        <v>0</v>
      </c>
      <c r="L11" s="564">
        <v>0</v>
      </c>
      <c r="M11" s="564">
        <v>0</v>
      </c>
      <c r="N11" s="564">
        <v>0</v>
      </c>
      <c r="O11" s="564">
        <v>0</v>
      </c>
      <c r="P11" s="564">
        <v>0</v>
      </c>
      <c r="Q11" s="564">
        <v>80.34308</v>
      </c>
      <c r="R11" s="572"/>
    </row>
    <row r="12" spans="1:18" ht="27" customHeight="1">
      <c r="A12" s="564" t="s">
        <v>525</v>
      </c>
      <c r="B12" s="564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5">
        <v>0</v>
      </c>
      <c r="I12" s="565">
        <v>0</v>
      </c>
      <c r="J12" s="564">
        <v>0</v>
      </c>
      <c r="K12" s="564">
        <v>0</v>
      </c>
      <c r="L12" s="564">
        <v>0</v>
      </c>
      <c r="M12" s="564">
        <v>0</v>
      </c>
      <c r="N12" s="564">
        <v>0</v>
      </c>
      <c r="O12" s="564">
        <v>0</v>
      </c>
      <c r="P12" s="564">
        <v>0</v>
      </c>
      <c r="Q12" s="564">
        <v>5957.9199900000003</v>
      </c>
      <c r="R12" s="572"/>
    </row>
    <row r="13" spans="1:18" ht="27" customHeight="1">
      <c r="A13" s="564" t="s">
        <v>526</v>
      </c>
      <c r="B13" s="564">
        <v>0</v>
      </c>
      <c r="C13" s="565">
        <v>0</v>
      </c>
      <c r="D13" s="565">
        <v>0</v>
      </c>
      <c r="E13" s="565">
        <v>0</v>
      </c>
      <c r="F13" s="565">
        <v>0</v>
      </c>
      <c r="G13" s="565">
        <v>0</v>
      </c>
      <c r="H13" s="565">
        <v>0</v>
      </c>
      <c r="I13" s="565">
        <v>0</v>
      </c>
      <c r="J13" s="564">
        <v>0</v>
      </c>
      <c r="K13" s="564">
        <v>0</v>
      </c>
      <c r="L13" s="564">
        <v>0</v>
      </c>
      <c r="M13" s="564">
        <v>0</v>
      </c>
      <c r="N13" s="564">
        <v>0</v>
      </c>
      <c r="O13" s="564">
        <v>0</v>
      </c>
      <c r="P13" s="564">
        <v>0</v>
      </c>
      <c r="Q13" s="564">
        <v>19555.583019999998</v>
      </c>
      <c r="R13" s="572"/>
    </row>
    <row r="14" spans="1:18" ht="27" customHeight="1">
      <c r="A14" s="564" t="s">
        <v>524</v>
      </c>
      <c r="B14" s="564">
        <v>0</v>
      </c>
      <c r="C14" s="565">
        <v>0</v>
      </c>
      <c r="D14" s="565">
        <v>0</v>
      </c>
      <c r="E14" s="565">
        <v>0</v>
      </c>
      <c r="F14" s="565">
        <v>0</v>
      </c>
      <c r="G14" s="565">
        <v>0</v>
      </c>
      <c r="H14" s="565">
        <v>0</v>
      </c>
      <c r="I14" s="565">
        <v>0</v>
      </c>
      <c r="J14" s="564">
        <v>0</v>
      </c>
      <c r="K14" s="564">
        <v>0</v>
      </c>
      <c r="L14" s="564">
        <v>0</v>
      </c>
      <c r="M14" s="564">
        <v>0</v>
      </c>
      <c r="N14" s="564">
        <v>0</v>
      </c>
      <c r="O14" s="564">
        <v>0</v>
      </c>
      <c r="P14" s="564">
        <v>0</v>
      </c>
      <c r="Q14" s="564">
        <v>19555.583019999998</v>
      </c>
      <c r="R14" s="572"/>
    </row>
    <row r="15" spans="1:18" ht="27" customHeight="1">
      <c r="A15" s="564" t="s">
        <v>525</v>
      </c>
      <c r="B15" s="564">
        <v>0</v>
      </c>
      <c r="C15" s="565">
        <v>0</v>
      </c>
      <c r="D15" s="565">
        <v>0</v>
      </c>
      <c r="E15" s="565">
        <v>0</v>
      </c>
      <c r="F15" s="565">
        <v>0</v>
      </c>
      <c r="G15" s="565">
        <v>0</v>
      </c>
      <c r="H15" s="565">
        <v>0</v>
      </c>
      <c r="I15" s="565">
        <v>0</v>
      </c>
      <c r="J15" s="564">
        <v>0</v>
      </c>
      <c r="K15" s="564">
        <v>0</v>
      </c>
      <c r="L15" s="564">
        <v>0</v>
      </c>
      <c r="M15" s="564">
        <v>0</v>
      </c>
      <c r="N15" s="564">
        <v>0</v>
      </c>
      <c r="O15" s="564">
        <v>0</v>
      </c>
      <c r="P15" s="564">
        <v>0</v>
      </c>
      <c r="Q15" s="564">
        <v>0</v>
      </c>
      <c r="R15" s="572"/>
    </row>
    <row r="16" spans="1:18" ht="27" customHeight="1">
      <c r="A16" s="561" t="s">
        <v>527</v>
      </c>
      <c r="B16" s="561">
        <v>0</v>
      </c>
      <c r="C16" s="562">
        <v>0</v>
      </c>
      <c r="D16" s="562">
        <v>0</v>
      </c>
      <c r="E16" s="562">
        <v>0</v>
      </c>
      <c r="F16" s="562">
        <v>0</v>
      </c>
      <c r="G16" s="562">
        <v>479.72318999999999</v>
      </c>
      <c r="H16" s="562">
        <v>0</v>
      </c>
      <c r="I16" s="562">
        <v>0</v>
      </c>
      <c r="J16" s="561">
        <v>4168.75522</v>
      </c>
      <c r="K16" s="561">
        <v>0</v>
      </c>
      <c r="L16" s="561">
        <v>0</v>
      </c>
      <c r="M16" s="561">
        <v>0</v>
      </c>
      <c r="N16" s="561">
        <v>442.74428999999998</v>
      </c>
      <c r="O16" s="561">
        <v>0</v>
      </c>
      <c r="P16" s="561">
        <v>0</v>
      </c>
      <c r="Q16" s="561">
        <v>108096.47456999999</v>
      </c>
      <c r="R16" s="572"/>
    </row>
    <row r="17" spans="1:18" ht="27" customHeight="1">
      <c r="A17" s="564" t="s">
        <v>523</v>
      </c>
      <c r="B17" s="564">
        <v>0</v>
      </c>
      <c r="C17" s="565">
        <v>0</v>
      </c>
      <c r="D17" s="565">
        <v>0</v>
      </c>
      <c r="E17" s="565">
        <v>0</v>
      </c>
      <c r="F17" s="565">
        <v>0</v>
      </c>
      <c r="G17" s="565">
        <v>116.72763</v>
      </c>
      <c r="H17" s="565">
        <v>0</v>
      </c>
      <c r="I17" s="565">
        <v>0</v>
      </c>
      <c r="J17" s="564">
        <v>1289.9700700000001</v>
      </c>
      <c r="K17" s="564">
        <v>0</v>
      </c>
      <c r="L17" s="564">
        <v>0</v>
      </c>
      <c r="M17" s="564">
        <v>0</v>
      </c>
      <c r="N17" s="564">
        <v>442.74428999999998</v>
      </c>
      <c r="O17" s="564">
        <v>0</v>
      </c>
      <c r="P17" s="564">
        <v>0</v>
      </c>
      <c r="Q17" s="564">
        <v>25232.146510000002</v>
      </c>
      <c r="R17" s="572"/>
    </row>
    <row r="18" spans="1:18" ht="27" customHeight="1">
      <c r="A18" s="564" t="s">
        <v>524</v>
      </c>
      <c r="B18" s="564">
        <v>0</v>
      </c>
      <c r="C18" s="565">
        <v>0</v>
      </c>
      <c r="D18" s="565">
        <v>0</v>
      </c>
      <c r="E18" s="565">
        <v>0</v>
      </c>
      <c r="F18" s="565">
        <v>0</v>
      </c>
      <c r="G18" s="565">
        <v>116.72763</v>
      </c>
      <c r="H18" s="565">
        <v>0</v>
      </c>
      <c r="I18" s="565">
        <v>0</v>
      </c>
      <c r="J18" s="564">
        <v>1116.09367</v>
      </c>
      <c r="K18" s="564">
        <v>0</v>
      </c>
      <c r="L18" s="564">
        <v>0</v>
      </c>
      <c r="M18" s="564">
        <v>0</v>
      </c>
      <c r="N18" s="564">
        <v>211.17460999999997</v>
      </c>
      <c r="O18" s="564">
        <v>0</v>
      </c>
      <c r="P18" s="564">
        <v>0</v>
      </c>
      <c r="Q18" s="564">
        <v>20710.708180000001</v>
      </c>
      <c r="R18" s="572"/>
    </row>
    <row r="19" spans="1:18" ht="27" customHeight="1">
      <c r="A19" s="564" t="s">
        <v>525</v>
      </c>
      <c r="B19" s="564">
        <v>0</v>
      </c>
      <c r="C19" s="565">
        <v>0</v>
      </c>
      <c r="D19" s="565">
        <v>0</v>
      </c>
      <c r="E19" s="565">
        <v>0</v>
      </c>
      <c r="F19" s="565">
        <v>0</v>
      </c>
      <c r="G19" s="565">
        <v>0</v>
      </c>
      <c r="H19" s="565">
        <v>0</v>
      </c>
      <c r="I19" s="565">
        <v>0</v>
      </c>
      <c r="J19" s="564">
        <v>173.87639999999999</v>
      </c>
      <c r="K19" s="564">
        <v>0</v>
      </c>
      <c r="L19" s="564">
        <v>0</v>
      </c>
      <c r="M19" s="564">
        <v>0</v>
      </c>
      <c r="N19" s="564">
        <v>231.56968000000001</v>
      </c>
      <c r="O19" s="564">
        <v>0</v>
      </c>
      <c r="P19" s="564">
        <v>0</v>
      </c>
      <c r="Q19" s="564">
        <v>4521.43833</v>
      </c>
      <c r="R19" s="572"/>
    </row>
    <row r="20" spans="1:18" ht="27" customHeight="1">
      <c r="A20" s="564" t="s">
        <v>526</v>
      </c>
      <c r="B20" s="564">
        <v>0</v>
      </c>
      <c r="C20" s="565">
        <v>0</v>
      </c>
      <c r="D20" s="565">
        <v>0</v>
      </c>
      <c r="E20" s="565">
        <v>0</v>
      </c>
      <c r="F20" s="565">
        <v>0</v>
      </c>
      <c r="G20" s="565">
        <v>362.99556000000001</v>
      </c>
      <c r="H20" s="565">
        <v>0</v>
      </c>
      <c r="I20" s="565">
        <v>0</v>
      </c>
      <c r="J20" s="564">
        <v>2878.7851499999997</v>
      </c>
      <c r="K20" s="564">
        <v>0</v>
      </c>
      <c r="L20" s="564">
        <v>0</v>
      </c>
      <c r="M20" s="564">
        <v>0</v>
      </c>
      <c r="N20" s="564">
        <v>0</v>
      </c>
      <c r="O20" s="564">
        <v>0</v>
      </c>
      <c r="P20" s="564">
        <v>0</v>
      </c>
      <c r="Q20" s="564">
        <v>82864.32806</v>
      </c>
      <c r="R20" s="572"/>
    </row>
    <row r="21" spans="1:18" ht="27" customHeight="1">
      <c r="A21" s="564" t="s">
        <v>524</v>
      </c>
      <c r="B21" s="564">
        <v>0</v>
      </c>
      <c r="C21" s="565">
        <v>0</v>
      </c>
      <c r="D21" s="565">
        <v>0</v>
      </c>
      <c r="E21" s="565">
        <v>0</v>
      </c>
      <c r="F21" s="565">
        <v>0</v>
      </c>
      <c r="G21" s="565">
        <v>362.99556000000001</v>
      </c>
      <c r="H21" s="565">
        <v>0</v>
      </c>
      <c r="I21" s="565">
        <v>0</v>
      </c>
      <c r="J21" s="564">
        <v>2478.0158799999999</v>
      </c>
      <c r="K21" s="564">
        <v>0</v>
      </c>
      <c r="L21" s="564">
        <v>0</v>
      </c>
      <c r="M21" s="564">
        <v>0</v>
      </c>
      <c r="N21" s="564">
        <v>0</v>
      </c>
      <c r="O21" s="564">
        <v>0</v>
      </c>
      <c r="P21" s="564">
        <v>0</v>
      </c>
      <c r="Q21" s="564">
        <v>71581.35609999999</v>
      </c>
      <c r="R21" s="572"/>
    </row>
    <row r="22" spans="1:18" ht="27" customHeight="1">
      <c r="A22" s="564" t="s">
        <v>525</v>
      </c>
      <c r="B22" s="564">
        <v>0</v>
      </c>
      <c r="C22" s="565">
        <v>0</v>
      </c>
      <c r="D22" s="565">
        <v>0</v>
      </c>
      <c r="E22" s="565">
        <v>0</v>
      </c>
      <c r="F22" s="565">
        <v>0</v>
      </c>
      <c r="G22" s="565">
        <v>0</v>
      </c>
      <c r="H22" s="565">
        <v>0</v>
      </c>
      <c r="I22" s="565">
        <v>0</v>
      </c>
      <c r="J22" s="564">
        <v>400.76927000000001</v>
      </c>
      <c r="K22" s="564">
        <v>0</v>
      </c>
      <c r="L22" s="564">
        <v>0</v>
      </c>
      <c r="M22" s="564">
        <v>0</v>
      </c>
      <c r="N22" s="564">
        <v>0</v>
      </c>
      <c r="O22" s="564">
        <v>0</v>
      </c>
      <c r="P22" s="564">
        <v>0</v>
      </c>
      <c r="Q22" s="564">
        <v>11282.971960000001</v>
      </c>
      <c r="R22" s="572"/>
    </row>
    <row r="23" spans="1:18" ht="27" customHeight="1">
      <c r="A23" s="561" t="s">
        <v>528</v>
      </c>
      <c r="B23" s="561">
        <v>50026.367149999998</v>
      </c>
      <c r="C23" s="562">
        <v>19552.804840000001</v>
      </c>
      <c r="D23" s="562">
        <v>26670.288780000003</v>
      </c>
      <c r="E23" s="562">
        <v>60354.632709999998</v>
      </c>
      <c r="F23" s="562">
        <v>31350.529079999997</v>
      </c>
      <c r="G23" s="562">
        <v>8820.6669499999989</v>
      </c>
      <c r="H23" s="562">
        <v>50631.191770000005</v>
      </c>
      <c r="I23" s="562">
        <v>13319.3632</v>
      </c>
      <c r="J23" s="561">
        <v>120352.61639</v>
      </c>
      <c r="K23" s="561">
        <v>45858.618459999998</v>
      </c>
      <c r="L23" s="561">
        <v>121266.37165999999</v>
      </c>
      <c r="M23" s="561">
        <v>26631.027489999997</v>
      </c>
      <c r="N23" s="561">
        <v>141067.99466</v>
      </c>
      <c r="O23" s="561">
        <v>23391.658460000002</v>
      </c>
      <c r="P23" s="561">
        <v>12788.637919999999</v>
      </c>
      <c r="Q23" s="561">
        <v>2719808.87873</v>
      </c>
      <c r="R23" s="572"/>
    </row>
    <row r="24" spans="1:18" ht="27" customHeight="1">
      <c r="A24" s="564" t="s">
        <v>523</v>
      </c>
      <c r="B24" s="564">
        <v>14811.12522</v>
      </c>
      <c r="C24" s="565">
        <v>3453.5706</v>
      </c>
      <c r="D24" s="565">
        <v>5685.4008700000004</v>
      </c>
      <c r="E24" s="565">
        <v>17836.497739999999</v>
      </c>
      <c r="F24" s="565">
        <v>7301.24521</v>
      </c>
      <c r="G24" s="565">
        <v>1660.3161100000002</v>
      </c>
      <c r="H24" s="565">
        <v>3746.8320600000002</v>
      </c>
      <c r="I24" s="565">
        <v>3400.3276299999998</v>
      </c>
      <c r="J24" s="564">
        <v>25229.219239999999</v>
      </c>
      <c r="K24" s="564">
        <v>17137.057570000001</v>
      </c>
      <c r="L24" s="564">
        <v>75915.563890000005</v>
      </c>
      <c r="M24" s="564">
        <v>4384.4699099999998</v>
      </c>
      <c r="N24" s="564">
        <v>19673.338179999999</v>
      </c>
      <c r="O24" s="564">
        <v>11916.47134</v>
      </c>
      <c r="P24" s="564">
        <v>2504.3480199999999</v>
      </c>
      <c r="Q24" s="564">
        <v>671227.48245000001</v>
      </c>
      <c r="R24" s="572"/>
    </row>
    <row r="25" spans="1:18" ht="27" customHeight="1">
      <c r="A25" s="564" t="s">
        <v>524</v>
      </c>
      <c r="B25" s="564">
        <v>14791.50965</v>
      </c>
      <c r="C25" s="565">
        <v>3350.4834599999999</v>
      </c>
      <c r="D25" s="565">
        <v>5623.6786199999997</v>
      </c>
      <c r="E25" s="565">
        <v>17480.707399999999</v>
      </c>
      <c r="F25" s="565">
        <v>4826.3224400000008</v>
      </c>
      <c r="G25" s="565">
        <v>1629.8445200000001</v>
      </c>
      <c r="H25" s="565">
        <v>3659.45804</v>
      </c>
      <c r="I25" s="565">
        <v>3306.9800599999999</v>
      </c>
      <c r="J25" s="564">
        <v>24767.18607</v>
      </c>
      <c r="K25" s="564">
        <v>17092.561690000002</v>
      </c>
      <c r="L25" s="564">
        <v>75062.684110000002</v>
      </c>
      <c r="M25" s="564">
        <v>3570.9296099999997</v>
      </c>
      <c r="N25" s="564">
        <v>19637.166519999999</v>
      </c>
      <c r="O25" s="564">
        <v>11867.60001</v>
      </c>
      <c r="P25" s="564">
        <v>2480.3701900000001</v>
      </c>
      <c r="Q25" s="564">
        <v>578858.51910999999</v>
      </c>
      <c r="R25" s="572"/>
    </row>
    <row r="26" spans="1:18" ht="27" customHeight="1">
      <c r="A26" s="564" t="s">
        <v>525</v>
      </c>
      <c r="B26" s="564">
        <v>19.615569999999998</v>
      </c>
      <c r="C26" s="565">
        <v>103.08714000000001</v>
      </c>
      <c r="D26" s="565">
        <v>61.722250000000003</v>
      </c>
      <c r="E26" s="565">
        <v>355.79034000000001</v>
      </c>
      <c r="F26" s="565">
        <v>2474.9227700000001</v>
      </c>
      <c r="G26" s="565">
        <v>30.471589999999999</v>
      </c>
      <c r="H26" s="565">
        <v>87.374020000000002</v>
      </c>
      <c r="I26" s="565">
        <v>93.347570000000005</v>
      </c>
      <c r="J26" s="564">
        <v>462.03316999999998</v>
      </c>
      <c r="K26" s="564">
        <v>44.49588</v>
      </c>
      <c r="L26" s="564">
        <v>852.87977999999998</v>
      </c>
      <c r="M26" s="564">
        <v>813.5403</v>
      </c>
      <c r="N26" s="564">
        <v>36.171660000000003</v>
      </c>
      <c r="O26" s="564">
        <v>48.87133</v>
      </c>
      <c r="P26" s="564">
        <v>23.977830000000001</v>
      </c>
      <c r="Q26" s="564">
        <v>92368.963340000002</v>
      </c>
      <c r="R26" s="572"/>
    </row>
    <row r="27" spans="1:18" ht="27" customHeight="1">
      <c r="A27" s="564" t="s">
        <v>526</v>
      </c>
      <c r="B27" s="564">
        <v>35215.241929999997</v>
      </c>
      <c r="C27" s="565">
        <v>16099.23424</v>
      </c>
      <c r="D27" s="565">
        <v>20984.887910000001</v>
      </c>
      <c r="E27" s="565">
        <v>42518.134969999999</v>
      </c>
      <c r="F27" s="565">
        <v>24049.283869999999</v>
      </c>
      <c r="G27" s="565">
        <v>7160.3508400000001</v>
      </c>
      <c r="H27" s="565">
        <v>46884.359710000004</v>
      </c>
      <c r="I27" s="565">
        <v>9919.03557</v>
      </c>
      <c r="J27" s="564">
        <v>95123.397150000004</v>
      </c>
      <c r="K27" s="564">
        <v>28721.560890000001</v>
      </c>
      <c r="L27" s="564">
        <v>45350.807770000007</v>
      </c>
      <c r="M27" s="564">
        <v>22246.557579999997</v>
      </c>
      <c r="N27" s="564">
        <v>121394.65648000001</v>
      </c>
      <c r="O27" s="564">
        <v>11475.187119999999</v>
      </c>
      <c r="P27" s="564">
        <v>10284.2899</v>
      </c>
      <c r="Q27" s="564">
        <v>2048581.39628</v>
      </c>
      <c r="R27" s="572"/>
    </row>
    <row r="28" spans="1:18" ht="27" customHeight="1">
      <c r="A28" s="564" t="s">
        <v>524</v>
      </c>
      <c r="B28" s="564">
        <v>35176.118549999999</v>
      </c>
      <c r="C28" s="565">
        <v>16089.23424</v>
      </c>
      <c r="D28" s="565">
        <v>20211.323559999997</v>
      </c>
      <c r="E28" s="565">
        <v>38439.694479999998</v>
      </c>
      <c r="F28" s="565">
        <v>15959.380080000001</v>
      </c>
      <c r="G28" s="565">
        <v>7148.8039699999999</v>
      </c>
      <c r="H28" s="565">
        <v>44085.498950000001</v>
      </c>
      <c r="I28" s="565">
        <v>9808.5969100000002</v>
      </c>
      <c r="J28" s="564">
        <v>92071.906909999991</v>
      </c>
      <c r="K28" s="564">
        <v>28682.012750000002</v>
      </c>
      <c r="L28" s="564">
        <v>43511.775299999994</v>
      </c>
      <c r="M28" s="564">
        <v>18093.270649999999</v>
      </c>
      <c r="N28" s="564">
        <v>119967.42621999999</v>
      </c>
      <c r="O28" s="564">
        <v>11449.307000000001</v>
      </c>
      <c r="P28" s="564">
        <v>10187.39129</v>
      </c>
      <c r="Q28" s="564">
        <v>1842352.6163399999</v>
      </c>
      <c r="R28" s="572"/>
    </row>
    <row r="29" spans="1:18" ht="27" customHeight="1">
      <c r="A29" s="564" t="s">
        <v>525</v>
      </c>
      <c r="B29" s="564">
        <v>39.123379999999997</v>
      </c>
      <c r="C29" s="565">
        <v>10</v>
      </c>
      <c r="D29" s="565">
        <v>773.56434999999999</v>
      </c>
      <c r="E29" s="565">
        <v>4078.4404900000004</v>
      </c>
      <c r="F29" s="565">
        <v>8089.9037900000003</v>
      </c>
      <c r="G29" s="565">
        <v>11.54687</v>
      </c>
      <c r="H29" s="565">
        <v>2798.8607599999996</v>
      </c>
      <c r="I29" s="565">
        <v>110.43866</v>
      </c>
      <c r="J29" s="564">
        <v>3051.4902400000001</v>
      </c>
      <c r="K29" s="564">
        <v>39.548139999999997</v>
      </c>
      <c r="L29" s="564">
        <v>1839.0324699999999</v>
      </c>
      <c r="M29" s="564">
        <v>4153.2869300000002</v>
      </c>
      <c r="N29" s="564">
        <v>1427.23026</v>
      </c>
      <c r="O29" s="564">
        <v>25.880119999999998</v>
      </c>
      <c r="P29" s="564">
        <v>96.898610000000005</v>
      </c>
      <c r="Q29" s="564">
        <v>206228.77994000001</v>
      </c>
      <c r="R29" s="572"/>
    </row>
    <row r="30" spans="1:18" ht="27" customHeight="1">
      <c r="A30" s="561" t="s">
        <v>529</v>
      </c>
      <c r="B30" s="561">
        <v>19489.520629999999</v>
      </c>
      <c r="C30" s="562">
        <v>11897.42974</v>
      </c>
      <c r="D30" s="562">
        <v>5462.3517999999995</v>
      </c>
      <c r="E30" s="562">
        <v>71641.466990000001</v>
      </c>
      <c r="F30" s="562">
        <v>62881.191920000005</v>
      </c>
      <c r="G30" s="562">
        <v>3509.0833299999999</v>
      </c>
      <c r="H30" s="562">
        <v>29947.540059999999</v>
      </c>
      <c r="I30" s="562">
        <v>2194.2146699999998</v>
      </c>
      <c r="J30" s="561">
        <v>30675.548850000003</v>
      </c>
      <c r="K30" s="561">
        <v>27732.73288</v>
      </c>
      <c r="L30" s="561">
        <v>11541.6443</v>
      </c>
      <c r="M30" s="561">
        <v>3568.9434999999999</v>
      </c>
      <c r="N30" s="561">
        <v>13995.530349999999</v>
      </c>
      <c r="O30" s="561">
        <v>86245.586500000005</v>
      </c>
      <c r="P30" s="561">
        <v>15252.13372</v>
      </c>
      <c r="Q30" s="561">
        <v>1043767.88428</v>
      </c>
      <c r="R30" s="572"/>
    </row>
    <row r="31" spans="1:18" ht="27" customHeight="1">
      <c r="A31" s="564" t="s">
        <v>530</v>
      </c>
      <c r="B31" s="564">
        <v>17288.675670000001</v>
      </c>
      <c r="C31" s="565">
        <v>10627.128779999999</v>
      </c>
      <c r="D31" s="565">
        <v>5412.3168800000003</v>
      </c>
      <c r="E31" s="565">
        <v>65166.397039999996</v>
      </c>
      <c r="F31" s="565">
        <v>61698.317360000001</v>
      </c>
      <c r="G31" s="565">
        <v>3369.68172</v>
      </c>
      <c r="H31" s="565">
        <v>27697.107030000003</v>
      </c>
      <c r="I31" s="565">
        <v>1956.10123</v>
      </c>
      <c r="J31" s="564">
        <v>30008.445199999998</v>
      </c>
      <c r="K31" s="564">
        <v>27283.563449999998</v>
      </c>
      <c r="L31" s="564">
        <v>10258.13401</v>
      </c>
      <c r="M31" s="564">
        <v>1945.64885</v>
      </c>
      <c r="N31" s="564">
        <v>13995.530349999999</v>
      </c>
      <c r="O31" s="564">
        <v>52783.120710000003</v>
      </c>
      <c r="P31" s="564">
        <v>14896.97812</v>
      </c>
      <c r="Q31" s="564">
        <v>935898.91846000007</v>
      </c>
      <c r="R31" s="572"/>
    </row>
    <row r="32" spans="1:18" ht="27" customHeight="1">
      <c r="A32" s="564" t="s">
        <v>531</v>
      </c>
      <c r="B32" s="564">
        <v>82.499440000000007</v>
      </c>
      <c r="C32" s="565">
        <v>319.50127000000003</v>
      </c>
      <c r="D32" s="565">
        <v>0</v>
      </c>
      <c r="E32" s="565">
        <v>2921.4170899999999</v>
      </c>
      <c r="F32" s="565">
        <v>122.92922999999999</v>
      </c>
      <c r="G32" s="565">
        <v>60.437559999999998</v>
      </c>
      <c r="H32" s="565">
        <v>1254.0728200000001</v>
      </c>
      <c r="I32" s="565">
        <v>0</v>
      </c>
      <c r="J32" s="564">
        <v>468.91596000000004</v>
      </c>
      <c r="K32" s="564">
        <v>978.34555</v>
      </c>
      <c r="L32" s="564">
        <v>0</v>
      </c>
      <c r="M32" s="564">
        <v>122.64717</v>
      </c>
      <c r="N32" s="564">
        <v>3254.0885099999996</v>
      </c>
      <c r="O32" s="564">
        <v>1027.2783299999999</v>
      </c>
      <c r="P32" s="564">
        <v>883.42260999999996</v>
      </c>
      <c r="Q32" s="564">
        <v>25000.85327</v>
      </c>
      <c r="R32" s="572"/>
    </row>
    <row r="33" spans="1:18" ht="27" customHeight="1">
      <c r="A33" s="564" t="s">
        <v>532</v>
      </c>
      <c r="B33" s="564">
        <v>11474.31805</v>
      </c>
      <c r="C33" s="565">
        <v>9848.8174799999997</v>
      </c>
      <c r="D33" s="565">
        <v>3389.9547599999996</v>
      </c>
      <c r="E33" s="565">
        <v>42415.025020000001</v>
      </c>
      <c r="F33" s="565">
        <v>56336.038569999997</v>
      </c>
      <c r="G33" s="565">
        <v>2439.9011299999997</v>
      </c>
      <c r="H33" s="565">
        <v>18753.670160000001</v>
      </c>
      <c r="I33" s="565">
        <v>1243.2636100000002</v>
      </c>
      <c r="J33" s="564">
        <v>2848.1533599999998</v>
      </c>
      <c r="K33" s="564">
        <v>6542.0074999999997</v>
      </c>
      <c r="L33" s="564">
        <v>8736.7736400000013</v>
      </c>
      <c r="M33" s="564">
        <v>1416.1342999999999</v>
      </c>
      <c r="N33" s="564">
        <v>5460.6340899999996</v>
      </c>
      <c r="O33" s="564">
        <v>34265.709569999999</v>
      </c>
      <c r="P33" s="564">
        <v>6491.1900800000003</v>
      </c>
      <c r="Q33" s="564">
        <v>464073.82709999999</v>
      </c>
      <c r="R33" s="572"/>
    </row>
    <row r="34" spans="1:18" ht="27" customHeight="1">
      <c r="A34" s="564" t="s">
        <v>533</v>
      </c>
      <c r="B34" s="564">
        <v>2868.0347700000002</v>
      </c>
      <c r="C34" s="565">
        <v>0</v>
      </c>
      <c r="D34" s="565">
        <v>0</v>
      </c>
      <c r="E34" s="565">
        <v>14144.884980000001</v>
      </c>
      <c r="F34" s="565">
        <v>3225.13501</v>
      </c>
      <c r="G34" s="565">
        <v>0</v>
      </c>
      <c r="H34" s="565">
        <v>2562.0729100000003</v>
      </c>
      <c r="I34" s="565">
        <v>0</v>
      </c>
      <c r="J34" s="564">
        <v>6274.58763</v>
      </c>
      <c r="K34" s="564">
        <v>3174.0517400000003</v>
      </c>
      <c r="L34" s="564">
        <v>0</v>
      </c>
      <c r="M34" s="564">
        <v>0</v>
      </c>
      <c r="N34" s="564">
        <v>3066.2825800000001</v>
      </c>
      <c r="O34" s="564">
        <v>1709.6598600000002</v>
      </c>
      <c r="P34" s="564">
        <v>5053.0250300000007</v>
      </c>
      <c r="Q34" s="564">
        <v>200040.65305000002</v>
      </c>
      <c r="R34" s="572"/>
    </row>
    <row r="35" spans="1:18" ht="27" customHeight="1">
      <c r="A35" s="564" t="s">
        <v>534</v>
      </c>
      <c r="B35" s="564">
        <v>2863.82341</v>
      </c>
      <c r="C35" s="565">
        <v>458.81003000000004</v>
      </c>
      <c r="D35" s="565">
        <v>2022.36212</v>
      </c>
      <c r="E35" s="565">
        <v>5685.0699500000001</v>
      </c>
      <c r="F35" s="565">
        <v>2014.2145500000001</v>
      </c>
      <c r="G35" s="565">
        <v>869.34303</v>
      </c>
      <c r="H35" s="565">
        <v>5127.2911399999994</v>
      </c>
      <c r="I35" s="565">
        <v>712.83762000000002</v>
      </c>
      <c r="J35" s="564">
        <v>20416.788250000001</v>
      </c>
      <c r="K35" s="564">
        <v>16589.158660000001</v>
      </c>
      <c r="L35" s="564">
        <v>1521.3603700000001</v>
      </c>
      <c r="M35" s="564">
        <v>406.86738000000003</v>
      </c>
      <c r="N35" s="564">
        <v>2214.5251699999999</v>
      </c>
      <c r="O35" s="564">
        <v>15780.472949999999</v>
      </c>
      <c r="P35" s="564">
        <v>2469.3404</v>
      </c>
      <c r="Q35" s="564">
        <v>246783.58504000001</v>
      </c>
      <c r="R35" s="572"/>
    </row>
    <row r="36" spans="1:18" ht="27" customHeight="1">
      <c r="A36" s="564" t="s">
        <v>94</v>
      </c>
      <c r="B36" s="564">
        <v>2006.8540700000001</v>
      </c>
      <c r="C36" s="565">
        <v>539.99202000000002</v>
      </c>
      <c r="D36" s="565">
        <v>25.036200000000001</v>
      </c>
      <c r="E36" s="565">
        <v>0</v>
      </c>
      <c r="F36" s="565">
        <v>70</v>
      </c>
      <c r="G36" s="565">
        <v>10.44365</v>
      </c>
      <c r="H36" s="565">
        <v>1879.2308500000001</v>
      </c>
      <c r="I36" s="565">
        <v>0</v>
      </c>
      <c r="J36" s="564">
        <v>173.28378000000001</v>
      </c>
      <c r="K36" s="564">
        <v>116.00382</v>
      </c>
      <c r="L36" s="564">
        <v>1283.5102899999999</v>
      </c>
      <c r="M36" s="564">
        <v>1623.2946499999998</v>
      </c>
      <c r="N36" s="564">
        <v>0</v>
      </c>
      <c r="O36" s="564">
        <v>33366.016839999997</v>
      </c>
      <c r="P36" s="564">
        <v>355.15559999999999</v>
      </c>
      <c r="Q36" s="564">
        <v>87329.498919999998</v>
      </c>
      <c r="R36" s="572"/>
    </row>
    <row r="37" spans="1:18" ht="27" customHeight="1">
      <c r="A37" s="564" t="s">
        <v>532</v>
      </c>
      <c r="B37" s="564">
        <v>1559.95695</v>
      </c>
      <c r="C37" s="565">
        <v>60.272440000000003</v>
      </c>
      <c r="D37" s="565">
        <v>0</v>
      </c>
      <c r="E37" s="565">
        <v>0</v>
      </c>
      <c r="F37" s="565">
        <v>70</v>
      </c>
      <c r="G37" s="565">
        <v>10.44365</v>
      </c>
      <c r="H37" s="565">
        <v>588.64532999999994</v>
      </c>
      <c r="I37" s="565">
        <v>0</v>
      </c>
      <c r="J37" s="564">
        <v>0</v>
      </c>
      <c r="K37" s="564">
        <v>0</v>
      </c>
      <c r="L37" s="564">
        <v>454.49248</v>
      </c>
      <c r="M37" s="564">
        <v>1097.4700399999999</v>
      </c>
      <c r="N37" s="564">
        <v>0</v>
      </c>
      <c r="O37" s="564">
        <v>16497.586309999999</v>
      </c>
      <c r="P37" s="564">
        <v>46.093989999999998</v>
      </c>
      <c r="Q37" s="564">
        <v>42749.835399999996</v>
      </c>
      <c r="R37" s="572"/>
    </row>
    <row r="38" spans="1:18" ht="27" customHeight="1">
      <c r="A38" s="564" t="s">
        <v>534</v>
      </c>
      <c r="B38" s="564">
        <v>446.89711999999997</v>
      </c>
      <c r="C38" s="565">
        <v>71.266550000000009</v>
      </c>
      <c r="D38" s="565">
        <v>25.036200000000001</v>
      </c>
      <c r="E38" s="565">
        <v>0</v>
      </c>
      <c r="F38" s="565">
        <v>0</v>
      </c>
      <c r="G38" s="565">
        <v>0</v>
      </c>
      <c r="H38" s="565">
        <v>554.53594999999996</v>
      </c>
      <c r="I38" s="565">
        <v>0</v>
      </c>
      <c r="J38" s="564">
        <v>173.28378000000001</v>
      </c>
      <c r="K38" s="564">
        <v>116.00382</v>
      </c>
      <c r="L38" s="564">
        <v>829.01781000000005</v>
      </c>
      <c r="M38" s="564">
        <v>343.98098999999996</v>
      </c>
      <c r="N38" s="564">
        <v>0</v>
      </c>
      <c r="O38" s="564">
        <v>9496.8263000000006</v>
      </c>
      <c r="P38" s="564">
        <v>109.89400000000001</v>
      </c>
      <c r="Q38" s="564">
        <v>33493.153350000001</v>
      </c>
      <c r="R38" s="572"/>
    </row>
    <row r="39" spans="1:18" ht="27" customHeight="1">
      <c r="A39" s="564" t="s">
        <v>535</v>
      </c>
      <c r="B39" s="564">
        <v>0</v>
      </c>
      <c r="C39" s="565">
        <v>408.45303000000001</v>
      </c>
      <c r="D39" s="565">
        <v>0</v>
      </c>
      <c r="E39" s="565">
        <v>0</v>
      </c>
      <c r="F39" s="565">
        <v>0</v>
      </c>
      <c r="G39" s="565">
        <v>0</v>
      </c>
      <c r="H39" s="565">
        <v>736.0495699999999</v>
      </c>
      <c r="I39" s="565">
        <v>0</v>
      </c>
      <c r="J39" s="564">
        <v>0</v>
      </c>
      <c r="K39" s="564">
        <v>0</v>
      </c>
      <c r="L39" s="564">
        <v>0</v>
      </c>
      <c r="M39" s="564">
        <v>181.84361999999999</v>
      </c>
      <c r="N39" s="564">
        <v>0</v>
      </c>
      <c r="O39" s="564">
        <v>7371.6042300000008</v>
      </c>
      <c r="P39" s="564">
        <v>199.16761</v>
      </c>
      <c r="Q39" s="564">
        <v>11086.51017</v>
      </c>
      <c r="R39" s="572"/>
    </row>
    <row r="40" spans="1:18" ht="51" customHeight="1">
      <c r="A40" s="566" t="s">
        <v>536</v>
      </c>
      <c r="B40" s="564">
        <v>0</v>
      </c>
      <c r="C40" s="565">
        <v>0</v>
      </c>
      <c r="D40" s="565">
        <v>0</v>
      </c>
      <c r="E40" s="565">
        <v>33.168790000000001</v>
      </c>
      <c r="F40" s="565">
        <v>426.2</v>
      </c>
      <c r="G40" s="565">
        <v>0</v>
      </c>
      <c r="H40" s="565">
        <v>0</v>
      </c>
      <c r="I40" s="565">
        <v>0</v>
      </c>
      <c r="J40" s="564">
        <v>0</v>
      </c>
      <c r="K40" s="564">
        <v>0</v>
      </c>
      <c r="L40" s="564">
        <v>0</v>
      </c>
      <c r="M40" s="564">
        <v>0</v>
      </c>
      <c r="N40" s="564">
        <v>0</v>
      </c>
      <c r="O40" s="564">
        <v>0</v>
      </c>
      <c r="P40" s="564">
        <v>0</v>
      </c>
      <c r="Q40" s="564">
        <v>459.36878999999999</v>
      </c>
      <c r="R40" s="572"/>
    </row>
    <row r="41" spans="1:18" ht="27" customHeight="1">
      <c r="A41" s="564" t="s">
        <v>532</v>
      </c>
      <c r="B41" s="564">
        <v>0</v>
      </c>
      <c r="C41" s="565">
        <v>0</v>
      </c>
      <c r="D41" s="565">
        <v>0</v>
      </c>
      <c r="E41" s="565">
        <v>33.168790000000001</v>
      </c>
      <c r="F41" s="565">
        <v>348.2</v>
      </c>
      <c r="G41" s="565">
        <v>0</v>
      </c>
      <c r="H41" s="565">
        <v>0</v>
      </c>
      <c r="I41" s="565">
        <v>0</v>
      </c>
      <c r="J41" s="564">
        <v>0</v>
      </c>
      <c r="K41" s="564">
        <v>0</v>
      </c>
      <c r="L41" s="564">
        <v>0</v>
      </c>
      <c r="M41" s="564">
        <v>0</v>
      </c>
      <c r="N41" s="564">
        <v>0</v>
      </c>
      <c r="O41" s="564">
        <v>0</v>
      </c>
      <c r="P41" s="564">
        <v>0</v>
      </c>
      <c r="Q41" s="564">
        <v>381.36878999999999</v>
      </c>
      <c r="R41" s="572"/>
    </row>
    <row r="42" spans="1:18" ht="27" customHeight="1">
      <c r="A42" s="564" t="s">
        <v>534</v>
      </c>
      <c r="B42" s="564">
        <v>0</v>
      </c>
      <c r="C42" s="565">
        <v>0</v>
      </c>
      <c r="D42" s="565">
        <v>0</v>
      </c>
      <c r="E42" s="565">
        <v>0</v>
      </c>
      <c r="F42" s="565">
        <v>78</v>
      </c>
      <c r="G42" s="565">
        <v>0</v>
      </c>
      <c r="H42" s="565">
        <v>0</v>
      </c>
      <c r="I42" s="565">
        <v>0</v>
      </c>
      <c r="J42" s="564">
        <v>0</v>
      </c>
      <c r="K42" s="564">
        <v>0</v>
      </c>
      <c r="L42" s="564">
        <v>0</v>
      </c>
      <c r="M42" s="564">
        <v>0</v>
      </c>
      <c r="N42" s="564">
        <v>0</v>
      </c>
      <c r="O42" s="564">
        <v>0</v>
      </c>
      <c r="P42" s="564">
        <v>0</v>
      </c>
      <c r="Q42" s="564">
        <v>78</v>
      </c>
      <c r="R42" s="572"/>
    </row>
    <row r="43" spans="1:18" ht="27" customHeight="1">
      <c r="A43" s="564" t="s">
        <v>476</v>
      </c>
      <c r="B43" s="564">
        <v>193.99089000000001</v>
      </c>
      <c r="C43" s="565">
        <v>730.30893999999989</v>
      </c>
      <c r="D43" s="565">
        <v>24.998720000000002</v>
      </c>
      <c r="E43" s="565">
        <v>6274.3117300000004</v>
      </c>
      <c r="F43" s="565">
        <v>686.67456000000004</v>
      </c>
      <c r="G43" s="565">
        <v>128.95796000000001</v>
      </c>
      <c r="H43" s="565">
        <v>371.20218</v>
      </c>
      <c r="I43" s="565">
        <v>238.11344</v>
      </c>
      <c r="J43" s="564">
        <v>380.90253000000001</v>
      </c>
      <c r="K43" s="564">
        <v>333.16560999999996</v>
      </c>
      <c r="L43" s="564">
        <v>0</v>
      </c>
      <c r="M43" s="564">
        <v>0</v>
      </c>
      <c r="N43" s="564">
        <v>0</v>
      </c>
      <c r="O43" s="564">
        <v>96.448949999999996</v>
      </c>
      <c r="P43" s="564">
        <v>0</v>
      </c>
      <c r="Q43" s="564">
        <v>19674.20046</v>
      </c>
      <c r="R43" s="572"/>
    </row>
    <row r="44" spans="1:18" ht="27" customHeight="1">
      <c r="A44" s="564" t="s">
        <v>531</v>
      </c>
      <c r="B44" s="564">
        <v>0</v>
      </c>
      <c r="C44" s="565">
        <v>0</v>
      </c>
      <c r="D44" s="565">
        <v>0</v>
      </c>
      <c r="E44" s="565">
        <v>315.89070000000004</v>
      </c>
      <c r="F44" s="565">
        <v>0</v>
      </c>
      <c r="G44" s="565">
        <v>0</v>
      </c>
      <c r="H44" s="565">
        <v>0</v>
      </c>
      <c r="I44" s="565">
        <v>0</v>
      </c>
      <c r="J44" s="564">
        <v>0</v>
      </c>
      <c r="K44" s="564">
        <v>333.16560999999996</v>
      </c>
      <c r="L44" s="564">
        <v>0</v>
      </c>
      <c r="M44" s="564">
        <v>0</v>
      </c>
      <c r="N44" s="564">
        <v>0</v>
      </c>
      <c r="O44" s="564">
        <v>0</v>
      </c>
      <c r="P44" s="564">
        <v>0</v>
      </c>
      <c r="Q44" s="564">
        <v>1764.7298000000001</v>
      </c>
      <c r="R44" s="572"/>
    </row>
    <row r="45" spans="1:18" ht="27" customHeight="1">
      <c r="A45" s="564" t="s">
        <v>532</v>
      </c>
      <c r="B45" s="564">
        <v>92.482810000000001</v>
      </c>
      <c r="C45" s="565">
        <v>730.30893999999989</v>
      </c>
      <c r="D45" s="565">
        <v>24.998720000000002</v>
      </c>
      <c r="E45" s="565">
        <v>4745.6259700000001</v>
      </c>
      <c r="F45" s="565">
        <v>686.67456000000004</v>
      </c>
      <c r="G45" s="565">
        <v>0</v>
      </c>
      <c r="H45" s="565">
        <v>363.11124000000001</v>
      </c>
      <c r="I45" s="565">
        <v>93.123840000000001</v>
      </c>
      <c r="J45" s="564">
        <v>0</v>
      </c>
      <c r="K45" s="564">
        <v>0</v>
      </c>
      <c r="L45" s="564">
        <v>0</v>
      </c>
      <c r="M45" s="564">
        <v>0</v>
      </c>
      <c r="N45" s="564">
        <v>0</v>
      </c>
      <c r="O45" s="564">
        <v>96.448949999999996</v>
      </c>
      <c r="P45" s="564">
        <v>0</v>
      </c>
      <c r="Q45" s="564">
        <v>9774.8131099999991</v>
      </c>
      <c r="R45" s="572"/>
    </row>
    <row r="46" spans="1:18" ht="27" customHeight="1">
      <c r="A46" s="564" t="s">
        <v>533</v>
      </c>
      <c r="B46" s="564">
        <v>101.50808000000001</v>
      </c>
      <c r="C46" s="565">
        <v>0</v>
      </c>
      <c r="D46" s="565">
        <v>0</v>
      </c>
      <c r="E46" s="565">
        <v>1212.7950600000001</v>
      </c>
      <c r="F46" s="565">
        <v>0</v>
      </c>
      <c r="G46" s="565">
        <v>0</v>
      </c>
      <c r="H46" s="565">
        <v>0</v>
      </c>
      <c r="I46" s="565">
        <v>144.9896</v>
      </c>
      <c r="J46" s="564">
        <v>269.77082000000001</v>
      </c>
      <c r="K46" s="564">
        <v>0</v>
      </c>
      <c r="L46" s="564">
        <v>0</v>
      </c>
      <c r="M46" s="564">
        <v>0</v>
      </c>
      <c r="N46" s="564">
        <v>0</v>
      </c>
      <c r="O46" s="564">
        <v>0</v>
      </c>
      <c r="P46" s="564">
        <v>0</v>
      </c>
      <c r="Q46" s="564">
        <v>7051.7151399999993</v>
      </c>
      <c r="R46" s="572"/>
    </row>
    <row r="47" spans="1:18" ht="27" customHeight="1">
      <c r="A47" s="564" t="s">
        <v>534</v>
      </c>
      <c r="B47" s="564">
        <v>0</v>
      </c>
      <c r="C47" s="565">
        <v>0</v>
      </c>
      <c r="D47" s="565">
        <v>0</v>
      </c>
      <c r="E47" s="565">
        <v>0</v>
      </c>
      <c r="F47" s="565">
        <v>0</v>
      </c>
      <c r="G47" s="565">
        <v>128.95796000000001</v>
      </c>
      <c r="H47" s="565">
        <v>8.0909399999999998</v>
      </c>
      <c r="I47" s="565">
        <v>0</v>
      </c>
      <c r="J47" s="564">
        <v>111.13171000000001</v>
      </c>
      <c r="K47" s="564">
        <v>0</v>
      </c>
      <c r="L47" s="564">
        <v>0</v>
      </c>
      <c r="M47" s="564">
        <v>0</v>
      </c>
      <c r="N47" s="564">
        <v>0</v>
      </c>
      <c r="O47" s="564">
        <v>0</v>
      </c>
      <c r="P47" s="564">
        <v>0</v>
      </c>
      <c r="Q47" s="564">
        <v>1082.9424099999999</v>
      </c>
      <c r="R47" s="572"/>
    </row>
    <row r="48" spans="1:18" ht="27" customHeight="1">
      <c r="A48" s="564" t="s">
        <v>95</v>
      </c>
      <c r="B48" s="564">
        <v>0</v>
      </c>
      <c r="C48" s="565">
        <v>0</v>
      </c>
      <c r="D48" s="565">
        <v>0</v>
      </c>
      <c r="E48" s="565">
        <v>167.58942999999999</v>
      </c>
      <c r="F48" s="565">
        <v>0</v>
      </c>
      <c r="G48" s="565">
        <v>0</v>
      </c>
      <c r="H48" s="565">
        <v>0</v>
      </c>
      <c r="I48" s="565">
        <v>0</v>
      </c>
      <c r="J48" s="564">
        <v>112.91734</v>
      </c>
      <c r="K48" s="564">
        <v>0</v>
      </c>
      <c r="L48" s="564">
        <v>0</v>
      </c>
      <c r="M48" s="564">
        <v>0</v>
      </c>
      <c r="N48" s="564">
        <v>0</v>
      </c>
      <c r="O48" s="564">
        <v>0</v>
      </c>
      <c r="P48" s="564">
        <v>0</v>
      </c>
      <c r="Q48" s="564">
        <v>405.89765</v>
      </c>
      <c r="R48" s="572"/>
    </row>
    <row r="49" spans="1:18" ht="27" customHeight="1">
      <c r="A49" s="564" t="s">
        <v>532</v>
      </c>
      <c r="B49" s="564">
        <v>0</v>
      </c>
      <c r="C49" s="565">
        <v>0</v>
      </c>
      <c r="D49" s="565">
        <v>0</v>
      </c>
      <c r="E49" s="565">
        <v>0</v>
      </c>
      <c r="F49" s="565">
        <v>0</v>
      </c>
      <c r="G49" s="565">
        <v>0</v>
      </c>
      <c r="H49" s="565">
        <v>0</v>
      </c>
      <c r="I49" s="565">
        <v>0</v>
      </c>
      <c r="J49" s="564">
        <v>0</v>
      </c>
      <c r="K49" s="564">
        <v>0</v>
      </c>
      <c r="L49" s="564">
        <v>0</v>
      </c>
      <c r="M49" s="564">
        <v>0</v>
      </c>
      <c r="N49" s="564">
        <v>0</v>
      </c>
      <c r="O49" s="564">
        <v>0</v>
      </c>
      <c r="P49" s="564">
        <v>0</v>
      </c>
      <c r="Q49" s="564">
        <v>116.99200999999999</v>
      </c>
      <c r="R49" s="572"/>
    </row>
    <row r="50" spans="1:18" ht="27" customHeight="1">
      <c r="A50" s="564" t="s">
        <v>534</v>
      </c>
      <c r="B50" s="564">
        <v>0</v>
      </c>
      <c r="C50" s="565">
        <v>0</v>
      </c>
      <c r="D50" s="565">
        <v>0</v>
      </c>
      <c r="E50" s="565">
        <v>167.58942999999999</v>
      </c>
      <c r="F50" s="565">
        <v>0</v>
      </c>
      <c r="G50" s="565">
        <v>0</v>
      </c>
      <c r="H50" s="565">
        <v>0</v>
      </c>
      <c r="I50" s="565">
        <v>0</v>
      </c>
      <c r="J50" s="564">
        <v>0</v>
      </c>
      <c r="K50" s="564">
        <v>0</v>
      </c>
      <c r="L50" s="564">
        <v>0</v>
      </c>
      <c r="M50" s="564">
        <v>0</v>
      </c>
      <c r="N50" s="564">
        <v>0</v>
      </c>
      <c r="O50" s="564">
        <v>0</v>
      </c>
      <c r="P50" s="564">
        <v>0</v>
      </c>
      <c r="Q50" s="564">
        <v>167.58942999999999</v>
      </c>
      <c r="R50" s="572"/>
    </row>
    <row r="51" spans="1:18" ht="27" customHeight="1">
      <c r="A51" s="564" t="s">
        <v>535</v>
      </c>
      <c r="B51" s="564">
        <v>0</v>
      </c>
      <c r="C51" s="565">
        <v>0</v>
      </c>
      <c r="D51" s="565">
        <v>0</v>
      </c>
      <c r="E51" s="565">
        <v>0</v>
      </c>
      <c r="F51" s="565">
        <v>0</v>
      </c>
      <c r="G51" s="565">
        <v>0</v>
      </c>
      <c r="H51" s="565">
        <v>0</v>
      </c>
      <c r="I51" s="565">
        <v>0</v>
      </c>
      <c r="J51" s="564">
        <v>112.91734</v>
      </c>
      <c r="K51" s="564">
        <v>0</v>
      </c>
      <c r="L51" s="564">
        <v>0</v>
      </c>
      <c r="M51" s="564">
        <v>0</v>
      </c>
      <c r="N51" s="564">
        <v>0</v>
      </c>
      <c r="O51" s="564">
        <v>0</v>
      </c>
      <c r="P51" s="564">
        <v>0</v>
      </c>
      <c r="Q51" s="564">
        <v>121.31621000000001</v>
      </c>
      <c r="R51" s="572"/>
    </row>
    <row r="52" spans="1:18" ht="27" customHeight="1">
      <c r="A52" s="561" t="s">
        <v>537</v>
      </c>
      <c r="B52" s="561">
        <v>25870.019909999999</v>
      </c>
      <c r="C52" s="562">
        <v>134273.54493999999</v>
      </c>
      <c r="D52" s="562">
        <v>37551.853759999998</v>
      </c>
      <c r="E52" s="562">
        <v>102046.53672</v>
      </c>
      <c r="F52" s="562">
        <v>170478.89511000001</v>
      </c>
      <c r="G52" s="562">
        <v>103071.11756</v>
      </c>
      <c r="H52" s="562">
        <v>106683.49720999999</v>
      </c>
      <c r="I52" s="562">
        <v>82604.509040000004</v>
      </c>
      <c r="J52" s="561">
        <v>79978.834930000012</v>
      </c>
      <c r="K52" s="561">
        <v>42089.743979999999</v>
      </c>
      <c r="L52" s="561">
        <v>127343.71812999999</v>
      </c>
      <c r="M52" s="561">
        <v>19910.98661</v>
      </c>
      <c r="N52" s="561">
        <v>102498.55937</v>
      </c>
      <c r="O52" s="561">
        <v>115657.91587000001</v>
      </c>
      <c r="P52" s="561">
        <v>21817.580559999999</v>
      </c>
      <c r="Q52" s="561">
        <v>2924941.3797199996</v>
      </c>
      <c r="R52" s="572"/>
    </row>
    <row r="53" spans="1:18" ht="27" customHeight="1">
      <c r="A53" s="564" t="s">
        <v>538</v>
      </c>
      <c r="B53" s="564">
        <v>0</v>
      </c>
      <c r="C53" s="565">
        <v>0</v>
      </c>
      <c r="D53" s="565">
        <v>0</v>
      </c>
      <c r="E53" s="565">
        <v>0</v>
      </c>
      <c r="F53" s="565">
        <v>0</v>
      </c>
      <c r="G53" s="565">
        <v>0</v>
      </c>
      <c r="H53" s="565">
        <v>0</v>
      </c>
      <c r="I53" s="565">
        <v>0</v>
      </c>
      <c r="J53" s="564">
        <v>0</v>
      </c>
      <c r="K53" s="564">
        <v>0</v>
      </c>
      <c r="L53" s="564">
        <v>0</v>
      </c>
      <c r="M53" s="564">
        <v>0</v>
      </c>
      <c r="N53" s="564">
        <v>0</v>
      </c>
      <c r="O53" s="564">
        <v>0</v>
      </c>
      <c r="P53" s="564">
        <v>0</v>
      </c>
      <c r="Q53" s="564">
        <v>23140.252250000001</v>
      </c>
      <c r="R53" s="572"/>
    </row>
    <row r="54" spans="1:18" ht="27" customHeight="1">
      <c r="A54" s="564" t="s">
        <v>539</v>
      </c>
      <c r="B54" s="564">
        <v>379.62362000000002</v>
      </c>
      <c r="C54" s="565">
        <v>6380.2319100000004</v>
      </c>
      <c r="D54" s="565">
        <v>0</v>
      </c>
      <c r="E54" s="565">
        <v>4207.4839299999994</v>
      </c>
      <c r="F54" s="565">
        <v>2400.0905400000001</v>
      </c>
      <c r="G54" s="565">
        <v>1718.2688600000001</v>
      </c>
      <c r="H54" s="565">
        <v>11110.39935</v>
      </c>
      <c r="I54" s="565">
        <v>4549.56934</v>
      </c>
      <c r="J54" s="564">
        <v>0</v>
      </c>
      <c r="K54" s="564">
        <v>436.08875</v>
      </c>
      <c r="L54" s="564">
        <v>192.18014000000002</v>
      </c>
      <c r="M54" s="564">
        <v>707.33942000000002</v>
      </c>
      <c r="N54" s="564">
        <v>74266.492310000001</v>
      </c>
      <c r="O54" s="564">
        <v>3653.9187400000001</v>
      </c>
      <c r="P54" s="564">
        <v>1722.15822</v>
      </c>
      <c r="Q54" s="564">
        <v>460026.07092000003</v>
      </c>
      <c r="R54" s="572"/>
    </row>
    <row r="55" spans="1:18" ht="27" customHeight="1">
      <c r="A55" s="564" t="s">
        <v>540</v>
      </c>
      <c r="B55" s="564">
        <v>25490.396290000001</v>
      </c>
      <c r="C55" s="565">
        <v>127893.31303</v>
      </c>
      <c r="D55" s="565">
        <v>37551.853759999998</v>
      </c>
      <c r="E55" s="565">
        <v>97776.353010000006</v>
      </c>
      <c r="F55" s="565">
        <v>168078.80456999998</v>
      </c>
      <c r="G55" s="565">
        <v>101352.8487</v>
      </c>
      <c r="H55" s="565">
        <v>95573.097859999994</v>
      </c>
      <c r="I55" s="565">
        <v>78054.939700000003</v>
      </c>
      <c r="J55" s="564">
        <v>79978.834930000012</v>
      </c>
      <c r="K55" s="564">
        <v>41653.655229999997</v>
      </c>
      <c r="L55" s="564">
        <v>127151.53799</v>
      </c>
      <c r="M55" s="564">
        <v>19117.554079999998</v>
      </c>
      <c r="N55" s="564">
        <v>28232.067059999998</v>
      </c>
      <c r="O55" s="564">
        <v>112003.99712999999</v>
      </c>
      <c r="P55" s="564">
        <v>20095.422340000001</v>
      </c>
      <c r="Q55" s="564">
        <v>2295377.6749299997</v>
      </c>
      <c r="R55" s="572"/>
    </row>
    <row r="56" spans="1:18" ht="27" customHeight="1">
      <c r="A56" s="564" t="s">
        <v>541</v>
      </c>
      <c r="B56" s="564">
        <v>0</v>
      </c>
      <c r="C56" s="565">
        <v>0</v>
      </c>
      <c r="D56" s="565">
        <v>0</v>
      </c>
      <c r="E56" s="565">
        <v>62.699779999999997</v>
      </c>
      <c r="F56" s="565">
        <v>0</v>
      </c>
      <c r="G56" s="565">
        <v>0</v>
      </c>
      <c r="H56" s="565">
        <v>0</v>
      </c>
      <c r="I56" s="565">
        <v>0</v>
      </c>
      <c r="J56" s="564">
        <v>0</v>
      </c>
      <c r="K56" s="564">
        <v>0</v>
      </c>
      <c r="L56" s="564">
        <v>0</v>
      </c>
      <c r="M56" s="564">
        <v>86.093109999999996</v>
      </c>
      <c r="N56" s="564">
        <v>0</v>
      </c>
      <c r="O56" s="564">
        <v>0</v>
      </c>
      <c r="P56" s="564">
        <v>0</v>
      </c>
      <c r="Q56" s="564">
        <v>146397.38162</v>
      </c>
      <c r="R56" s="572"/>
    </row>
    <row r="57" spans="1:18" s="484" customFormat="1" ht="24" customHeight="1">
      <c r="A57" s="569" t="s">
        <v>454</v>
      </c>
      <c r="B57" s="570">
        <v>95385.907689999993</v>
      </c>
      <c r="C57" s="570">
        <v>165723.77952000001</v>
      </c>
      <c r="D57" s="570">
        <v>69684.494340000005</v>
      </c>
      <c r="E57" s="570">
        <v>234042.63642</v>
      </c>
      <c r="F57" s="570">
        <v>264710.61611</v>
      </c>
      <c r="G57" s="570">
        <v>115880.59103</v>
      </c>
      <c r="H57" s="570">
        <v>187262.22904000001</v>
      </c>
      <c r="I57" s="570">
        <v>98118.086909999998</v>
      </c>
      <c r="J57" s="570">
        <v>235175.75538999998</v>
      </c>
      <c r="K57" s="570">
        <v>115681.09531999999</v>
      </c>
      <c r="L57" s="570">
        <v>260151.73409000001</v>
      </c>
      <c r="M57" s="570">
        <v>50110.957600000002</v>
      </c>
      <c r="N57" s="570">
        <v>258004.82866999999</v>
      </c>
      <c r="O57" s="570">
        <v>225295.16083000001</v>
      </c>
      <c r="P57" s="570">
        <v>49858.352200000001</v>
      </c>
      <c r="Q57" s="570">
        <v>6822208.4633900002</v>
      </c>
      <c r="R57" s="791"/>
    </row>
    <row r="58" spans="1:18" ht="27" customHeight="1">
      <c r="A58" s="571"/>
      <c r="B58" s="572"/>
      <c r="C58" s="572"/>
      <c r="D58" s="572"/>
      <c r="E58" s="572"/>
      <c r="F58" s="572"/>
      <c r="G58" s="572"/>
      <c r="H58" s="572"/>
      <c r="I58" s="572"/>
      <c r="J58" s="572"/>
      <c r="K58" s="572"/>
      <c r="L58" s="572"/>
      <c r="M58" s="572"/>
      <c r="N58" s="572"/>
      <c r="O58" s="572"/>
      <c r="P58" s="572"/>
      <c r="Q58" s="572"/>
      <c r="R58" s="572"/>
    </row>
    <row r="59" spans="1:18" ht="14.25" customHeight="1" thickBot="1">
      <c r="A59" s="603"/>
      <c r="B59" s="554"/>
      <c r="C59" s="555"/>
      <c r="D59" s="555"/>
      <c r="E59" s="555"/>
      <c r="F59" s="555"/>
      <c r="G59" s="555"/>
      <c r="H59" s="555"/>
      <c r="I59" s="555"/>
      <c r="J59" s="556"/>
      <c r="K59" s="556"/>
      <c r="L59" s="556"/>
      <c r="M59" s="556"/>
      <c r="N59" s="556"/>
      <c r="O59" s="556"/>
      <c r="P59" s="556"/>
      <c r="Q59" s="556"/>
      <c r="R59" s="792"/>
    </row>
    <row r="60" spans="1:18" ht="15" customHeight="1" thickTop="1">
      <c r="A60" s="1087" t="s">
        <v>437</v>
      </c>
      <c r="B60" s="1087"/>
      <c r="C60" s="1087"/>
      <c r="D60" s="1087"/>
      <c r="E60" s="493"/>
      <c r="F60" s="493"/>
      <c r="G60" s="493"/>
      <c r="H60" s="493"/>
      <c r="I60" s="493"/>
      <c r="J60" s="494"/>
      <c r="K60" s="494"/>
      <c r="L60" s="494"/>
      <c r="M60" s="494"/>
      <c r="N60" s="494"/>
      <c r="O60" s="494"/>
      <c r="P60" s="494"/>
      <c r="Q60" s="494"/>
      <c r="R60" s="792"/>
    </row>
    <row r="61" spans="1:18" ht="36" customHeight="1">
      <c r="A61" s="1083" t="s">
        <v>542</v>
      </c>
      <c r="B61" s="1083"/>
      <c r="C61" s="1083"/>
      <c r="D61" s="1083"/>
      <c r="E61" s="499"/>
      <c r="F61" s="499"/>
      <c r="G61" s="499"/>
      <c r="H61" s="499"/>
      <c r="I61" s="499"/>
      <c r="J61" s="495"/>
      <c r="K61" s="495"/>
      <c r="L61" s="495"/>
      <c r="M61" s="495"/>
      <c r="N61" s="495"/>
      <c r="O61" s="495"/>
      <c r="P61" s="495"/>
      <c r="Q61" s="495"/>
      <c r="R61" s="494"/>
    </row>
    <row r="62" spans="1:18" ht="9" customHeight="1">
      <c r="A62" s="496"/>
      <c r="C62" s="499"/>
      <c r="D62" s="499"/>
      <c r="E62" s="499"/>
      <c r="F62" s="499"/>
      <c r="G62" s="499"/>
      <c r="H62" s="499"/>
      <c r="I62" s="499"/>
      <c r="J62" s="495"/>
      <c r="K62" s="495"/>
      <c r="L62" s="495"/>
      <c r="M62" s="495"/>
      <c r="N62" s="495"/>
      <c r="O62" s="495"/>
      <c r="P62" s="495"/>
      <c r="Q62" s="495"/>
      <c r="R62" s="494"/>
    </row>
    <row r="63" spans="1:18" ht="9" customHeight="1">
      <c r="A63" s="501"/>
      <c r="C63" s="499"/>
      <c r="D63" s="499"/>
      <c r="E63" s="499"/>
      <c r="F63" s="499"/>
      <c r="G63" s="499"/>
      <c r="H63" s="499"/>
      <c r="I63" s="499"/>
      <c r="J63" s="495"/>
      <c r="K63" s="495"/>
      <c r="L63" s="495"/>
      <c r="M63" s="495"/>
      <c r="N63" s="495"/>
      <c r="O63" s="495"/>
      <c r="P63" s="495"/>
      <c r="Q63" s="495"/>
      <c r="R63" s="494"/>
    </row>
    <row r="64" spans="1:18" ht="9" customHeight="1">
      <c r="A64" s="496"/>
      <c r="C64" s="499"/>
      <c r="D64" s="499"/>
      <c r="E64" s="499"/>
      <c r="F64" s="499"/>
      <c r="G64" s="499"/>
      <c r="H64" s="499"/>
      <c r="I64" s="499"/>
      <c r="J64" s="495"/>
      <c r="K64" s="495"/>
      <c r="L64" s="495"/>
      <c r="M64" s="495"/>
      <c r="N64" s="495"/>
      <c r="O64" s="495"/>
      <c r="P64" s="495"/>
      <c r="Q64" s="495"/>
      <c r="R64" s="494"/>
    </row>
    <row r="65" spans="1:18" ht="9" customHeight="1">
      <c r="A65" s="496"/>
      <c r="C65" s="499"/>
      <c r="D65" s="499"/>
      <c r="E65" s="499"/>
      <c r="F65" s="499"/>
      <c r="G65" s="499"/>
      <c r="H65" s="499"/>
      <c r="I65" s="499"/>
      <c r="J65" s="495"/>
      <c r="K65" s="495"/>
      <c r="L65" s="495"/>
      <c r="M65" s="495"/>
      <c r="N65" s="495"/>
      <c r="O65" s="495"/>
      <c r="P65" s="495"/>
      <c r="Q65" s="495"/>
      <c r="R65" s="494"/>
    </row>
    <row r="66" spans="1:18" ht="9" customHeight="1">
      <c r="A66" s="496"/>
      <c r="B66" s="559"/>
      <c r="C66" s="499"/>
      <c r="D66" s="499"/>
      <c r="E66" s="499"/>
      <c r="F66" s="499"/>
      <c r="G66" s="499"/>
      <c r="H66" s="499"/>
      <c r="I66" s="499"/>
      <c r="J66" s="495"/>
      <c r="K66" s="495"/>
      <c r="L66" s="495"/>
      <c r="M66" s="495"/>
      <c r="N66" s="495"/>
      <c r="O66" s="495"/>
      <c r="P66" s="495"/>
      <c r="Q66" s="495"/>
      <c r="R66" s="494"/>
    </row>
    <row r="67" spans="1:18" ht="9" customHeight="1">
      <c r="A67" s="496"/>
      <c r="B67" s="559"/>
      <c r="C67" s="499"/>
      <c r="D67" s="499"/>
      <c r="E67" s="499"/>
      <c r="F67" s="499"/>
      <c r="G67" s="499"/>
      <c r="H67" s="499"/>
      <c r="I67" s="499"/>
      <c r="J67" s="495"/>
      <c r="K67" s="495"/>
      <c r="L67" s="495"/>
      <c r="M67" s="495"/>
      <c r="N67" s="495"/>
      <c r="O67" s="495"/>
      <c r="P67" s="495"/>
      <c r="Q67" s="495"/>
      <c r="R67" s="494"/>
    </row>
    <row r="68" spans="1:18" ht="9" customHeight="1">
      <c r="A68" s="496"/>
      <c r="B68" s="559"/>
      <c r="C68" s="499"/>
      <c r="D68" s="499"/>
      <c r="E68" s="499"/>
      <c r="F68" s="499"/>
      <c r="G68" s="499"/>
      <c r="H68" s="499"/>
      <c r="I68" s="499"/>
      <c r="J68" s="495"/>
      <c r="K68" s="495"/>
      <c r="L68" s="495"/>
      <c r="M68" s="495"/>
      <c r="N68" s="495"/>
      <c r="O68" s="495"/>
      <c r="P68" s="495"/>
      <c r="Q68" s="495"/>
      <c r="R68" s="494"/>
    </row>
    <row r="69" spans="1:18" ht="9" customHeight="1">
      <c r="A69" s="560"/>
      <c r="B69" s="559"/>
      <c r="C69" s="499"/>
      <c r="D69" s="499"/>
      <c r="E69" s="499"/>
      <c r="F69" s="499"/>
      <c r="G69" s="499"/>
      <c r="H69" s="499"/>
      <c r="I69" s="499"/>
      <c r="J69" s="495"/>
      <c r="K69" s="495"/>
      <c r="L69" s="495"/>
      <c r="M69" s="495"/>
      <c r="N69" s="495"/>
      <c r="O69" s="495"/>
      <c r="P69" s="495"/>
      <c r="Q69" s="495"/>
      <c r="R69" s="494"/>
    </row>
    <row r="70" spans="1:18" ht="9" customHeight="1">
      <c r="A70" s="496"/>
      <c r="B70" s="559"/>
      <c r="C70" s="499"/>
      <c r="D70" s="499"/>
      <c r="E70" s="499"/>
      <c r="F70" s="499"/>
      <c r="G70" s="499"/>
      <c r="H70" s="499"/>
      <c r="I70" s="499"/>
      <c r="J70" s="495"/>
      <c r="K70" s="495"/>
      <c r="L70" s="495"/>
      <c r="M70" s="495"/>
      <c r="N70" s="495"/>
      <c r="O70" s="495"/>
      <c r="P70" s="495"/>
      <c r="Q70" s="495"/>
      <c r="R70" s="494"/>
    </row>
    <row r="71" spans="1:18" ht="9" customHeight="1">
      <c r="A71" s="496"/>
      <c r="B71" s="559"/>
      <c r="C71" s="499"/>
      <c r="D71" s="499"/>
      <c r="E71" s="499"/>
      <c r="F71" s="499"/>
      <c r="G71" s="499"/>
      <c r="H71" s="499"/>
      <c r="I71" s="499"/>
      <c r="J71" s="495"/>
      <c r="K71" s="495"/>
      <c r="L71" s="495"/>
      <c r="M71" s="495"/>
      <c r="N71" s="495"/>
      <c r="O71" s="495"/>
      <c r="P71" s="495"/>
      <c r="Q71" s="495"/>
      <c r="R71" s="494"/>
    </row>
    <row r="72" spans="1:18" ht="9" customHeight="1">
      <c r="A72" s="496"/>
      <c r="B72" s="559"/>
      <c r="C72" s="499"/>
      <c r="D72" s="499"/>
      <c r="E72" s="499"/>
      <c r="F72" s="499"/>
      <c r="G72" s="499"/>
      <c r="H72" s="499"/>
      <c r="I72" s="499"/>
      <c r="J72" s="495"/>
      <c r="K72" s="495"/>
      <c r="L72" s="495"/>
      <c r="M72" s="495"/>
      <c r="N72" s="495"/>
      <c r="O72" s="495"/>
      <c r="P72" s="495"/>
      <c r="Q72" s="495"/>
      <c r="R72" s="494"/>
    </row>
    <row r="73" spans="1:18" ht="9" customHeight="1">
      <c r="A73" s="496"/>
      <c r="C73" s="499"/>
      <c r="D73" s="499"/>
      <c r="E73" s="499"/>
      <c r="F73" s="499"/>
      <c r="G73" s="499"/>
      <c r="H73" s="499"/>
      <c r="I73" s="499"/>
      <c r="J73" s="495"/>
      <c r="K73" s="495"/>
      <c r="L73" s="495"/>
      <c r="M73" s="495"/>
      <c r="N73" s="495"/>
      <c r="O73" s="495"/>
      <c r="P73" s="495"/>
      <c r="Q73" s="495"/>
      <c r="R73" s="494"/>
    </row>
    <row r="74" spans="1:18" ht="9" customHeight="1">
      <c r="A74" s="496"/>
      <c r="C74" s="499"/>
      <c r="D74" s="499"/>
      <c r="E74" s="499"/>
      <c r="F74" s="499"/>
      <c r="G74" s="499"/>
      <c r="H74" s="499"/>
      <c r="I74" s="499"/>
      <c r="J74" s="495"/>
      <c r="K74" s="495"/>
      <c r="L74" s="495"/>
      <c r="M74" s="495"/>
      <c r="N74" s="495"/>
      <c r="O74" s="495"/>
      <c r="P74" s="495"/>
      <c r="Q74" s="495"/>
      <c r="R74" s="494"/>
    </row>
    <row r="75" spans="1:18" ht="9" customHeight="1">
      <c r="A75" s="560"/>
      <c r="C75" s="499"/>
      <c r="D75" s="499"/>
      <c r="E75" s="499"/>
      <c r="F75" s="499"/>
      <c r="G75" s="499"/>
      <c r="H75" s="499"/>
      <c r="I75" s="499"/>
      <c r="J75" s="495"/>
      <c r="K75" s="495"/>
      <c r="L75" s="495"/>
      <c r="M75" s="495"/>
      <c r="N75" s="495"/>
      <c r="O75" s="495"/>
      <c r="P75" s="495"/>
      <c r="Q75" s="495"/>
      <c r="R75" s="494"/>
    </row>
    <row r="76" spans="1:18" ht="9" customHeight="1">
      <c r="A76" s="496"/>
      <c r="C76" s="499"/>
      <c r="D76" s="499"/>
      <c r="E76" s="499"/>
      <c r="F76" s="499"/>
      <c r="G76" s="499"/>
      <c r="H76" s="499"/>
      <c r="I76" s="499"/>
      <c r="J76" s="495"/>
      <c r="K76" s="495"/>
      <c r="L76" s="495"/>
      <c r="M76" s="495"/>
      <c r="N76" s="495"/>
      <c r="O76" s="495"/>
      <c r="P76" s="495"/>
      <c r="Q76" s="495"/>
      <c r="R76" s="494"/>
    </row>
    <row r="77" spans="1:18" ht="9" customHeight="1">
      <c r="A77" s="496"/>
      <c r="C77" s="499"/>
      <c r="D77" s="499"/>
      <c r="E77" s="499"/>
      <c r="F77" s="499"/>
      <c r="G77" s="499"/>
      <c r="H77" s="499"/>
      <c r="I77" s="499"/>
      <c r="J77" s="495"/>
      <c r="K77" s="495"/>
      <c r="L77" s="495"/>
      <c r="M77" s="495"/>
      <c r="N77" s="495"/>
      <c r="O77" s="495"/>
      <c r="P77" s="495"/>
      <c r="Q77" s="495"/>
      <c r="R77" s="494"/>
    </row>
    <row r="78" spans="1:18" ht="9" customHeight="1">
      <c r="A78" s="496"/>
      <c r="C78" s="499"/>
      <c r="D78" s="499"/>
      <c r="E78" s="499"/>
      <c r="F78" s="499"/>
      <c r="G78" s="499"/>
      <c r="H78" s="499"/>
      <c r="I78" s="499"/>
      <c r="J78" s="495"/>
      <c r="K78" s="495"/>
      <c r="L78" s="495"/>
      <c r="M78" s="495"/>
      <c r="N78" s="495"/>
      <c r="O78" s="495"/>
      <c r="P78" s="495"/>
      <c r="Q78" s="495"/>
      <c r="R78" s="494"/>
    </row>
    <row r="79" spans="1:18" ht="9" customHeight="1">
      <c r="A79" s="496"/>
      <c r="C79" s="499"/>
      <c r="D79" s="499"/>
      <c r="E79" s="499"/>
      <c r="F79" s="499"/>
      <c r="G79" s="499"/>
      <c r="H79" s="499"/>
      <c r="I79" s="499"/>
      <c r="J79" s="495"/>
      <c r="K79" s="495"/>
      <c r="L79" s="495"/>
      <c r="M79" s="495"/>
      <c r="N79" s="495"/>
      <c r="O79" s="495"/>
      <c r="P79" s="495"/>
      <c r="Q79" s="495"/>
      <c r="R79" s="494"/>
    </row>
    <row r="80" spans="1:18" ht="9" customHeight="1">
      <c r="A80" s="496"/>
      <c r="C80" s="499"/>
      <c r="D80" s="499"/>
      <c r="E80" s="499"/>
      <c r="F80" s="499"/>
      <c r="G80" s="499"/>
      <c r="H80" s="499"/>
      <c r="I80" s="499"/>
      <c r="J80" s="495"/>
      <c r="K80" s="495"/>
      <c r="L80" s="495"/>
      <c r="M80" s="495"/>
      <c r="N80" s="495"/>
      <c r="O80" s="495"/>
      <c r="P80" s="495"/>
      <c r="Q80" s="495"/>
      <c r="R80" s="494"/>
    </row>
    <row r="81" spans="1:18" ht="9" customHeight="1">
      <c r="A81" s="560"/>
      <c r="C81" s="499"/>
      <c r="D81" s="499"/>
      <c r="E81" s="499"/>
      <c r="F81" s="499"/>
      <c r="G81" s="499"/>
      <c r="H81" s="499"/>
      <c r="I81" s="499"/>
      <c r="J81" s="495"/>
      <c r="K81" s="495"/>
      <c r="L81" s="495"/>
      <c r="M81" s="495"/>
      <c r="N81" s="495"/>
      <c r="O81" s="495"/>
      <c r="P81" s="495"/>
      <c r="Q81" s="495"/>
      <c r="R81" s="494"/>
    </row>
    <row r="82" spans="1:18" ht="9" customHeight="1">
      <c r="A82" s="496"/>
      <c r="C82" s="499"/>
      <c r="D82" s="499"/>
      <c r="E82" s="499"/>
      <c r="F82" s="499"/>
      <c r="G82" s="499"/>
      <c r="H82" s="499"/>
      <c r="I82" s="499"/>
      <c r="J82" s="495"/>
      <c r="K82" s="495"/>
      <c r="L82" s="495"/>
      <c r="M82" s="495"/>
      <c r="N82" s="495"/>
      <c r="O82" s="495"/>
      <c r="P82" s="495"/>
      <c r="Q82" s="495"/>
      <c r="R82" s="494"/>
    </row>
    <row r="83" spans="1:18" ht="9" customHeight="1">
      <c r="A83" s="496"/>
      <c r="C83" s="499"/>
      <c r="D83" s="499"/>
      <c r="E83" s="499"/>
      <c r="F83" s="499"/>
      <c r="G83" s="499"/>
      <c r="H83" s="499"/>
      <c r="I83" s="499"/>
      <c r="J83" s="495"/>
      <c r="K83" s="495"/>
      <c r="L83" s="495"/>
      <c r="M83" s="495"/>
      <c r="N83" s="495"/>
      <c r="O83" s="495"/>
      <c r="P83" s="495"/>
      <c r="Q83" s="495"/>
      <c r="R83" s="494"/>
    </row>
    <row r="84" spans="1:18" ht="9" customHeight="1">
      <c r="A84" s="496"/>
      <c r="C84" s="499"/>
      <c r="D84" s="499"/>
      <c r="E84" s="499"/>
      <c r="F84" s="499"/>
      <c r="G84" s="499"/>
      <c r="H84" s="499"/>
      <c r="I84" s="499"/>
      <c r="J84" s="495"/>
      <c r="K84" s="495"/>
      <c r="L84" s="495"/>
      <c r="M84" s="495"/>
      <c r="N84" s="495"/>
      <c r="O84" s="495"/>
      <c r="P84" s="495"/>
      <c r="Q84" s="495"/>
      <c r="R84" s="494"/>
    </row>
    <row r="85" spans="1:18" ht="9" customHeight="1">
      <c r="A85" s="496"/>
      <c r="C85" s="499"/>
      <c r="D85" s="499"/>
      <c r="E85" s="499"/>
      <c r="F85" s="499"/>
      <c r="G85" s="499"/>
      <c r="H85" s="499"/>
      <c r="I85" s="499"/>
      <c r="J85" s="495"/>
      <c r="K85" s="495"/>
      <c r="L85" s="495"/>
      <c r="M85" s="495"/>
      <c r="N85" s="495"/>
      <c r="O85" s="495"/>
      <c r="P85" s="495"/>
      <c r="Q85" s="495"/>
      <c r="R85" s="494"/>
    </row>
    <row r="86" spans="1:18" ht="9" customHeight="1">
      <c r="A86" s="560"/>
      <c r="C86" s="499"/>
      <c r="D86" s="499"/>
      <c r="E86" s="499"/>
      <c r="F86" s="499"/>
      <c r="G86" s="499"/>
      <c r="H86" s="499"/>
      <c r="I86" s="499"/>
      <c r="J86" s="495"/>
      <c r="K86" s="495"/>
      <c r="L86" s="495"/>
      <c r="M86" s="495"/>
      <c r="N86" s="495"/>
      <c r="O86" s="495"/>
      <c r="P86" s="495"/>
      <c r="Q86" s="495"/>
      <c r="R86" s="494"/>
    </row>
    <row r="87" spans="1:18" ht="9" customHeight="1">
      <c r="A87" s="503"/>
      <c r="C87" s="499"/>
      <c r="D87" s="499"/>
      <c r="E87" s="499"/>
      <c r="F87" s="499"/>
      <c r="G87" s="499"/>
      <c r="H87" s="499"/>
      <c r="I87" s="499"/>
      <c r="J87" s="495"/>
      <c r="K87" s="495"/>
      <c r="L87" s="495"/>
      <c r="M87" s="495"/>
      <c r="N87" s="495"/>
      <c r="O87" s="495"/>
      <c r="P87" s="495"/>
      <c r="Q87" s="495"/>
      <c r="R87" s="494"/>
    </row>
    <row r="88" spans="1:18" ht="9" customHeight="1">
      <c r="A88" s="503"/>
      <c r="C88" s="499"/>
      <c r="D88" s="499"/>
      <c r="E88" s="499"/>
      <c r="F88" s="499"/>
      <c r="G88" s="499"/>
      <c r="H88" s="499"/>
      <c r="I88" s="499"/>
      <c r="J88" s="495"/>
      <c r="K88" s="495"/>
      <c r="L88" s="495"/>
      <c r="M88" s="495"/>
      <c r="N88" s="495"/>
      <c r="O88" s="495"/>
      <c r="P88" s="495"/>
      <c r="Q88" s="495"/>
      <c r="R88" s="494"/>
    </row>
    <row r="89" spans="1:18" ht="9" customHeight="1">
      <c r="A89" s="503"/>
      <c r="C89" s="499"/>
      <c r="D89" s="499"/>
      <c r="E89" s="499"/>
      <c r="F89" s="499"/>
      <c r="G89" s="499"/>
      <c r="H89" s="499"/>
      <c r="I89" s="499"/>
      <c r="J89" s="495"/>
      <c r="K89" s="495"/>
      <c r="L89" s="495"/>
      <c r="M89" s="495"/>
      <c r="N89" s="495"/>
      <c r="O89" s="495"/>
      <c r="P89" s="495"/>
      <c r="Q89" s="495"/>
      <c r="R89" s="494"/>
    </row>
    <row r="90" spans="1:18" ht="9" customHeight="1">
      <c r="A90" s="503"/>
      <c r="C90" s="499"/>
      <c r="D90" s="499"/>
      <c r="E90" s="499"/>
      <c r="F90" s="499"/>
      <c r="G90" s="499"/>
      <c r="H90" s="499"/>
      <c r="I90" s="499"/>
      <c r="J90" s="495"/>
      <c r="K90" s="495"/>
      <c r="L90" s="495"/>
      <c r="M90" s="495"/>
      <c r="N90" s="495"/>
      <c r="O90" s="495"/>
      <c r="P90" s="495"/>
      <c r="Q90" s="495"/>
      <c r="R90" s="494"/>
    </row>
    <row r="91" spans="1:18" ht="9" customHeight="1">
      <c r="A91" s="504"/>
      <c r="C91" s="499"/>
      <c r="D91" s="499"/>
      <c r="E91" s="499"/>
      <c r="F91" s="499"/>
      <c r="G91" s="499"/>
      <c r="H91" s="499"/>
      <c r="I91" s="499"/>
      <c r="J91" s="495"/>
      <c r="K91" s="495"/>
      <c r="L91" s="495"/>
      <c r="M91" s="495"/>
      <c r="N91" s="495"/>
      <c r="O91" s="495"/>
      <c r="P91" s="495"/>
      <c r="Q91" s="495"/>
      <c r="R91" s="494"/>
    </row>
    <row r="92" spans="1:18" ht="9" customHeight="1">
      <c r="A92" s="504"/>
      <c r="C92" s="499"/>
      <c r="D92" s="499"/>
      <c r="E92" s="499"/>
      <c r="F92" s="499"/>
      <c r="G92" s="499"/>
      <c r="H92" s="499"/>
      <c r="I92" s="499"/>
      <c r="J92" s="495"/>
      <c r="K92" s="495"/>
      <c r="L92" s="495"/>
      <c r="M92" s="495"/>
      <c r="N92" s="495"/>
      <c r="O92" s="495"/>
      <c r="P92" s="495"/>
      <c r="Q92" s="495"/>
      <c r="R92" s="494"/>
    </row>
    <row r="93" spans="1:18" ht="9" customHeight="1">
      <c r="A93" s="501"/>
      <c r="C93" s="499"/>
      <c r="D93" s="499"/>
      <c r="E93" s="499"/>
      <c r="F93" s="499"/>
      <c r="G93" s="499"/>
      <c r="H93" s="499"/>
      <c r="I93" s="499"/>
      <c r="J93" s="495"/>
      <c r="K93" s="495"/>
      <c r="L93" s="495"/>
      <c r="M93" s="495"/>
      <c r="N93" s="495"/>
      <c r="O93" s="495"/>
      <c r="P93" s="495"/>
      <c r="Q93" s="495"/>
      <c r="R93" s="494"/>
    </row>
    <row r="94" spans="1:18" ht="9" customHeight="1">
      <c r="A94" s="496"/>
      <c r="C94" s="499"/>
      <c r="D94" s="499"/>
      <c r="E94" s="499"/>
      <c r="F94" s="499"/>
      <c r="G94" s="499"/>
      <c r="H94" s="499"/>
      <c r="I94" s="499"/>
      <c r="J94" s="495"/>
      <c r="K94" s="495"/>
      <c r="L94" s="495"/>
      <c r="M94" s="495"/>
      <c r="N94" s="495"/>
      <c r="O94" s="495"/>
      <c r="P94" s="495"/>
      <c r="Q94" s="495"/>
      <c r="R94" s="494"/>
    </row>
    <row r="95" spans="1:18" ht="9" customHeight="1">
      <c r="A95" s="496"/>
      <c r="C95" s="499"/>
      <c r="D95" s="499"/>
      <c r="E95" s="499"/>
      <c r="F95" s="499"/>
      <c r="G95" s="499"/>
      <c r="H95" s="499"/>
      <c r="I95" s="499"/>
      <c r="J95" s="495"/>
      <c r="K95" s="495"/>
      <c r="L95" s="495"/>
      <c r="M95" s="495"/>
      <c r="N95" s="495"/>
      <c r="O95" s="495"/>
      <c r="P95" s="495"/>
      <c r="Q95" s="495"/>
      <c r="R95" s="494"/>
    </row>
    <row r="96" spans="1:18" ht="9" customHeight="1">
      <c r="A96" s="496"/>
      <c r="C96" s="499"/>
      <c r="D96" s="499"/>
      <c r="E96" s="499"/>
      <c r="F96" s="499"/>
      <c r="G96" s="499"/>
      <c r="H96" s="499"/>
      <c r="I96" s="499"/>
      <c r="J96" s="495"/>
      <c r="K96" s="495"/>
      <c r="L96" s="495"/>
      <c r="M96" s="495"/>
      <c r="N96" s="495"/>
      <c r="O96" s="495"/>
      <c r="P96" s="495"/>
      <c r="Q96" s="495"/>
      <c r="R96" s="494"/>
    </row>
    <row r="97" spans="1:18" ht="9" customHeight="1">
      <c r="A97" s="496"/>
      <c r="C97" s="499"/>
      <c r="D97" s="499"/>
      <c r="E97" s="499"/>
      <c r="F97" s="499"/>
      <c r="G97" s="499"/>
      <c r="H97" s="499"/>
      <c r="I97" s="499"/>
      <c r="J97" s="495"/>
      <c r="K97" s="495"/>
      <c r="L97" s="495"/>
      <c r="M97" s="495"/>
      <c r="N97" s="495"/>
      <c r="O97" s="495"/>
      <c r="P97" s="495"/>
      <c r="Q97" s="495"/>
      <c r="R97" s="494"/>
    </row>
    <row r="98" spans="1:18" ht="9" customHeight="1">
      <c r="A98" s="503"/>
      <c r="C98" s="499"/>
      <c r="D98" s="499"/>
      <c r="E98" s="499"/>
      <c r="F98" s="499"/>
      <c r="G98" s="499"/>
      <c r="H98" s="499"/>
      <c r="I98" s="499"/>
      <c r="J98" s="495"/>
      <c r="K98" s="495"/>
      <c r="L98" s="495"/>
      <c r="M98" s="495"/>
      <c r="N98" s="495"/>
      <c r="O98" s="495"/>
      <c r="P98" s="495"/>
      <c r="Q98" s="495"/>
      <c r="R98" s="494"/>
    </row>
    <row r="99" spans="1:18" ht="9" customHeight="1">
      <c r="A99" s="501"/>
      <c r="C99" s="499"/>
      <c r="D99" s="499"/>
      <c r="E99" s="499"/>
      <c r="F99" s="499"/>
      <c r="G99" s="499"/>
      <c r="H99" s="499"/>
      <c r="I99" s="499"/>
      <c r="J99" s="495"/>
      <c r="K99" s="495"/>
      <c r="L99" s="495"/>
      <c r="M99" s="495"/>
      <c r="N99" s="495"/>
      <c r="O99" s="495"/>
      <c r="P99" s="495"/>
      <c r="Q99" s="495"/>
      <c r="R99" s="494"/>
    </row>
    <row r="100" spans="1:18" ht="9" customHeight="1">
      <c r="A100" s="496"/>
      <c r="C100" s="499"/>
      <c r="D100" s="499"/>
      <c r="E100" s="499"/>
      <c r="F100" s="499"/>
      <c r="G100" s="499"/>
      <c r="H100" s="499"/>
      <c r="I100" s="499"/>
      <c r="J100" s="495"/>
      <c r="K100" s="495"/>
      <c r="L100" s="495"/>
      <c r="M100" s="495"/>
      <c r="N100" s="495"/>
      <c r="O100" s="495"/>
      <c r="P100" s="495"/>
      <c r="Q100" s="495"/>
      <c r="R100" s="494"/>
    </row>
    <row r="101" spans="1:18" ht="9" customHeight="1">
      <c r="A101" s="496"/>
      <c r="C101" s="499"/>
      <c r="D101" s="499"/>
      <c r="E101" s="499"/>
      <c r="F101" s="499"/>
      <c r="G101" s="499"/>
      <c r="H101" s="499"/>
      <c r="I101" s="499"/>
      <c r="J101" s="495"/>
      <c r="K101" s="495"/>
      <c r="L101" s="495"/>
      <c r="M101" s="495"/>
      <c r="N101" s="495"/>
      <c r="O101" s="495"/>
      <c r="P101" s="495"/>
      <c r="Q101" s="495"/>
      <c r="R101" s="494"/>
    </row>
    <row r="102" spans="1:18" ht="9" customHeight="1">
      <c r="A102" s="496"/>
      <c r="C102" s="499"/>
      <c r="D102" s="499"/>
      <c r="E102" s="499"/>
      <c r="F102" s="499"/>
      <c r="G102" s="499"/>
      <c r="H102" s="499"/>
      <c r="I102" s="499"/>
      <c r="J102" s="495"/>
      <c r="K102" s="495"/>
      <c r="L102" s="495"/>
      <c r="M102" s="495"/>
      <c r="N102" s="495"/>
      <c r="O102" s="495"/>
      <c r="P102" s="495"/>
      <c r="Q102" s="495"/>
      <c r="R102" s="494"/>
    </row>
    <row r="103" spans="1:18" ht="9" customHeight="1">
      <c r="A103" s="496"/>
      <c r="C103" s="499"/>
      <c r="D103" s="499"/>
      <c r="E103" s="499"/>
      <c r="F103" s="499"/>
      <c r="G103" s="499"/>
      <c r="H103" s="499"/>
      <c r="I103" s="499"/>
      <c r="J103" s="495"/>
      <c r="K103" s="495"/>
      <c r="L103" s="495"/>
      <c r="M103" s="495"/>
      <c r="N103" s="495"/>
      <c r="O103" s="495"/>
      <c r="P103" s="495"/>
      <c r="Q103" s="495"/>
      <c r="R103" s="494"/>
    </row>
    <row r="104" spans="1:18" ht="9" customHeight="1">
      <c r="A104" s="503"/>
      <c r="C104" s="499"/>
      <c r="D104" s="499"/>
      <c r="E104" s="499"/>
      <c r="F104" s="499"/>
      <c r="G104" s="499"/>
      <c r="H104" s="499"/>
      <c r="I104" s="499"/>
      <c r="J104" s="495"/>
      <c r="K104" s="495"/>
      <c r="L104" s="495"/>
      <c r="M104" s="495"/>
      <c r="N104" s="495"/>
      <c r="O104" s="495"/>
      <c r="P104" s="495"/>
      <c r="Q104" s="495"/>
      <c r="R104" s="494"/>
    </row>
    <row r="105" spans="1:18" ht="9" customHeight="1">
      <c r="A105" s="501"/>
      <c r="C105" s="499"/>
      <c r="D105" s="499"/>
      <c r="E105" s="499"/>
      <c r="F105" s="499"/>
      <c r="G105" s="499"/>
      <c r="H105" s="499"/>
      <c r="I105" s="499"/>
      <c r="J105" s="495"/>
      <c r="K105" s="495"/>
      <c r="L105" s="495"/>
      <c r="M105" s="495"/>
      <c r="N105" s="495"/>
      <c r="O105" s="495"/>
      <c r="P105" s="495"/>
      <c r="Q105" s="495"/>
      <c r="R105" s="494"/>
    </row>
    <row r="106" spans="1:18" ht="9" customHeight="1">
      <c r="A106" s="496"/>
      <c r="C106" s="499"/>
      <c r="D106" s="499"/>
      <c r="E106" s="499"/>
      <c r="F106" s="499"/>
      <c r="G106" s="499"/>
      <c r="H106" s="499"/>
      <c r="I106" s="499"/>
      <c r="J106" s="495"/>
      <c r="K106" s="495"/>
      <c r="L106" s="495"/>
      <c r="M106" s="495"/>
      <c r="N106" s="495"/>
      <c r="O106" s="495"/>
      <c r="P106" s="495"/>
      <c r="Q106" s="495"/>
      <c r="R106" s="494"/>
    </row>
    <row r="107" spans="1:18" ht="9" customHeight="1">
      <c r="A107" s="496"/>
      <c r="C107" s="499"/>
      <c r="D107" s="499"/>
      <c r="E107" s="499"/>
      <c r="F107" s="499"/>
      <c r="G107" s="499"/>
      <c r="H107" s="499"/>
      <c r="I107" s="499"/>
      <c r="J107" s="495"/>
      <c r="K107" s="495"/>
      <c r="L107" s="495"/>
      <c r="M107" s="495"/>
      <c r="N107" s="495"/>
      <c r="O107" s="495"/>
      <c r="P107" s="495"/>
      <c r="Q107" s="495"/>
      <c r="R107" s="494"/>
    </row>
    <row r="108" spans="1:18" ht="9" customHeight="1">
      <c r="A108" s="496"/>
      <c r="C108" s="497"/>
      <c r="D108" s="497"/>
      <c r="E108" s="497"/>
      <c r="F108" s="497"/>
      <c r="G108" s="497"/>
      <c r="H108" s="497"/>
      <c r="I108" s="497"/>
      <c r="R108" s="491"/>
    </row>
    <row r="109" spans="1:18" ht="9" customHeight="1">
      <c r="A109" s="496"/>
      <c r="C109" s="497"/>
      <c r="D109" s="497"/>
      <c r="E109" s="497"/>
      <c r="F109" s="497"/>
      <c r="G109" s="497"/>
      <c r="H109" s="497"/>
      <c r="I109" s="497"/>
      <c r="R109" s="491"/>
    </row>
    <row r="110" spans="1:18" ht="9" customHeight="1">
      <c r="A110" s="496"/>
      <c r="C110" s="497"/>
      <c r="D110" s="497"/>
      <c r="E110" s="497"/>
      <c r="F110" s="497"/>
      <c r="G110" s="497"/>
      <c r="H110" s="497"/>
      <c r="I110" s="497"/>
      <c r="R110" s="491"/>
    </row>
    <row r="111" spans="1:18" ht="9" customHeight="1">
      <c r="A111" s="496"/>
      <c r="C111" s="497"/>
      <c r="D111" s="497"/>
      <c r="E111" s="497"/>
      <c r="F111" s="497"/>
      <c r="G111" s="497"/>
      <c r="H111" s="497"/>
      <c r="I111" s="497"/>
      <c r="R111" s="491"/>
    </row>
    <row r="112" spans="1:18" ht="9" customHeight="1">
      <c r="A112" s="496"/>
      <c r="C112" s="497"/>
      <c r="D112" s="497"/>
      <c r="E112" s="497"/>
      <c r="F112" s="497"/>
      <c r="G112" s="497"/>
      <c r="H112" s="497"/>
      <c r="I112" s="497"/>
      <c r="R112" s="491"/>
    </row>
    <row r="113" spans="1:18" ht="9" customHeight="1">
      <c r="A113" s="496"/>
      <c r="C113" s="497"/>
      <c r="D113" s="497"/>
      <c r="E113" s="497"/>
      <c r="F113" s="497"/>
      <c r="G113" s="497"/>
      <c r="H113" s="497"/>
      <c r="I113" s="497"/>
      <c r="R113" s="491"/>
    </row>
    <row r="114" spans="1:18" ht="9" customHeight="1">
      <c r="A114" s="503"/>
      <c r="C114" s="497"/>
      <c r="D114" s="497"/>
      <c r="E114" s="497"/>
      <c r="F114" s="497"/>
      <c r="G114" s="497"/>
      <c r="H114" s="497"/>
      <c r="I114" s="497"/>
      <c r="R114" s="491"/>
    </row>
    <row r="115" spans="1:18" ht="9" customHeight="1">
      <c r="A115" s="501"/>
      <c r="C115" s="497"/>
      <c r="D115" s="497"/>
      <c r="E115" s="497"/>
      <c r="F115" s="497"/>
      <c r="G115" s="497"/>
      <c r="H115" s="497"/>
      <c r="I115" s="497"/>
      <c r="R115" s="491"/>
    </row>
    <row r="116" spans="1:18" ht="9" customHeight="1">
      <c r="A116" s="496"/>
      <c r="C116" s="497"/>
      <c r="D116" s="497"/>
      <c r="E116" s="497"/>
      <c r="F116" s="497"/>
      <c r="G116" s="497"/>
      <c r="H116" s="497"/>
      <c r="I116" s="497"/>
      <c r="R116" s="491"/>
    </row>
    <row r="117" spans="1:18" ht="9" customHeight="1">
      <c r="A117" s="496"/>
      <c r="C117" s="497"/>
      <c r="D117" s="497"/>
      <c r="E117" s="497"/>
      <c r="F117" s="497"/>
      <c r="G117" s="497"/>
      <c r="H117" s="497"/>
      <c r="I117" s="497"/>
      <c r="R117" s="491"/>
    </row>
    <row r="118" spans="1:18" ht="9" customHeight="1">
      <c r="A118" s="496"/>
      <c r="C118" s="497"/>
      <c r="D118" s="497"/>
      <c r="E118" s="497"/>
      <c r="F118" s="497"/>
      <c r="G118" s="497"/>
      <c r="H118" s="497"/>
      <c r="I118" s="497"/>
      <c r="R118" s="491"/>
    </row>
    <row r="119" spans="1:18" ht="9" customHeight="1">
      <c r="A119" s="496"/>
      <c r="C119" s="497"/>
      <c r="D119" s="497"/>
      <c r="E119" s="497"/>
      <c r="F119" s="497"/>
      <c r="G119" s="497"/>
      <c r="H119" s="497"/>
      <c r="I119" s="497"/>
      <c r="R119" s="491"/>
    </row>
    <row r="120" spans="1:18" ht="9" customHeight="1">
      <c r="A120" s="496"/>
      <c r="C120" s="497"/>
      <c r="D120" s="497"/>
      <c r="E120" s="497"/>
      <c r="F120" s="497"/>
      <c r="G120" s="497"/>
      <c r="H120" s="497"/>
      <c r="I120" s="497"/>
      <c r="R120" s="491"/>
    </row>
    <row r="121" spans="1:18" ht="9" customHeight="1">
      <c r="A121" s="496"/>
      <c r="C121" s="497"/>
      <c r="D121" s="497"/>
      <c r="E121" s="497"/>
      <c r="F121" s="497"/>
      <c r="G121" s="497"/>
      <c r="H121" s="497"/>
      <c r="I121" s="497"/>
      <c r="R121" s="491"/>
    </row>
    <row r="122" spans="1:18" ht="9" customHeight="1">
      <c r="A122" s="496"/>
      <c r="C122" s="497"/>
      <c r="D122" s="497"/>
      <c r="E122" s="497"/>
      <c r="F122" s="497"/>
      <c r="G122" s="497"/>
      <c r="H122" s="497"/>
      <c r="I122" s="497"/>
      <c r="R122" s="491"/>
    </row>
    <row r="123" spans="1:18" ht="9" customHeight="1">
      <c r="A123" s="496"/>
      <c r="C123" s="497"/>
      <c r="D123" s="497"/>
      <c r="E123" s="497"/>
      <c r="F123" s="497"/>
      <c r="G123" s="497"/>
      <c r="H123" s="497"/>
      <c r="I123" s="497"/>
      <c r="R123" s="491"/>
    </row>
    <row r="124" spans="1:18" ht="9" customHeight="1">
      <c r="A124" s="496"/>
      <c r="C124" s="497"/>
      <c r="D124" s="497"/>
      <c r="E124" s="497"/>
      <c r="F124" s="497"/>
      <c r="G124" s="497"/>
      <c r="H124" s="497"/>
      <c r="I124" s="497"/>
      <c r="R124" s="491"/>
    </row>
    <row r="125" spans="1:18" ht="9" customHeight="1">
      <c r="A125" s="501"/>
      <c r="C125" s="497"/>
      <c r="D125" s="497"/>
      <c r="E125" s="497"/>
      <c r="F125" s="497"/>
      <c r="G125" s="497"/>
      <c r="H125" s="497"/>
      <c r="I125" s="497"/>
      <c r="R125" s="491"/>
    </row>
    <row r="126" spans="1:18" ht="9" customHeight="1">
      <c r="A126" s="496"/>
      <c r="C126" s="497"/>
      <c r="D126" s="497"/>
      <c r="E126" s="497"/>
      <c r="F126" s="497"/>
      <c r="G126" s="497"/>
      <c r="H126" s="497"/>
      <c r="I126" s="497"/>
      <c r="R126" s="491"/>
    </row>
    <row r="127" spans="1:18" ht="9" customHeight="1">
      <c r="A127" s="496"/>
      <c r="C127" s="497"/>
      <c r="D127" s="497"/>
      <c r="E127" s="497"/>
      <c r="F127" s="497"/>
      <c r="G127" s="497"/>
      <c r="H127" s="497"/>
      <c r="I127" s="497"/>
      <c r="R127" s="491"/>
    </row>
    <row r="128" spans="1:18" ht="9" customHeight="1">
      <c r="A128" s="496"/>
      <c r="C128" s="497"/>
      <c r="D128" s="497"/>
      <c r="E128" s="497"/>
      <c r="F128" s="497"/>
      <c r="G128" s="497"/>
      <c r="H128" s="497"/>
      <c r="I128" s="497"/>
      <c r="R128" s="491"/>
    </row>
    <row r="129" spans="1:18">
      <c r="A129" s="506"/>
      <c r="C129" s="497"/>
      <c r="D129" s="497"/>
      <c r="E129" s="497"/>
      <c r="F129" s="497"/>
      <c r="G129" s="497"/>
      <c r="H129" s="497"/>
      <c r="I129" s="497"/>
      <c r="R129" s="491"/>
    </row>
    <row r="130" spans="1:18">
      <c r="A130" s="506"/>
      <c r="C130" s="497"/>
      <c r="D130" s="497"/>
      <c r="E130" s="497"/>
      <c r="F130" s="497"/>
      <c r="G130" s="497"/>
      <c r="H130" s="497"/>
      <c r="I130" s="497"/>
      <c r="R130" s="491"/>
    </row>
    <row r="131" spans="1:18">
      <c r="A131" s="506"/>
      <c r="C131" s="497"/>
      <c r="D131" s="497"/>
      <c r="E131" s="497"/>
      <c r="F131" s="497"/>
      <c r="G131" s="497"/>
      <c r="H131" s="497"/>
      <c r="I131" s="497"/>
      <c r="R131" s="491"/>
    </row>
    <row r="132" spans="1:18">
      <c r="A132" s="506"/>
      <c r="C132" s="497"/>
      <c r="D132" s="497"/>
      <c r="E132" s="497"/>
      <c r="F132" s="497"/>
      <c r="G132" s="497"/>
      <c r="H132" s="497"/>
      <c r="I132" s="497"/>
      <c r="R132" s="491"/>
    </row>
    <row r="133" spans="1:18">
      <c r="A133" s="506"/>
      <c r="C133" s="497"/>
      <c r="D133" s="497"/>
      <c r="E133" s="497"/>
      <c r="F133" s="497"/>
      <c r="G133" s="497"/>
      <c r="H133" s="497"/>
      <c r="I133" s="497"/>
      <c r="R133" s="491"/>
    </row>
    <row r="134" spans="1:18">
      <c r="A134" s="506"/>
      <c r="C134" s="497"/>
      <c r="D134" s="497"/>
      <c r="E134" s="497"/>
      <c r="F134" s="497"/>
      <c r="G134" s="497"/>
      <c r="H134" s="497"/>
      <c r="I134" s="497"/>
      <c r="R134" s="491"/>
    </row>
    <row r="135" spans="1:18">
      <c r="A135" s="506"/>
      <c r="C135" s="497"/>
      <c r="D135" s="497"/>
      <c r="E135" s="497"/>
      <c r="F135" s="497"/>
      <c r="G135" s="497"/>
      <c r="H135" s="497"/>
      <c r="I135" s="497"/>
      <c r="R135" s="491"/>
    </row>
    <row r="136" spans="1:18" ht="15.75">
      <c r="A136" s="507"/>
      <c r="C136" s="497"/>
      <c r="D136" s="497"/>
      <c r="E136" s="497"/>
      <c r="F136" s="497"/>
      <c r="G136" s="497"/>
      <c r="H136" s="497"/>
      <c r="I136" s="497"/>
      <c r="R136" s="491"/>
    </row>
    <row r="137" spans="1:18" ht="15.75">
      <c r="A137" s="507"/>
      <c r="C137" s="497"/>
      <c r="D137" s="497"/>
      <c r="E137" s="497"/>
      <c r="F137" s="497"/>
      <c r="G137" s="497"/>
      <c r="H137" s="497"/>
      <c r="I137" s="497"/>
      <c r="R137" s="491"/>
    </row>
    <row r="138" spans="1:18" ht="15.75">
      <c r="A138" s="507"/>
      <c r="C138" s="497"/>
      <c r="D138" s="497"/>
      <c r="E138" s="497"/>
      <c r="F138" s="497"/>
      <c r="G138" s="497"/>
      <c r="H138" s="497"/>
      <c r="I138" s="497"/>
      <c r="R138" s="491"/>
    </row>
    <row r="139" spans="1:18" ht="15.75">
      <c r="A139" s="507"/>
      <c r="C139" s="497"/>
      <c r="D139" s="497"/>
      <c r="E139" s="497"/>
      <c r="F139" s="497"/>
      <c r="G139" s="497"/>
      <c r="H139" s="497"/>
      <c r="I139" s="497"/>
      <c r="R139" s="491"/>
    </row>
    <row r="140" spans="1:18" ht="15.75">
      <c r="A140" s="507"/>
      <c r="C140" s="497"/>
      <c r="D140" s="497"/>
      <c r="E140" s="497"/>
      <c r="F140" s="497"/>
      <c r="G140" s="497"/>
      <c r="H140" s="497"/>
      <c r="I140" s="497"/>
      <c r="R140" s="491"/>
    </row>
    <row r="141" spans="1:18" ht="15.75">
      <c r="A141" s="507"/>
      <c r="C141" s="497"/>
      <c r="D141" s="497"/>
      <c r="E141" s="497"/>
      <c r="F141" s="497"/>
      <c r="G141" s="497"/>
      <c r="H141" s="497"/>
      <c r="I141" s="497"/>
      <c r="R141" s="491"/>
    </row>
    <row r="142" spans="1:18" ht="15.75">
      <c r="A142" s="507"/>
      <c r="C142" s="497"/>
      <c r="D142" s="497"/>
      <c r="E142" s="497"/>
      <c r="F142" s="497"/>
      <c r="G142" s="497"/>
      <c r="H142" s="497"/>
      <c r="I142" s="497"/>
      <c r="R142" s="491"/>
    </row>
    <row r="143" spans="1:18" ht="15.75">
      <c r="A143" s="507"/>
      <c r="C143" s="497"/>
      <c r="D143" s="497"/>
      <c r="E143" s="497"/>
      <c r="F143" s="497"/>
      <c r="G143" s="497"/>
      <c r="H143" s="497"/>
      <c r="I143" s="497"/>
      <c r="R143" s="491"/>
    </row>
    <row r="144" spans="1:18" ht="15.75">
      <c r="A144" s="507"/>
      <c r="C144" s="497"/>
      <c r="D144" s="497"/>
      <c r="E144" s="497"/>
      <c r="F144" s="497"/>
      <c r="G144" s="497"/>
      <c r="H144" s="497"/>
      <c r="I144" s="497"/>
      <c r="R144" s="491"/>
    </row>
    <row r="145" spans="1:18" ht="15.75">
      <c r="A145" s="507"/>
      <c r="C145" s="497"/>
      <c r="D145" s="497"/>
      <c r="E145" s="497"/>
      <c r="F145" s="497"/>
      <c r="G145" s="497"/>
      <c r="H145" s="497"/>
      <c r="I145" s="497"/>
      <c r="R145" s="491"/>
    </row>
    <row r="146" spans="1:18" ht="15.75">
      <c r="A146" s="507"/>
      <c r="C146" s="497"/>
      <c r="D146" s="497"/>
      <c r="E146" s="497"/>
      <c r="F146" s="497"/>
      <c r="G146" s="497"/>
      <c r="H146" s="497"/>
      <c r="I146" s="497"/>
      <c r="R146" s="491"/>
    </row>
    <row r="147" spans="1:18" ht="15.75">
      <c r="A147" s="507"/>
      <c r="C147" s="497"/>
      <c r="D147" s="497"/>
      <c r="E147" s="497"/>
      <c r="F147" s="497"/>
      <c r="G147" s="497"/>
      <c r="H147" s="497"/>
      <c r="I147" s="497"/>
      <c r="R147" s="491"/>
    </row>
    <row r="148" spans="1:18" ht="15.75">
      <c r="A148" s="507"/>
      <c r="C148" s="497"/>
      <c r="D148" s="497"/>
      <c r="E148" s="497"/>
      <c r="F148" s="497"/>
      <c r="G148" s="497"/>
      <c r="H148" s="497"/>
      <c r="I148" s="497"/>
      <c r="R148" s="491"/>
    </row>
    <row r="149" spans="1:18" ht="15.75">
      <c r="A149" s="507"/>
      <c r="C149" s="497"/>
      <c r="D149" s="497"/>
      <c r="E149" s="497"/>
      <c r="F149" s="497"/>
      <c r="G149" s="497"/>
      <c r="H149" s="497"/>
      <c r="I149" s="497"/>
      <c r="R149" s="491"/>
    </row>
    <row r="150" spans="1:18" ht="15.75">
      <c r="A150" s="507"/>
      <c r="C150" s="497"/>
      <c r="D150" s="497"/>
      <c r="E150" s="497"/>
      <c r="F150" s="497"/>
      <c r="G150" s="497"/>
      <c r="H150" s="497"/>
      <c r="I150" s="497"/>
      <c r="R150" s="491"/>
    </row>
    <row r="151" spans="1:18" ht="15.75">
      <c r="A151" s="507"/>
      <c r="C151" s="497"/>
      <c r="D151" s="497"/>
      <c r="E151" s="497"/>
      <c r="F151" s="497"/>
      <c r="G151" s="497"/>
      <c r="H151" s="497"/>
      <c r="I151" s="497"/>
      <c r="R151" s="491"/>
    </row>
    <row r="152" spans="1:18" ht="15.75">
      <c r="A152" s="507"/>
      <c r="C152" s="497"/>
      <c r="D152" s="497"/>
      <c r="E152" s="497"/>
      <c r="F152" s="497"/>
      <c r="G152" s="497"/>
      <c r="H152" s="497"/>
      <c r="I152" s="497"/>
      <c r="R152" s="491"/>
    </row>
    <row r="153" spans="1:18" ht="15.75">
      <c r="A153" s="507"/>
      <c r="C153" s="497"/>
      <c r="D153" s="497"/>
      <c r="E153" s="497"/>
      <c r="F153" s="497"/>
      <c r="G153" s="497"/>
      <c r="H153" s="497"/>
      <c r="I153" s="497"/>
      <c r="R153" s="491"/>
    </row>
    <row r="154" spans="1:18" ht="15.75">
      <c r="A154" s="507"/>
      <c r="C154" s="497"/>
      <c r="D154" s="497"/>
      <c r="E154" s="497"/>
      <c r="F154" s="497"/>
      <c r="G154" s="497"/>
      <c r="H154" s="497"/>
      <c r="I154" s="497"/>
      <c r="R154" s="491"/>
    </row>
    <row r="155" spans="1:18" ht="15.75">
      <c r="A155" s="507"/>
      <c r="C155" s="497"/>
      <c r="D155" s="497"/>
      <c r="E155" s="497"/>
      <c r="F155" s="497"/>
      <c r="G155" s="497"/>
      <c r="H155" s="497"/>
      <c r="I155" s="497"/>
      <c r="R155" s="491"/>
    </row>
    <row r="156" spans="1:18" ht="15.75">
      <c r="A156" s="507"/>
      <c r="C156" s="497"/>
      <c r="D156" s="497"/>
      <c r="E156" s="497"/>
      <c r="F156" s="497"/>
      <c r="G156" s="497"/>
      <c r="H156" s="497"/>
      <c r="I156" s="497"/>
      <c r="R156" s="491"/>
    </row>
    <row r="157" spans="1:18" ht="15.75">
      <c r="A157" s="507"/>
      <c r="C157" s="497"/>
      <c r="D157" s="497"/>
      <c r="E157" s="497"/>
      <c r="F157" s="497"/>
      <c r="G157" s="497"/>
      <c r="H157" s="497"/>
      <c r="I157" s="497"/>
      <c r="R157" s="491"/>
    </row>
    <row r="158" spans="1:18" ht="15.75">
      <c r="A158" s="507"/>
      <c r="C158" s="497"/>
      <c r="D158" s="497"/>
      <c r="E158" s="497"/>
      <c r="F158" s="497"/>
      <c r="G158" s="497"/>
      <c r="H158" s="497"/>
      <c r="I158" s="497"/>
      <c r="R158" s="491"/>
    </row>
    <row r="159" spans="1:18" ht="15.75">
      <c r="A159" s="507"/>
      <c r="C159" s="497"/>
      <c r="D159" s="497"/>
      <c r="E159" s="497"/>
      <c r="F159" s="497"/>
      <c r="G159" s="497"/>
      <c r="H159" s="497"/>
      <c r="I159" s="497"/>
      <c r="R159" s="491"/>
    </row>
    <row r="160" spans="1:18" ht="15.75">
      <c r="A160" s="507"/>
      <c r="C160" s="497"/>
      <c r="D160" s="497"/>
      <c r="E160" s="497"/>
      <c r="F160" s="497"/>
      <c r="G160" s="497"/>
      <c r="H160" s="497"/>
      <c r="I160" s="497"/>
      <c r="R160" s="491"/>
    </row>
    <row r="161" spans="1:18" ht="15.75">
      <c r="A161" s="507"/>
      <c r="C161" s="497"/>
      <c r="D161" s="497"/>
      <c r="E161" s="497"/>
      <c r="F161" s="497"/>
      <c r="G161" s="497"/>
      <c r="H161" s="497"/>
      <c r="I161" s="497"/>
      <c r="R161" s="491"/>
    </row>
    <row r="162" spans="1:18" ht="15.75">
      <c r="A162" s="507"/>
      <c r="C162" s="497"/>
      <c r="D162" s="497"/>
      <c r="E162" s="497"/>
      <c r="F162" s="497"/>
      <c r="G162" s="497"/>
      <c r="H162" s="497"/>
      <c r="I162" s="497"/>
      <c r="R162" s="491"/>
    </row>
    <row r="163" spans="1:18" ht="15.75">
      <c r="A163" s="507"/>
      <c r="C163" s="497"/>
      <c r="D163" s="497"/>
      <c r="E163" s="497"/>
      <c r="F163" s="497"/>
      <c r="G163" s="497"/>
      <c r="H163" s="497"/>
      <c r="I163" s="497"/>
      <c r="R163" s="491"/>
    </row>
    <row r="164" spans="1:18" ht="15.75">
      <c r="A164" s="507"/>
      <c r="C164" s="497"/>
      <c r="D164" s="497"/>
      <c r="E164" s="497"/>
      <c r="F164" s="497"/>
      <c r="G164" s="497"/>
      <c r="H164" s="497"/>
      <c r="I164" s="497"/>
      <c r="R164" s="491"/>
    </row>
    <row r="165" spans="1:18" ht="15.75">
      <c r="A165" s="507"/>
      <c r="C165" s="497"/>
      <c r="D165" s="497"/>
      <c r="E165" s="497"/>
      <c r="F165" s="497"/>
      <c r="G165" s="497"/>
      <c r="H165" s="497"/>
      <c r="I165" s="497"/>
      <c r="R165" s="491"/>
    </row>
    <row r="166" spans="1:18" ht="15.75">
      <c r="A166" s="507"/>
      <c r="C166" s="497"/>
      <c r="D166" s="497"/>
      <c r="E166" s="497"/>
      <c r="F166" s="497"/>
      <c r="G166" s="497"/>
      <c r="H166" s="497"/>
      <c r="I166" s="497"/>
      <c r="R166" s="491"/>
    </row>
    <row r="167" spans="1:18" ht="15.75">
      <c r="A167" s="507"/>
      <c r="C167" s="497"/>
      <c r="D167" s="497"/>
      <c r="E167" s="497"/>
      <c r="F167" s="497"/>
      <c r="G167" s="497"/>
      <c r="H167" s="497"/>
      <c r="I167" s="497"/>
      <c r="R167" s="491"/>
    </row>
    <row r="168" spans="1:18" ht="15.75">
      <c r="A168" s="507"/>
      <c r="C168" s="497"/>
      <c r="D168" s="497"/>
      <c r="E168" s="497"/>
      <c r="F168" s="497"/>
      <c r="G168" s="497"/>
      <c r="H168" s="497"/>
      <c r="I168" s="497"/>
      <c r="R168" s="491"/>
    </row>
    <row r="169" spans="1:18" ht="15.75">
      <c r="A169" s="507"/>
      <c r="C169" s="497"/>
      <c r="D169" s="497"/>
      <c r="E169" s="497"/>
      <c r="F169" s="497"/>
      <c r="G169" s="497"/>
      <c r="H169" s="497"/>
      <c r="I169" s="497"/>
      <c r="R169" s="491"/>
    </row>
    <row r="170" spans="1:18" ht="15.75">
      <c r="A170" s="507"/>
      <c r="C170" s="497"/>
      <c r="D170" s="497"/>
      <c r="E170" s="497"/>
      <c r="F170" s="497"/>
      <c r="G170" s="497"/>
      <c r="H170" s="497"/>
      <c r="I170" s="497"/>
      <c r="R170" s="491"/>
    </row>
    <row r="171" spans="1:18" ht="15.75">
      <c r="A171" s="507"/>
      <c r="C171" s="497"/>
      <c r="D171" s="497"/>
      <c r="E171" s="497"/>
      <c r="F171" s="497"/>
      <c r="G171" s="497"/>
      <c r="H171" s="497"/>
      <c r="I171" s="497"/>
      <c r="R171" s="491"/>
    </row>
    <row r="172" spans="1:18" ht="15.75">
      <c r="A172" s="507"/>
      <c r="C172" s="497"/>
      <c r="D172" s="497"/>
      <c r="E172" s="497"/>
      <c r="F172" s="497"/>
      <c r="G172" s="497"/>
      <c r="H172" s="497"/>
      <c r="I172" s="497"/>
      <c r="R172" s="491"/>
    </row>
    <row r="173" spans="1:18" ht="15.75">
      <c r="A173" s="507"/>
      <c r="C173" s="497"/>
      <c r="D173" s="497"/>
      <c r="E173" s="497"/>
      <c r="F173" s="497"/>
      <c r="G173" s="497"/>
      <c r="H173" s="497"/>
      <c r="I173" s="497"/>
      <c r="R173" s="491"/>
    </row>
    <row r="174" spans="1:18" ht="15.75">
      <c r="A174" s="507"/>
      <c r="C174" s="497"/>
      <c r="D174" s="497"/>
      <c r="E174" s="497"/>
      <c r="F174" s="497"/>
      <c r="G174" s="497"/>
      <c r="H174" s="497"/>
      <c r="I174" s="497"/>
      <c r="R174" s="491"/>
    </row>
    <row r="175" spans="1:18" ht="15.75">
      <c r="A175" s="507"/>
      <c r="C175" s="497"/>
      <c r="D175" s="497"/>
      <c r="E175" s="497"/>
      <c r="F175" s="497"/>
      <c r="G175" s="497"/>
      <c r="H175" s="497"/>
      <c r="I175" s="497"/>
      <c r="R175" s="491"/>
    </row>
    <row r="176" spans="1:18" ht="15.75">
      <c r="A176" s="507"/>
      <c r="C176" s="497"/>
      <c r="D176" s="497"/>
      <c r="E176" s="497"/>
      <c r="F176" s="497"/>
      <c r="G176" s="497"/>
      <c r="H176" s="497"/>
      <c r="I176" s="497"/>
      <c r="R176" s="491"/>
    </row>
    <row r="177" spans="1:18" ht="15.75">
      <c r="A177" s="507"/>
      <c r="C177" s="497"/>
      <c r="D177" s="497"/>
      <c r="E177" s="497"/>
      <c r="F177" s="497"/>
      <c r="G177" s="497"/>
      <c r="H177" s="497"/>
      <c r="I177" s="497"/>
      <c r="R177" s="491"/>
    </row>
    <row r="178" spans="1:18" ht="15.75">
      <c r="A178" s="507"/>
      <c r="C178" s="497"/>
      <c r="D178" s="497"/>
      <c r="E178" s="497"/>
      <c r="F178" s="497"/>
      <c r="G178" s="497"/>
      <c r="H178" s="497"/>
      <c r="I178" s="497"/>
      <c r="R178" s="491"/>
    </row>
    <row r="179" spans="1:18" ht="15.75">
      <c r="A179" s="507"/>
      <c r="C179" s="497"/>
      <c r="D179" s="497"/>
      <c r="E179" s="497"/>
      <c r="F179" s="497"/>
      <c r="G179" s="497"/>
      <c r="H179" s="497"/>
      <c r="I179" s="497"/>
      <c r="R179" s="491"/>
    </row>
    <row r="180" spans="1:18" ht="15.75">
      <c r="A180" s="507"/>
      <c r="C180" s="497"/>
      <c r="D180" s="497"/>
      <c r="E180" s="497"/>
      <c r="F180" s="497"/>
      <c r="G180" s="497"/>
      <c r="H180" s="497"/>
      <c r="I180" s="497"/>
      <c r="R180" s="491"/>
    </row>
    <row r="181" spans="1:18" ht="15.75">
      <c r="A181" s="507"/>
      <c r="C181" s="497"/>
      <c r="D181" s="497"/>
      <c r="E181" s="497"/>
      <c r="F181" s="497"/>
      <c r="G181" s="497"/>
      <c r="H181" s="497"/>
      <c r="I181" s="497"/>
      <c r="R181" s="491"/>
    </row>
    <row r="182" spans="1:18" ht="15.75">
      <c r="A182" s="507"/>
      <c r="C182" s="497"/>
      <c r="D182" s="497"/>
      <c r="E182" s="497"/>
      <c r="F182" s="497"/>
      <c r="G182" s="497"/>
      <c r="H182" s="497"/>
      <c r="I182" s="497"/>
      <c r="R182" s="491"/>
    </row>
    <row r="183" spans="1:18" ht="15.75">
      <c r="A183" s="507"/>
      <c r="C183" s="497"/>
      <c r="D183" s="497"/>
      <c r="E183" s="497"/>
      <c r="F183" s="497"/>
      <c r="G183" s="497"/>
      <c r="H183" s="497"/>
      <c r="I183" s="497"/>
      <c r="R183" s="491"/>
    </row>
    <row r="184" spans="1:18" ht="15.75">
      <c r="A184" s="507"/>
      <c r="C184" s="497"/>
      <c r="D184" s="497"/>
      <c r="E184" s="497"/>
      <c r="F184" s="497"/>
      <c r="G184" s="497"/>
      <c r="H184" s="497"/>
      <c r="I184" s="497"/>
      <c r="R184" s="491"/>
    </row>
    <row r="185" spans="1:18" ht="15.75">
      <c r="A185" s="507"/>
      <c r="C185" s="497"/>
      <c r="D185" s="497"/>
      <c r="E185" s="497"/>
      <c r="F185" s="497"/>
      <c r="G185" s="497"/>
      <c r="H185" s="497"/>
      <c r="I185" s="497"/>
      <c r="R185" s="491"/>
    </row>
    <row r="186" spans="1:18" ht="15.75">
      <c r="A186" s="507"/>
      <c r="C186" s="497"/>
      <c r="D186" s="497"/>
      <c r="E186" s="497"/>
      <c r="F186" s="497"/>
      <c r="G186" s="497"/>
      <c r="H186" s="497"/>
      <c r="I186" s="497"/>
      <c r="R186" s="491"/>
    </row>
    <row r="187" spans="1:18" ht="15.75">
      <c r="A187" s="507"/>
      <c r="C187" s="497"/>
      <c r="D187" s="497"/>
      <c r="E187" s="497"/>
      <c r="F187" s="497"/>
      <c r="G187" s="497"/>
      <c r="H187" s="497"/>
      <c r="I187" s="497"/>
      <c r="R187" s="491"/>
    </row>
    <row r="188" spans="1:18" ht="15.75">
      <c r="A188" s="507"/>
      <c r="C188" s="497"/>
      <c r="D188" s="497"/>
      <c r="E188" s="497"/>
      <c r="F188" s="497"/>
      <c r="G188" s="497"/>
      <c r="H188" s="497"/>
      <c r="I188" s="497"/>
      <c r="R188" s="491"/>
    </row>
    <row r="189" spans="1:18" ht="15.75">
      <c r="A189" s="507"/>
      <c r="C189" s="497"/>
      <c r="D189" s="497"/>
      <c r="E189" s="497"/>
      <c r="F189" s="497"/>
      <c r="G189" s="497"/>
      <c r="H189" s="497"/>
      <c r="I189" s="497"/>
      <c r="R189" s="491"/>
    </row>
    <row r="190" spans="1:18" ht="15.75">
      <c r="A190" s="507"/>
      <c r="C190" s="497"/>
      <c r="D190" s="497"/>
      <c r="E190" s="497"/>
      <c r="F190" s="497"/>
      <c r="G190" s="497"/>
      <c r="H190" s="497"/>
      <c r="I190" s="497"/>
      <c r="R190" s="491"/>
    </row>
    <row r="191" spans="1:18" ht="15.75">
      <c r="A191" s="507"/>
      <c r="C191" s="497"/>
      <c r="D191" s="497"/>
      <c r="E191" s="497"/>
      <c r="F191" s="497"/>
      <c r="G191" s="497"/>
      <c r="H191" s="497"/>
      <c r="I191" s="497"/>
      <c r="R191" s="491"/>
    </row>
    <row r="192" spans="1:18" ht="15.75">
      <c r="A192" s="507"/>
      <c r="C192" s="497"/>
      <c r="D192" s="497"/>
      <c r="E192" s="497"/>
      <c r="F192" s="497"/>
      <c r="G192" s="497"/>
      <c r="H192" s="497"/>
      <c r="I192" s="497"/>
      <c r="R192" s="491"/>
    </row>
    <row r="193" spans="1:18" ht="15.75">
      <c r="A193" s="507"/>
      <c r="C193" s="497"/>
      <c r="D193" s="497"/>
      <c r="E193" s="497"/>
      <c r="F193" s="497"/>
      <c r="G193" s="497"/>
      <c r="H193" s="497"/>
      <c r="I193" s="497"/>
      <c r="R193" s="491"/>
    </row>
    <row r="194" spans="1:18" ht="15.75">
      <c r="A194" s="507"/>
      <c r="C194" s="497"/>
      <c r="D194" s="497"/>
      <c r="E194" s="497"/>
      <c r="F194" s="497"/>
      <c r="G194" s="497"/>
      <c r="H194" s="497"/>
      <c r="I194" s="497"/>
      <c r="R194" s="491"/>
    </row>
    <row r="195" spans="1:18" ht="15.75">
      <c r="A195" s="507"/>
      <c r="C195" s="497"/>
      <c r="D195" s="497"/>
      <c r="E195" s="497"/>
      <c r="F195" s="497"/>
      <c r="G195" s="497"/>
      <c r="H195" s="497"/>
      <c r="I195" s="497"/>
      <c r="R195" s="491"/>
    </row>
    <row r="196" spans="1:18" ht="15.75">
      <c r="A196" s="507"/>
      <c r="C196" s="497"/>
      <c r="D196" s="497"/>
      <c r="E196" s="497"/>
      <c r="F196" s="497"/>
      <c r="G196" s="497"/>
      <c r="H196" s="497"/>
      <c r="I196" s="497"/>
      <c r="R196" s="491"/>
    </row>
    <row r="197" spans="1:18" ht="15.75">
      <c r="A197" s="507"/>
      <c r="C197" s="497"/>
      <c r="D197" s="497"/>
      <c r="E197" s="497"/>
      <c r="F197" s="497"/>
      <c r="G197" s="497"/>
      <c r="H197" s="497"/>
      <c r="I197" s="497"/>
      <c r="R197" s="491"/>
    </row>
    <row r="198" spans="1:18" ht="15.75">
      <c r="A198" s="507"/>
      <c r="C198" s="497"/>
      <c r="D198" s="497"/>
      <c r="E198" s="497"/>
      <c r="F198" s="497"/>
      <c r="G198" s="497"/>
      <c r="H198" s="497"/>
      <c r="I198" s="497"/>
      <c r="R198" s="491"/>
    </row>
    <row r="199" spans="1:18" ht="15.75">
      <c r="A199" s="507"/>
      <c r="C199" s="497"/>
      <c r="D199" s="497"/>
      <c r="E199" s="497"/>
      <c r="F199" s="497"/>
      <c r="G199" s="497"/>
      <c r="H199" s="497"/>
      <c r="I199" s="497"/>
      <c r="R199" s="491"/>
    </row>
    <row r="200" spans="1:18" ht="15.75">
      <c r="A200" s="507"/>
      <c r="C200" s="497"/>
      <c r="D200" s="497"/>
      <c r="E200" s="497"/>
      <c r="F200" s="497"/>
      <c r="G200" s="497"/>
      <c r="H200" s="497"/>
      <c r="I200" s="497"/>
      <c r="R200" s="491"/>
    </row>
    <row r="201" spans="1:18" ht="15.75">
      <c r="A201" s="507"/>
      <c r="C201" s="497"/>
      <c r="D201" s="497"/>
      <c r="E201" s="497"/>
      <c r="F201" s="497"/>
      <c r="G201" s="497"/>
      <c r="H201" s="497"/>
      <c r="I201" s="497"/>
      <c r="R201" s="491"/>
    </row>
    <row r="202" spans="1:18" ht="15.75">
      <c r="A202" s="507"/>
      <c r="C202" s="497"/>
      <c r="D202" s="497"/>
      <c r="E202" s="497"/>
      <c r="F202" s="497"/>
      <c r="G202" s="497"/>
      <c r="H202" s="497"/>
      <c r="I202" s="497"/>
      <c r="R202" s="491"/>
    </row>
    <row r="203" spans="1:18" ht="15.75">
      <c r="A203" s="507"/>
      <c r="C203" s="497"/>
      <c r="D203" s="497"/>
      <c r="E203" s="497"/>
      <c r="F203" s="497"/>
      <c r="G203" s="497"/>
      <c r="H203" s="497"/>
      <c r="I203" s="497"/>
      <c r="R203" s="491"/>
    </row>
    <row r="204" spans="1:18" ht="15.75">
      <c r="A204" s="507"/>
      <c r="C204" s="497"/>
      <c r="D204" s="497"/>
      <c r="E204" s="497"/>
      <c r="F204" s="497"/>
      <c r="G204" s="497"/>
      <c r="H204" s="497"/>
      <c r="I204" s="497"/>
      <c r="R204" s="491"/>
    </row>
    <row r="205" spans="1:18" ht="15.75">
      <c r="A205" s="507"/>
      <c r="C205" s="497"/>
      <c r="D205" s="497"/>
      <c r="E205" s="497"/>
      <c r="F205" s="497"/>
      <c r="G205" s="497"/>
      <c r="H205" s="497"/>
      <c r="I205" s="497"/>
      <c r="R205" s="491"/>
    </row>
    <row r="206" spans="1:18" ht="15.75">
      <c r="A206" s="507"/>
      <c r="C206" s="497"/>
      <c r="D206" s="497"/>
      <c r="E206" s="497"/>
      <c r="F206" s="497"/>
      <c r="G206" s="497"/>
      <c r="H206" s="497"/>
      <c r="I206" s="497"/>
      <c r="R206" s="491"/>
    </row>
    <row r="207" spans="1:18" ht="15.75">
      <c r="A207" s="507"/>
      <c r="C207" s="497"/>
      <c r="D207" s="497"/>
      <c r="E207" s="497"/>
      <c r="F207" s="497"/>
      <c r="G207" s="497"/>
      <c r="H207" s="497"/>
      <c r="I207" s="497"/>
      <c r="R207" s="491"/>
    </row>
    <row r="208" spans="1:18" ht="15.75">
      <c r="A208" s="507"/>
      <c r="C208" s="497"/>
      <c r="D208" s="497"/>
      <c r="E208" s="497"/>
      <c r="F208" s="497"/>
      <c r="G208" s="497"/>
      <c r="H208" s="497"/>
      <c r="I208" s="497"/>
      <c r="R208" s="491"/>
    </row>
    <row r="209" spans="1:18" ht="15.75">
      <c r="A209" s="507"/>
      <c r="C209" s="497"/>
      <c r="D209" s="497"/>
      <c r="E209" s="497"/>
      <c r="F209" s="497"/>
      <c r="G209" s="497"/>
      <c r="H209" s="497"/>
      <c r="I209" s="497"/>
      <c r="R209" s="491"/>
    </row>
    <row r="210" spans="1:18" ht="15.75">
      <c r="A210" s="507"/>
      <c r="C210" s="497"/>
      <c r="D210" s="497"/>
      <c r="E210" s="497"/>
      <c r="F210" s="497"/>
      <c r="G210" s="497"/>
      <c r="H210" s="497"/>
      <c r="I210" s="497"/>
      <c r="R210" s="491"/>
    </row>
    <row r="211" spans="1:18" ht="15.75">
      <c r="A211" s="507"/>
      <c r="C211" s="497"/>
      <c r="D211" s="497"/>
      <c r="E211" s="497"/>
      <c r="F211" s="497"/>
      <c r="G211" s="497"/>
      <c r="H211" s="497"/>
      <c r="I211" s="497"/>
      <c r="R211" s="491"/>
    </row>
    <row r="212" spans="1:18" ht="15.75">
      <c r="A212" s="507"/>
      <c r="C212" s="497"/>
      <c r="D212" s="497"/>
      <c r="E212" s="497"/>
      <c r="F212" s="497"/>
      <c r="G212" s="497"/>
      <c r="H212" s="497"/>
      <c r="I212" s="497"/>
      <c r="R212" s="491"/>
    </row>
    <row r="213" spans="1:18" ht="15.75">
      <c r="A213" s="507"/>
      <c r="C213" s="497"/>
      <c r="D213" s="497"/>
      <c r="E213" s="497"/>
      <c r="F213" s="497"/>
      <c r="G213" s="497"/>
      <c r="H213" s="497"/>
      <c r="I213" s="497"/>
      <c r="R213" s="491"/>
    </row>
    <row r="214" spans="1:18" ht="15.75">
      <c r="A214" s="507"/>
      <c r="C214" s="497"/>
      <c r="D214" s="497"/>
      <c r="E214" s="497"/>
      <c r="F214" s="497"/>
      <c r="G214" s="497"/>
      <c r="H214" s="497"/>
      <c r="I214" s="497"/>
      <c r="R214" s="491"/>
    </row>
    <row r="215" spans="1:18" ht="15.75">
      <c r="A215" s="507"/>
      <c r="C215" s="497"/>
      <c r="D215" s="497"/>
      <c r="E215" s="497"/>
      <c r="F215" s="497"/>
      <c r="G215" s="497"/>
      <c r="H215" s="497"/>
      <c r="I215" s="497"/>
      <c r="R215" s="491"/>
    </row>
    <row r="216" spans="1:18" ht="15.75">
      <c r="A216" s="507"/>
      <c r="C216" s="497"/>
      <c r="D216" s="497"/>
      <c r="E216" s="497"/>
      <c r="F216" s="497"/>
      <c r="G216" s="497"/>
      <c r="H216" s="497"/>
      <c r="I216" s="497"/>
      <c r="R216" s="491"/>
    </row>
    <row r="217" spans="1:18" ht="15.75">
      <c r="A217" s="507"/>
      <c r="C217" s="497"/>
      <c r="D217" s="497"/>
      <c r="E217" s="497"/>
      <c r="F217" s="497"/>
      <c r="G217" s="497"/>
      <c r="H217" s="497"/>
      <c r="I217" s="497"/>
      <c r="R217" s="491"/>
    </row>
    <row r="218" spans="1:18" ht="15.75">
      <c r="A218" s="507"/>
      <c r="C218" s="497"/>
      <c r="D218" s="497"/>
      <c r="E218" s="497"/>
      <c r="F218" s="497"/>
      <c r="G218" s="497"/>
      <c r="H218" s="497"/>
      <c r="I218" s="497"/>
      <c r="R218" s="491"/>
    </row>
    <row r="219" spans="1:18" ht="15.75">
      <c r="A219" s="507"/>
      <c r="C219" s="497"/>
      <c r="D219" s="497"/>
      <c r="E219" s="497"/>
      <c r="F219" s="497"/>
      <c r="G219" s="497"/>
      <c r="H219" s="497"/>
      <c r="I219" s="497"/>
      <c r="R219" s="491"/>
    </row>
    <row r="220" spans="1:18" ht="15.75">
      <c r="A220" s="507"/>
      <c r="C220" s="497"/>
      <c r="D220" s="497"/>
      <c r="E220" s="497"/>
      <c r="F220" s="497"/>
      <c r="G220" s="497"/>
      <c r="H220" s="497"/>
      <c r="I220" s="497"/>
      <c r="R220" s="491"/>
    </row>
    <row r="221" spans="1:18" ht="15.75">
      <c r="A221" s="507"/>
      <c r="C221" s="497"/>
      <c r="D221" s="497"/>
      <c r="E221" s="497"/>
      <c r="F221" s="497"/>
      <c r="G221" s="497"/>
      <c r="H221" s="497"/>
      <c r="I221" s="497"/>
      <c r="R221" s="491"/>
    </row>
    <row r="222" spans="1:18" ht="15.75">
      <c r="A222" s="507"/>
      <c r="C222" s="497"/>
      <c r="D222" s="497"/>
      <c r="E222" s="497"/>
      <c r="F222" s="497"/>
      <c r="G222" s="497"/>
      <c r="H222" s="497"/>
      <c r="I222" s="497"/>
      <c r="R222" s="491"/>
    </row>
    <row r="223" spans="1:18" ht="15.75">
      <c r="A223" s="507"/>
      <c r="C223" s="497"/>
      <c r="D223" s="497"/>
      <c r="E223" s="497"/>
      <c r="F223" s="497"/>
      <c r="G223" s="497"/>
      <c r="H223" s="497"/>
      <c r="I223" s="497"/>
      <c r="R223" s="491"/>
    </row>
    <row r="224" spans="1:18" ht="15.75">
      <c r="A224" s="507"/>
      <c r="C224" s="497"/>
      <c r="D224" s="497"/>
      <c r="E224" s="497"/>
      <c r="F224" s="497"/>
      <c r="G224" s="497"/>
      <c r="H224" s="497"/>
      <c r="I224" s="497"/>
      <c r="R224" s="491"/>
    </row>
    <row r="225" spans="1:18" ht="15.75">
      <c r="A225" s="507"/>
      <c r="C225" s="497"/>
      <c r="D225" s="497"/>
      <c r="E225" s="497"/>
      <c r="F225" s="497"/>
      <c r="G225" s="497"/>
      <c r="H225" s="497"/>
      <c r="I225" s="497"/>
      <c r="R225" s="491"/>
    </row>
    <row r="226" spans="1:18" ht="15.75">
      <c r="A226" s="507"/>
      <c r="C226" s="497"/>
      <c r="D226" s="497"/>
      <c r="E226" s="497"/>
      <c r="F226" s="497"/>
      <c r="G226" s="497"/>
      <c r="H226" s="497"/>
      <c r="I226" s="497"/>
      <c r="R226" s="491"/>
    </row>
    <row r="227" spans="1:18" ht="15.75">
      <c r="A227" s="508"/>
      <c r="C227" s="497"/>
      <c r="D227" s="497"/>
      <c r="E227" s="497"/>
      <c r="F227" s="497"/>
      <c r="G227" s="497"/>
      <c r="H227" s="497"/>
      <c r="I227" s="497"/>
      <c r="R227" s="491"/>
    </row>
    <row r="228" spans="1:18" ht="15.75">
      <c r="A228" s="508"/>
      <c r="C228" s="497"/>
      <c r="D228" s="497"/>
      <c r="E228" s="497"/>
      <c r="F228" s="497"/>
      <c r="G228" s="497"/>
      <c r="H228" s="497"/>
      <c r="I228" s="497"/>
      <c r="R228" s="491"/>
    </row>
    <row r="229" spans="1:18" ht="15.75">
      <c r="A229" s="508"/>
      <c r="C229" s="497"/>
      <c r="D229" s="497"/>
      <c r="E229" s="497"/>
      <c r="F229" s="497"/>
      <c r="G229" s="497"/>
      <c r="H229" s="497"/>
      <c r="I229" s="497"/>
      <c r="R229" s="491"/>
    </row>
    <row r="230" spans="1:18" ht="15.75">
      <c r="A230" s="508"/>
      <c r="C230" s="497"/>
      <c r="D230" s="497"/>
      <c r="E230" s="497"/>
      <c r="F230" s="497"/>
      <c r="G230" s="497"/>
      <c r="H230" s="497"/>
      <c r="I230" s="497"/>
    </row>
    <row r="231" spans="1:18" ht="15.75">
      <c r="A231" s="508"/>
      <c r="C231" s="497"/>
      <c r="D231" s="497"/>
      <c r="E231" s="497"/>
      <c r="F231" s="497"/>
      <c r="G231" s="497"/>
      <c r="H231" s="497"/>
      <c r="I231" s="497"/>
    </row>
    <row r="232" spans="1:18" ht="15.75">
      <c r="A232" s="508"/>
      <c r="C232" s="497"/>
      <c r="D232" s="497"/>
      <c r="E232" s="497"/>
      <c r="F232" s="497"/>
      <c r="G232" s="497"/>
      <c r="H232" s="497"/>
      <c r="I232" s="497"/>
    </row>
    <row r="233" spans="1:18" ht="15.75">
      <c r="A233" s="508"/>
      <c r="C233" s="497"/>
      <c r="D233" s="497"/>
      <c r="E233" s="497"/>
      <c r="F233" s="497"/>
      <c r="G233" s="497"/>
      <c r="H233" s="497"/>
      <c r="I233" s="497"/>
    </row>
    <row r="234" spans="1:18" ht="15.75">
      <c r="A234" s="508"/>
      <c r="C234" s="497"/>
      <c r="D234" s="497"/>
      <c r="E234" s="497"/>
      <c r="F234" s="497"/>
      <c r="G234" s="497"/>
      <c r="H234" s="497"/>
      <c r="I234" s="497"/>
    </row>
    <row r="235" spans="1:18" ht="15.75">
      <c r="A235" s="508"/>
      <c r="C235" s="497"/>
      <c r="D235" s="497"/>
      <c r="E235" s="497"/>
      <c r="F235" s="497"/>
      <c r="G235" s="497"/>
      <c r="H235" s="497"/>
      <c r="I235" s="497"/>
    </row>
    <row r="236" spans="1:18" ht="15.75">
      <c r="A236" s="508"/>
      <c r="C236" s="497"/>
      <c r="D236" s="497"/>
      <c r="E236" s="497"/>
      <c r="F236" s="497"/>
      <c r="G236" s="497"/>
      <c r="H236" s="497"/>
      <c r="I236" s="497"/>
    </row>
    <row r="237" spans="1:18" ht="15.75">
      <c r="A237" s="508"/>
      <c r="C237" s="497"/>
      <c r="D237" s="497"/>
      <c r="E237" s="497"/>
      <c r="F237" s="497"/>
      <c r="G237" s="497"/>
      <c r="H237" s="497"/>
      <c r="I237" s="497"/>
    </row>
    <row r="238" spans="1:18" ht="15.75">
      <c r="A238" s="508"/>
      <c r="C238" s="497"/>
      <c r="D238" s="497"/>
      <c r="E238" s="497"/>
      <c r="F238" s="497"/>
      <c r="G238" s="497"/>
      <c r="H238" s="497"/>
      <c r="I238" s="497"/>
    </row>
    <row r="239" spans="1:18" ht="15.75">
      <c r="A239" s="508"/>
      <c r="C239" s="497"/>
      <c r="D239" s="497"/>
      <c r="E239" s="497"/>
      <c r="F239" s="497"/>
      <c r="G239" s="497"/>
      <c r="H239" s="497"/>
      <c r="I239" s="497"/>
    </row>
    <row r="240" spans="1:18" ht="15.75">
      <c r="A240" s="508"/>
      <c r="C240" s="497"/>
      <c r="D240" s="497"/>
      <c r="E240" s="497"/>
      <c r="F240" s="497"/>
      <c r="G240" s="497"/>
      <c r="H240" s="497"/>
      <c r="I240" s="497"/>
    </row>
    <row r="241" spans="1:9" ht="15.75">
      <c r="A241" s="508"/>
      <c r="C241" s="497"/>
      <c r="D241" s="497"/>
      <c r="E241" s="497"/>
      <c r="F241" s="497"/>
      <c r="G241" s="497"/>
      <c r="H241" s="497"/>
      <c r="I241" s="497"/>
    </row>
    <row r="242" spans="1:9" ht="15.75">
      <c r="A242" s="508"/>
      <c r="C242" s="497"/>
      <c r="D242" s="497"/>
      <c r="E242" s="497"/>
      <c r="F242" s="497"/>
      <c r="G242" s="497"/>
      <c r="H242" s="497"/>
      <c r="I242" s="497"/>
    </row>
    <row r="243" spans="1:9" ht="15.75">
      <c r="A243" s="508"/>
      <c r="C243" s="497"/>
      <c r="D243" s="497"/>
      <c r="E243" s="497"/>
      <c r="F243" s="497"/>
      <c r="G243" s="497"/>
      <c r="H243" s="497"/>
      <c r="I243" s="497"/>
    </row>
    <row r="244" spans="1:9" ht="15.75">
      <c r="A244" s="508"/>
      <c r="C244" s="497"/>
      <c r="D244" s="497"/>
      <c r="E244" s="497"/>
      <c r="F244" s="497"/>
      <c r="G244" s="497"/>
      <c r="H244" s="497"/>
      <c r="I244" s="497"/>
    </row>
    <row r="245" spans="1:9" ht="15.75">
      <c r="A245" s="508"/>
      <c r="C245" s="497"/>
      <c r="D245" s="497"/>
      <c r="E245" s="497"/>
      <c r="F245" s="497"/>
      <c r="G245" s="497"/>
      <c r="H245" s="497"/>
      <c r="I245" s="497"/>
    </row>
    <row r="246" spans="1:9" ht="15.75">
      <c r="A246" s="508"/>
      <c r="C246" s="497"/>
      <c r="D246" s="497"/>
      <c r="E246" s="497"/>
      <c r="F246" s="497"/>
      <c r="G246" s="497"/>
      <c r="H246" s="497"/>
      <c r="I246" s="497"/>
    </row>
    <row r="247" spans="1:9" ht="15.75">
      <c r="A247" s="508"/>
      <c r="C247" s="497"/>
      <c r="D247" s="497"/>
      <c r="E247" s="497"/>
      <c r="F247" s="497"/>
      <c r="G247" s="497"/>
      <c r="H247" s="497"/>
      <c r="I247" s="497"/>
    </row>
    <row r="248" spans="1:9" ht="15.75">
      <c r="A248" s="508"/>
      <c r="C248" s="497"/>
      <c r="D248" s="497"/>
      <c r="E248" s="497"/>
      <c r="F248" s="497"/>
      <c r="G248" s="497"/>
      <c r="H248" s="497"/>
      <c r="I248" s="497"/>
    </row>
    <row r="249" spans="1:9" ht="15.75">
      <c r="A249" s="508"/>
      <c r="C249" s="497"/>
      <c r="D249" s="497"/>
      <c r="E249" s="497"/>
      <c r="F249" s="497"/>
      <c r="G249" s="497"/>
      <c r="H249" s="497"/>
      <c r="I249" s="497"/>
    </row>
    <row r="250" spans="1:9" ht="15.75">
      <c r="A250" s="508"/>
      <c r="C250" s="497"/>
      <c r="D250" s="497"/>
      <c r="E250" s="497"/>
      <c r="F250" s="497"/>
      <c r="G250" s="497"/>
      <c r="H250" s="497"/>
      <c r="I250" s="497"/>
    </row>
    <row r="251" spans="1:9" ht="15.75">
      <c r="A251" s="508"/>
      <c r="C251" s="497"/>
      <c r="D251" s="497"/>
      <c r="E251" s="497"/>
      <c r="F251" s="497"/>
      <c r="G251" s="497"/>
      <c r="H251" s="497"/>
      <c r="I251" s="497"/>
    </row>
    <row r="252" spans="1:9" ht="15.75">
      <c r="A252" s="508"/>
      <c r="C252" s="497"/>
      <c r="D252" s="497"/>
      <c r="E252" s="497"/>
      <c r="F252" s="497"/>
      <c r="G252" s="497"/>
      <c r="H252" s="497"/>
      <c r="I252" s="497"/>
    </row>
    <row r="253" spans="1:9" ht="15.75">
      <c r="A253" s="508"/>
      <c r="C253" s="497"/>
      <c r="D253" s="497"/>
      <c r="E253" s="497"/>
      <c r="F253" s="497"/>
      <c r="G253" s="497"/>
      <c r="H253" s="497"/>
      <c r="I253" s="497"/>
    </row>
    <row r="254" spans="1:9" ht="15.75">
      <c r="A254" s="508"/>
      <c r="C254" s="497"/>
      <c r="D254" s="497"/>
      <c r="E254" s="497"/>
      <c r="F254" s="497"/>
      <c r="G254" s="497"/>
      <c r="H254" s="497"/>
      <c r="I254" s="497"/>
    </row>
    <row r="255" spans="1:9" ht="15.75">
      <c r="A255" s="508"/>
      <c r="C255" s="497"/>
      <c r="D255" s="497"/>
      <c r="E255" s="497"/>
      <c r="F255" s="497"/>
      <c r="G255" s="497"/>
      <c r="H255" s="497"/>
      <c r="I255" s="497"/>
    </row>
    <row r="256" spans="1:9" ht="15.75">
      <c r="A256" s="508"/>
      <c r="C256" s="497"/>
      <c r="D256" s="497"/>
      <c r="E256" s="497"/>
      <c r="F256" s="497"/>
      <c r="G256" s="497"/>
      <c r="H256" s="497"/>
      <c r="I256" s="497"/>
    </row>
    <row r="257" spans="1:9" ht="15.75">
      <c r="A257" s="508"/>
      <c r="C257" s="497"/>
      <c r="D257" s="497"/>
      <c r="E257" s="497"/>
      <c r="F257" s="497"/>
      <c r="G257" s="497"/>
      <c r="H257" s="497"/>
      <c r="I257" s="497"/>
    </row>
    <row r="258" spans="1:9" ht="15.75">
      <c r="A258" s="508"/>
      <c r="C258" s="497"/>
      <c r="D258" s="497"/>
      <c r="E258" s="497"/>
      <c r="F258" s="497"/>
      <c r="G258" s="497"/>
      <c r="H258" s="497"/>
      <c r="I258" s="497"/>
    </row>
    <row r="259" spans="1:9" ht="15.75">
      <c r="A259" s="508"/>
      <c r="C259" s="497"/>
      <c r="D259" s="497"/>
      <c r="E259" s="497"/>
      <c r="F259" s="497"/>
      <c r="G259" s="497"/>
      <c r="H259" s="497"/>
      <c r="I259" s="497"/>
    </row>
    <row r="260" spans="1:9" ht="15.75">
      <c r="A260" s="508"/>
      <c r="C260" s="497"/>
      <c r="D260" s="497"/>
      <c r="E260" s="497"/>
      <c r="F260" s="497"/>
      <c r="G260" s="497"/>
      <c r="H260" s="497"/>
      <c r="I260" s="497"/>
    </row>
    <row r="261" spans="1:9" ht="15.75">
      <c r="A261" s="508"/>
      <c r="C261" s="497"/>
      <c r="D261" s="497"/>
      <c r="E261" s="497"/>
      <c r="F261" s="497"/>
      <c r="G261" s="497"/>
      <c r="H261" s="497"/>
      <c r="I261" s="497"/>
    </row>
    <row r="262" spans="1:9" ht="15.75">
      <c r="A262" s="508"/>
      <c r="C262" s="497"/>
      <c r="D262" s="497"/>
      <c r="E262" s="497"/>
      <c r="F262" s="497"/>
      <c r="G262" s="497"/>
      <c r="H262" s="497"/>
      <c r="I262" s="497"/>
    </row>
    <row r="263" spans="1:9" ht="15.75">
      <c r="A263" s="508"/>
      <c r="C263" s="497"/>
      <c r="D263" s="497"/>
      <c r="E263" s="497"/>
      <c r="F263" s="497"/>
      <c r="G263" s="497"/>
      <c r="H263" s="497"/>
      <c r="I263" s="497"/>
    </row>
    <row r="264" spans="1:9" ht="15.75">
      <c r="A264" s="508"/>
      <c r="C264" s="497"/>
      <c r="D264" s="497"/>
      <c r="E264" s="497"/>
      <c r="F264" s="497"/>
      <c r="G264" s="497"/>
      <c r="H264" s="497"/>
      <c r="I264" s="497"/>
    </row>
    <row r="265" spans="1:9" ht="15.75">
      <c r="A265" s="508"/>
      <c r="C265" s="497"/>
      <c r="D265" s="497"/>
      <c r="E265" s="497"/>
      <c r="F265" s="497"/>
      <c r="G265" s="497"/>
      <c r="H265" s="497"/>
      <c r="I265" s="497"/>
    </row>
    <row r="266" spans="1:9" ht="15.75">
      <c r="A266" s="508"/>
      <c r="C266" s="497"/>
      <c r="D266" s="497"/>
      <c r="E266" s="497"/>
      <c r="F266" s="497"/>
      <c r="G266" s="497"/>
      <c r="H266" s="497"/>
      <c r="I266" s="497"/>
    </row>
    <row r="267" spans="1:9" ht="15.75">
      <c r="A267" s="508"/>
      <c r="C267" s="497"/>
      <c r="D267" s="497"/>
      <c r="E267" s="497"/>
      <c r="F267" s="497"/>
      <c r="G267" s="497"/>
      <c r="H267" s="497"/>
      <c r="I267" s="497"/>
    </row>
    <row r="268" spans="1:9" ht="15.75">
      <c r="A268" s="508"/>
      <c r="C268" s="497"/>
      <c r="D268" s="497"/>
      <c r="E268" s="497"/>
      <c r="F268" s="497"/>
      <c r="G268" s="497"/>
      <c r="H268" s="497"/>
      <c r="I268" s="497"/>
    </row>
    <row r="269" spans="1:9" ht="15.75">
      <c r="A269" s="508"/>
      <c r="C269" s="497"/>
      <c r="D269" s="497"/>
      <c r="E269" s="497"/>
      <c r="F269" s="497"/>
      <c r="G269" s="497"/>
      <c r="H269" s="497"/>
      <c r="I269" s="497"/>
    </row>
    <row r="270" spans="1:9" ht="15.75">
      <c r="A270" s="508"/>
      <c r="C270" s="497"/>
      <c r="D270" s="497"/>
      <c r="E270" s="497"/>
      <c r="F270" s="497"/>
      <c r="G270" s="497"/>
      <c r="H270" s="497"/>
      <c r="I270" s="497"/>
    </row>
    <row r="271" spans="1:9" ht="15.75">
      <c r="A271" s="508"/>
      <c r="C271" s="497"/>
      <c r="D271" s="497"/>
      <c r="E271" s="497"/>
      <c r="F271" s="497"/>
      <c r="G271" s="497"/>
      <c r="H271" s="497"/>
      <c r="I271" s="497"/>
    </row>
    <row r="272" spans="1:9" ht="15.75">
      <c r="A272" s="508"/>
      <c r="C272" s="497"/>
      <c r="D272" s="497"/>
      <c r="E272" s="497"/>
      <c r="F272" s="497"/>
      <c r="G272" s="497"/>
      <c r="H272" s="497"/>
      <c r="I272" s="497"/>
    </row>
    <row r="273" spans="1:9" ht="15.75">
      <c r="A273" s="508"/>
      <c r="C273" s="497"/>
      <c r="D273" s="497"/>
      <c r="E273" s="497"/>
      <c r="F273" s="497"/>
      <c r="G273" s="497"/>
      <c r="H273" s="497"/>
      <c r="I273" s="497"/>
    </row>
    <row r="274" spans="1:9" ht="15.75">
      <c r="A274" s="508"/>
      <c r="C274" s="497"/>
      <c r="D274" s="497"/>
      <c r="E274" s="497"/>
      <c r="F274" s="497"/>
      <c r="G274" s="497"/>
      <c r="H274" s="497"/>
      <c r="I274" s="497"/>
    </row>
    <row r="275" spans="1:9" ht="15.75">
      <c r="A275" s="508"/>
      <c r="C275" s="497"/>
      <c r="D275" s="497"/>
      <c r="E275" s="497"/>
      <c r="F275" s="497"/>
      <c r="G275" s="497"/>
      <c r="H275" s="497"/>
      <c r="I275" s="497"/>
    </row>
    <row r="276" spans="1:9" ht="15.75">
      <c r="A276" s="508"/>
      <c r="C276" s="497"/>
      <c r="D276" s="497"/>
      <c r="E276" s="497"/>
      <c r="F276" s="497"/>
      <c r="G276" s="497"/>
      <c r="H276" s="497"/>
      <c r="I276" s="497"/>
    </row>
    <row r="277" spans="1:9" ht="15.75">
      <c r="A277" s="508"/>
      <c r="C277" s="497"/>
      <c r="D277" s="497"/>
      <c r="E277" s="497"/>
      <c r="F277" s="497"/>
      <c r="G277" s="497"/>
      <c r="H277" s="497"/>
      <c r="I277" s="497"/>
    </row>
    <row r="278" spans="1:9" ht="15.75">
      <c r="A278" s="508"/>
      <c r="C278" s="497"/>
      <c r="D278" s="497"/>
      <c r="E278" s="497"/>
      <c r="F278" s="497"/>
      <c r="G278" s="497"/>
      <c r="H278" s="497"/>
      <c r="I278" s="497"/>
    </row>
    <row r="279" spans="1:9" ht="15.75">
      <c r="A279" s="508"/>
      <c r="C279" s="497"/>
      <c r="D279" s="497"/>
      <c r="E279" s="497"/>
      <c r="F279" s="497"/>
      <c r="G279" s="497"/>
      <c r="H279" s="497"/>
      <c r="I279" s="497"/>
    </row>
    <row r="280" spans="1:9" ht="15.75">
      <c r="A280" s="508"/>
      <c r="C280" s="497"/>
      <c r="D280" s="497"/>
      <c r="E280" s="497"/>
      <c r="F280" s="497"/>
      <c r="G280" s="497"/>
      <c r="H280" s="497"/>
      <c r="I280" s="497"/>
    </row>
    <row r="281" spans="1:9" ht="15.75">
      <c r="A281" s="508"/>
      <c r="C281" s="497"/>
      <c r="D281" s="497"/>
      <c r="E281" s="497"/>
      <c r="F281" s="497"/>
      <c r="G281" s="497"/>
      <c r="H281" s="497"/>
      <c r="I281" s="497"/>
    </row>
    <row r="282" spans="1:9" ht="15.75">
      <c r="A282" s="508"/>
      <c r="C282" s="497"/>
      <c r="D282" s="497"/>
      <c r="E282" s="497"/>
      <c r="F282" s="497"/>
      <c r="G282" s="497"/>
      <c r="H282" s="497"/>
      <c r="I282" s="497"/>
    </row>
    <row r="283" spans="1:9" ht="15.75">
      <c r="A283" s="508"/>
      <c r="C283" s="497"/>
      <c r="D283" s="497"/>
      <c r="E283" s="497"/>
      <c r="F283" s="497"/>
      <c r="G283" s="497"/>
      <c r="H283" s="497"/>
      <c r="I283" s="497"/>
    </row>
    <row r="284" spans="1:9" ht="15.75">
      <c r="A284" s="508"/>
      <c r="C284" s="497"/>
      <c r="D284" s="497"/>
      <c r="E284" s="497"/>
      <c r="F284" s="497"/>
      <c r="G284" s="497"/>
      <c r="H284" s="497"/>
      <c r="I284" s="497"/>
    </row>
    <row r="285" spans="1:9" ht="15.75">
      <c r="A285" s="508"/>
      <c r="C285" s="497"/>
      <c r="D285" s="497"/>
      <c r="E285" s="497"/>
      <c r="F285" s="497"/>
      <c r="G285" s="497"/>
      <c r="H285" s="497"/>
      <c r="I285" s="497"/>
    </row>
    <row r="286" spans="1:9" ht="15.75">
      <c r="A286" s="508"/>
      <c r="C286" s="497"/>
      <c r="D286" s="497"/>
      <c r="E286" s="497"/>
      <c r="F286" s="497"/>
      <c r="G286" s="497"/>
      <c r="H286" s="497"/>
      <c r="I286" s="497"/>
    </row>
    <row r="287" spans="1:9" ht="15.75">
      <c r="A287" s="508"/>
      <c r="C287" s="497"/>
      <c r="D287" s="497"/>
      <c r="E287" s="497"/>
      <c r="F287" s="497"/>
      <c r="G287" s="497"/>
      <c r="H287" s="497"/>
      <c r="I287" s="497"/>
    </row>
    <row r="288" spans="1:9" ht="15.75">
      <c r="A288" s="508"/>
      <c r="C288" s="497"/>
      <c r="D288" s="497"/>
      <c r="E288" s="497"/>
      <c r="F288" s="497"/>
      <c r="G288" s="497"/>
      <c r="H288" s="497"/>
      <c r="I288" s="497"/>
    </row>
    <row r="289" spans="1:9" ht="15.75">
      <c r="A289" s="508"/>
      <c r="C289" s="497"/>
      <c r="D289" s="497"/>
      <c r="E289" s="497"/>
      <c r="F289" s="497"/>
      <c r="G289" s="497"/>
      <c r="H289" s="497"/>
      <c r="I289" s="497"/>
    </row>
    <row r="290" spans="1:9" ht="15.75">
      <c r="A290" s="508"/>
      <c r="C290" s="497"/>
      <c r="D290" s="497"/>
      <c r="E290" s="497"/>
      <c r="F290" s="497"/>
      <c r="G290" s="497"/>
      <c r="H290" s="497"/>
      <c r="I290" s="497"/>
    </row>
    <row r="291" spans="1:9" ht="15.75">
      <c r="A291" s="508"/>
      <c r="C291" s="497"/>
      <c r="D291" s="497"/>
      <c r="E291" s="497"/>
      <c r="F291" s="497"/>
      <c r="G291" s="497"/>
      <c r="H291" s="497"/>
      <c r="I291" s="497"/>
    </row>
    <row r="292" spans="1:9" ht="15.75">
      <c r="A292" s="508"/>
      <c r="C292" s="497"/>
      <c r="D292" s="497"/>
      <c r="E292" s="497"/>
      <c r="F292" s="497"/>
      <c r="G292" s="497"/>
      <c r="H292" s="497"/>
      <c r="I292" s="497"/>
    </row>
    <row r="293" spans="1:9" ht="15.75">
      <c r="A293" s="508"/>
      <c r="C293" s="497"/>
      <c r="D293" s="497"/>
      <c r="E293" s="497"/>
      <c r="F293" s="497"/>
      <c r="G293" s="497"/>
      <c r="H293" s="497"/>
      <c r="I293" s="497"/>
    </row>
    <row r="294" spans="1:9" ht="15.75">
      <c r="A294" s="508"/>
      <c r="C294" s="497"/>
      <c r="D294" s="497"/>
      <c r="E294" s="497"/>
      <c r="F294" s="497"/>
      <c r="G294" s="497"/>
      <c r="H294" s="497"/>
      <c r="I294" s="497"/>
    </row>
    <row r="295" spans="1:9" ht="15.75">
      <c r="A295" s="508"/>
      <c r="C295" s="497"/>
      <c r="D295" s="497"/>
      <c r="E295" s="497"/>
      <c r="F295" s="497"/>
      <c r="G295" s="497"/>
      <c r="H295" s="497"/>
      <c r="I295" s="497"/>
    </row>
    <row r="296" spans="1:9" ht="15.75">
      <c r="A296" s="508"/>
      <c r="C296" s="497"/>
      <c r="D296" s="497"/>
      <c r="E296" s="497"/>
      <c r="F296" s="497"/>
      <c r="G296" s="497"/>
      <c r="H296" s="497"/>
      <c r="I296" s="497"/>
    </row>
    <row r="297" spans="1:9" ht="15.75">
      <c r="A297" s="508"/>
      <c r="C297" s="497"/>
      <c r="D297" s="497"/>
      <c r="E297" s="497"/>
      <c r="F297" s="497"/>
      <c r="G297" s="497"/>
      <c r="H297" s="497"/>
      <c r="I297" s="497"/>
    </row>
    <row r="298" spans="1:9" ht="15.75">
      <c r="A298" s="508"/>
      <c r="C298" s="497"/>
      <c r="D298" s="497"/>
      <c r="E298" s="497"/>
      <c r="F298" s="497"/>
      <c r="G298" s="497"/>
      <c r="H298" s="497"/>
      <c r="I298" s="497"/>
    </row>
    <row r="299" spans="1:9" ht="15.75">
      <c r="A299" s="508"/>
    </row>
    <row r="300" spans="1:9" ht="15.75">
      <c r="A300" s="508"/>
    </row>
    <row r="301" spans="1:9" ht="15.75">
      <c r="A301" s="508"/>
    </row>
    <row r="302" spans="1:9" ht="15.75">
      <c r="A302" s="508"/>
    </row>
    <row r="303" spans="1:9" ht="15.75">
      <c r="A303" s="508"/>
    </row>
    <row r="304" spans="1:9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  <row r="675" spans="1:1" ht="15.75">
      <c r="A675" s="508"/>
    </row>
    <row r="676" spans="1:1" ht="15.75">
      <c r="A676" s="508"/>
    </row>
    <row r="677" spans="1:1" ht="15.75">
      <c r="A677" s="508"/>
    </row>
    <row r="678" spans="1:1" ht="15.75">
      <c r="A678" s="508"/>
    </row>
    <row r="679" spans="1:1" ht="15.75">
      <c r="A679" s="508"/>
    </row>
    <row r="680" spans="1:1" ht="15.75">
      <c r="A680" s="508"/>
    </row>
    <row r="681" spans="1:1" ht="15.75">
      <c r="A681" s="508"/>
    </row>
    <row r="682" spans="1:1" ht="15.75">
      <c r="A682" s="508"/>
    </row>
  </sheetData>
  <mergeCells count="6">
    <mergeCell ref="A61:D61"/>
    <mergeCell ref="A2:Q2"/>
    <mergeCell ref="A3:Q3"/>
    <mergeCell ref="A4:Q4"/>
    <mergeCell ref="A5:Q5"/>
    <mergeCell ref="A60:D60"/>
  </mergeCells>
  <pageMargins left="0.79" right="0.25" top="0.74803149606299213" bottom="0.82677165354330717" header="0.51181102362204722" footer="0.51181102362204722"/>
  <pageSetup scale="51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7">
    <pageSetUpPr fitToPage="1"/>
  </sheetPr>
  <dimension ref="A1:S664"/>
  <sheetViews>
    <sheetView zoomScale="55" zoomScaleNormal="55" workbookViewId="0">
      <selection activeCell="A2" sqref="A2:Q2"/>
    </sheetView>
  </sheetViews>
  <sheetFormatPr defaultColWidth="11.42578125" defaultRowHeight="12.75"/>
  <cols>
    <col min="1" max="1" width="52.85546875" style="461" bestFit="1" customWidth="1"/>
    <col min="2" max="3" width="18.140625" style="462" customWidth="1"/>
    <col min="4" max="4" width="19.42578125" style="462" bestFit="1" customWidth="1"/>
    <col min="5" max="6" width="18.140625" style="462" customWidth="1"/>
    <col min="7" max="7" width="19.42578125" style="462" bestFit="1" customWidth="1"/>
    <col min="8" max="17" width="18.140625" style="462" customWidth="1"/>
    <col min="18" max="19" width="2.5703125" style="514" customWidth="1"/>
    <col min="20" max="256" width="11.42578125" style="462"/>
    <col min="257" max="257" width="52.85546875" style="462" bestFit="1" customWidth="1"/>
    <col min="258" max="259" width="18.140625" style="462" customWidth="1"/>
    <col min="260" max="260" width="19.42578125" style="462" bestFit="1" customWidth="1"/>
    <col min="261" max="262" width="18.140625" style="462" customWidth="1"/>
    <col min="263" max="263" width="19.42578125" style="462" bestFit="1" customWidth="1"/>
    <col min="264" max="273" width="18.140625" style="462" customWidth="1"/>
    <col min="274" max="275" width="2.5703125" style="462" customWidth="1"/>
    <col min="276" max="512" width="11.42578125" style="462"/>
    <col min="513" max="513" width="52.85546875" style="462" bestFit="1" customWidth="1"/>
    <col min="514" max="515" width="18.140625" style="462" customWidth="1"/>
    <col min="516" max="516" width="19.42578125" style="462" bestFit="1" customWidth="1"/>
    <col min="517" max="518" width="18.140625" style="462" customWidth="1"/>
    <col min="519" max="519" width="19.42578125" style="462" bestFit="1" customWidth="1"/>
    <col min="520" max="529" width="18.140625" style="462" customWidth="1"/>
    <col min="530" max="531" width="2.5703125" style="462" customWidth="1"/>
    <col min="532" max="768" width="11.42578125" style="462"/>
    <col min="769" max="769" width="52.85546875" style="462" bestFit="1" customWidth="1"/>
    <col min="770" max="771" width="18.140625" style="462" customWidth="1"/>
    <col min="772" max="772" width="19.42578125" style="462" bestFit="1" customWidth="1"/>
    <col min="773" max="774" width="18.140625" style="462" customWidth="1"/>
    <col min="775" max="775" width="19.42578125" style="462" bestFit="1" customWidth="1"/>
    <col min="776" max="785" width="18.140625" style="462" customWidth="1"/>
    <col min="786" max="787" width="2.5703125" style="462" customWidth="1"/>
    <col min="788" max="1024" width="11.42578125" style="462"/>
    <col min="1025" max="1025" width="52.85546875" style="462" bestFit="1" customWidth="1"/>
    <col min="1026" max="1027" width="18.140625" style="462" customWidth="1"/>
    <col min="1028" max="1028" width="19.42578125" style="462" bestFit="1" customWidth="1"/>
    <col min="1029" max="1030" width="18.140625" style="462" customWidth="1"/>
    <col min="1031" max="1031" width="19.42578125" style="462" bestFit="1" customWidth="1"/>
    <col min="1032" max="1041" width="18.140625" style="462" customWidth="1"/>
    <col min="1042" max="1043" width="2.5703125" style="462" customWidth="1"/>
    <col min="1044" max="1280" width="11.42578125" style="462"/>
    <col min="1281" max="1281" width="52.85546875" style="462" bestFit="1" customWidth="1"/>
    <col min="1282" max="1283" width="18.140625" style="462" customWidth="1"/>
    <col min="1284" max="1284" width="19.42578125" style="462" bestFit="1" customWidth="1"/>
    <col min="1285" max="1286" width="18.140625" style="462" customWidth="1"/>
    <col min="1287" max="1287" width="19.42578125" style="462" bestFit="1" customWidth="1"/>
    <col min="1288" max="1297" width="18.140625" style="462" customWidth="1"/>
    <col min="1298" max="1299" width="2.5703125" style="462" customWidth="1"/>
    <col min="1300" max="1536" width="11.42578125" style="462"/>
    <col min="1537" max="1537" width="52.85546875" style="462" bestFit="1" customWidth="1"/>
    <col min="1538" max="1539" width="18.140625" style="462" customWidth="1"/>
    <col min="1540" max="1540" width="19.42578125" style="462" bestFit="1" customWidth="1"/>
    <col min="1541" max="1542" width="18.140625" style="462" customWidth="1"/>
    <col min="1543" max="1543" width="19.42578125" style="462" bestFit="1" customWidth="1"/>
    <col min="1544" max="1553" width="18.140625" style="462" customWidth="1"/>
    <col min="1554" max="1555" width="2.5703125" style="462" customWidth="1"/>
    <col min="1556" max="1792" width="11.42578125" style="462"/>
    <col min="1793" max="1793" width="52.85546875" style="462" bestFit="1" customWidth="1"/>
    <col min="1794" max="1795" width="18.140625" style="462" customWidth="1"/>
    <col min="1796" max="1796" width="19.42578125" style="462" bestFit="1" customWidth="1"/>
    <col min="1797" max="1798" width="18.140625" style="462" customWidth="1"/>
    <col min="1799" max="1799" width="19.42578125" style="462" bestFit="1" customWidth="1"/>
    <col min="1800" max="1809" width="18.140625" style="462" customWidth="1"/>
    <col min="1810" max="1811" width="2.5703125" style="462" customWidth="1"/>
    <col min="1812" max="2048" width="11.42578125" style="462"/>
    <col min="2049" max="2049" width="52.85546875" style="462" bestFit="1" customWidth="1"/>
    <col min="2050" max="2051" width="18.140625" style="462" customWidth="1"/>
    <col min="2052" max="2052" width="19.42578125" style="462" bestFit="1" customWidth="1"/>
    <col min="2053" max="2054" width="18.140625" style="462" customWidth="1"/>
    <col min="2055" max="2055" width="19.42578125" style="462" bestFit="1" customWidth="1"/>
    <col min="2056" max="2065" width="18.140625" style="462" customWidth="1"/>
    <col min="2066" max="2067" width="2.5703125" style="462" customWidth="1"/>
    <col min="2068" max="2304" width="11.42578125" style="462"/>
    <col min="2305" max="2305" width="52.85546875" style="462" bestFit="1" customWidth="1"/>
    <col min="2306" max="2307" width="18.140625" style="462" customWidth="1"/>
    <col min="2308" max="2308" width="19.42578125" style="462" bestFit="1" customWidth="1"/>
    <col min="2309" max="2310" width="18.140625" style="462" customWidth="1"/>
    <col min="2311" max="2311" width="19.42578125" style="462" bestFit="1" customWidth="1"/>
    <col min="2312" max="2321" width="18.140625" style="462" customWidth="1"/>
    <col min="2322" max="2323" width="2.5703125" style="462" customWidth="1"/>
    <col min="2324" max="2560" width="11.42578125" style="462"/>
    <col min="2561" max="2561" width="52.85546875" style="462" bestFit="1" customWidth="1"/>
    <col min="2562" max="2563" width="18.140625" style="462" customWidth="1"/>
    <col min="2564" max="2564" width="19.42578125" style="462" bestFit="1" customWidth="1"/>
    <col min="2565" max="2566" width="18.140625" style="462" customWidth="1"/>
    <col min="2567" max="2567" width="19.42578125" style="462" bestFit="1" customWidth="1"/>
    <col min="2568" max="2577" width="18.140625" style="462" customWidth="1"/>
    <col min="2578" max="2579" width="2.5703125" style="462" customWidth="1"/>
    <col min="2580" max="2816" width="11.42578125" style="462"/>
    <col min="2817" max="2817" width="52.85546875" style="462" bestFit="1" customWidth="1"/>
    <col min="2818" max="2819" width="18.140625" style="462" customWidth="1"/>
    <col min="2820" max="2820" width="19.42578125" style="462" bestFit="1" customWidth="1"/>
    <col min="2821" max="2822" width="18.140625" style="462" customWidth="1"/>
    <col min="2823" max="2823" width="19.42578125" style="462" bestFit="1" customWidth="1"/>
    <col min="2824" max="2833" width="18.140625" style="462" customWidth="1"/>
    <col min="2834" max="2835" width="2.5703125" style="462" customWidth="1"/>
    <col min="2836" max="3072" width="11.42578125" style="462"/>
    <col min="3073" max="3073" width="52.85546875" style="462" bestFit="1" customWidth="1"/>
    <col min="3074" max="3075" width="18.140625" style="462" customWidth="1"/>
    <col min="3076" max="3076" width="19.42578125" style="462" bestFit="1" customWidth="1"/>
    <col min="3077" max="3078" width="18.140625" style="462" customWidth="1"/>
    <col min="3079" max="3079" width="19.42578125" style="462" bestFit="1" customWidth="1"/>
    <col min="3080" max="3089" width="18.140625" style="462" customWidth="1"/>
    <col min="3090" max="3091" width="2.5703125" style="462" customWidth="1"/>
    <col min="3092" max="3328" width="11.42578125" style="462"/>
    <col min="3329" max="3329" width="52.85546875" style="462" bestFit="1" customWidth="1"/>
    <col min="3330" max="3331" width="18.140625" style="462" customWidth="1"/>
    <col min="3332" max="3332" width="19.42578125" style="462" bestFit="1" customWidth="1"/>
    <col min="3333" max="3334" width="18.140625" style="462" customWidth="1"/>
    <col min="3335" max="3335" width="19.42578125" style="462" bestFit="1" customWidth="1"/>
    <col min="3336" max="3345" width="18.140625" style="462" customWidth="1"/>
    <col min="3346" max="3347" width="2.5703125" style="462" customWidth="1"/>
    <col min="3348" max="3584" width="11.42578125" style="462"/>
    <col min="3585" max="3585" width="52.85546875" style="462" bestFit="1" customWidth="1"/>
    <col min="3586" max="3587" width="18.140625" style="462" customWidth="1"/>
    <col min="3588" max="3588" width="19.42578125" style="462" bestFit="1" customWidth="1"/>
    <col min="3589" max="3590" width="18.140625" style="462" customWidth="1"/>
    <col min="3591" max="3591" width="19.42578125" style="462" bestFit="1" customWidth="1"/>
    <col min="3592" max="3601" width="18.140625" style="462" customWidth="1"/>
    <col min="3602" max="3603" width="2.5703125" style="462" customWidth="1"/>
    <col min="3604" max="3840" width="11.42578125" style="462"/>
    <col min="3841" max="3841" width="52.85546875" style="462" bestFit="1" customWidth="1"/>
    <col min="3842" max="3843" width="18.140625" style="462" customWidth="1"/>
    <col min="3844" max="3844" width="19.42578125" style="462" bestFit="1" customWidth="1"/>
    <col min="3845" max="3846" width="18.140625" style="462" customWidth="1"/>
    <col min="3847" max="3847" width="19.42578125" style="462" bestFit="1" customWidth="1"/>
    <col min="3848" max="3857" width="18.140625" style="462" customWidth="1"/>
    <col min="3858" max="3859" width="2.5703125" style="462" customWidth="1"/>
    <col min="3860" max="4096" width="11.42578125" style="462"/>
    <col min="4097" max="4097" width="52.85546875" style="462" bestFit="1" customWidth="1"/>
    <col min="4098" max="4099" width="18.140625" style="462" customWidth="1"/>
    <col min="4100" max="4100" width="19.42578125" style="462" bestFit="1" customWidth="1"/>
    <col min="4101" max="4102" width="18.140625" style="462" customWidth="1"/>
    <col min="4103" max="4103" width="19.42578125" style="462" bestFit="1" customWidth="1"/>
    <col min="4104" max="4113" width="18.140625" style="462" customWidth="1"/>
    <col min="4114" max="4115" width="2.5703125" style="462" customWidth="1"/>
    <col min="4116" max="4352" width="11.42578125" style="462"/>
    <col min="4353" max="4353" width="52.85546875" style="462" bestFit="1" customWidth="1"/>
    <col min="4354" max="4355" width="18.140625" style="462" customWidth="1"/>
    <col min="4356" max="4356" width="19.42578125" style="462" bestFit="1" customWidth="1"/>
    <col min="4357" max="4358" width="18.140625" style="462" customWidth="1"/>
    <col min="4359" max="4359" width="19.42578125" style="462" bestFit="1" customWidth="1"/>
    <col min="4360" max="4369" width="18.140625" style="462" customWidth="1"/>
    <col min="4370" max="4371" width="2.5703125" style="462" customWidth="1"/>
    <col min="4372" max="4608" width="11.42578125" style="462"/>
    <col min="4609" max="4609" width="52.85546875" style="462" bestFit="1" customWidth="1"/>
    <col min="4610" max="4611" width="18.140625" style="462" customWidth="1"/>
    <col min="4612" max="4612" width="19.42578125" style="462" bestFit="1" customWidth="1"/>
    <col min="4613" max="4614" width="18.140625" style="462" customWidth="1"/>
    <col min="4615" max="4615" width="19.42578125" style="462" bestFit="1" customWidth="1"/>
    <col min="4616" max="4625" width="18.140625" style="462" customWidth="1"/>
    <col min="4626" max="4627" width="2.5703125" style="462" customWidth="1"/>
    <col min="4628" max="4864" width="11.42578125" style="462"/>
    <col min="4865" max="4865" width="52.85546875" style="462" bestFit="1" customWidth="1"/>
    <col min="4866" max="4867" width="18.140625" style="462" customWidth="1"/>
    <col min="4868" max="4868" width="19.42578125" style="462" bestFit="1" customWidth="1"/>
    <col min="4869" max="4870" width="18.140625" style="462" customWidth="1"/>
    <col min="4871" max="4871" width="19.42578125" style="462" bestFit="1" customWidth="1"/>
    <col min="4872" max="4881" width="18.140625" style="462" customWidth="1"/>
    <col min="4882" max="4883" width="2.5703125" style="462" customWidth="1"/>
    <col min="4884" max="5120" width="11.42578125" style="462"/>
    <col min="5121" max="5121" width="52.85546875" style="462" bestFit="1" customWidth="1"/>
    <col min="5122" max="5123" width="18.140625" style="462" customWidth="1"/>
    <col min="5124" max="5124" width="19.42578125" style="462" bestFit="1" customWidth="1"/>
    <col min="5125" max="5126" width="18.140625" style="462" customWidth="1"/>
    <col min="5127" max="5127" width="19.42578125" style="462" bestFit="1" customWidth="1"/>
    <col min="5128" max="5137" width="18.140625" style="462" customWidth="1"/>
    <col min="5138" max="5139" width="2.5703125" style="462" customWidth="1"/>
    <col min="5140" max="5376" width="11.42578125" style="462"/>
    <col min="5377" max="5377" width="52.85546875" style="462" bestFit="1" customWidth="1"/>
    <col min="5378" max="5379" width="18.140625" style="462" customWidth="1"/>
    <col min="5380" max="5380" width="19.42578125" style="462" bestFit="1" customWidth="1"/>
    <col min="5381" max="5382" width="18.140625" style="462" customWidth="1"/>
    <col min="5383" max="5383" width="19.42578125" style="462" bestFit="1" customWidth="1"/>
    <col min="5384" max="5393" width="18.140625" style="462" customWidth="1"/>
    <col min="5394" max="5395" width="2.5703125" style="462" customWidth="1"/>
    <col min="5396" max="5632" width="11.42578125" style="462"/>
    <col min="5633" max="5633" width="52.85546875" style="462" bestFit="1" customWidth="1"/>
    <col min="5634" max="5635" width="18.140625" style="462" customWidth="1"/>
    <col min="5636" max="5636" width="19.42578125" style="462" bestFit="1" customWidth="1"/>
    <col min="5637" max="5638" width="18.140625" style="462" customWidth="1"/>
    <col min="5639" max="5639" width="19.42578125" style="462" bestFit="1" customWidth="1"/>
    <col min="5640" max="5649" width="18.140625" style="462" customWidth="1"/>
    <col min="5650" max="5651" width="2.5703125" style="462" customWidth="1"/>
    <col min="5652" max="5888" width="11.42578125" style="462"/>
    <col min="5889" max="5889" width="52.85546875" style="462" bestFit="1" customWidth="1"/>
    <col min="5890" max="5891" width="18.140625" style="462" customWidth="1"/>
    <col min="5892" max="5892" width="19.42578125" style="462" bestFit="1" customWidth="1"/>
    <col min="5893" max="5894" width="18.140625" style="462" customWidth="1"/>
    <col min="5895" max="5895" width="19.42578125" style="462" bestFit="1" customWidth="1"/>
    <col min="5896" max="5905" width="18.140625" style="462" customWidth="1"/>
    <col min="5906" max="5907" width="2.5703125" style="462" customWidth="1"/>
    <col min="5908" max="6144" width="11.42578125" style="462"/>
    <col min="6145" max="6145" width="52.85546875" style="462" bestFit="1" customWidth="1"/>
    <col min="6146" max="6147" width="18.140625" style="462" customWidth="1"/>
    <col min="6148" max="6148" width="19.42578125" style="462" bestFit="1" customWidth="1"/>
    <col min="6149" max="6150" width="18.140625" style="462" customWidth="1"/>
    <col min="6151" max="6151" width="19.42578125" style="462" bestFit="1" customWidth="1"/>
    <col min="6152" max="6161" width="18.140625" style="462" customWidth="1"/>
    <col min="6162" max="6163" width="2.5703125" style="462" customWidth="1"/>
    <col min="6164" max="6400" width="11.42578125" style="462"/>
    <col min="6401" max="6401" width="52.85546875" style="462" bestFit="1" customWidth="1"/>
    <col min="6402" max="6403" width="18.140625" style="462" customWidth="1"/>
    <col min="6404" max="6404" width="19.42578125" style="462" bestFit="1" customWidth="1"/>
    <col min="6405" max="6406" width="18.140625" style="462" customWidth="1"/>
    <col min="6407" max="6407" width="19.42578125" style="462" bestFit="1" customWidth="1"/>
    <col min="6408" max="6417" width="18.140625" style="462" customWidth="1"/>
    <col min="6418" max="6419" width="2.5703125" style="462" customWidth="1"/>
    <col min="6420" max="6656" width="11.42578125" style="462"/>
    <col min="6657" max="6657" width="52.85546875" style="462" bestFit="1" customWidth="1"/>
    <col min="6658" max="6659" width="18.140625" style="462" customWidth="1"/>
    <col min="6660" max="6660" width="19.42578125" style="462" bestFit="1" customWidth="1"/>
    <col min="6661" max="6662" width="18.140625" style="462" customWidth="1"/>
    <col min="6663" max="6663" width="19.42578125" style="462" bestFit="1" customWidth="1"/>
    <col min="6664" max="6673" width="18.140625" style="462" customWidth="1"/>
    <col min="6674" max="6675" width="2.5703125" style="462" customWidth="1"/>
    <col min="6676" max="6912" width="11.42578125" style="462"/>
    <col min="6913" max="6913" width="52.85546875" style="462" bestFit="1" customWidth="1"/>
    <col min="6914" max="6915" width="18.140625" style="462" customWidth="1"/>
    <col min="6916" max="6916" width="19.42578125" style="462" bestFit="1" customWidth="1"/>
    <col min="6917" max="6918" width="18.140625" style="462" customWidth="1"/>
    <col min="6919" max="6919" width="19.42578125" style="462" bestFit="1" customWidth="1"/>
    <col min="6920" max="6929" width="18.140625" style="462" customWidth="1"/>
    <col min="6930" max="6931" width="2.5703125" style="462" customWidth="1"/>
    <col min="6932" max="7168" width="11.42578125" style="462"/>
    <col min="7169" max="7169" width="52.85546875" style="462" bestFit="1" customWidth="1"/>
    <col min="7170" max="7171" width="18.140625" style="462" customWidth="1"/>
    <col min="7172" max="7172" width="19.42578125" style="462" bestFit="1" customWidth="1"/>
    <col min="7173" max="7174" width="18.140625" style="462" customWidth="1"/>
    <col min="7175" max="7175" width="19.42578125" style="462" bestFit="1" customWidth="1"/>
    <col min="7176" max="7185" width="18.140625" style="462" customWidth="1"/>
    <col min="7186" max="7187" width="2.5703125" style="462" customWidth="1"/>
    <col min="7188" max="7424" width="11.42578125" style="462"/>
    <col min="7425" max="7425" width="52.85546875" style="462" bestFit="1" customWidth="1"/>
    <col min="7426" max="7427" width="18.140625" style="462" customWidth="1"/>
    <col min="7428" max="7428" width="19.42578125" style="462" bestFit="1" customWidth="1"/>
    <col min="7429" max="7430" width="18.140625" style="462" customWidth="1"/>
    <col min="7431" max="7431" width="19.42578125" style="462" bestFit="1" customWidth="1"/>
    <col min="7432" max="7441" width="18.140625" style="462" customWidth="1"/>
    <col min="7442" max="7443" width="2.5703125" style="462" customWidth="1"/>
    <col min="7444" max="7680" width="11.42578125" style="462"/>
    <col min="7681" max="7681" width="52.85546875" style="462" bestFit="1" customWidth="1"/>
    <col min="7682" max="7683" width="18.140625" style="462" customWidth="1"/>
    <col min="7684" max="7684" width="19.42578125" style="462" bestFit="1" customWidth="1"/>
    <col min="7685" max="7686" width="18.140625" style="462" customWidth="1"/>
    <col min="7687" max="7687" width="19.42578125" style="462" bestFit="1" customWidth="1"/>
    <col min="7688" max="7697" width="18.140625" style="462" customWidth="1"/>
    <col min="7698" max="7699" width="2.5703125" style="462" customWidth="1"/>
    <col min="7700" max="7936" width="11.42578125" style="462"/>
    <col min="7937" max="7937" width="52.85546875" style="462" bestFit="1" customWidth="1"/>
    <col min="7938" max="7939" width="18.140625" style="462" customWidth="1"/>
    <col min="7940" max="7940" width="19.42578125" style="462" bestFit="1" customWidth="1"/>
    <col min="7941" max="7942" width="18.140625" style="462" customWidth="1"/>
    <col min="7943" max="7943" width="19.42578125" style="462" bestFit="1" customWidth="1"/>
    <col min="7944" max="7953" width="18.140625" style="462" customWidth="1"/>
    <col min="7954" max="7955" width="2.5703125" style="462" customWidth="1"/>
    <col min="7956" max="8192" width="11.42578125" style="462"/>
    <col min="8193" max="8193" width="52.85546875" style="462" bestFit="1" customWidth="1"/>
    <col min="8194" max="8195" width="18.140625" style="462" customWidth="1"/>
    <col min="8196" max="8196" width="19.42578125" style="462" bestFit="1" customWidth="1"/>
    <col min="8197" max="8198" width="18.140625" style="462" customWidth="1"/>
    <col min="8199" max="8199" width="19.42578125" style="462" bestFit="1" customWidth="1"/>
    <col min="8200" max="8209" width="18.140625" style="462" customWidth="1"/>
    <col min="8210" max="8211" width="2.5703125" style="462" customWidth="1"/>
    <col min="8212" max="8448" width="11.42578125" style="462"/>
    <col min="8449" max="8449" width="52.85546875" style="462" bestFit="1" customWidth="1"/>
    <col min="8450" max="8451" width="18.140625" style="462" customWidth="1"/>
    <col min="8452" max="8452" width="19.42578125" style="462" bestFit="1" customWidth="1"/>
    <col min="8453" max="8454" width="18.140625" style="462" customWidth="1"/>
    <col min="8455" max="8455" width="19.42578125" style="462" bestFit="1" customWidth="1"/>
    <col min="8456" max="8465" width="18.140625" style="462" customWidth="1"/>
    <col min="8466" max="8467" width="2.5703125" style="462" customWidth="1"/>
    <col min="8468" max="8704" width="11.42578125" style="462"/>
    <col min="8705" max="8705" width="52.85546875" style="462" bestFit="1" customWidth="1"/>
    <col min="8706" max="8707" width="18.140625" style="462" customWidth="1"/>
    <col min="8708" max="8708" width="19.42578125" style="462" bestFit="1" customWidth="1"/>
    <col min="8709" max="8710" width="18.140625" style="462" customWidth="1"/>
    <col min="8711" max="8711" width="19.42578125" style="462" bestFit="1" customWidth="1"/>
    <col min="8712" max="8721" width="18.140625" style="462" customWidth="1"/>
    <col min="8722" max="8723" width="2.5703125" style="462" customWidth="1"/>
    <col min="8724" max="8960" width="11.42578125" style="462"/>
    <col min="8961" max="8961" width="52.85546875" style="462" bestFit="1" customWidth="1"/>
    <col min="8962" max="8963" width="18.140625" style="462" customWidth="1"/>
    <col min="8964" max="8964" width="19.42578125" style="462" bestFit="1" customWidth="1"/>
    <col min="8965" max="8966" width="18.140625" style="462" customWidth="1"/>
    <col min="8967" max="8967" width="19.42578125" style="462" bestFit="1" customWidth="1"/>
    <col min="8968" max="8977" width="18.140625" style="462" customWidth="1"/>
    <col min="8978" max="8979" width="2.5703125" style="462" customWidth="1"/>
    <col min="8980" max="9216" width="11.42578125" style="462"/>
    <col min="9217" max="9217" width="52.85546875" style="462" bestFit="1" customWidth="1"/>
    <col min="9218" max="9219" width="18.140625" style="462" customWidth="1"/>
    <col min="9220" max="9220" width="19.42578125" style="462" bestFit="1" customWidth="1"/>
    <col min="9221" max="9222" width="18.140625" style="462" customWidth="1"/>
    <col min="9223" max="9223" width="19.42578125" style="462" bestFit="1" customWidth="1"/>
    <col min="9224" max="9233" width="18.140625" style="462" customWidth="1"/>
    <col min="9234" max="9235" width="2.5703125" style="462" customWidth="1"/>
    <col min="9236" max="9472" width="11.42578125" style="462"/>
    <col min="9473" max="9473" width="52.85546875" style="462" bestFit="1" customWidth="1"/>
    <col min="9474" max="9475" width="18.140625" style="462" customWidth="1"/>
    <col min="9476" max="9476" width="19.42578125" style="462" bestFit="1" customWidth="1"/>
    <col min="9477" max="9478" width="18.140625" style="462" customWidth="1"/>
    <col min="9479" max="9479" width="19.42578125" style="462" bestFit="1" customWidth="1"/>
    <col min="9480" max="9489" width="18.140625" style="462" customWidth="1"/>
    <col min="9490" max="9491" width="2.5703125" style="462" customWidth="1"/>
    <col min="9492" max="9728" width="11.42578125" style="462"/>
    <col min="9729" max="9729" width="52.85546875" style="462" bestFit="1" customWidth="1"/>
    <col min="9730" max="9731" width="18.140625" style="462" customWidth="1"/>
    <col min="9732" max="9732" width="19.42578125" style="462" bestFit="1" customWidth="1"/>
    <col min="9733" max="9734" width="18.140625" style="462" customWidth="1"/>
    <col min="9735" max="9735" width="19.42578125" style="462" bestFit="1" customWidth="1"/>
    <col min="9736" max="9745" width="18.140625" style="462" customWidth="1"/>
    <col min="9746" max="9747" width="2.5703125" style="462" customWidth="1"/>
    <col min="9748" max="9984" width="11.42578125" style="462"/>
    <col min="9985" max="9985" width="52.85546875" style="462" bestFit="1" customWidth="1"/>
    <col min="9986" max="9987" width="18.140625" style="462" customWidth="1"/>
    <col min="9988" max="9988" width="19.42578125" style="462" bestFit="1" customWidth="1"/>
    <col min="9989" max="9990" width="18.140625" style="462" customWidth="1"/>
    <col min="9991" max="9991" width="19.42578125" style="462" bestFit="1" customWidth="1"/>
    <col min="9992" max="10001" width="18.140625" style="462" customWidth="1"/>
    <col min="10002" max="10003" width="2.5703125" style="462" customWidth="1"/>
    <col min="10004" max="10240" width="11.42578125" style="462"/>
    <col min="10241" max="10241" width="52.85546875" style="462" bestFit="1" customWidth="1"/>
    <col min="10242" max="10243" width="18.140625" style="462" customWidth="1"/>
    <col min="10244" max="10244" width="19.42578125" style="462" bestFit="1" customWidth="1"/>
    <col min="10245" max="10246" width="18.140625" style="462" customWidth="1"/>
    <col min="10247" max="10247" width="19.42578125" style="462" bestFit="1" customWidth="1"/>
    <col min="10248" max="10257" width="18.140625" style="462" customWidth="1"/>
    <col min="10258" max="10259" width="2.5703125" style="462" customWidth="1"/>
    <col min="10260" max="10496" width="11.42578125" style="462"/>
    <col min="10497" max="10497" width="52.85546875" style="462" bestFit="1" customWidth="1"/>
    <col min="10498" max="10499" width="18.140625" style="462" customWidth="1"/>
    <col min="10500" max="10500" width="19.42578125" style="462" bestFit="1" customWidth="1"/>
    <col min="10501" max="10502" width="18.140625" style="462" customWidth="1"/>
    <col min="10503" max="10503" width="19.42578125" style="462" bestFit="1" customWidth="1"/>
    <col min="10504" max="10513" width="18.140625" style="462" customWidth="1"/>
    <col min="10514" max="10515" width="2.5703125" style="462" customWidth="1"/>
    <col min="10516" max="10752" width="11.42578125" style="462"/>
    <col min="10753" max="10753" width="52.85546875" style="462" bestFit="1" customWidth="1"/>
    <col min="10754" max="10755" width="18.140625" style="462" customWidth="1"/>
    <col min="10756" max="10756" width="19.42578125" style="462" bestFit="1" customWidth="1"/>
    <col min="10757" max="10758" width="18.140625" style="462" customWidth="1"/>
    <col min="10759" max="10759" width="19.42578125" style="462" bestFit="1" customWidth="1"/>
    <col min="10760" max="10769" width="18.140625" style="462" customWidth="1"/>
    <col min="10770" max="10771" width="2.5703125" style="462" customWidth="1"/>
    <col min="10772" max="11008" width="11.42578125" style="462"/>
    <col min="11009" max="11009" width="52.85546875" style="462" bestFit="1" customWidth="1"/>
    <col min="11010" max="11011" width="18.140625" style="462" customWidth="1"/>
    <col min="11012" max="11012" width="19.42578125" style="462" bestFit="1" customWidth="1"/>
    <col min="11013" max="11014" width="18.140625" style="462" customWidth="1"/>
    <col min="11015" max="11015" width="19.42578125" style="462" bestFit="1" customWidth="1"/>
    <col min="11016" max="11025" width="18.140625" style="462" customWidth="1"/>
    <col min="11026" max="11027" width="2.5703125" style="462" customWidth="1"/>
    <col min="11028" max="11264" width="11.42578125" style="462"/>
    <col min="11265" max="11265" width="52.85546875" style="462" bestFit="1" customWidth="1"/>
    <col min="11266" max="11267" width="18.140625" style="462" customWidth="1"/>
    <col min="11268" max="11268" width="19.42578125" style="462" bestFit="1" customWidth="1"/>
    <col min="11269" max="11270" width="18.140625" style="462" customWidth="1"/>
    <col min="11271" max="11271" width="19.42578125" style="462" bestFit="1" customWidth="1"/>
    <col min="11272" max="11281" width="18.140625" style="462" customWidth="1"/>
    <col min="11282" max="11283" width="2.5703125" style="462" customWidth="1"/>
    <col min="11284" max="11520" width="11.42578125" style="462"/>
    <col min="11521" max="11521" width="52.85546875" style="462" bestFit="1" customWidth="1"/>
    <col min="11522" max="11523" width="18.140625" style="462" customWidth="1"/>
    <col min="11524" max="11524" width="19.42578125" style="462" bestFit="1" customWidth="1"/>
    <col min="11525" max="11526" width="18.140625" style="462" customWidth="1"/>
    <col min="11527" max="11527" width="19.42578125" style="462" bestFit="1" customWidth="1"/>
    <col min="11528" max="11537" width="18.140625" style="462" customWidth="1"/>
    <col min="11538" max="11539" width="2.5703125" style="462" customWidth="1"/>
    <col min="11540" max="11776" width="11.42578125" style="462"/>
    <col min="11777" max="11777" width="52.85546875" style="462" bestFit="1" customWidth="1"/>
    <col min="11778" max="11779" width="18.140625" style="462" customWidth="1"/>
    <col min="11780" max="11780" width="19.42578125" style="462" bestFit="1" customWidth="1"/>
    <col min="11781" max="11782" width="18.140625" style="462" customWidth="1"/>
    <col min="11783" max="11783" width="19.42578125" style="462" bestFit="1" customWidth="1"/>
    <col min="11784" max="11793" width="18.140625" style="462" customWidth="1"/>
    <col min="11794" max="11795" width="2.5703125" style="462" customWidth="1"/>
    <col min="11796" max="12032" width="11.42578125" style="462"/>
    <col min="12033" max="12033" width="52.85546875" style="462" bestFit="1" customWidth="1"/>
    <col min="12034" max="12035" width="18.140625" style="462" customWidth="1"/>
    <col min="12036" max="12036" width="19.42578125" style="462" bestFit="1" customWidth="1"/>
    <col min="12037" max="12038" width="18.140625" style="462" customWidth="1"/>
    <col min="12039" max="12039" width="19.42578125" style="462" bestFit="1" customWidth="1"/>
    <col min="12040" max="12049" width="18.140625" style="462" customWidth="1"/>
    <col min="12050" max="12051" width="2.5703125" style="462" customWidth="1"/>
    <col min="12052" max="12288" width="11.42578125" style="462"/>
    <col min="12289" max="12289" width="52.85546875" style="462" bestFit="1" customWidth="1"/>
    <col min="12290" max="12291" width="18.140625" style="462" customWidth="1"/>
    <col min="12292" max="12292" width="19.42578125" style="462" bestFit="1" customWidth="1"/>
    <col min="12293" max="12294" width="18.140625" style="462" customWidth="1"/>
    <col min="12295" max="12295" width="19.42578125" style="462" bestFit="1" customWidth="1"/>
    <col min="12296" max="12305" width="18.140625" style="462" customWidth="1"/>
    <col min="12306" max="12307" width="2.5703125" style="462" customWidth="1"/>
    <col min="12308" max="12544" width="11.42578125" style="462"/>
    <col min="12545" max="12545" width="52.85546875" style="462" bestFit="1" customWidth="1"/>
    <col min="12546" max="12547" width="18.140625" style="462" customWidth="1"/>
    <col min="12548" max="12548" width="19.42578125" style="462" bestFit="1" customWidth="1"/>
    <col min="12549" max="12550" width="18.140625" style="462" customWidth="1"/>
    <col min="12551" max="12551" width="19.42578125" style="462" bestFit="1" customWidth="1"/>
    <col min="12552" max="12561" width="18.140625" style="462" customWidth="1"/>
    <col min="12562" max="12563" width="2.5703125" style="462" customWidth="1"/>
    <col min="12564" max="12800" width="11.42578125" style="462"/>
    <col min="12801" max="12801" width="52.85546875" style="462" bestFit="1" customWidth="1"/>
    <col min="12802" max="12803" width="18.140625" style="462" customWidth="1"/>
    <col min="12804" max="12804" width="19.42578125" style="462" bestFit="1" customWidth="1"/>
    <col min="12805" max="12806" width="18.140625" style="462" customWidth="1"/>
    <col min="12807" max="12807" width="19.42578125" style="462" bestFit="1" customWidth="1"/>
    <col min="12808" max="12817" width="18.140625" style="462" customWidth="1"/>
    <col min="12818" max="12819" width="2.5703125" style="462" customWidth="1"/>
    <col min="12820" max="13056" width="11.42578125" style="462"/>
    <col min="13057" max="13057" width="52.85546875" style="462" bestFit="1" customWidth="1"/>
    <col min="13058" max="13059" width="18.140625" style="462" customWidth="1"/>
    <col min="13060" max="13060" width="19.42578125" style="462" bestFit="1" customWidth="1"/>
    <col min="13061" max="13062" width="18.140625" style="462" customWidth="1"/>
    <col min="13063" max="13063" width="19.42578125" style="462" bestFit="1" customWidth="1"/>
    <col min="13064" max="13073" width="18.140625" style="462" customWidth="1"/>
    <col min="13074" max="13075" width="2.5703125" style="462" customWidth="1"/>
    <col min="13076" max="13312" width="11.42578125" style="462"/>
    <col min="13313" max="13313" width="52.85546875" style="462" bestFit="1" customWidth="1"/>
    <col min="13314" max="13315" width="18.140625" style="462" customWidth="1"/>
    <col min="13316" max="13316" width="19.42578125" style="462" bestFit="1" customWidth="1"/>
    <col min="13317" max="13318" width="18.140625" style="462" customWidth="1"/>
    <col min="13319" max="13319" width="19.42578125" style="462" bestFit="1" customWidth="1"/>
    <col min="13320" max="13329" width="18.140625" style="462" customWidth="1"/>
    <col min="13330" max="13331" width="2.5703125" style="462" customWidth="1"/>
    <col min="13332" max="13568" width="11.42578125" style="462"/>
    <col min="13569" max="13569" width="52.85546875" style="462" bestFit="1" customWidth="1"/>
    <col min="13570" max="13571" width="18.140625" style="462" customWidth="1"/>
    <col min="13572" max="13572" width="19.42578125" style="462" bestFit="1" customWidth="1"/>
    <col min="13573" max="13574" width="18.140625" style="462" customWidth="1"/>
    <col min="13575" max="13575" width="19.42578125" style="462" bestFit="1" customWidth="1"/>
    <col min="13576" max="13585" width="18.140625" style="462" customWidth="1"/>
    <col min="13586" max="13587" width="2.5703125" style="462" customWidth="1"/>
    <col min="13588" max="13824" width="11.42578125" style="462"/>
    <col min="13825" max="13825" width="52.85546875" style="462" bestFit="1" customWidth="1"/>
    <col min="13826" max="13827" width="18.140625" style="462" customWidth="1"/>
    <col min="13828" max="13828" width="19.42578125" style="462" bestFit="1" customWidth="1"/>
    <col min="13829" max="13830" width="18.140625" style="462" customWidth="1"/>
    <col min="13831" max="13831" width="19.42578125" style="462" bestFit="1" customWidth="1"/>
    <col min="13832" max="13841" width="18.140625" style="462" customWidth="1"/>
    <col min="13842" max="13843" width="2.5703125" style="462" customWidth="1"/>
    <col min="13844" max="14080" width="11.42578125" style="462"/>
    <col min="14081" max="14081" width="52.85546875" style="462" bestFit="1" customWidth="1"/>
    <col min="14082" max="14083" width="18.140625" style="462" customWidth="1"/>
    <col min="14084" max="14084" width="19.42578125" style="462" bestFit="1" customWidth="1"/>
    <col min="14085" max="14086" width="18.140625" style="462" customWidth="1"/>
    <col min="14087" max="14087" width="19.42578125" style="462" bestFit="1" customWidth="1"/>
    <col min="14088" max="14097" width="18.140625" style="462" customWidth="1"/>
    <col min="14098" max="14099" width="2.5703125" style="462" customWidth="1"/>
    <col min="14100" max="14336" width="11.42578125" style="462"/>
    <col min="14337" max="14337" width="52.85546875" style="462" bestFit="1" customWidth="1"/>
    <col min="14338" max="14339" width="18.140625" style="462" customWidth="1"/>
    <col min="14340" max="14340" width="19.42578125" style="462" bestFit="1" customWidth="1"/>
    <col min="14341" max="14342" width="18.140625" style="462" customWidth="1"/>
    <col min="14343" max="14343" width="19.42578125" style="462" bestFit="1" customWidth="1"/>
    <col min="14344" max="14353" width="18.140625" style="462" customWidth="1"/>
    <col min="14354" max="14355" width="2.5703125" style="462" customWidth="1"/>
    <col min="14356" max="14592" width="11.42578125" style="462"/>
    <col min="14593" max="14593" width="52.85546875" style="462" bestFit="1" customWidth="1"/>
    <col min="14594" max="14595" width="18.140625" style="462" customWidth="1"/>
    <col min="14596" max="14596" width="19.42578125" style="462" bestFit="1" customWidth="1"/>
    <col min="14597" max="14598" width="18.140625" style="462" customWidth="1"/>
    <col min="14599" max="14599" width="19.42578125" style="462" bestFit="1" customWidth="1"/>
    <col min="14600" max="14609" width="18.140625" style="462" customWidth="1"/>
    <col min="14610" max="14611" width="2.5703125" style="462" customWidth="1"/>
    <col min="14612" max="14848" width="11.42578125" style="462"/>
    <col min="14849" max="14849" width="52.85546875" style="462" bestFit="1" customWidth="1"/>
    <col min="14850" max="14851" width="18.140625" style="462" customWidth="1"/>
    <col min="14852" max="14852" width="19.42578125" style="462" bestFit="1" customWidth="1"/>
    <col min="14853" max="14854" width="18.140625" style="462" customWidth="1"/>
    <col min="14855" max="14855" width="19.42578125" style="462" bestFit="1" customWidth="1"/>
    <col min="14856" max="14865" width="18.140625" style="462" customWidth="1"/>
    <col min="14866" max="14867" width="2.5703125" style="462" customWidth="1"/>
    <col min="14868" max="15104" width="11.42578125" style="462"/>
    <col min="15105" max="15105" width="52.85546875" style="462" bestFit="1" customWidth="1"/>
    <col min="15106" max="15107" width="18.140625" style="462" customWidth="1"/>
    <col min="15108" max="15108" width="19.42578125" style="462" bestFit="1" customWidth="1"/>
    <col min="15109" max="15110" width="18.140625" style="462" customWidth="1"/>
    <col min="15111" max="15111" width="19.42578125" style="462" bestFit="1" customWidth="1"/>
    <col min="15112" max="15121" width="18.140625" style="462" customWidth="1"/>
    <col min="15122" max="15123" width="2.5703125" style="462" customWidth="1"/>
    <col min="15124" max="15360" width="11.42578125" style="462"/>
    <col min="15361" max="15361" width="52.85546875" style="462" bestFit="1" customWidth="1"/>
    <col min="15362" max="15363" width="18.140625" style="462" customWidth="1"/>
    <col min="15364" max="15364" width="19.42578125" style="462" bestFit="1" customWidth="1"/>
    <col min="15365" max="15366" width="18.140625" style="462" customWidth="1"/>
    <col min="15367" max="15367" width="19.42578125" style="462" bestFit="1" customWidth="1"/>
    <col min="15368" max="15377" width="18.140625" style="462" customWidth="1"/>
    <col min="15378" max="15379" width="2.5703125" style="462" customWidth="1"/>
    <col min="15380" max="15616" width="11.42578125" style="462"/>
    <col min="15617" max="15617" width="52.85546875" style="462" bestFit="1" customWidth="1"/>
    <col min="15618" max="15619" width="18.140625" style="462" customWidth="1"/>
    <col min="15620" max="15620" width="19.42578125" style="462" bestFit="1" customWidth="1"/>
    <col min="15621" max="15622" width="18.140625" style="462" customWidth="1"/>
    <col min="15623" max="15623" width="19.42578125" style="462" bestFit="1" customWidth="1"/>
    <col min="15624" max="15633" width="18.140625" style="462" customWidth="1"/>
    <col min="15634" max="15635" width="2.5703125" style="462" customWidth="1"/>
    <col min="15636" max="15872" width="11.42578125" style="462"/>
    <col min="15873" max="15873" width="52.85546875" style="462" bestFit="1" customWidth="1"/>
    <col min="15874" max="15875" width="18.140625" style="462" customWidth="1"/>
    <col min="15876" max="15876" width="19.42578125" style="462" bestFit="1" customWidth="1"/>
    <col min="15877" max="15878" width="18.140625" style="462" customWidth="1"/>
    <col min="15879" max="15879" width="19.42578125" style="462" bestFit="1" customWidth="1"/>
    <col min="15880" max="15889" width="18.140625" style="462" customWidth="1"/>
    <col min="15890" max="15891" width="2.5703125" style="462" customWidth="1"/>
    <col min="15892" max="16128" width="11.42578125" style="462"/>
    <col min="16129" max="16129" width="52.85546875" style="462" bestFit="1" customWidth="1"/>
    <col min="16130" max="16131" width="18.140625" style="462" customWidth="1"/>
    <col min="16132" max="16132" width="19.42578125" style="462" bestFit="1" customWidth="1"/>
    <col min="16133" max="16134" width="18.140625" style="462" customWidth="1"/>
    <col min="16135" max="16135" width="19.42578125" style="462" bestFit="1" customWidth="1"/>
    <col min="16136" max="16145" width="18.140625" style="462" customWidth="1"/>
    <col min="16146" max="16147" width="2.5703125" style="462" customWidth="1"/>
    <col min="16148" max="16384" width="11.42578125" style="462"/>
  </cols>
  <sheetData>
    <row r="1" spans="1:19" s="457" customFormat="1" ht="48.75" customHeight="1">
      <c r="A1" s="1064" t="s">
        <v>373</v>
      </c>
      <c r="B1" s="1064"/>
      <c r="C1" s="1064"/>
      <c r="D1" s="1064"/>
      <c r="E1" s="1064"/>
      <c r="F1" s="1064"/>
      <c r="G1" s="1064"/>
      <c r="H1" s="1064"/>
      <c r="I1" s="1064"/>
      <c r="J1" s="1064"/>
      <c r="K1" s="1064"/>
      <c r="L1" s="1064"/>
      <c r="M1" s="1064"/>
      <c r="N1" s="1064"/>
      <c r="O1" s="1064"/>
      <c r="P1" s="1064"/>
      <c r="Q1" s="1064"/>
    </row>
    <row r="2" spans="1:19" s="457" customFormat="1" ht="36" customHeight="1">
      <c r="A2" s="1064" t="s">
        <v>543</v>
      </c>
      <c r="B2" s="1064"/>
      <c r="C2" s="1064"/>
      <c r="D2" s="1064"/>
      <c r="E2" s="1064"/>
      <c r="F2" s="1064"/>
      <c r="G2" s="1064"/>
      <c r="H2" s="1064"/>
      <c r="I2" s="1064"/>
      <c r="J2" s="1064"/>
      <c r="K2" s="1064"/>
      <c r="L2" s="1064"/>
      <c r="M2" s="1064"/>
      <c r="N2" s="1064"/>
      <c r="O2" s="1064"/>
      <c r="P2" s="1064"/>
      <c r="Q2" s="1064"/>
    </row>
    <row r="3" spans="1:19" s="457" customFormat="1" ht="31.5" customHeight="1">
      <c r="A3" s="1064" t="s">
        <v>370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4"/>
      <c r="L3" s="1064"/>
      <c r="M3" s="1064"/>
      <c r="N3" s="1064"/>
      <c r="O3" s="1064"/>
      <c r="P3" s="1064"/>
      <c r="Q3" s="1064"/>
    </row>
    <row r="4" spans="1:19" s="579" customFormat="1" ht="39" customHeight="1">
      <c r="A4" s="1065" t="s">
        <v>59</v>
      </c>
      <c r="B4" s="1065"/>
      <c r="C4" s="1065"/>
      <c r="D4" s="1065"/>
      <c r="E4" s="1065"/>
      <c r="F4" s="1065"/>
      <c r="G4" s="1065"/>
      <c r="H4" s="1065"/>
      <c r="I4" s="1065"/>
      <c r="J4" s="1065"/>
      <c r="K4" s="1065"/>
      <c r="L4" s="1065"/>
      <c r="M4" s="1065"/>
      <c r="N4" s="1065"/>
      <c r="O4" s="1065"/>
      <c r="P4" s="1065"/>
      <c r="Q4" s="1065"/>
    </row>
    <row r="5" spans="1:19" ht="3.75" customHeight="1">
      <c r="A5" s="513"/>
      <c r="R5" s="462"/>
      <c r="S5" s="462"/>
    </row>
    <row r="6" spans="1:19" ht="30.75" customHeight="1">
      <c r="A6" s="515"/>
      <c r="B6" s="516"/>
      <c r="C6" s="517"/>
      <c r="D6" s="517"/>
      <c r="E6" s="517"/>
      <c r="F6" s="517"/>
      <c r="G6" s="517"/>
      <c r="H6" s="518"/>
      <c r="I6" s="518"/>
      <c r="J6" s="518"/>
      <c r="K6" s="580"/>
      <c r="L6" s="518"/>
      <c r="M6" s="518"/>
      <c r="N6" s="518"/>
      <c r="O6" s="518"/>
      <c r="P6" s="518"/>
      <c r="Q6" s="518"/>
      <c r="R6" s="462"/>
      <c r="S6" s="462"/>
    </row>
    <row r="7" spans="1:19" s="484" customFormat="1" ht="25.5" customHeight="1">
      <c r="A7" s="793" t="s">
        <v>608</v>
      </c>
      <c r="B7" s="794" t="s">
        <v>112</v>
      </c>
      <c r="C7" s="794" t="s">
        <v>113</v>
      </c>
      <c r="D7" s="794" t="s">
        <v>114</v>
      </c>
      <c r="E7" s="794" t="s">
        <v>115</v>
      </c>
      <c r="F7" s="794" t="s">
        <v>116</v>
      </c>
      <c r="G7" s="794" t="s">
        <v>117</v>
      </c>
      <c r="H7" s="794" t="s">
        <v>118</v>
      </c>
      <c r="I7" s="794" t="s">
        <v>119</v>
      </c>
      <c r="J7" s="794" t="s">
        <v>120</v>
      </c>
      <c r="K7" s="794" t="s">
        <v>121</v>
      </c>
      <c r="L7" s="794" t="s">
        <v>122</v>
      </c>
      <c r="M7" s="794" t="s">
        <v>123</v>
      </c>
      <c r="N7" s="794" t="s">
        <v>124</v>
      </c>
      <c r="O7" s="794" t="s">
        <v>125</v>
      </c>
      <c r="P7" s="794" t="s">
        <v>126</v>
      </c>
      <c r="Q7" s="795" t="s">
        <v>127</v>
      </c>
    </row>
    <row r="8" spans="1:19" s="484" customFormat="1" ht="35.25" customHeight="1">
      <c r="A8" s="585" t="s">
        <v>546</v>
      </c>
      <c r="B8" s="585">
        <v>0</v>
      </c>
      <c r="C8" s="586">
        <v>0</v>
      </c>
      <c r="D8" s="586">
        <v>0</v>
      </c>
      <c r="E8" s="586">
        <v>0</v>
      </c>
      <c r="F8" s="586">
        <v>0</v>
      </c>
      <c r="G8" s="586">
        <v>0</v>
      </c>
      <c r="H8" s="585">
        <v>0</v>
      </c>
      <c r="I8" s="585">
        <v>0</v>
      </c>
      <c r="J8" s="585">
        <v>0</v>
      </c>
      <c r="K8" s="585">
        <v>0</v>
      </c>
      <c r="L8" s="585">
        <v>0</v>
      </c>
      <c r="M8" s="585">
        <v>0</v>
      </c>
      <c r="N8" s="585">
        <v>0</v>
      </c>
      <c r="O8" s="585">
        <v>0</v>
      </c>
      <c r="P8" s="585">
        <v>0</v>
      </c>
      <c r="Q8" s="585">
        <v>0</v>
      </c>
    </row>
    <row r="9" spans="1:19" s="535" customFormat="1" ht="27" customHeight="1">
      <c r="A9" s="588" t="s">
        <v>547</v>
      </c>
      <c r="B9" s="588">
        <v>19555.583030000002</v>
      </c>
      <c r="C9" s="589">
        <v>0</v>
      </c>
      <c r="D9" s="589">
        <v>0</v>
      </c>
      <c r="E9" s="589">
        <v>0</v>
      </c>
      <c r="F9" s="589">
        <v>0</v>
      </c>
      <c r="G9" s="589">
        <v>0</v>
      </c>
      <c r="H9" s="588">
        <v>0</v>
      </c>
      <c r="I9" s="588">
        <v>0</v>
      </c>
      <c r="J9" s="588">
        <v>0</v>
      </c>
      <c r="K9" s="588">
        <v>0</v>
      </c>
      <c r="L9" s="588">
        <v>0</v>
      </c>
      <c r="M9" s="588">
        <v>0</v>
      </c>
      <c r="N9" s="588">
        <v>0</v>
      </c>
      <c r="O9" s="588">
        <v>0</v>
      </c>
      <c r="P9" s="588">
        <v>0</v>
      </c>
      <c r="Q9" s="588">
        <v>0</v>
      </c>
    </row>
    <row r="10" spans="1:19" s="535" customFormat="1" ht="27" customHeight="1">
      <c r="A10" s="588" t="s">
        <v>548</v>
      </c>
      <c r="B10" s="588">
        <v>28337.61361</v>
      </c>
      <c r="C10" s="589">
        <v>0</v>
      </c>
      <c r="D10" s="589">
        <v>0</v>
      </c>
      <c r="E10" s="589">
        <v>0</v>
      </c>
      <c r="F10" s="589">
        <v>8615.2868600000002</v>
      </c>
      <c r="G10" s="589">
        <v>0</v>
      </c>
      <c r="H10" s="588">
        <v>0</v>
      </c>
      <c r="I10" s="588">
        <v>0</v>
      </c>
      <c r="J10" s="588">
        <v>0</v>
      </c>
      <c r="K10" s="588">
        <v>0</v>
      </c>
      <c r="L10" s="588">
        <v>0</v>
      </c>
      <c r="M10" s="588">
        <v>0</v>
      </c>
      <c r="N10" s="588">
        <v>0</v>
      </c>
      <c r="O10" s="588">
        <v>0</v>
      </c>
      <c r="P10" s="588">
        <v>0</v>
      </c>
      <c r="Q10" s="588">
        <v>0</v>
      </c>
    </row>
    <row r="11" spans="1:19" s="535" customFormat="1" ht="27" customHeight="1">
      <c r="A11" s="588" t="s">
        <v>549</v>
      </c>
      <c r="B11" s="588">
        <v>92466.010250000007</v>
      </c>
      <c r="C11" s="589">
        <v>57820.36133</v>
      </c>
      <c r="D11" s="589">
        <v>14715.480390000001</v>
      </c>
      <c r="E11" s="589">
        <v>4563.04054</v>
      </c>
      <c r="F11" s="589">
        <v>10740.890380000001</v>
      </c>
      <c r="G11" s="589">
        <v>3613.0016099999998</v>
      </c>
      <c r="H11" s="588">
        <v>0</v>
      </c>
      <c r="I11" s="588">
        <v>7388.518</v>
      </c>
      <c r="J11" s="588">
        <v>0</v>
      </c>
      <c r="K11" s="588">
        <v>0</v>
      </c>
      <c r="L11" s="588">
        <v>0</v>
      </c>
      <c r="M11" s="588">
        <v>0</v>
      </c>
      <c r="N11" s="588">
        <v>1779.08015</v>
      </c>
      <c r="O11" s="588">
        <v>0</v>
      </c>
      <c r="P11" s="588">
        <v>0</v>
      </c>
      <c r="Q11" s="588">
        <v>0</v>
      </c>
    </row>
    <row r="12" spans="1:19" s="535" customFormat="1" ht="27" customHeight="1">
      <c r="A12" s="588" t="s">
        <v>550</v>
      </c>
      <c r="B12" s="588">
        <v>108340.53101000001</v>
      </c>
      <c r="C12" s="589">
        <v>113887.20751000001</v>
      </c>
      <c r="D12" s="589">
        <v>39722.714</v>
      </c>
      <c r="E12" s="589">
        <v>3677.8996200000001</v>
      </c>
      <c r="F12" s="589">
        <v>36465.887490000001</v>
      </c>
      <c r="G12" s="589">
        <v>67419.73302</v>
      </c>
      <c r="H12" s="588">
        <v>32050.465029999999</v>
      </c>
      <c r="I12" s="588">
        <v>19096.25835</v>
      </c>
      <c r="J12" s="588">
        <v>16661.280490000001</v>
      </c>
      <c r="K12" s="588">
        <v>0</v>
      </c>
      <c r="L12" s="588">
        <v>5230.5815199999997</v>
      </c>
      <c r="M12" s="588">
        <v>7304.0126799999998</v>
      </c>
      <c r="N12" s="588">
        <v>7630.3776600000001</v>
      </c>
      <c r="O12" s="588">
        <v>0</v>
      </c>
      <c r="P12" s="588">
        <v>1665.7617299999999</v>
      </c>
      <c r="Q12" s="588">
        <v>0</v>
      </c>
    </row>
    <row r="13" spans="1:19" s="535" customFormat="1" ht="27" customHeight="1">
      <c r="A13" s="588" t="s">
        <v>551</v>
      </c>
      <c r="B13" s="588">
        <v>122481.18474</v>
      </c>
      <c r="C13" s="589">
        <v>133741.74428000001</v>
      </c>
      <c r="D13" s="589">
        <v>95649.703859999994</v>
      </c>
      <c r="E13" s="589">
        <v>10164.235000000001</v>
      </c>
      <c r="F13" s="589">
        <v>51590.948649999998</v>
      </c>
      <c r="G13" s="589">
        <v>71787.496469999998</v>
      </c>
      <c r="H13" s="588">
        <v>40487.552490000002</v>
      </c>
      <c r="I13" s="588">
        <v>29716.187850000002</v>
      </c>
      <c r="J13" s="588">
        <v>31665.960239999997</v>
      </c>
      <c r="K13" s="588">
        <v>7184.5122999999994</v>
      </c>
      <c r="L13" s="588">
        <v>8807.1737499999999</v>
      </c>
      <c r="M13" s="588">
        <v>10658.880999999999</v>
      </c>
      <c r="N13" s="588">
        <v>14297.65083</v>
      </c>
      <c r="O13" s="588">
        <v>13360.70592</v>
      </c>
      <c r="P13" s="588">
        <v>13584.613509999999</v>
      </c>
      <c r="Q13" s="588">
        <v>373.42265000000003</v>
      </c>
    </row>
    <row r="14" spans="1:19" s="535" customFormat="1" ht="27" customHeight="1">
      <c r="A14" s="588" t="s">
        <v>552</v>
      </c>
      <c r="B14" s="588">
        <v>106467.97879000001</v>
      </c>
      <c r="C14" s="589">
        <v>101266.45736</v>
      </c>
      <c r="D14" s="589">
        <v>59951.00647</v>
      </c>
      <c r="E14" s="589">
        <v>10676.561890000001</v>
      </c>
      <c r="F14" s="589">
        <v>40966.785840000004</v>
      </c>
      <c r="G14" s="589">
        <v>43704.5844</v>
      </c>
      <c r="H14" s="588">
        <v>27836.376359999998</v>
      </c>
      <c r="I14" s="588">
        <v>26529.971269999998</v>
      </c>
      <c r="J14" s="588">
        <v>27260.274379999999</v>
      </c>
      <c r="K14" s="588">
        <v>9977.8977100000011</v>
      </c>
      <c r="L14" s="588">
        <v>11184.96314</v>
      </c>
      <c r="M14" s="588">
        <v>11558.287990000001</v>
      </c>
      <c r="N14" s="588">
        <v>27553.03962</v>
      </c>
      <c r="O14" s="588">
        <v>13929.49267</v>
      </c>
      <c r="P14" s="588">
        <v>13501.36247</v>
      </c>
      <c r="Q14" s="588">
        <v>2465.2208799999999</v>
      </c>
    </row>
    <row r="15" spans="1:19" s="535" customFormat="1" ht="27" customHeight="1">
      <c r="A15" s="588" t="s">
        <v>553</v>
      </c>
      <c r="B15" s="588">
        <v>97767.330370000011</v>
      </c>
      <c r="C15" s="589">
        <v>62593.848420000002</v>
      </c>
      <c r="D15" s="589">
        <v>36198.631930000003</v>
      </c>
      <c r="E15" s="589">
        <v>3459.26901</v>
      </c>
      <c r="F15" s="589">
        <v>16718.880359999999</v>
      </c>
      <c r="G15" s="589">
        <v>21893.947929999998</v>
      </c>
      <c r="H15" s="588">
        <v>20629.154569999999</v>
      </c>
      <c r="I15" s="588">
        <v>17831.751120000001</v>
      </c>
      <c r="J15" s="588">
        <v>15739.77882</v>
      </c>
      <c r="K15" s="588">
        <v>16886.350719999999</v>
      </c>
      <c r="L15" s="588">
        <v>7133.1507899999997</v>
      </c>
      <c r="M15" s="588">
        <v>10272.65648</v>
      </c>
      <c r="N15" s="588">
        <v>25971.423469999998</v>
      </c>
      <c r="O15" s="588">
        <v>12239.07884</v>
      </c>
      <c r="P15" s="588">
        <v>9570.9496099999997</v>
      </c>
      <c r="Q15" s="588">
        <v>6556.0999900000006</v>
      </c>
    </row>
    <row r="16" spans="1:19" s="535" customFormat="1" ht="27" customHeight="1">
      <c r="A16" s="588" t="s">
        <v>554</v>
      </c>
      <c r="B16" s="588">
        <v>64201.818270000003</v>
      </c>
      <c r="C16" s="589">
        <v>40793.210200000001</v>
      </c>
      <c r="D16" s="589">
        <v>29996.44918</v>
      </c>
      <c r="E16" s="589">
        <v>6459.9039499999999</v>
      </c>
      <c r="F16" s="589">
        <v>9116.8743599999998</v>
      </c>
      <c r="G16" s="589">
        <v>12969.74841</v>
      </c>
      <c r="H16" s="588">
        <v>8339.8851599999998</v>
      </c>
      <c r="I16" s="588">
        <v>13966.73849</v>
      </c>
      <c r="J16" s="588">
        <v>6276.9061700000002</v>
      </c>
      <c r="K16" s="588">
        <v>16025.80042</v>
      </c>
      <c r="L16" s="588">
        <v>4666.7079699999995</v>
      </c>
      <c r="M16" s="588">
        <v>4589.70831</v>
      </c>
      <c r="N16" s="588">
        <v>19682.00446</v>
      </c>
      <c r="O16" s="588">
        <v>8922.360630000001</v>
      </c>
      <c r="P16" s="588">
        <v>3632.4012699999998</v>
      </c>
      <c r="Q16" s="588">
        <v>5556.9531200000001</v>
      </c>
    </row>
    <row r="17" spans="1:19" s="535" customFormat="1" ht="27" customHeight="1">
      <c r="A17" s="588" t="s">
        <v>555</v>
      </c>
      <c r="B17" s="588">
        <v>95587.613219999999</v>
      </c>
      <c r="C17" s="589">
        <v>63247.578710000002</v>
      </c>
      <c r="D17" s="589">
        <v>24213.286629999999</v>
      </c>
      <c r="E17" s="589">
        <v>18274.221949999999</v>
      </c>
      <c r="F17" s="589">
        <v>8861.4897899999996</v>
      </c>
      <c r="G17" s="589">
        <v>32269.272280000001</v>
      </c>
      <c r="H17" s="588">
        <v>15434.275449999999</v>
      </c>
      <c r="I17" s="588">
        <v>18169.38681</v>
      </c>
      <c r="J17" s="588">
        <v>17717.827379999999</v>
      </c>
      <c r="K17" s="588">
        <v>23875.534190000002</v>
      </c>
      <c r="L17" s="588">
        <v>16574.069800000001</v>
      </c>
      <c r="M17" s="588">
        <v>6941.4213300000001</v>
      </c>
      <c r="N17" s="588">
        <v>33219.48818</v>
      </c>
      <c r="O17" s="588">
        <v>14790.012990000001</v>
      </c>
      <c r="P17" s="588">
        <v>6365.3428199999998</v>
      </c>
      <c r="Q17" s="588">
        <v>8749.1301500000009</v>
      </c>
    </row>
    <row r="18" spans="1:19" s="535" customFormat="1" ht="27" customHeight="1">
      <c r="A18" s="588" t="s">
        <v>556</v>
      </c>
      <c r="B18" s="588">
        <v>319636.81793999998</v>
      </c>
      <c r="C18" s="589">
        <v>94762.370079999993</v>
      </c>
      <c r="D18" s="589">
        <v>50920.071920000002</v>
      </c>
      <c r="E18" s="589">
        <v>26081.050879999999</v>
      </c>
      <c r="F18" s="589">
        <v>14665.612300000001</v>
      </c>
      <c r="G18" s="589">
        <v>48400.097649999996</v>
      </c>
      <c r="H18" s="588">
        <v>35006.681039999996</v>
      </c>
      <c r="I18" s="588">
        <v>27026.24726</v>
      </c>
      <c r="J18" s="588">
        <v>22594.733090000002</v>
      </c>
      <c r="K18" s="588">
        <v>26575.181210000002</v>
      </c>
      <c r="L18" s="588">
        <v>30215.286059999999</v>
      </c>
      <c r="M18" s="588">
        <v>6941.9105999999992</v>
      </c>
      <c r="N18" s="588">
        <v>48827.455679999999</v>
      </c>
      <c r="O18" s="588">
        <v>34297.517310000003</v>
      </c>
      <c r="P18" s="588">
        <v>18815.484039999999</v>
      </c>
      <c r="Q18" s="588">
        <v>12302.658369999999</v>
      </c>
    </row>
    <row r="19" spans="1:19" s="535" customFormat="1" ht="27" customHeight="1">
      <c r="A19" s="588" t="s">
        <v>557</v>
      </c>
      <c r="B19" s="588">
        <v>219024.51846000002</v>
      </c>
      <c r="C19" s="589">
        <v>95443.67981999999</v>
      </c>
      <c r="D19" s="589">
        <v>17078.494790000001</v>
      </c>
      <c r="E19" s="589">
        <v>10490.01388</v>
      </c>
      <c r="F19" s="589">
        <v>7006.9538899999998</v>
      </c>
      <c r="G19" s="589">
        <v>46939.835719999995</v>
      </c>
      <c r="H19" s="588">
        <v>16435.609210000002</v>
      </c>
      <c r="I19" s="588">
        <v>19971.390820000001</v>
      </c>
      <c r="J19" s="588">
        <v>21750.578530000003</v>
      </c>
      <c r="K19" s="588">
        <v>24099.766670000001</v>
      </c>
      <c r="L19" s="588">
        <v>17235.17686</v>
      </c>
      <c r="M19" s="588">
        <v>5920.11697</v>
      </c>
      <c r="N19" s="588">
        <v>45063.46574</v>
      </c>
      <c r="O19" s="588">
        <v>19036.500260000001</v>
      </c>
      <c r="P19" s="588">
        <v>13243.3886</v>
      </c>
      <c r="Q19" s="588">
        <v>21797.32416</v>
      </c>
    </row>
    <row r="20" spans="1:19" s="535" customFormat="1" ht="27" customHeight="1">
      <c r="A20" s="588" t="s">
        <v>558</v>
      </c>
      <c r="B20" s="588">
        <v>9748.9012899999998</v>
      </c>
      <c r="C20" s="589">
        <v>7033.6503200000006</v>
      </c>
      <c r="D20" s="589">
        <v>345.07940000000002</v>
      </c>
      <c r="E20" s="589">
        <v>159.85720999999998</v>
      </c>
      <c r="F20" s="589">
        <v>231.71439999999998</v>
      </c>
      <c r="G20" s="589">
        <v>1053.22651</v>
      </c>
      <c r="H20" s="588">
        <v>478.63393000000002</v>
      </c>
      <c r="I20" s="588">
        <v>737.57341000000008</v>
      </c>
      <c r="J20" s="588">
        <v>1449.2725500000001</v>
      </c>
      <c r="K20" s="588">
        <v>1149.32906</v>
      </c>
      <c r="L20" s="588">
        <v>984.31525999999997</v>
      </c>
      <c r="M20" s="588">
        <v>446.97457000000003</v>
      </c>
      <c r="N20" s="588">
        <v>2044.9391000000001</v>
      </c>
      <c r="O20" s="588">
        <v>423.88688000000002</v>
      </c>
      <c r="P20" s="588">
        <v>427.2799</v>
      </c>
      <c r="Q20" s="588">
        <v>1084.4143899999999</v>
      </c>
    </row>
    <row r="21" spans="1:19" s="535" customFormat="1" ht="35.25" customHeight="1">
      <c r="A21" s="588" t="s">
        <v>559</v>
      </c>
      <c r="B21" s="588">
        <v>5811.2912999999999</v>
      </c>
      <c r="C21" s="589">
        <v>2210.2015099999999</v>
      </c>
      <c r="D21" s="589">
        <v>98.851710000000011</v>
      </c>
      <c r="E21" s="589">
        <v>32.727409999999999</v>
      </c>
      <c r="F21" s="589">
        <v>68.109300000000005</v>
      </c>
      <c r="G21" s="589">
        <v>318.27840999999995</v>
      </c>
      <c r="H21" s="588">
        <v>690.92954000000009</v>
      </c>
      <c r="I21" s="588">
        <v>225.6713</v>
      </c>
      <c r="J21" s="588">
        <v>415.27072999999996</v>
      </c>
      <c r="K21" s="588">
        <v>357.52440000000001</v>
      </c>
      <c r="L21" s="588">
        <v>238.04282000000001</v>
      </c>
      <c r="M21" s="588">
        <v>109.23946000000001</v>
      </c>
      <c r="N21" s="588">
        <v>565.78242</v>
      </c>
      <c r="O21" s="588">
        <v>82.340919999999997</v>
      </c>
      <c r="P21" s="588">
        <v>84.904499999999999</v>
      </c>
      <c r="Q21" s="588">
        <v>328.50139000000001</v>
      </c>
    </row>
    <row r="22" spans="1:19" s="535" customFormat="1" ht="32.25" customHeight="1">
      <c r="A22" s="588" t="s">
        <v>435</v>
      </c>
      <c r="B22" s="588">
        <v>1289427.1922799998</v>
      </c>
      <c r="C22" s="588">
        <v>772800.30954000016</v>
      </c>
      <c r="D22" s="588">
        <v>368889.77028000006</v>
      </c>
      <c r="E22" s="588">
        <v>94038.781340000001</v>
      </c>
      <c r="F22" s="588">
        <v>205049.43362</v>
      </c>
      <c r="G22" s="588">
        <v>350369.22240999999</v>
      </c>
      <c r="H22" s="588">
        <v>197389.56278000001</v>
      </c>
      <c r="I22" s="588">
        <v>180659.69468000002</v>
      </c>
      <c r="J22" s="588">
        <v>161531.88237999997</v>
      </c>
      <c r="K22" s="588">
        <v>126131.89668000001</v>
      </c>
      <c r="L22" s="588">
        <v>102269.46797</v>
      </c>
      <c r="M22" s="588">
        <v>64743.209389999996</v>
      </c>
      <c r="N22" s="588">
        <v>226634.70731</v>
      </c>
      <c r="O22" s="588">
        <v>117081.89642000002</v>
      </c>
      <c r="P22" s="588">
        <v>80891.488450000004</v>
      </c>
      <c r="Q22" s="588">
        <v>59213.725099999996</v>
      </c>
    </row>
    <row r="23" spans="1:19" s="535" customFormat="1" ht="90.75" customHeight="1">
      <c r="A23" s="588" t="s">
        <v>518</v>
      </c>
      <c r="B23" s="590">
        <v>92101.94230571427</v>
      </c>
      <c r="C23" s="590">
        <v>55200.022110000013</v>
      </c>
      <c r="D23" s="590">
        <v>26349.26930571429</v>
      </c>
      <c r="E23" s="590">
        <v>6717.0558099999998</v>
      </c>
      <c r="F23" s="590">
        <v>14646.388115714286</v>
      </c>
      <c r="G23" s="590">
        <v>25026.373029285714</v>
      </c>
      <c r="H23" s="590">
        <v>14099.254484285715</v>
      </c>
      <c r="I23" s="590">
        <v>12904.263905714286</v>
      </c>
      <c r="J23" s="590">
        <v>11537.991598571427</v>
      </c>
      <c r="K23" s="590">
        <v>9009.4211914285715</v>
      </c>
      <c r="L23" s="590">
        <v>7304.9619978571427</v>
      </c>
      <c r="M23" s="590">
        <v>4624.5149564285712</v>
      </c>
      <c r="N23" s="590">
        <v>16188.193379285714</v>
      </c>
      <c r="O23" s="590">
        <v>8362.992601428572</v>
      </c>
      <c r="P23" s="590">
        <v>5777.9634607142862</v>
      </c>
      <c r="Q23" s="590">
        <v>4229.5517928571426</v>
      </c>
    </row>
    <row r="24" spans="1:19" s="484" customFormat="1" ht="25.5" customHeight="1">
      <c r="A24" s="793" t="s">
        <v>560</v>
      </c>
      <c r="B24" s="794" t="s">
        <v>112</v>
      </c>
      <c r="C24" s="794" t="s">
        <v>113</v>
      </c>
      <c r="D24" s="794" t="s">
        <v>114</v>
      </c>
      <c r="E24" s="794" t="s">
        <v>115</v>
      </c>
      <c r="F24" s="794" t="s">
        <v>116</v>
      </c>
      <c r="G24" s="794" t="s">
        <v>117</v>
      </c>
      <c r="H24" s="794" t="s">
        <v>118</v>
      </c>
      <c r="I24" s="794" t="s">
        <v>119</v>
      </c>
      <c r="J24" s="794" t="s">
        <v>120</v>
      </c>
      <c r="K24" s="794" t="s">
        <v>121</v>
      </c>
      <c r="L24" s="794" t="s">
        <v>122</v>
      </c>
      <c r="M24" s="794" t="s">
        <v>123</v>
      </c>
      <c r="N24" s="794" t="s">
        <v>124</v>
      </c>
      <c r="O24" s="794" t="s">
        <v>125</v>
      </c>
      <c r="P24" s="794" t="s">
        <v>126</v>
      </c>
      <c r="Q24" s="795" t="s">
        <v>127</v>
      </c>
    </row>
    <row r="25" spans="1:19" ht="27" customHeight="1">
      <c r="A25" s="796" t="s">
        <v>546</v>
      </c>
      <c r="B25" s="796">
        <v>0</v>
      </c>
      <c r="C25" s="797">
        <v>0</v>
      </c>
      <c r="D25" s="797">
        <v>0</v>
      </c>
      <c r="E25" s="797">
        <v>0</v>
      </c>
      <c r="F25" s="797">
        <v>0</v>
      </c>
      <c r="G25" s="797">
        <v>0</v>
      </c>
      <c r="H25" s="796">
        <v>0</v>
      </c>
      <c r="I25" s="796">
        <v>0</v>
      </c>
      <c r="J25" s="796">
        <v>0</v>
      </c>
      <c r="K25" s="796">
        <v>0</v>
      </c>
      <c r="L25" s="796">
        <v>0</v>
      </c>
      <c r="M25" s="796">
        <v>0</v>
      </c>
      <c r="N25" s="796">
        <v>0</v>
      </c>
      <c r="O25" s="796">
        <v>0</v>
      </c>
      <c r="P25" s="796">
        <v>0</v>
      </c>
      <c r="Q25" s="796">
        <v>0</v>
      </c>
      <c r="R25" s="462"/>
      <c r="S25" s="462"/>
    </row>
    <row r="26" spans="1:19" ht="27" customHeight="1">
      <c r="A26" s="796" t="s">
        <v>547</v>
      </c>
      <c r="B26" s="796">
        <v>2</v>
      </c>
      <c r="C26" s="796">
        <v>0</v>
      </c>
      <c r="D26" s="796">
        <v>0</v>
      </c>
      <c r="E26" s="796">
        <v>0</v>
      </c>
      <c r="F26" s="796">
        <v>0</v>
      </c>
      <c r="G26" s="796">
        <v>0</v>
      </c>
      <c r="H26" s="796">
        <v>0</v>
      </c>
      <c r="I26" s="796">
        <v>0</v>
      </c>
      <c r="J26" s="796">
        <v>0</v>
      </c>
      <c r="K26" s="796">
        <v>0</v>
      </c>
      <c r="L26" s="796">
        <v>0</v>
      </c>
      <c r="M26" s="796">
        <v>0</v>
      </c>
      <c r="N26" s="796">
        <v>0</v>
      </c>
      <c r="O26" s="796">
        <v>0</v>
      </c>
      <c r="P26" s="796">
        <v>0</v>
      </c>
      <c r="Q26" s="796">
        <v>0</v>
      </c>
      <c r="R26" s="462"/>
      <c r="S26" s="462"/>
    </row>
    <row r="27" spans="1:19" ht="27" customHeight="1">
      <c r="A27" s="796" t="s">
        <v>548</v>
      </c>
      <c r="B27" s="796">
        <v>6</v>
      </c>
      <c r="C27" s="796">
        <v>0</v>
      </c>
      <c r="D27" s="796">
        <v>0</v>
      </c>
      <c r="E27" s="796">
        <v>0</v>
      </c>
      <c r="F27" s="796">
        <v>2</v>
      </c>
      <c r="G27" s="796">
        <v>0</v>
      </c>
      <c r="H27" s="796">
        <v>0</v>
      </c>
      <c r="I27" s="796">
        <v>0</v>
      </c>
      <c r="J27" s="796">
        <v>0</v>
      </c>
      <c r="K27" s="796">
        <v>0</v>
      </c>
      <c r="L27" s="796">
        <v>0</v>
      </c>
      <c r="M27" s="796">
        <v>0</v>
      </c>
      <c r="N27" s="796">
        <v>0</v>
      </c>
      <c r="O27" s="796">
        <v>0</v>
      </c>
      <c r="P27" s="796">
        <v>0</v>
      </c>
      <c r="Q27" s="796">
        <v>0</v>
      </c>
      <c r="R27" s="462"/>
      <c r="S27" s="462"/>
    </row>
    <row r="28" spans="1:19" ht="27" customHeight="1">
      <c r="A28" s="796" t="s">
        <v>549</v>
      </c>
      <c r="B28" s="796">
        <v>44</v>
      </c>
      <c r="C28" s="797">
        <v>33</v>
      </c>
      <c r="D28" s="797">
        <v>9</v>
      </c>
      <c r="E28" s="797">
        <v>2</v>
      </c>
      <c r="F28" s="797">
        <v>6</v>
      </c>
      <c r="G28" s="797">
        <v>2</v>
      </c>
      <c r="H28" s="796">
        <v>0</v>
      </c>
      <c r="I28" s="796">
        <v>4</v>
      </c>
      <c r="J28" s="796">
        <v>0</v>
      </c>
      <c r="K28" s="796">
        <v>0</v>
      </c>
      <c r="L28" s="796">
        <v>0</v>
      </c>
      <c r="M28" s="796">
        <v>0</v>
      </c>
      <c r="N28" s="796">
        <v>1</v>
      </c>
      <c r="O28" s="796">
        <v>0</v>
      </c>
      <c r="P28" s="796">
        <v>0</v>
      </c>
      <c r="Q28" s="796">
        <v>0</v>
      </c>
      <c r="R28" s="462"/>
      <c r="S28" s="462"/>
    </row>
    <row r="29" spans="1:19" ht="27" customHeight="1">
      <c r="A29" s="796" t="s">
        <v>550</v>
      </c>
      <c r="B29" s="796">
        <v>116</v>
      </c>
      <c r="C29" s="797">
        <v>122</v>
      </c>
      <c r="D29" s="797">
        <v>45</v>
      </c>
      <c r="E29" s="797">
        <v>4</v>
      </c>
      <c r="F29" s="797">
        <v>41</v>
      </c>
      <c r="G29" s="797">
        <v>75</v>
      </c>
      <c r="H29" s="796">
        <v>36</v>
      </c>
      <c r="I29" s="796">
        <v>20</v>
      </c>
      <c r="J29" s="796">
        <v>20</v>
      </c>
      <c r="K29" s="796">
        <v>0</v>
      </c>
      <c r="L29" s="796">
        <v>6</v>
      </c>
      <c r="M29" s="796">
        <v>9</v>
      </c>
      <c r="N29" s="796">
        <v>9</v>
      </c>
      <c r="O29" s="796">
        <v>0</v>
      </c>
      <c r="P29" s="796">
        <v>2</v>
      </c>
      <c r="Q29" s="796">
        <v>0</v>
      </c>
      <c r="R29" s="462"/>
      <c r="S29" s="462"/>
    </row>
    <row r="30" spans="1:19" ht="27" customHeight="1">
      <c r="A30" s="796" t="s">
        <v>551</v>
      </c>
      <c r="B30" s="796">
        <v>258</v>
      </c>
      <c r="C30" s="797">
        <v>283</v>
      </c>
      <c r="D30" s="797">
        <v>201</v>
      </c>
      <c r="E30" s="797">
        <v>20</v>
      </c>
      <c r="F30" s="797">
        <v>108</v>
      </c>
      <c r="G30" s="797">
        <v>147</v>
      </c>
      <c r="H30" s="796">
        <v>86</v>
      </c>
      <c r="I30" s="796">
        <v>66</v>
      </c>
      <c r="J30" s="796">
        <v>66</v>
      </c>
      <c r="K30" s="796">
        <v>18</v>
      </c>
      <c r="L30" s="796">
        <v>19</v>
      </c>
      <c r="M30" s="796">
        <v>26</v>
      </c>
      <c r="N30" s="796">
        <v>33</v>
      </c>
      <c r="O30" s="796">
        <v>29</v>
      </c>
      <c r="P30" s="796">
        <v>30</v>
      </c>
      <c r="Q30" s="796">
        <v>1</v>
      </c>
      <c r="R30" s="462"/>
      <c r="S30" s="462"/>
    </row>
    <row r="31" spans="1:19" ht="27" customHeight="1">
      <c r="A31" s="796" t="s">
        <v>552</v>
      </c>
      <c r="B31" s="796">
        <v>403</v>
      </c>
      <c r="C31" s="797">
        <v>382</v>
      </c>
      <c r="D31" s="797">
        <v>225</v>
      </c>
      <c r="E31" s="797">
        <v>42</v>
      </c>
      <c r="F31" s="797">
        <v>154</v>
      </c>
      <c r="G31" s="797">
        <v>166</v>
      </c>
      <c r="H31" s="796">
        <v>107</v>
      </c>
      <c r="I31" s="796">
        <v>100</v>
      </c>
      <c r="J31" s="796">
        <v>103</v>
      </c>
      <c r="K31" s="796">
        <v>37</v>
      </c>
      <c r="L31" s="796">
        <v>42</v>
      </c>
      <c r="M31" s="796">
        <v>45</v>
      </c>
      <c r="N31" s="796">
        <v>106</v>
      </c>
      <c r="O31" s="796">
        <v>54</v>
      </c>
      <c r="P31" s="796">
        <v>52</v>
      </c>
      <c r="Q31" s="796">
        <v>10</v>
      </c>
      <c r="R31" s="462"/>
      <c r="S31" s="462"/>
    </row>
    <row r="32" spans="1:19" ht="27" customHeight="1">
      <c r="A32" s="796" t="s">
        <v>553</v>
      </c>
      <c r="B32" s="796">
        <v>575</v>
      </c>
      <c r="C32" s="797">
        <v>367</v>
      </c>
      <c r="D32" s="797">
        <v>213</v>
      </c>
      <c r="E32" s="797">
        <v>21</v>
      </c>
      <c r="F32" s="797">
        <v>98</v>
      </c>
      <c r="G32" s="797">
        <v>128</v>
      </c>
      <c r="H32" s="796">
        <v>121</v>
      </c>
      <c r="I32" s="796">
        <v>108</v>
      </c>
      <c r="J32" s="796">
        <v>93</v>
      </c>
      <c r="K32" s="796">
        <v>107</v>
      </c>
      <c r="L32" s="796">
        <v>42</v>
      </c>
      <c r="M32" s="796">
        <v>63</v>
      </c>
      <c r="N32" s="796">
        <v>155</v>
      </c>
      <c r="O32" s="796">
        <v>74</v>
      </c>
      <c r="P32" s="796">
        <v>56</v>
      </c>
      <c r="Q32" s="796">
        <v>39</v>
      </c>
      <c r="R32" s="462"/>
      <c r="S32" s="462"/>
    </row>
    <row r="33" spans="1:19" ht="27" customHeight="1">
      <c r="A33" s="796" t="s">
        <v>554</v>
      </c>
      <c r="B33" s="796">
        <v>538</v>
      </c>
      <c r="C33" s="797">
        <v>343</v>
      </c>
      <c r="D33" s="797">
        <v>247</v>
      </c>
      <c r="E33" s="797">
        <v>53</v>
      </c>
      <c r="F33" s="797">
        <v>76</v>
      </c>
      <c r="G33" s="797">
        <v>109</v>
      </c>
      <c r="H33" s="796">
        <v>70</v>
      </c>
      <c r="I33" s="796">
        <v>117</v>
      </c>
      <c r="J33" s="796">
        <v>52</v>
      </c>
      <c r="K33" s="796">
        <v>133</v>
      </c>
      <c r="L33" s="796">
        <v>39</v>
      </c>
      <c r="M33" s="796">
        <v>38</v>
      </c>
      <c r="N33" s="796">
        <v>169</v>
      </c>
      <c r="O33" s="796">
        <v>75</v>
      </c>
      <c r="P33" s="796">
        <v>30</v>
      </c>
      <c r="Q33" s="796">
        <v>47</v>
      </c>
      <c r="R33" s="462"/>
      <c r="S33" s="462"/>
    </row>
    <row r="34" spans="1:19" ht="27" customHeight="1">
      <c r="A34" s="796" t="s">
        <v>555</v>
      </c>
      <c r="B34" s="796">
        <v>1118</v>
      </c>
      <c r="C34" s="797">
        <v>769</v>
      </c>
      <c r="D34" s="797">
        <v>279</v>
      </c>
      <c r="E34" s="797">
        <v>214</v>
      </c>
      <c r="F34" s="797">
        <v>104</v>
      </c>
      <c r="G34" s="797">
        <v>379</v>
      </c>
      <c r="H34" s="796">
        <v>178</v>
      </c>
      <c r="I34" s="796">
        <v>220</v>
      </c>
      <c r="J34" s="796">
        <v>201</v>
      </c>
      <c r="K34" s="796">
        <v>282</v>
      </c>
      <c r="L34" s="796">
        <v>199</v>
      </c>
      <c r="M34" s="796">
        <v>81</v>
      </c>
      <c r="N34" s="796">
        <v>393</v>
      </c>
      <c r="O34" s="796">
        <v>181</v>
      </c>
      <c r="P34" s="796">
        <v>79</v>
      </c>
      <c r="Q34" s="796">
        <v>106</v>
      </c>
      <c r="R34" s="462"/>
      <c r="S34" s="462"/>
    </row>
    <row r="35" spans="1:19" ht="27" customHeight="1">
      <c r="A35" s="796" t="s">
        <v>556</v>
      </c>
      <c r="B35" s="796">
        <v>6228</v>
      </c>
      <c r="C35" s="797">
        <v>1903</v>
      </c>
      <c r="D35" s="797">
        <v>974</v>
      </c>
      <c r="E35" s="797">
        <v>515</v>
      </c>
      <c r="F35" s="797">
        <v>293</v>
      </c>
      <c r="G35" s="797">
        <v>973</v>
      </c>
      <c r="H35" s="796">
        <v>703</v>
      </c>
      <c r="I35" s="796">
        <v>556</v>
      </c>
      <c r="J35" s="796">
        <v>448</v>
      </c>
      <c r="K35" s="796">
        <v>537</v>
      </c>
      <c r="L35" s="796">
        <v>610</v>
      </c>
      <c r="M35" s="796">
        <v>148</v>
      </c>
      <c r="N35" s="796">
        <v>1026</v>
      </c>
      <c r="O35" s="796">
        <v>682</v>
      </c>
      <c r="P35" s="796">
        <v>375</v>
      </c>
      <c r="Q35" s="796">
        <v>259</v>
      </c>
      <c r="R35" s="462"/>
      <c r="S35" s="462"/>
    </row>
    <row r="36" spans="1:19" ht="27" customHeight="1">
      <c r="A36" s="796" t="s">
        <v>557</v>
      </c>
      <c r="B36" s="796">
        <v>10586</v>
      </c>
      <c r="C36" s="797">
        <v>5634</v>
      </c>
      <c r="D36" s="797">
        <v>827</v>
      </c>
      <c r="E36" s="797">
        <v>484</v>
      </c>
      <c r="F36" s="797">
        <v>335</v>
      </c>
      <c r="G36" s="797">
        <v>2312</v>
      </c>
      <c r="H36" s="796">
        <v>789</v>
      </c>
      <c r="I36" s="796">
        <v>1021</v>
      </c>
      <c r="J36" s="796">
        <v>1168</v>
      </c>
      <c r="K36" s="796">
        <v>1224</v>
      </c>
      <c r="L36" s="796">
        <v>916</v>
      </c>
      <c r="M36" s="796">
        <v>327</v>
      </c>
      <c r="N36" s="796">
        <v>2405</v>
      </c>
      <c r="O36" s="796">
        <v>939</v>
      </c>
      <c r="P36" s="796">
        <v>658</v>
      </c>
      <c r="Q36" s="796">
        <v>1191</v>
      </c>
      <c r="R36" s="462"/>
      <c r="S36" s="462"/>
    </row>
    <row r="37" spans="1:19" ht="27" customHeight="1">
      <c r="A37" s="796" t="s">
        <v>558</v>
      </c>
      <c r="B37" s="796">
        <v>1500</v>
      </c>
      <c r="C37" s="797">
        <v>1355</v>
      </c>
      <c r="D37" s="797">
        <v>69</v>
      </c>
      <c r="E37" s="797">
        <v>32</v>
      </c>
      <c r="F37" s="797">
        <v>46</v>
      </c>
      <c r="G37" s="797">
        <v>200</v>
      </c>
      <c r="H37" s="796">
        <v>93</v>
      </c>
      <c r="I37" s="796">
        <v>145</v>
      </c>
      <c r="J37" s="796">
        <v>284</v>
      </c>
      <c r="K37" s="796">
        <v>228</v>
      </c>
      <c r="L37" s="796">
        <v>191</v>
      </c>
      <c r="M37" s="796">
        <v>88</v>
      </c>
      <c r="N37" s="796">
        <v>400</v>
      </c>
      <c r="O37" s="796">
        <v>84</v>
      </c>
      <c r="P37" s="796">
        <v>86</v>
      </c>
      <c r="Q37" s="796">
        <v>214</v>
      </c>
      <c r="R37" s="462"/>
      <c r="S37" s="462"/>
    </row>
    <row r="38" spans="1:19" ht="27" customHeight="1">
      <c r="A38" s="796" t="s">
        <v>559</v>
      </c>
      <c r="B38" s="796">
        <v>1143</v>
      </c>
      <c r="C38" s="797">
        <v>1089</v>
      </c>
      <c r="D38" s="797">
        <v>50</v>
      </c>
      <c r="E38" s="797">
        <v>16</v>
      </c>
      <c r="F38" s="797">
        <v>31</v>
      </c>
      <c r="G38" s="797">
        <v>158</v>
      </c>
      <c r="H38" s="796">
        <v>86</v>
      </c>
      <c r="I38" s="796">
        <v>121</v>
      </c>
      <c r="J38" s="796">
        <v>211</v>
      </c>
      <c r="K38" s="796">
        <v>176</v>
      </c>
      <c r="L38" s="796">
        <v>121</v>
      </c>
      <c r="M38" s="796">
        <v>56</v>
      </c>
      <c r="N38" s="796">
        <v>294</v>
      </c>
      <c r="O38" s="796">
        <v>33</v>
      </c>
      <c r="P38" s="796">
        <v>39</v>
      </c>
      <c r="Q38" s="796">
        <v>161</v>
      </c>
      <c r="R38" s="462"/>
      <c r="S38" s="462"/>
    </row>
    <row r="39" spans="1:19" ht="35.25" customHeight="1">
      <c r="A39" s="796" t="s">
        <v>593</v>
      </c>
      <c r="B39" s="796">
        <v>22517</v>
      </c>
      <c r="C39" s="796">
        <v>12280</v>
      </c>
      <c r="D39" s="796">
        <v>3139</v>
      </c>
      <c r="E39" s="796">
        <v>1403</v>
      </c>
      <c r="F39" s="796">
        <v>1294</v>
      </c>
      <c r="G39" s="796">
        <v>4649</v>
      </c>
      <c r="H39" s="796">
        <v>2269</v>
      </c>
      <c r="I39" s="796">
        <v>2478</v>
      </c>
      <c r="J39" s="796">
        <v>2646</v>
      </c>
      <c r="K39" s="796">
        <v>2742</v>
      </c>
      <c r="L39" s="796">
        <v>2185</v>
      </c>
      <c r="M39" s="796">
        <v>881</v>
      </c>
      <c r="N39" s="796">
        <v>4991</v>
      </c>
      <c r="O39" s="796">
        <v>2151</v>
      </c>
      <c r="P39" s="796">
        <v>1407</v>
      </c>
      <c r="Q39" s="796">
        <v>2028</v>
      </c>
      <c r="R39" s="462"/>
      <c r="S39" s="462"/>
    </row>
    <row r="40" spans="1:19" ht="33.75" customHeight="1">
      <c r="A40" s="796" t="s">
        <v>518</v>
      </c>
      <c r="B40" s="602">
        <v>1608.3571428571429</v>
      </c>
      <c r="C40" s="602">
        <v>877.14285714285711</v>
      </c>
      <c r="D40" s="602">
        <v>224.21428571428572</v>
      </c>
      <c r="E40" s="602">
        <v>100.21428571428571</v>
      </c>
      <c r="F40" s="602">
        <v>92.428571428571431</v>
      </c>
      <c r="G40" s="602">
        <v>332.07142857142856</v>
      </c>
      <c r="H40" s="602">
        <v>162.07142857142858</v>
      </c>
      <c r="I40" s="602">
        <v>177</v>
      </c>
      <c r="J40" s="602">
        <v>189</v>
      </c>
      <c r="K40" s="602">
        <v>195.85714285714286</v>
      </c>
      <c r="L40" s="602">
        <v>156.07142857142858</v>
      </c>
      <c r="M40" s="602">
        <v>62.928571428571431</v>
      </c>
      <c r="N40" s="602">
        <v>356.5</v>
      </c>
      <c r="O40" s="602">
        <v>153.64285714285714</v>
      </c>
      <c r="P40" s="602">
        <v>100.5</v>
      </c>
      <c r="Q40" s="602">
        <v>144.85714285714286</v>
      </c>
      <c r="R40" s="462"/>
      <c r="S40" s="462"/>
    </row>
    <row r="41" spans="1:19" ht="14.25" customHeight="1" thickBot="1">
      <c r="A41" s="798"/>
      <c r="B41" s="799"/>
      <c r="C41" s="800"/>
      <c r="D41" s="800"/>
      <c r="E41" s="800"/>
      <c r="F41" s="800"/>
      <c r="G41" s="800"/>
      <c r="H41" s="799"/>
      <c r="I41" s="799"/>
      <c r="J41" s="799"/>
      <c r="K41" s="799"/>
      <c r="L41" s="799"/>
      <c r="M41" s="799"/>
      <c r="N41" s="799"/>
      <c r="O41" s="799"/>
      <c r="P41" s="799"/>
      <c r="Q41" s="799"/>
      <c r="R41" s="462"/>
      <c r="S41" s="462"/>
    </row>
    <row r="42" spans="1:19" ht="15" customHeight="1" thickTop="1">
      <c r="A42" s="643"/>
      <c r="B42" s="491"/>
      <c r="C42" s="493"/>
      <c r="D42" s="493"/>
      <c r="E42" s="493"/>
      <c r="F42" s="493"/>
      <c r="G42" s="493"/>
      <c r="H42" s="494"/>
      <c r="I42" s="494"/>
      <c r="J42" s="494"/>
      <c r="K42" s="494"/>
      <c r="L42" s="494"/>
      <c r="M42" s="494"/>
      <c r="N42" s="494"/>
      <c r="O42" s="494"/>
      <c r="P42" s="494"/>
      <c r="Q42" s="494"/>
      <c r="R42" s="462"/>
      <c r="S42" s="462"/>
    </row>
    <row r="43" spans="1:19" ht="9" customHeight="1"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495"/>
      <c r="R43" s="462"/>
      <c r="S43" s="462"/>
    </row>
    <row r="44" spans="1:19" ht="9" customHeight="1">
      <c r="A44" s="496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495"/>
      <c r="R44" s="462"/>
      <c r="S44" s="462"/>
    </row>
    <row r="45" spans="1:19" ht="9" customHeight="1">
      <c r="A45" s="501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495"/>
      <c r="R45" s="462"/>
      <c r="S45" s="462"/>
    </row>
    <row r="46" spans="1:19" ht="9" customHeight="1">
      <c r="A46" s="496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495"/>
      <c r="R46" s="462"/>
      <c r="S46" s="462"/>
    </row>
    <row r="47" spans="1:19" ht="9" customHeight="1">
      <c r="A47" s="496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  <c r="R47" s="462"/>
      <c r="S47" s="462"/>
    </row>
    <row r="48" spans="1:19" ht="9" customHeight="1">
      <c r="A48" s="496"/>
      <c r="B48" s="559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  <c r="R48" s="462"/>
      <c r="S48" s="462"/>
    </row>
    <row r="49" spans="1:19" ht="9" customHeight="1">
      <c r="A49" s="496"/>
      <c r="B49" s="559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  <c r="R49" s="462"/>
      <c r="S49" s="462"/>
    </row>
    <row r="50" spans="1:19" ht="9" customHeight="1">
      <c r="A50" s="496"/>
      <c r="B50" s="559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  <c r="R50" s="462"/>
      <c r="S50" s="462"/>
    </row>
    <row r="51" spans="1:19" ht="9" customHeight="1">
      <c r="A51" s="560"/>
      <c r="B51" s="559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  <c r="R51" s="462"/>
      <c r="S51" s="462"/>
    </row>
    <row r="52" spans="1:19" ht="9" customHeight="1">
      <c r="A52" s="496"/>
      <c r="B52" s="559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  <c r="R52" s="462"/>
      <c r="S52" s="462"/>
    </row>
    <row r="53" spans="1:19" ht="9" customHeight="1">
      <c r="A53" s="496"/>
      <c r="B53" s="559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  <c r="R53" s="462"/>
      <c r="S53" s="462"/>
    </row>
    <row r="54" spans="1:19" ht="9" customHeight="1">
      <c r="A54" s="496"/>
      <c r="B54" s="559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  <c r="R54" s="462"/>
      <c r="S54" s="462"/>
    </row>
    <row r="55" spans="1:19" ht="9" customHeight="1">
      <c r="A55" s="496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  <c r="R55" s="462"/>
      <c r="S55" s="462"/>
    </row>
    <row r="56" spans="1:19" ht="9" customHeight="1">
      <c r="A56" s="496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  <c r="R56" s="462"/>
      <c r="S56" s="462"/>
    </row>
    <row r="57" spans="1:19" ht="9" customHeight="1">
      <c r="A57" s="560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  <c r="R57" s="462"/>
      <c r="S57" s="462"/>
    </row>
    <row r="58" spans="1:19" ht="9" customHeight="1">
      <c r="A58" s="496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  <c r="R58" s="462"/>
      <c r="S58" s="462"/>
    </row>
    <row r="59" spans="1:19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  <c r="R59" s="462"/>
      <c r="S59" s="462"/>
    </row>
    <row r="60" spans="1:19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  <c r="R60" s="462"/>
      <c r="S60" s="462"/>
    </row>
    <row r="61" spans="1:19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  <c r="R61" s="462"/>
      <c r="S61" s="462"/>
    </row>
    <row r="62" spans="1:19" ht="9" customHeight="1">
      <c r="A62" s="496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  <c r="R62" s="462"/>
      <c r="S62" s="462"/>
    </row>
    <row r="63" spans="1:19" ht="9" customHeight="1">
      <c r="A63" s="560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  <c r="R63" s="462"/>
      <c r="S63" s="462"/>
    </row>
    <row r="64" spans="1:19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  <c r="R64" s="462"/>
      <c r="S64" s="462"/>
    </row>
    <row r="65" spans="1:19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  <c r="R65" s="462"/>
      <c r="S65" s="462"/>
    </row>
    <row r="66" spans="1:19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  <c r="R66" s="462"/>
      <c r="S66" s="462"/>
    </row>
    <row r="67" spans="1:19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  <c r="R67" s="462"/>
      <c r="S67" s="462"/>
    </row>
    <row r="68" spans="1:19" ht="9" customHeight="1">
      <c r="A68" s="560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  <c r="R68" s="462"/>
      <c r="S68" s="462"/>
    </row>
    <row r="69" spans="1:19" ht="9" customHeight="1">
      <c r="A69" s="503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  <c r="R69" s="462"/>
      <c r="S69" s="462"/>
    </row>
    <row r="70" spans="1:19" ht="9" customHeight="1">
      <c r="A70" s="503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  <c r="R70" s="462"/>
      <c r="S70" s="462"/>
    </row>
    <row r="71" spans="1:19" ht="9" customHeight="1">
      <c r="A71" s="503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  <c r="R71" s="462"/>
      <c r="S71" s="462"/>
    </row>
    <row r="72" spans="1:19" ht="9" customHeight="1">
      <c r="A72" s="503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  <c r="R72" s="462"/>
      <c r="S72" s="462"/>
    </row>
    <row r="73" spans="1:19" ht="9" customHeight="1">
      <c r="A73" s="504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  <c r="R73" s="462"/>
      <c r="S73" s="462"/>
    </row>
    <row r="74" spans="1:19" ht="9" customHeight="1">
      <c r="A74" s="504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  <c r="R74" s="462"/>
      <c r="S74" s="462"/>
    </row>
    <row r="75" spans="1:19" ht="9" customHeight="1">
      <c r="A75" s="501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  <c r="R75" s="462"/>
      <c r="S75" s="462"/>
    </row>
    <row r="76" spans="1:19" ht="9" customHeight="1">
      <c r="A76" s="496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  <c r="R76" s="462"/>
      <c r="S76" s="462"/>
    </row>
    <row r="77" spans="1:19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  <c r="R77" s="462"/>
      <c r="S77" s="462"/>
    </row>
    <row r="78" spans="1:19" ht="9" customHeight="1">
      <c r="A78" s="496"/>
      <c r="C78" s="499"/>
      <c r="D78" s="499"/>
      <c r="E78" s="499"/>
      <c r="F78" s="499"/>
      <c r="G78" s="499"/>
      <c r="H78" s="495"/>
      <c r="I78" s="495"/>
      <c r="J78" s="495"/>
      <c r="K78" s="495"/>
      <c r="L78" s="495"/>
      <c r="M78" s="495"/>
      <c r="N78" s="495"/>
      <c r="O78" s="495"/>
      <c r="P78" s="495"/>
      <c r="Q78" s="495"/>
      <c r="R78" s="462"/>
      <c r="S78" s="462"/>
    </row>
    <row r="79" spans="1:19" ht="9" customHeight="1">
      <c r="A79" s="496"/>
      <c r="C79" s="499"/>
      <c r="D79" s="499"/>
      <c r="E79" s="499"/>
      <c r="F79" s="499"/>
      <c r="G79" s="499"/>
      <c r="H79" s="495"/>
      <c r="I79" s="495"/>
      <c r="J79" s="495"/>
      <c r="K79" s="495"/>
      <c r="L79" s="495"/>
      <c r="M79" s="495"/>
      <c r="N79" s="495"/>
      <c r="O79" s="495"/>
      <c r="P79" s="495"/>
      <c r="Q79" s="495"/>
      <c r="R79" s="462"/>
      <c r="S79" s="462"/>
    </row>
    <row r="80" spans="1:19" ht="9" customHeight="1">
      <c r="A80" s="503"/>
      <c r="C80" s="499"/>
      <c r="D80" s="499"/>
      <c r="E80" s="499"/>
      <c r="F80" s="499"/>
      <c r="G80" s="499"/>
      <c r="H80" s="495"/>
      <c r="I80" s="495"/>
      <c r="J80" s="495"/>
      <c r="K80" s="495"/>
      <c r="L80" s="495"/>
      <c r="M80" s="495"/>
      <c r="N80" s="495"/>
      <c r="O80" s="495"/>
      <c r="P80" s="495"/>
      <c r="Q80" s="495"/>
      <c r="R80" s="462"/>
      <c r="S80" s="462"/>
    </row>
    <row r="81" spans="1:19" ht="9" customHeight="1">
      <c r="A81" s="501"/>
      <c r="C81" s="499"/>
      <c r="D81" s="499"/>
      <c r="E81" s="499"/>
      <c r="F81" s="499"/>
      <c r="G81" s="499"/>
      <c r="H81" s="495"/>
      <c r="I81" s="495"/>
      <c r="J81" s="495"/>
      <c r="K81" s="495"/>
      <c r="L81" s="495"/>
      <c r="M81" s="495"/>
      <c r="N81" s="495"/>
      <c r="O81" s="495"/>
      <c r="P81" s="495"/>
      <c r="Q81" s="495"/>
      <c r="R81" s="462"/>
      <c r="S81" s="462"/>
    </row>
    <row r="82" spans="1:19" ht="9" customHeight="1">
      <c r="A82" s="496"/>
      <c r="C82" s="499"/>
      <c r="D82" s="499"/>
      <c r="E82" s="499"/>
      <c r="F82" s="499"/>
      <c r="G82" s="499"/>
      <c r="H82" s="495"/>
      <c r="I82" s="495"/>
      <c r="J82" s="495"/>
      <c r="K82" s="495"/>
      <c r="L82" s="495"/>
      <c r="M82" s="495"/>
      <c r="N82" s="495"/>
      <c r="O82" s="495"/>
      <c r="P82" s="495"/>
      <c r="Q82" s="495"/>
      <c r="R82" s="462"/>
      <c r="S82" s="462"/>
    </row>
    <row r="83" spans="1:19" ht="9" customHeight="1">
      <c r="A83" s="496"/>
      <c r="C83" s="499"/>
      <c r="D83" s="499"/>
      <c r="E83" s="499"/>
      <c r="F83" s="499"/>
      <c r="G83" s="499"/>
      <c r="H83" s="495"/>
      <c r="I83" s="495"/>
      <c r="J83" s="495"/>
      <c r="K83" s="495"/>
      <c r="L83" s="495"/>
      <c r="M83" s="495"/>
      <c r="N83" s="495"/>
      <c r="O83" s="495"/>
      <c r="P83" s="495"/>
      <c r="Q83" s="495"/>
      <c r="R83" s="462"/>
      <c r="S83" s="462"/>
    </row>
    <row r="84" spans="1:19" ht="9" customHeight="1">
      <c r="A84" s="496"/>
      <c r="C84" s="499"/>
      <c r="D84" s="499"/>
      <c r="E84" s="499"/>
      <c r="F84" s="499"/>
      <c r="G84" s="499"/>
      <c r="H84" s="495"/>
      <c r="I84" s="495"/>
      <c r="J84" s="495"/>
      <c r="K84" s="495"/>
      <c r="L84" s="495"/>
      <c r="M84" s="495"/>
      <c r="N84" s="495"/>
      <c r="O84" s="495"/>
      <c r="P84" s="495"/>
      <c r="Q84" s="495"/>
      <c r="R84" s="462"/>
      <c r="S84" s="462"/>
    </row>
    <row r="85" spans="1:19" ht="9" customHeight="1">
      <c r="A85" s="496"/>
      <c r="C85" s="499"/>
      <c r="D85" s="499"/>
      <c r="E85" s="499"/>
      <c r="F85" s="499"/>
      <c r="G85" s="499"/>
      <c r="H85" s="495"/>
      <c r="I85" s="495"/>
      <c r="J85" s="495"/>
      <c r="K85" s="495"/>
      <c r="L85" s="495"/>
      <c r="M85" s="495"/>
      <c r="N85" s="495"/>
      <c r="O85" s="495"/>
      <c r="P85" s="495"/>
      <c r="Q85" s="495"/>
      <c r="R85" s="462"/>
      <c r="S85" s="462"/>
    </row>
    <row r="86" spans="1:19" ht="9" customHeight="1">
      <c r="A86" s="503"/>
      <c r="C86" s="499"/>
      <c r="D86" s="499"/>
      <c r="E86" s="499"/>
      <c r="F86" s="499"/>
      <c r="G86" s="499"/>
      <c r="H86" s="495"/>
      <c r="I86" s="495"/>
      <c r="J86" s="495"/>
      <c r="K86" s="495"/>
      <c r="L86" s="495"/>
      <c r="M86" s="495"/>
      <c r="N86" s="495"/>
      <c r="O86" s="495"/>
      <c r="P86" s="495"/>
      <c r="Q86" s="495"/>
      <c r="R86" s="462"/>
      <c r="S86" s="462"/>
    </row>
    <row r="87" spans="1:19" ht="9" customHeight="1">
      <c r="A87" s="501"/>
      <c r="C87" s="499"/>
      <c r="D87" s="499"/>
      <c r="E87" s="499"/>
      <c r="F87" s="499"/>
      <c r="G87" s="499"/>
      <c r="H87" s="495"/>
      <c r="I87" s="495"/>
      <c r="J87" s="495"/>
      <c r="K87" s="495"/>
      <c r="L87" s="495"/>
      <c r="M87" s="495"/>
      <c r="N87" s="495"/>
      <c r="O87" s="495"/>
      <c r="P87" s="495"/>
      <c r="Q87" s="495"/>
      <c r="R87" s="462"/>
      <c r="S87" s="462"/>
    </row>
    <row r="88" spans="1:19" ht="9" customHeight="1">
      <c r="A88" s="496"/>
      <c r="C88" s="499"/>
      <c r="D88" s="499"/>
      <c r="E88" s="499"/>
      <c r="F88" s="499"/>
      <c r="G88" s="499"/>
      <c r="H88" s="495"/>
      <c r="I88" s="495"/>
      <c r="J88" s="495"/>
      <c r="K88" s="495"/>
      <c r="L88" s="495"/>
      <c r="M88" s="495"/>
      <c r="N88" s="495"/>
      <c r="O88" s="495"/>
      <c r="P88" s="495"/>
      <c r="Q88" s="495"/>
      <c r="R88" s="462"/>
      <c r="S88" s="462"/>
    </row>
    <row r="89" spans="1:19" ht="9" customHeight="1">
      <c r="A89" s="496"/>
      <c r="C89" s="499"/>
      <c r="D89" s="499"/>
      <c r="E89" s="499"/>
      <c r="F89" s="499"/>
      <c r="G89" s="499"/>
      <c r="H89" s="495"/>
      <c r="I89" s="495"/>
      <c r="J89" s="495"/>
      <c r="K89" s="495"/>
      <c r="L89" s="495"/>
      <c r="M89" s="495"/>
      <c r="N89" s="495"/>
      <c r="O89" s="495"/>
      <c r="P89" s="495"/>
      <c r="Q89" s="495"/>
      <c r="R89" s="462"/>
      <c r="S89" s="462"/>
    </row>
    <row r="90" spans="1:19" ht="9" customHeight="1">
      <c r="A90" s="496"/>
      <c r="C90" s="497"/>
      <c r="D90" s="497"/>
      <c r="E90" s="497"/>
      <c r="F90" s="497"/>
      <c r="G90" s="497"/>
      <c r="R90" s="462"/>
      <c r="S90" s="462"/>
    </row>
    <row r="91" spans="1:19" ht="9" customHeight="1">
      <c r="A91" s="496"/>
      <c r="C91" s="497"/>
      <c r="D91" s="497"/>
      <c r="E91" s="497"/>
      <c r="F91" s="497"/>
      <c r="G91" s="497"/>
      <c r="R91" s="462"/>
      <c r="S91" s="462"/>
    </row>
    <row r="92" spans="1:19" ht="9" customHeight="1">
      <c r="A92" s="496"/>
      <c r="C92" s="497"/>
      <c r="D92" s="497"/>
      <c r="E92" s="497"/>
      <c r="F92" s="497"/>
      <c r="G92" s="497"/>
      <c r="R92" s="462"/>
      <c r="S92" s="462"/>
    </row>
    <row r="93" spans="1:19" ht="9" customHeight="1">
      <c r="A93" s="496"/>
      <c r="C93" s="497"/>
      <c r="D93" s="497"/>
      <c r="E93" s="497"/>
      <c r="F93" s="497"/>
      <c r="G93" s="497"/>
      <c r="R93" s="462"/>
      <c r="S93" s="462"/>
    </row>
    <row r="94" spans="1:19" ht="9" customHeight="1">
      <c r="A94" s="496"/>
      <c r="C94" s="497"/>
      <c r="D94" s="497"/>
      <c r="E94" s="497"/>
      <c r="F94" s="497"/>
      <c r="G94" s="497"/>
      <c r="R94" s="462"/>
      <c r="S94" s="462"/>
    </row>
    <row r="95" spans="1:19" ht="9" customHeight="1">
      <c r="A95" s="496"/>
      <c r="C95" s="497"/>
      <c r="D95" s="497"/>
      <c r="E95" s="497"/>
      <c r="F95" s="497"/>
      <c r="G95" s="497"/>
      <c r="R95" s="462"/>
      <c r="S95" s="462"/>
    </row>
    <row r="96" spans="1:19" ht="9" customHeight="1">
      <c r="A96" s="503"/>
      <c r="C96" s="497"/>
      <c r="D96" s="497"/>
      <c r="E96" s="497"/>
      <c r="F96" s="497"/>
      <c r="G96" s="497"/>
      <c r="R96" s="462"/>
      <c r="S96" s="462"/>
    </row>
    <row r="97" spans="1:19" ht="9" customHeight="1">
      <c r="A97" s="501"/>
      <c r="C97" s="497"/>
      <c r="D97" s="497"/>
      <c r="E97" s="497"/>
      <c r="F97" s="497"/>
      <c r="G97" s="497"/>
      <c r="R97" s="462"/>
      <c r="S97" s="462"/>
    </row>
    <row r="98" spans="1:19" ht="9" customHeight="1">
      <c r="A98" s="496"/>
      <c r="C98" s="497"/>
      <c r="D98" s="497"/>
      <c r="E98" s="497"/>
      <c r="F98" s="497"/>
      <c r="G98" s="497"/>
      <c r="R98" s="462"/>
      <c r="S98" s="462"/>
    </row>
    <row r="99" spans="1:19" ht="9" customHeight="1">
      <c r="A99" s="496"/>
      <c r="C99" s="497"/>
      <c r="D99" s="497"/>
      <c r="E99" s="497"/>
      <c r="F99" s="497"/>
      <c r="G99" s="497"/>
      <c r="R99" s="462"/>
      <c r="S99" s="462"/>
    </row>
    <row r="100" spans="1:19" ht="9" customHeight="1">
      <c r="A100" s="496"/>
      <c r="C100" s="497"/>
      <c r="D100" s="497"/>
      <c r="E100" s="497"/>
      <c r="F100" s="497"/>
      <c r="G100" s="497"/>
      <c r="R100" s="462"/>
      <c r="S100" s="462"/>
    </row>
    <row r="101" spans="1:19" ht="9" customHeight="1">
      <c r="A101" s="496"/>
      <c r="C101" s="497"/>
      <c r="D101" s="497"/>
      <c r="E101" s="497"/>
      <c r="F101" s="497"/>
      <c r="G101" s="497"/>
      <c r="R101" s="462"/>
      <c r="S101" s="462"/>
    </row>
    <row r="102" spans="1:19" ht="9" customHeight="1">
      <c r="A102" s="496"/>
      <c r="C102" s="497"/>
      <c r="D102" s="497"/>
      <c r="E102" s="497"/>
      <c r="F102" s="497"/>
      <c r="G102" s="497"/>
      <c r="R102" s="462"/>
      <c r="S102" s="462"/>
    </row>
    <row r="103" spans="1:19" ht="9" customHeight="1">
      <c r="A103" s="496"/>
      <c r="C103" s="497"/>
      <c r="D103" s="497"/>
      <c r="E103" s="497"/>
      <c r="F103" s="497"/>
      <c r="G103" s="497"/>
      <c r="R103" s="462"/>
      <c r="S103" s="462"/>
    </row>
    <row r="104" spans="1:19" ht="9" customHeight="1">
      <c r="A104" s="496"/>
      <c r="C104" s="497"/>
      <c r="D104" s="497"/>
      <c r="E104" s="497"/>
      <c r="F104" s="497"/>
      <c r="G104" s="497"/>
      <c r="R104" s="462"/>
      <c r="S104" s="462"/>
    </row>
    <row r="105" spans="1:19" ht="9" customHeight="1">
      <c r="A105" s="496"/>
      <c r="C105" s="497"/>
      <c r="D105" s="497"/>
      <c r="E105" s="497"/>
      <c r="F105" s="497"/>
      <c r="G105" s="497"/>
      <c r="R105" s="462"/>
      <c r="S105" s="462"/>
    </row>
    <row r="106" spans="1:19" ht="9" customHeight="1">
      <c r="A106" s="496"/>
      <c r="C106" s="497"/>
      <c r="D106" s="497"/>
      <c r="E106" s="497"/>
      <c r="F106" s="497"/>
      <c r="G106" s="497"/>
      <c r="R106" s="462"/>
      <c r="S106" s="462"/>
    </row>
    <row r="107" spans="1:19" ht="9" customHeight="1">
      <c r="A107" s="501"/>
      <c r="C107" s="497"/>
      <c r="D107" s="497"/>
      <c r="E107" s="497"/>
      <c r="F107" s="497"/>
      <c r="G107" s="497"/>
      <c r="R107" s="462"/>
      <c r="S107" s="462"/>
    </row>
    <row r="108" spans="1:19" ht="9" customHeight="1">
      <c r="A108" s="496"/>
      <c r="C108" s="497"/>
      <c r="D108" s="497"/>
      <c r="E108" s="497"/>
      <c r="F108" s="497"/>
      <c r="G108" s="497"/>
      <c r="R108" s="462"/>
      <c r="S108" s="462"/>
    </row>
    <row r="109" spans="1:19" ht="9" customHeight="1">
      <c r="A109" s="496"/>
      <c r="C109" s="497"/>
      <c r="D109" s="497"/>
      <c r="E109" s="497"/>
      <c r="F109" s="497"/>
      <c r="G109" s="497"/>
      <c r="R109" s="462"/>
      <c r="S109" s="462"/>
    </row>
    <row r="110" spans="1:19" ht="9" customHeight="1">
      <c r="A110" s="496"/>
      <c r="C110" s="497"/>
      <c r="D110" s="497"/>
      <c r="E110" s="497"/>
      <c r="F110" s="497"/>
      <c r="G110" s="497"/>
      <c r="R110" s="462"/>
      <c r="S110" s="462"/>
    </row>
    <row r="111" spans="1:19">
      <c r="A111" s="506"/>
      <c r="C111" s="497"/>
      <c r="D111" s="497"/>
      <c r="E111" s="497"/>
      <c r="F111" s="497"/>
      <c r="G111" s="497"/>
      <c r="R111" s="462"/>
      <c r="S111" s="462"/>
    </row>
    <row r="112" spans="1:19">
      <c r="A112" s="506"/>
      <c r="C112" s="497"/>
      <c r="D112" s="497"/>
      <c r="E112" s="497"/>
      <c r="F112" s="497"/>
      <c r="G112" s="497"/>
      <c r="R112" s="462"/>
      <c r="S112" s="462"/>
    </row>
    <row r="113" spans="1:19">
      <c r="A113" s="506"/>
      <c r="C113" s="497"/>
      <c r="D113" s="497"/>
      <c r="E113" s="497"/>
      <c r="F113" s="497"/>
      <c r="G113" s="497"/>
      <c r="R113" s="462"/>
      <c r="S113" s="462"/>
    </row>
    <row r="114" spans="1:19">
      <c r="A114" s="506"/>
      <c r="C114" s="497"/>
      <c r="D114" s="497"/>
      <c r="E114" s="497"/>
      <c r="F114" s="497"/>
      <c r="G114" s="497"/>
      <c r="R114" s="462"/>
      <c r="S114" s="462"/>
    </row>
    <row r="115" spans="1:19">
      <c r="A115" s="506"/>
      <c r="C115" s="497"/>
      <c r="D115" s="497"/>
      <c r="E115" s="497"/>
      <c r="F115" s="497"/>
      <c r="G115" s="497"/>
      <c r="R115" s="462"/>
      <c r="S115" s="462"/>
    </row>
    <row r="116" spans="1:19">
      <c r="A116" s="506"/>
      <c r="C116" s="497"/>
      <c r="D116" s="497"/>
      <c r="E116" s="497"/>
      <c r="F116" s="497"/>
      <c r="G116" s="497"/>
      <c r="R116" s="462"/>
      <c r="S116" s="462"/>
    </row>
    <row r="117" spans="1:19">
      <c r="A117" s="506"/>
      <c r="C117" s="497"/>
      <c r="D117" s="497"/>
      <c r="E117" s="497"/>
      <c r="F117" s="497"/>
      <c r="G117" s="497"/>
      <c r="R117" s="462"/>
      <c r="S117" s="462"/>
    </row>
    <row r="118" spans="1:19" ht="15.75">
      <c r="A118" s="507"/>
      <c r="C118" s="497"/>
      <c r="D118" s="497"/>
      <c r="E118" s="497"/>
      <c r="F118" s="497"/>
      <c r="G118" s="497"/>
      <c r="R118" s="462"/>
      <c r="S118" s="462"/>
    </row>
    <row r="119" spans="1:19" ht="15.75">
      <c r="A119" s="507"/>
      <c r="C119" s="497"/>
      <c r="D119" s="497"/>
      <c r="E119" s="497"/>
      <c r="F119" s="497"/>
      <c r="G119" s="497"/>
      <c r="R119" s="462"/>
      <c r="S119" s="462"/>
    </row>
    <row r="120" spans="1:19" ht="15.75">
      <c r="A120" s="507"/>
      <c r="C120" s="497"/>
      <c r="D120" s="497"/>
      <c r="E120" s="497"/>
      <c r="F120" s="497"/>
      <c r="G120" s="497"/>
      <c r="R120" s="462"/>
      <c r="S120" s="462"/>
    </row>
    <row r="121" spans="1:19" ht="15.75">
      <c r="A121" s="507"/>
      <c r="C121" s="497"/>
      <c r="D121" s="497"/>
      <c r="E121" s="497"/>
      <c r="F121" s="497"/>
      <c r="G121" s="497"/>
      <c r="R121" s="462"/>
      <c r="S121" s="462"/>
    </row>
    <row r="122" spans="1:19" ht="15.75">
      <c r="A122" s="507"/>
      <c r="C122" s="497"/>
      <c r="D122" s="497"/>
      <c r="E122" s="497"/>
      <c r="F122" s="497"/>
      <c r="G122" s="497"/>
      <c r="R122" s="462"/>
      <c r="S122" s="462"/>
    </row>
    <row r="123" spans="1:19" ht="15.75">
      <c r="A123" s="507"/>
      <c r="C123" s="497"/>
      <c r="D123" s="497"/>
      <c r="E123" s="497"/>
      <c r="F123" s="497"/>
      <c r="G123" s="497"/>
      <c r="R123" s="462"/>
      <c r="S123" s="462"/>
    </row>
    <row r="124" spans="1:19" ht="15.75">
      <c r="A124" s="507"/>
      <c r="C124" s="497"/>
      <c r="D124" s="497"/>
      <c r="E124" s="497"/>
      <c r="F124" s="497"/>
      <c r="G124" s="497"/>
      <c r="R124" s="462"/>
      <c r="S124" s="462"/>
    </row>
    <row r="125" spans="1:19" ht="15.75">
      <c r="A125" s="507"/>
      <c r="C125" s="497"/>
      <c r="D125" s="497"/>
      <c r="E125" s="497"/>
      <c r="F125" s="497"/>
      <c r="G125" s="497"/>
      <c r="R125" s="462"/>
      <c r="S125" s="462"/>
    </row>
    <row r="126" spans="1:19" ht="15.75">
      <c r="A126" s="507"/>
      <c r="C126" s="497"/>
      <c r="D126" s="497"/>
      <c r="E126" s="497"/>
      <c r="F126" s="497"/>
      <c r="G126" s="497"/>
      <c r="R126" s="462"/>
      <c r="S126" s="462"/>
    </row>
    <row r="127" spans="1:19" ht="15.75">
      <c r="A127" s="507"/>
      <c r="C127" s="497"/>
      <c r="D127" s="497"/>
      <c r="E127" s="497"/>
      <c r="F127" s="497"/>
      <c r="G127" s="497"/>
      <c r="R127" s="462"/>
      <c r="S127" s="462"/>
    </row>
    <row r="128" spans="1:19" ht="15.75">
      <c r="A128" s="507"/>
      <c r="C128" s="497"/>
      <c r="D128" s="497"/>
      <c r="E128" s="497"/>
      <c r="F128" s="497"/>
      <c r="G128" s="497"/>
      <c r="R128" s="462"/>
      <c r="S128" s="462"/>
    </row>
    <row r="129" spans="1:19" ht="15.75">
      <c r="A129" s="507"/>
      <c r="C129" s="497"/>
      <c r="D129" s="497"/>
      <c r="E129" s="497"/>
      <c r="F129" s="497"/>
      <c r="G129" s="497"/>
      <c r="R129" s="462"/>
      <c r="S129" s="462"/>
    </row>
    <row r="130" spans="1:19" ht="15.75">
      <c r="A130" s="507"/>
      <c r="C130" s="497"/>
      <c r="D130" s="497"/>
      <c r="E130" s="497"/>
      <c r="F130" s="497"/>
      <c r="G130" s="497"/>
      <c r="R130" s="462"/>
      <c r="S130" s="462"/>
    </row>
    <row r="131" spans="1:19" ht="15.75">
      <c r="A131" s="507"/>
      <c r="C131" s="497"/>
      <c r="D131" s="497"/>
      <c r="E131" s="497"/>
      <c r="F131" s="497"/>
      <c r="G131" s="497"/>
      <c r="R131" s="462"/>
      <c r="S131" s="462"/>
    </row>
    <row r="132" spans="1:19" ht="15.75">
      <c r="A132" s="507"/>
      <c r="C132" s="497"/>
      <c r="D132" s="497"/>
      <c r="E132" s="497"/>
      <c r="F132" s="497"/>
      <c r="G132" s="497"/>
      <c r="R132" s="462"/>
      <c r="S132" s="462"/>
    </row>
    <row r="133" spans="1:19" ht="15.75">
      <c r="A133" s="507"/>
      <c r="C133" s="497"/>
      <c r="D133" s="497"/>
      <c r="E133" s="497"/>
      <c r="F133" s="497"/>
      <c r="G133" s="497"/>
      <c r="R133" s="462"/>
      <c r="S133" s="462"/>
    </row>
    <row r="134" spans="1:19" ht="15.75">
      <c r="A134" s="507"/>
      <c r="C134" s="497"/>
      <c r="D134" s="497"/>
      <c r="E134" s="497"/>
      <c r="F134" s="497"/>
      <c r="G134" s="497"/>
      <c r="R134" s="462"/>
      <c r="S134" s="462"/>
    </row>
    <row r="135" spans="1:19" ht="15.75">
      <c r="A135" s="507"/>
      <c r="C135" s="497"/>
      <c r="D135" s="497"/>
      <c r="E135" s="497"/>
      <c r="F135" s="497"/>
      <c r="G135" s="497"/>
      <c r="R135" s="462"/>
      <c r="S135" s="462"/>
    </row>
    <row r="136" spans="1:19" ht="15.75">
      <c r="A136" s="507"/>
      <c r="C136" s="497"/>
      <c r="D136" s="497"/>
      <c r="E136" s="497"/>
      <c r="F136" s="497"/>
      <c r="G136" s="497"/>
      <c r="R136" s="462"/>
      <c r="S136" s="462"/>
    </row>
    <row r="137" spans="1:19" ht="15.75">
      <c r="A137" s="507"/>
      <c r="C137" s="497"/>
      <c r="D137" s="497"/>
      <c r="E137" s="497"/>
      <c r="F137" s="497"/>
      <c r="G137" s="497"/>
      <c r="R137" s="462"/>
      <c r="S137" s="462"/>
    </row>
    <row r="138" spans="1:19" ht="15.75">
      <c r="A138" s="507"/>
      <c r="C138" s="497"/>
      <c r="D138" s="497"/>
      <c r="E138" s="497"/>
      <c r="F138" s="497"/>
      <c r="G138" s="497"/>
      <c r="R138" s="462"/>
      <c r="S138" s="462"/>
    </row>
    <row r="139" spans="1:19" ht="15.75">
      <c r="A139" s="507"/>
      <c r="C139" s="497"/>
      <c r="D139" s="497"/>
      <c r="E139" s="497"/>
      <c r="F139" s="497"/>
      <c r="G139" s="497"/>
      <c r="R139" s="462"/>
      <c r="S139" s="462"/>
    </row>
    <row r="140" spans="1:19" ht="15.75">
      <c r="A140" s="507"/>
      <c r="C140" s="497"/>
      <c r="D140" s="497"/>
      <c r="E140" s="497"/>
      <c r="F140" s="497"/>
      <c r="G140" s="497"/>
      <c r="R140" s="462"/>
      <c r="S140" s="462"/>
    </row>
    <row r="141" spans="1:19" ht="15.75">
      <c r="A141" s="507"/>
      <c r="C141" s="497"/>
      <c r="D141" s="497"/>
      <c r="E141" s="497"/>
      <c r="F141" s="497"/>
      <c r="G141" s="497"/>
      <c r="R141" s="462"/>
      <c r="S141" s="462"/>
    </row>
    <row r="142" spans="1:19" ht="15.75">
      <c r="A142" s="507"/>
      <c r="C142" s="497"/>
      <c r="D142" s="497"/>
      <c r="E142" s="497"/>
      <c r="F142" s="497"/>
      <c r="G142" s="497"/>
      <c r="R142" s="462"/>
      <c r="S142" s="462"/>
    </row>
    <row r="143" spans="1:19" ht="15.75">
      <c r="A143" s="507"/>
      <c r="C143" s="497"/>
      <c r="D143" s="497"/>
      <c r="E143" s="497"/>
      <c r="F143" s="497"/>
      <c r="G143" s="497"/>
      <c r="R143" s="462"/>
      <c r="S143" s="462"/>
    </row>
    <row r="144" spans="1:19" ht="15.75">
      <c r="A144" s="507"/>
      <c r="C144" s="497"/>
      <c r="D144" s="497"/>
      <c r="E144" s="497"/>
      <c r="F144" s="497"/>
      <c r="G144" s="497"/>
      <c r="R144" s="462"/>
      <c r="S144" s="462"/>
    </row>
    <row r="145" spans="1:19" ht="15.75">
      <c r="A145" s="507"/>
      <c r="C145" s="497"/>
      <c r="D145" s="497"/>
      <c r="E145" s="497"/>
      <c r="F145" s="497"/>
      <c r="G145" s="497"/>
      <c r="R145" s="462"/>
      <c r="S145" s="462"/>
    </row>
    <row r="146" spans="1:19" ht="15.75">
      <c r="A146" s="507"/>
      <c r="C146" s="497"/>
      <c r="D146" s="497"/>
      <c r="E146" s="497"/>
      <c r="F146" s="497"/>
      <c r="G146" s="497"/>
      <c r="R146" s="462"/>
      <c r="S146" s="462"/>
    </row>
    <row r="147" spans="1:19" ht="15.75">
      <c r="A147" s="507"/>
      <c r="C147" s="497"/>
      <c r="D147" s="497"/>
      <c r="E147" s="497"/>
      <c r="F147" s="497"/>
      <c r="G147" s="497"/>
      <c r="R147" s="462"/>
      <c r="S147" s="462"/>
    </row>
    <row r="148" spans="1:19" ht="15.75">
      <c r="A148" s="507"/>
      <c r="C148" s="497"/>
      <c r="D148" s="497"/>
      <c r="E148" s="497"/>
      <c r="F148" s="497"/>
      <c r="G148" s="497"/>
      <c r="R148" s="462"/>
      <c r="S148" s="462"/>
    </row>
    <row r="149" spans="1:19" ht="15.75">
      <c r="A149" s="507"/>
      <c r="C149" s="497"/>
      <c r="D149" s="497"/>
      <c r="E149" s="497"/>
      <c r="F149" s="497"/>
      <c r="G149" s="497"/>
      <c r="R149" s="462"/>
      <c r="S149" s="462"/>
    </row>
    <row r="150" spans="1:19" ht="15.75">
      <c r="A150" s="507"/>
      <c r="C150" s="497"/>
      <c r="D150" s="497"/>
      <c r="E150" s="497"/>
      <c r="F150" s="497"/>
      <c r="G150" s="497"/>
      <c r="R150" s="462"/>
      <c r="S150" s="462"/>
    </row>
    <row r="151" spans="1:19" ht="15.75">
      <c r="A151" s="507"/>
      <c r="C151" s="497"/>
      <c r="D151" s="497"/>
      <c r="E151" s="497"/>
      <c r="F151" s="497"/>
      <c r="G151" s="497"/>
      <c r="R151" s="462"/>
      <c r="S151" s="462"/>
    </row>
    <row r="152" spans="1:19" ht="15.75">
      <c r="A152" s="507"/>
      <c r="C152" s="497"/>
      <c r="D152" s="497"/>
      <c r="E152" s="497"/>
      <c r="F152" s="497"/>
      <c r="G152" s="497"/>
      <c r="R152" s="462"/>
      <c r="S152" s="462"/>
    </row>
    <row r="153" spans="1:19" ht="15.75">
      <c r="A153" s="507"/>
      <c r="C153" s="497"/>
      <c r="D153" s="497"/>
      <c r="E153" s="497"/>
      <c r="F153" s="497"/>
      <c r="G153" s="497"/>
      <c r="R153" s="462"/>
      <c r="S153" s="462"/>
    </row>
    <row r="154" spans="1:19" ht="15.75">
      <c r="A154" s="507"/>
      <c r="C154" s="497"/>
      <c r="D154" s="497"/>
      <c r="E154" s="497"/>
      <c r="F154" s="497"/>
      <c r="G154" s="497"/>
      <c r="R154" s="462"/>
      <c r="S154" s="462"/>
    </row>
    <row r="155" spans="1:19" ht="15.75">
      <c r="A155" s="507"/>
      <c r="C155" s="497"/>
      <c r="D155" s="497"/>
      <c r="E155" s="497"/>
      <c r="F155" s="497"/>
      <c r="G155" s="497"/>
      <c r="R155" s="462"/>
      <c r="S155" s="462"/>
    </row>
    <row r="156" spans="1:19" ht="15.75">
      <c r="A156" s="507"/>
      <c r="C156" s="497"/>
      <c r="D156" s="497"/>
      <c r="E156" s="497"/>
      <c r="F156" s="497"/>
      <c r="G156" s="497"/>
      <c r="R156" s="462"/>
      <c r="S156" s="462"/>
    </row>
    <row r="157" spans="1:19" ht="15.75">
      <c r="A157" s="507"/>
      <c r="C157" s="497"/>
      <c r="D157" s="497"/>
      <c r="E157" s="497"/>
      <c r="F157" s="497"/>
      <c r="G157" s="497"/>
      <c r="R157" s="462"/>
      <c r="S157" s="462"/>
    </row>
    <row r="158" spans="1:19" ht="15.75">
      <c r="A158" s="507"/>
      <c r="C158" s="497"/>
      <c r="D158" s="497"/>
      <c r="E158" s="497"/>
      <c r="F158" s="497"/>
      <c r="G158" s="497"/>
      <c r="R158" s="462"/>
      <c r="S158" s="462"/>
    </row>
    <row r="159" spans="1:19" ht="15.75">
      <c r="A159" s="507"/>
      <c r="C159" s="497"/>
      <c r="D159" s="497"/>
      <c r="E159" s="497"/>
      <c r="F159" s="497"/>
      <c r="G159" s="497"/>
      <c r="R159" s="462"/>
      <c r="S159" s="462"/>
    </row>
    <row r="160" spans="1:19" ht="15.75">
      <c r="A160" s="507"/>
      <c r="C160" s="497"/>
      <c r="D160" s="497"/>
      <c r="E160" s="497"/>
      <c r="F160" s="497"/>
      <c r="G160" s="497"/>
      <c r="R160" s="462"/>
      <c r="S160" s="462"/>
    </row>
    <row r="161" spans="1:19" ht="15.75">
      <c r="A161" s="507"/>
      <c r="C161" s="497"/>
      <c r="D161" s="497"/>
      <c r="E161" s="497"/>
      <c r="F161" s="497"/>
      <c r="G161" s="497"/>
      <c r="R161" s="462"/>
      <c r="S161" s="462"/>
    </row>
    <row r="162" spans="1:19" ht="15.75">
      <c r="A162" s="507"/>
      <c r="C162" s="497"/>
      <c r="D162" s="497"/>
      <c r="E162" s="497"/>
      <c r="F162" s="497"/>
      <c r="G162" s="497"/>
      <c r="R162" s="462"/>
      <c r="S162" s="462"/>
    </row>
    <row r="163" spans="1:19" ht="15.75">
      <c r="A163" s="507"/>
      <c r="C163" s="497"/>
      <c r="D163" s="497"/>
      <c r="E163" s="497"/>
      <c r="F163" s="497"/>
      <c r="G163" s="497"/>
      <c r="R163" s="462"/>
      <c r="S163" s="462"/>
    </row>
    <row r="164" spans="1:19" ht="15.75">
      <c r="A164" s="507"/>
      <c r="C164" s="497"/>
      <c r="D164" s="497"/>
      <c r="E164" s="497"/>
      <c r="F164" s="497"/>
      <c r="G164" s="497"/>
      <c r="R164" s="462"/>
      <c r="S164" s="462"/>
    </row>
    <row r="165" spans="1:19" ht="15.75">
      <c r="A165" s="507"/>
      <c r="C165" s="497"/>
      <c r="D165" s="497"/>
      <c r="E165" s="497"/>
      <c r="F165" s="497"/>
      <c r="G165" s="497"/>
      <c r="R165" s="462"/>
      <c r="S165" s="462"/>
    </row>
    <row r="166" spans="1:19" ht="15.75">
      <c r="A166" s="507"/>
      <c r="C166" s="497"/>
      <c r="D166" s="497"/>
      <c r="E166" s="497"/>
      <c r="F166" s="497"/>
      <c r="G166" s="497"/>
      <c r="R166" s="462"/>
      <c r="S166" s="462"/>
    </row>
    <row r="167" spans="1:19" ht="15.75">
      <c r="A167" s="507"/>
      <c r="C167" s="497"/>
      <c r="D167" s="497"/>
      <c r="E167" s="497"/>
      <c r="F167" s="497"/>
      <c r="G167" s="497"/>
      <c r="R167" s="462"/>
      <c r="S167" s="462"/>
    </row>
    <row r="168" spans="1:19" ht="15.75">
      <c r="A168" s="507"/>
      <c r="C168" s="497"/>
      <c r="D168" s="497"/>
      <c r="E168" s="497"/>
      <c r="F168" s="497"/>
      <c r="G168" s="497"/>
      <c r="R168" s="462"/>
      <c r="S168" s="462"/>
    </row>
    <row r="169" spans="1:19" ht="15.75">
      <c r="A169" s="507"/>
      <c r="C169" s="497"/>
      <c r="D169" s="497"/>
      <c r="E169" s="497"/>
      <c r="F169" s="497"/>
      <c r="G169" s="497"/>
      <c r="R169" s="462"/>
      <c r="S169" s="462"/>
    </row>
    <row r="170" spans="1:19" ht="15.75">
      <c r="A170" s="507"/>
      <c r="C170" s="497"/>
      <c r="D170" s="497"/>
      <c r="E170" s="497"/>
      <c r="F170" s="497"/>
      <c r="G170" s="497"/>
      <c r="R170" s="462"/>
      <c r="S170" s="462"/>
    </row>
    <row r="171" spans="1:19" ht="15.75">
      <c r="A171" s="507"/>
      <c r="C171" s="497"/>
      <c r="D171" s="497"/>
      <c r="E171" s="497"/>
      <c r="F171" s="497"/>
      <c r="G171" s="497"/>
      <c r="R171" s="462"/>
      <c r="S171" s="462"/>
    </row>
    <row r="172" spans="1:19" ht="15.75">
      <c r="A172" s="507"/>
      <c r="C172" s="497"/>
      <c r="D172" s="497"/>
      <c r="E172" s="497"/>
      <c r="F172" s="497"/>
      <c r="G172" s="497"/>
      <c r="R172" s="462"/>
      <c r="S172" s="462"/>
    </row>
    <row r="173" spans="1:19" ht="15.75">
      <c r="A173" s="507"/>
      <c r="C173" s="497"/>
      <c r="D173" s="497"/>
      <c r="E173" s="497"/>
      <c r="F173" s="497"/>
      <c r="G173" s="497"/>
      <c r="R173" s="462"/>
      <c r="S173" s="462"/>
    </row>
    <row r="174" spans="1:19" ht="15.75">
      <c r="A174" s="507"/>
      <c r="C174" s="497"/>
      <c r="D174" s="497"/>
      <c r="E174" s="497"/>
      <c r="F174" s="497"/>
      <c r="G174" s="497"/>
      <c r="R174" s="462"/>
      <c r="S174" s="462"/>
    </row>
    <row r="175" spans="1:19" ht="15.75">
      <c r="A175" s="507"/>
      <c r="C175" s="497"/>
      <c r="D175" s="497"/>
      <c r="E175" s="497"/>
      <c r="F175" s="497"/>
      <c r="G175" s="497"/>
      <c r="R175" s="462"/>
      <c r="S175" s="462"/>
    </row>
    <row r="176" spans="1:19" ht="15.75">
      <c r="A176" s="507"/>
      <c r="C176" s="497"/>
      <c r="D176" s="497"/>
      <c r="E176" s="497"/>
      <c r="F176" s="497"/>
      <c r="G176" s="497"/>
      <c r="R176" s="462"/>
      <c r="S176" s="462"/>
    </row>
    <row r="177" spans="1:19" ht="15.75">
      <c r="A177" s="507"/>
      <c r="C177" s="497"/>
      <c r="D177" s="497"/>
      <c r="E177" s="497"/>
      <c r="F177" s="497"/>
      <c r="G177" s="497"/>
      <c r="R177" s="462"/>
      <c r="S177" s="462"/>
    </row>
    <row r="178" spans="1:19" ht="15.75">
      <c r="A178" s="507"/>
      <c r="C178" s="497"/>
      <c r="D178" s="497"/>
      <c r="E178" s="497"/>
      <c r="F178" s="497"/>
      <c r="G178" s="497"/>
      <c r="R178" s="462"/>
      <c r="S178" s="462"/>
    </row>
    <row r="179" spans="1:19" ht="15.75">
      <c r="A179" s="507"/>
      <c r="C179" s="497"/>
      <c r="D179" s="497"/>
      <c r="E179" s="497"/>
      <c r="F179" s="497"/>
      <c r="G179" s="497"/>
      <c r="R179" s="462"/>
      <c r="S179" s="462"/>
    </row>
    <row r="180" spans="1:19" ht="15.75">
      <c r="A180" s="507"/>
      <c r="C180" s="497"/>
      <c r="D180" s="497"/>
      <c r="E180" s="497"/>
      <c r="F180" s="497"/>
      <c r="G180" s="497"/>
      <c r="R180" s="462"/>
      <c r="S180" s="462"/>
    </row>
    <row r="181" spans="1:19" ht="15.75">
      <c r="A181" s="507"/>
      <c r="C181" s="497"/>
      <c r="D181" s="497"/>
      <c r="E181" s="497"/>
      <c r="F181" s="497"/>
      <c r="G181" s="497"/>
      <c r="R181" s="462"/>
      <c r="S181" s="462"/>
    </row>
    <row r="182" spans="1:19" ht="15.75">
      <c r="A182" s="507"/>
      <c r="C182" s="497"/>
      <c r="D182" s="497"/>
      <c r="E182" s="497"/>
      <c r="F182" s="497"/>
      <c r="G182" s="497"/>
      <c r="R182" s="462"/>
      <c r="S182" s="462"/>
    </row>
    <row r="183" spans="1:19" ht="15.75">
      <c r="A183" s="507"/>
      <c r="C183" s="497"/>
      <c r="D183" s="497"/>
      <c r="E183" s="497"/>
      <c r="F183" s="497"/>
      <c r="G183" s="497"/>
      <c r="R183" s="462"/>
      <c r="S183" s="462"/>
    </row>
    <row r="184" spans="1:19" ht="15.75">
      <c r="A184" s="507"/>
      <c r="C184" s="497"/>
      <c r="D184" s="497"/>
      <c r="E184" s="497"/>
      <c r="F184" s="497"/>
      <c r="G184" s="497"/>
      <c r="R184" s="462"/>
      <c r="S184" s="462"/>
    </row>
    <row r="185" spans="1:19" ht="15.75">
      <c r="A185" s="507"/>
      <c r="C185" s="497"/>
      <c r="D185" s="497"/>
      <c r="E185" s="497"/>
      <c r="F185" s="497"/>
      <c r="G185" s="497"/>
      <c r="R185" s="462"/>
      <c r="S185" s="462"/>
    </row>
    <row r="186" spans="1:19" ht="15.75">
      <c r="A186" s="507"/>
      <c r="C186" s="497"/>
      <c r="D186" s="497"/>
      <c r="E186" s="497"/>
      <c r="F186" s="497"/>
      <c r="G186" s="497"/>
      <c r="R186" s="462"/>
      <c r="S186" s="462"/>
    </row>
    <row r="187" spans="1:19" ht="15.75">
      <c r="A187" s="507"/>
      <c r="C187" s="497"/>
      <c r="D187" s="497"/>
      <c r="E187" s="497"/>
      <c r="F187" s="497"/>
      <c r="G187" s="497"/>
      <c r="R187" s="462"/>
      <c r="S187" s="462"/>
    </row>
    <row r="188" spans="1:19" ht="15.75">
      <c r="A188" s="507"/>
      <c r="C188" s="497"/>
      <c r="D188" s="497"/>
      <c r="E188" s="497"/>
      <c r="F188" s="497"/>
      <c r="G188" s="497"/>
      <c r="R188" s="462"/>
      <c r="S188" s="462"/>
    </row>
    <row r="189" spans="1:19" ht="15.75">
      <c r="A189" s="507"/>
      <c r="C189" s="497"/>
      <c r="D189" s="497"/>
      <c r="E189" s="497"/>
      <c r="F189" s="497"/>
      <c r="G189" s="497"/>
      <c r="R189" s="462"/>
      <c r="S189" s="462"/>
    </row>
    <row r="190" spans="1:19" ht="15.75">
      <c r="A190" s="507"/>
      <c r="C190" s="497"/>
      <c r="D190" s="497"/>
      <c r="E190" s="497"/>
      <c r="F190" s="497"/>
      <c r="G190" s="497"/>
      <c r="R190" s="462"/>
      <c r="S190" s="462"/>
    </row>
    <row r="191" spans="1:19" ht="15.75">
      <c r="A191" s="507"/>
      <c r="C191" s="497"/>
      <c r="D191" s="497"/>
      <c r="E191" s="497"/>
      <c r="F191" s="497"/>
      <c r="G191" s="497"/>
      <c r="R191" s="462"/>
      <c r="S191" s="462"/>
    </row>
    <row r="192" spans="1:19" ht="15.75">
      <c r="A192" s="507"/>
      <c r="C192" s="497"/>
      <c r="D192" s="497"/>
      <c r="E192" s="497"/>
      <c r="F192" s="497"/>
      <c r="G192" s="497"/>
      <c r="R192" s="462"/>
      <c r="S192" s="462"/>
    </row>
    <row r="193" spans="1:19" ht="15.75">
      <c r="A193" s="507"/>
      <c r="C193" s="497"/>
      <c r="D193" s="497"/>
      <c r="E193" s="497"/>
      <c r="F193" s="497"/>
      <c r="G193" s="497"/>
      <c r="R193" s="462"/>
      <c r="S193" s="462"/>
    </row>
    <row r="194" spans="1:19" ht="15.75">
      <c r="A194" s="507"/>
      <c r="C194" s="497"/>
      <c r="D194" s="497"/>
      <c r="E194" s="497"/>
      <c r="F194" s="497"/>
      <c r="G194" s="497"/>
      <c r="R194" s="462"/>
      <c r="S194" s="462"/>
    </row>
    <row r="195" spans="1:19" ht="15.75">
      <c r="A195" s="507"/>
      <c r="C195" s="497"/>
      <c r="D195" s="497"/>
      <c r="E195" s="497"/>
      <c r="F195" s="497"/>
      <c r="G195" s="497"/>
      <c r="R195" s="462"/>
      <c r="S195" s="462"/>
    </row>
    <row r="196" spans="1:19" ht="15.75">
      <c r="A196" s="507"/>
      <c r="C196" s="497"/>
      <c r="D196" s="497"/>
      <c r="E196" s="497"/>
      <c r="F196" s="497"/>
      <c r="G196" s="497"/>
      <c r="R196" s="462"/>
      <c r="S196" s="462"/>
    </row>
    <row r="197" spans="1:19" ht="15.75">
      <c r="A197" s="507"/>
      <c r="C197" s="497"/>
      <c r="D197" s="497"/>
      <c r="E197" s="497"/>
      <c r="F197" s="497"/>
      <c r="G197" s="497"/>
      <c r="R197" s="462"/>
      <c r="S197" s="462"/>
    </row>
    <row r="198" spans="1:19" ht="15.75">
      <c r="A198" s="507"/>
      <c r="C198" s="497"/>
      <c r="D198" s="497"/>
      <c r="E198" s="497"/>
      <c r="F198" s="497"/>
      <c r="G198" s="497"/>
      <c r="R198" s="462"/>
      <c r="S198" s="462"/>
    </row>
    <row r="199" spans="1:19" ht="15.75">
      <c r="A199" s="507"/>
      <c r="C199" s="497"/>
      <c r="D199" s="497"/>
      <c r="E199" s="497"/>
      <c r="F199" s="497"/>
      <c r="G199" s="497"/>
      <c r="R199" s="462"/>
      <c r="S199" s="462"/>
    </row>
    <row r="200" spans="1:19" ht="15.75">
      <c r="A200" s="507"/>
      <c r="C200" s="497"/>
      <c r="D200" s="497"/>
      <c r="E200" s="497"/>
      <c r="F200" s="497"/>
      <c r="G200" s="497"/>
    </row>
    <row r="201" spans="1:19" ht="15.75">
      <c r="A201" s="507"/>
      <c r="C201" s="497"/>
      <c r="D201" s="497"/>
      <c r="E201" s="497"/>
      <c r="F201" s="497"/>
      <c r="G201" s="497"/>
    </row>
    <row r="202" spans="1:19" ht="15.75">
      <c r="A202" s="507"/>
      <c r="C202" s="497"/>
      <c r="D202" s="497"/>
      <c r="E202" s="497"/>
      <c r="F202" s="497"/>
      <c r="G202" s="497"/>
    </row>
    <row r="203" spans="1:19" ht="15.75">
      <c r="A203" s="507"/>
      <c r="C203" s="497"/>
      <c r="D203" s="497"/>
      <c r="E203" s="497"/>
      <c r="F203" s="497"/>
      <c r="G203" s="497"/>
    </row>
    <row r="204" spans="1:19" ht="15.75">
      <c r="A204" s="507"/>
      <c r="C204" s="497"/>
      <c r="D204" s="497"/>
      <c r="E204" s="497"/>
      <c r="F204" s="497"/>
      <c r="G204" s="497"/>
    </row>
    <row r="205" spans="1:19" ht="15.75">
      <c r="A205" s="507"/>
      <c r="C205" s="497"/>
      <c r="D205" s="497"/>
      <c r="E205" s="497"/>
      <c r="F205" s="497"/>
      <c r="G205" s="497"/>
    </row>
    <row r="206" spans="1:19" ht="15.75">
      <c r="A206" s="507"/>
      <c r="C206" s="497"/>
      <c r="D206" s="497"/>
      <c r="E206" s="497"/>
      <c r="F206" s="497"/>
      <c r="G206" s="497"/>
    </row>
    <row r="207" spans="1:19" ht="15.75">
      <c r="A207" s="507"/>
      <c r="C207" s="497"/>
      <c r="D207" s="497"/>
      <c r="E207" s="497"/>
      <c r="F207" s="497"/>
      <c r="G207" s="497"/>
    </row>
    <row r="208" spans="1:19" ht="15.75">
      <c r="A208" s="507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  <c r="C269" s="497"/>
      <c r="D269" s="497"/>
      <c r="E269" s="497"/>
      <c r="F269" s="497"/>
      <c r="G269" s="497"/>
    </row>
    <row r="270" spans="1:7" ht="15.75">
      <c r="A270" s="508"/>
      <c r="C270" s="497"/>
      <c r="D270" s="497"/>
      <c r="E270" s="497"/>
      <c r="F270" s="497"/>
      <c r="G270" s="497"/>
    </row>
    <row r="271" spans="1:7" ht="15.75">
      <c r="A271" s="508"/>
      <c r="C271" s="497"/>
      <c r="D271" s="497"/>
      <c r="E271" s="497"/>
      <c r="F271" s="497"/>
      <c r="G271" s="497"/>
    </row>
    <row r="272" spans="1:7" ht="15.75">
      <c r="A272" s="508"/>
      <c r="C272" s="497"/>
      <c r="D272" s="497"/>
      <c r="E272" s="497"/>
      <c r="F272" s="497"/>
      <c r="G272" s="497"/>
    </row>
    <row r="273" spans="1:7" ht="15.75">
      <c r="A273" s="508"/>
      <c r="C273" s="497"/>
      <c r="D273" s="497"/>
      <c r="E273" s="497"/>
      <c r="F273" s="497"/>
      <c r="G273" s="497"/>
    </row>
    <row r="274" spans="1:7" ht="15.75">
      <c r="A274" s="508"/>
      <c r="C274" s="497"/>
      <c r="D274" s="497"/>
      <c r="E274" s="497"/>
      <c r="F274" s="497"/>
      <c r="G274" s="497"/>
    </row>
    <row r="275" spans="1:7" ht="15.75">
      <c r="A275" s="508"/>
      <c r="C275" s="497"/>
      <c r="D275" s="497"/>
      <c r="E275" s="497"/>
      <c r="F275" s="497"/>
      <c r="G275" s="497"/>
    </row>
    <row r="276" spans="1:7" ht="15.75">
      <c r="A276" s="508"/>
      <c r="C276" s="497"/>
      <c r="D276" s="497"/>
      <c r="E276" s="497"/>
      <c r="F276" s="497"/>
      <c r="G276" s="497"/>
    </row>
    <row r="277" spans="1:7" ht="15.75">
      <c r="A277" s="508"/>
      <c r="C277" s="497"/>
      <c r="D277" s="497"/>
      <c r="E277" s="497"/>
      <c r="F277" s="497"/>
      <c r="G277" s="497"/>
    </row>
    <row r="278" spans="1:7" ht="15.75">
      <c r="A278" s="508"/>
      <c r="C278" s="497"/>
      <c r="D278" s="497"/>
      <c r="E278" s="497"/>
      <c r="F278" s="497"/>
      <c r="G278" s="497"/>
    </row>
    <row r="279" spans="1:7" ht="15.75">
      <c r="A279" s="508"/>
      <c r="C279" s="497"/>
      <c r="D279" s="497"/>
      <c r="E279" s="497"/>
      <c r="F279" s="497"/>
      <c r="G279" s="497"/>
    </row>
    <row r="280" spans="1:7" ht="15.75">
      <c r="A280" s="508"/>
      <c r="C280" s="497"/>
      <c r="D280" s="497"/>
      <c r="E280" s="497"/>
      <c r="F280" s="497"/>
      <c r="G280" s="497"/>
    </row>
    <row r="281" spans="1:7" ht="15.75">
      <c r="A281" s="508"/>
    </row>
    <row r="282" spans="1:7" ht="15.75">
      <c r="A282" s="508"/>
    </row>
    <row r="283" spans="1:7" ht="15.75">
      <c r="A283" s="508"/>
    </row>
    <row r="284" spans="1:7" ht="15.75">
      <c r="A284" s="508"/>
    </row>
    <row r="285" spans="1:7" ht="15.75">
      <c r="A285" s="508"/>
    </row>
    <row r="286" spans="1:7" ht="15.75">
      <c r="A286" s="508"/>
    </row>
    <row r="287" spans="1:7" ht="15.75">
      <c r="A287" s="508"/>
    </row>
    <row r="288" spans="1:7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</sheetData>
  <mergeCells count="4">
    <mergeCell ref="A1:Q1"/>
    <mergeCell ref="A2:Q2"/>
    <mergeCell ref="A3:Q3"/>
    <mergeCell ref="A4:Q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8">
    <pageSetUpPr fitToPage="1"/>
  </sheetPr>
  <dimension ref="A1:Q664"/>
  <sheetViews>
    <sheetView zoomScale="55" zoomScaleNormal="55" workbookViewId="0">
      <selection sqref="A1:Q1"/>
    </sheetView>
  </sheetViews>
  <sheetFormatPr defaultColWidth="8.85546875" defaultRowHeight="12.75"/>
  <cols>
    <col min="1" max="1" width="53.7109375" style="461" customWidth="1"/>
    <col min="2" max="17" width="18.140625" style="462" customWidth="1"/>
    <col min="18" max="256" width="8.85546875" style="462"/>
    <col min="257" max="257" width="53.7109375" style="462" customWidth="1"/>
    <col min="258" max="273" width="18.140625" style="462" customWidth="1"/>
    <col min="274" max="512" width="8.85546875" style="462"/>
    <col min="513" max="513" width="53.7109375" style="462" customWidth="1"/>
    <col min="514" max="529" width="18.140625" style="462" customWidth="1"/>
    <col min="530" max="768" width="8.85546875" style="462"/>
    <col min="769" max="769" width="53.7109375" style="462" customWidth="1"/>
    <col min="770" max="785" width="18.140625" style="462" customWidth="1"/>
    <col min="786" max="1024" width="8.85546875" style="462"/>
    <col min="1025" max="1025" width="53.7109375" style="462" customWidth="1"/>
    <col min="1026" max="1041" width="18.140625" style="462" customWidth="1"/>
    <col min="1042" max="1280" width="8.85546875" style="462"/>
    <col min="1281" max="1281" width="53.7109375" style="462" customWidth="1"/>
    <col min="1282" max="1297" width="18.140625" style="462" customWidth="1"/>
    <col min="1298" max="1536" width="8.85546875" style="462"/>
    <col min="1537" max="1537" width="53.7109375" style="462" customWidth="1"/>
    <col min="1538" max="1553" width="18.140625" style="462" customWidth="1"/>
    <col min="1554" max="1792" width="8.85546875" style="462"/>
    <col min="1793" max="1793" width="53.7109375" style="462" customWidth="1"/>
    <col min="1794" max="1809" width="18.140625" style="462" customWidth="1"/>
    <col min="1810" max="2048" width="8.85546875" style="462"/>
    <col min="2049" max="2049" width="53.7109375" style="462" customWidth="1"/>
    <col min="2050" max="2065" width="18.140625" style="462" customWidth="1"/>
    <col min="2066" max="2304" width="8.85546875" style="462"/>
    <col min="2305" max="2305" width="53.7109375" style="462" customWidth="1"/>
    <col min="2306" max="2321" width="18.140625" style="462" customWidth="1"/>
    <col min="2322" max="2560" width="8.85546875" style="462"/>
    <col min="2561" max="2561" width="53.7109375" style="462" customWidth="1"/>
    <col min="2562" max="2577" width="18.140625" style="462" customWidth="1"/>
    <col min="2578" max="2816" width="8.85546875" style="462"/>
    <col min="2817" max="2817" width="53.7109375" style="462" customWidth="1"/>
    <col min="2818" max="2833" width="18.140625" style="462" customWidth="1"/>
    <col min="2834" max="3072" width="8.85546875" style="462"/>
    <col min="3073" max="3073" width="53.7109375" style="462" customWidth="1"/>
    <col min="3074" max="3089" width="18.140625" style="462" customWidth="1"/>
    <col min="3090" max="3328" width="8.85546875" style="462"/>
    <col min="3329" max="3329" width="53.7109375" style="462" customWidth="1"/>
    <col min="3330" max="3345" width="18.140625" style="462" customWidth="1"/>
    <col min="3346" max="3584" width="8.85546875" style="462"/>
    <col min="3585" max="3585" width="53.7109375" style="462" customWidth="1"/>
    <col min="3586" max="3601" width="18.140625" style="462" customWidth="1"/>
    <col min="3602" max="3840" width="8.85546875" style="462"/>
    <col min="3841" max="3841" width="53.7109375" style="462" customWidth="1"/>
    <col min="3842" max="3857" width="18.140625" style="462" customWidth="1"/>
    <col min="3858" max="4096" width="8.85546875" style="462"/>
    <col min="4097" max="4097" width="53.7109375" style="462" customWidth="1"/>
    <col min="4098" max="4113" width="18.140625" style="462" customWidth="1"/>
    <col min="4114" max="4352" width="8.85546875" style="462"/>
    <col min="4353" max="4353" width="53.7109375" style="462" customWidth="1"/>
    <col min="4354" max="4369" width="18.140625" style="462" customWidth="1"/>
    <col min="4370" max="4608" width="8.85546875" style="462"/>
    <col min="4609" max="4609" width="53.7109375" style="462" customWidth="1"/>
    <col min="4610" max="4625" width="18.140625" style="462" customWidth="1"/>
    <col min="4626" max="4864" width="8.85546875" style="462"/>
    <col min="4865" max="4865" width="53.7109375" style="462" customWidth="1"/>
    <col min="4866" max="4881" width="18.140625" style="462" customWidth="1"/>
    <col min="4882" max="5120" width="8.85546875" style="462"/>
    <col min="5121" max="5121" width="53.7109375" style="462" customWidth="1"/>
    <col min="5122" max="5137" width="18.140625" style="462" customWidth="1"/>
    <col min="5138" max="5376" width="8.85546875" style="462"/>
    <col min="5377" max="5377" width="53.7109375" style="462" customWidth="1"/>
    <col min="5378" max="5393" width="18.140625" style="462" customWidth="1"/>
    <col min="5394" max="5632" width="8.85546875" style="462"/>
    <col min="5633" max="5633" width="53.7109375" style="462" customWidth="1"/>
    <col min="5634" max="5649" width="18.140625" style="462" customWidth="1"/>
    <col min="5650" max="5888" width="8.85546875" style="462"/>
    <col min="5889" max="5889" width="53.7109375" style="462" customWidth="1"/>
    <col min="5890" max="5905" width="18.140625" style="462" customWidth="1"/>
    <col min="5906" max="6144" width="8.85546875" style="462"/>
    <col min="6145" max="6145" width="53.7109375" style="462" customWidth="1"/>
    <col min="6146" max="6161" width="18.140625" style="462" customWidth="1"/>
    <col min="6162" max="6400" width="8.85546875" style="462"/>
    <col min="6401" max="6401" width="53.7109375" style="462" customWidth="1"/>
    <col min="6402" max="6417" width="18.140625" style="462" customWidth="1"/>
    <col min="6418" max="6656" width="8.85546875" style="462"/>
    <col min="6657" max="6657" width="53.7109375" style="462" customWidth="1"/>
    <col min="6658" max="6673" width="18.140625" style="462" customWidth="1"/>
    <col min="6674" max="6912" width="8.85546875" style="462"/>
    <col min="6913" max="6913" width="53.7109375" style="462" customWidth="1"/>
    <col min="6914" max="6929" width="18.140625" style="462" customWidth="1"/>
    <col min="6930" max="7168" width="8.85546875" style="462"/>
    <col min="7169" max="7169" width="53.7109375" style="462" customWidth="1"/>
    <col min="7170" max="7185" width="18.140625" style="462" customWidth="1"/>
    <col min="7186" max="7424" width="8.85546875" style="462"/>
    <col min="7425" max="7425" width="53.7109375" style="462" customWidth="1"/>
    <col min="7426" max="7441" width="18.140625" style="462" customWidth="1"/>
    <col min="7442" max="7680" width="8.85546875" style="462"/>
    <col min="7681" max="7681" width="53.7109375" style="462" customWidth="1"/>
    <col min="7682" max="7697" width="18.140625" style="462" customWidth="1"/>
    <col min="7698" max="7936" width="8.85546875" style="462"/>
    <col min="7937" max="7937" width="53.7109375" style="462" customWidth="1"/>
    <col min="7938" max="7953" width="18.140625" style="462" customWidth="1"/>
    <col min="7954" max="8192" width="8.85546875" style="462"/>
    <col min="8193" max="8193" width="53.7109375" style="462" customWidth="1"/>
    <col min="8194" max="8209" width="18.140625" style="462" customWidth="1"/>
    <col min="8210" max="8448" width="8.85546875" style="462"/>
    <col min="8449" max="8449" width="53.7109375" style="462" customWidth="1"/>
    <col min="8450" max="8465" width="18.140625" style="462" customWidth="1"/>
    <col min="8466" max="8704" width="8.85546875" style="462"/>
    <col min="8705" max="8705" width="53.7109375" style="462" customWidth="1"/>
    <col min="8706" max="8721" width="18.140625" style="462" customWidth="1"/>
    <col min="8722" max="8960" width="8.85546875" style="462"/>
    <col min="8961" max="8961" width="53.7109375" style="462" customWidth="1"/>
    <col min="8962" max="8977" width="18.140625" style="462" customWidth="1"/>
    <col min="8978" max="9216" width="8.85546875" style="462"/>
    <col min="9217" max="9217" width="53.7109375" style="462" customWidth="1"/>
    <col min="9218" max="9233" width="18.140625" style="462" customWidth="1"/>
    <col min="9234" max="9472" width="8.85546875" style="462"/>
    <col min="9473" max="9473" width="53.7109375" style="462" customWidth="1"/>
    <col min="9474" max="9489" width="18.140625" style="462" customWidth="1"/>
    <col min="9490" max="9728" width="8.85546875" style="462"/>
    <col min="9729" max="9729" width="53.7109375" style="462" customWidth="1"/>
    <col min="9730" max="9745" width="18.140625" style="462" customWidth="1"/>
    <col min="9746" max="9984" width="8.85546875" style="462"/>
    <col min="9985" max="9985" width="53.7109375" style="462" customWidth="1"/>
    <col min="9986" max="10001" width="18.140625" style="462" customWidth="1"/>
    <col min="10002" max="10240" width="8.85546875" style="462"/>
    <col min="10241" max="10241" width="53.7109375" style="462" customWidth="1"/>
    <col min="10242" max="10257" width="18.140625" style="462" customWidth="1"/>
    <col min="10258" max="10496" width="8.85546875" style="462"/>
    <col min="10497" max="10497" width="53.7109375" style="462" customWidth="1"/>
    <col min="10498" max="10513" width="18.140625" style="462" customWidth="1"/>
    <col min="10514" max="10752" width="8.85546875" style="462"/>
    <col min="10753" max="10753" width="53.7109375" style="462" customWidth="1"/>
    <col min="10754" max="10769" width="18.140625" style="462" customWidth="1"/>
    <col min="10770" max="11008" width="8.85546875" style="462"/>
    <col min="11009" max="11009" width="53.7109375" style="462" customWidth="1"/>
    <col min="11010" max="11025" width="18.140625" style="462" customWidth="1"/>
    <col min="11026" max="11264" width="8.85546875" style="462"/>
    <col min="11265" max="11265" width="53.7109375" style="462" customWidth="1"/>
    <col min="11266" max="11281" width="18.140625" style="462" customWidth="1"/>
    <col min="11282" max="11520" width="8.85546875" style="462"/>
    <col min="11521" max="11521" width="53.7109375" style="462" customWidth="1"/>
    <col min="11522" max="11537" width="18.140625" style="462" customWidth="1"/>
    <col min="11538" max="11776" width="8.85546875" style="462"/>
    <col min="11777" max="11777" width="53.7109375" style="462" customWidth="1"/>
    <col min="11778" max="11793" width="18.140625" style="462" customWidth="1"/>
    <col min="11794" max="12032" width="8.85546875" style="462"/>
    <col min="12033" max="12033" width="53.7109375" style="462" customWidth="1"/>
    <col min="12034" max="12049" width="18.140625" style="462" customWidth="1"/>
    <col min="12050" max="12288" width="8.85546875" style="462"/>
    <col min="12289" max="12289" width="53.7109375" style="462" customWidth="1"/>
    <col min="12290" max="12305" width="18.140625" style="462" customWidth="1"/>
    <col min="12306" max="12544" width="8.85546875" style="462"/>
    <col min="12545" max="12545" width="53.7109375" style="462" customWidth="1"/>
    <col min="12546" max="12561" width="18.140625" style="462" customWidth="1"/>
    <col min="12562" max="12800" width="8.85546875" style="462"/>
    <col min="12801" max="12801" width="53.7109375" style="462" customWidth="1"/>
    <col min="12802" max="12817" width="18.140625" style="462" customWidth="1"/>
    <col min="12818" max="13056" width="8.85546875" style="462"/>
    <col min="13057" max="13057" width="53.7109375" style="462" customWidth="1"/>
    <col min="13058" max="13073" width="18.140625" style="462" customWidth="1"/>
    <col min="13074" max="13312" width="8.85546875" style="462"/>
    <col min="13313" max="13313" width="53.7109375" style="462" customWidth="1"/>
    <col min="13314" max="13329" width="18.140625" style="462" customWidth="1"/>
    <col min="13330" max="13568" width="8.85546875" style="462"/>
    <col min="13569" max="13569" width="53.7109375" style="462" customWidth="1"/>
    <col min="13570" max="13585" width="18.140625" style="462" customWidth="1"/>
    <col min="13586" max="13824" width="8.85546875" style="462"/>
    <col min="13825" max="13825" width="53.7109375" style="462" customWidth="1"/>
    <col min="13826" max="13841" width="18.140625" style="462" customWidth="1"/>
    <col min="13842" max="14080" width="8.85546875" style="462"/>
    <col min="14081" max="14081" width="53.7109375" style="462" customWidth="1"/>
    <col min="14082" max="14097" width="18.140625" style="462" customWidth="1"/>
    <col min="14098" max="14336" width="8.85546875" style="462"/>
    <col min="14337" max="14337" width="53.7109375" style="462" customWidth="1"/>
    <col min="14338" max="14353" width="18.140625" style="462" customWidth="1"/>
    <col min="14354" max="14592" width="8.85546875" style="462"/>
    <col min="14593" max="14593" width="53.7109375" style="462" customWidth="1"/>
    <col min="14594" max="14609" width="18.140625" style="462" customWidth="1"/>
    <col min="14610" max="14848" width="8.85546875" style="462"/>
    <col min="14849" max="14849" width="53.7109375" style="462" customWidth="1"/>
    <col min="14850" max="14865" width="18.140625" style="462" customWidth="1"/>
    <col min="14866" max="15104" width="8.85546875" style="462"/>
    <col min="15105" max="15105" width="53.7109375" style="462" customWidth="1"/>
    <col min="15106" max="15121" width="18.140625" style="462" customWidth="1"/>
    <col min="15122" max="15360" width="8.85546875" style="462"/>
    <col min="15361" max="15361" width="53.7109375" style="462" customWidth="1"/>
    <col min="15362" max="15377" width="18.140625" style="462" customWidth="1"/>
    <col min="15378" max="15616" width="8.85546875" style="462"/>
    <col min="15617" max="15617" width="53.7109375" style="462" customWidth="1"/>
    <col min="15618" max="15633" width="18.140625" style="462" customWidth="1"/>
    <col min="15634" max="15872" width="8.85546875" style="462"/>
    <col min="15873" max="15873" width="53.7109375" style="462" customWidth="1"/>
    <col min="15874" max="15889" width="18.140625" style="462" customWidth="1"/>
    <col min="15890" max="16128" width="8.85546875" style="462"/>
    <col min="16129" max="16129" width="53.7109375" style="462" customWidth="1"/>
    <col min="16130" max="16145" width="18.140625" style="462" customWidth="1"/>
    <col min="16146" max="16384" width="8.85546875" style="462"/>
  </cols>
  <sheetData>
    <row r="1" spans="1:17" s="457" customFormat="1" ht="48.75" customHeight="1">
      <c r="A1" s="1064" t="s">
        <v>614</v>
      </c>
      <c r="B1" s="1064"/>
      <c r="C1" s="1064"/>
      <c r="D1" s="1064"/>
      <c r="E1" s="1064"/>
      <c r="F1" s="1064"/>
      <c r="G1" s="1064"/>
      <c r="H1" s="1064"/>
      <c r="I1" s="1064"/>
      <c r="J1" s="1064"/>
      <c r="K1" s="1064"/>
      <c r="L1" s="1064"/>
      <c r="M1" s="1064"/>
      <c r="N1" s="1064"/>
      <c r="O1" s="1064"/>
      <c r="P1" s="1064"/>
      <c r="Q1" s="1064"/>
    </row>
    <row r="2" spans="1:17" s="457" customFormat="1" ht="36" customHeight="1">
      <c r="A2" s="1064" t="s">
        <v>543</v>
      </c>
      <c r="B2" s="1064"/>
      <c r="C2" s="1064"/>
      <c r="D2" s="1064"/>
      <c r="E2" s="1064"/>
      <c r="F2" s="1064"/>
      <c r="G2" s="1064"/>
      <c r="H2" s="1064"/>
      <c r="I2" s="1064"/>
      <c r="J2" s="1064"/>
      <c r="K2" s="1064"/>
      <c r="L2" s="1064"/>
      <c r="M2" s="1064"/>
      <c r="N2" s="1064"/>
      <c r="O2" s="1064"/>
      <c r="P2" s="1064"/>
      <c r="Q2" s="1064"/>
    </row>
    <row r="3" spans="1:17" s="457" customFormat="1" ht="31.5" customHeight="1">
      <c r="A3" s="1064" t="s">
        <v>370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4"/>
      <c r="L3" s="1064"/>
      <c r="M3" s="1064"/>
      <c r="N3" s="1064"/>
      <c r="O3" s="1064"/>
      <c r="P3" s="1064"/>
      <c r="Q3" s="1064"/>
    </row>
    <row r="4" spans="1:17" s="579" customFormat="1" ht="39" customHeight="1">
      <c r="A4" s="1065" t="s">
        <v>59</v>
      </c>
      <c r="B4" s="1065"/>
      <c r="C4" s="1065"/>
      <c r="D4" s="1065"/>
      <c r="E4" s="1065"/>
      <c r="F4" s="1065"/>
      <c r="G4" s="1065"/>
      <c r="H4" s="1065"/>
      <c r="I4" s="1065"/>
      <c r="J4" s="1065"/>
      <c r="K4" s="1065"/>
      <c r="L4" s="1065"/>
      <c r="M4" s="1065"/>
      <c r="N4" s="1065"/>
      <c r="O4" s="1065"/>
      <c r="P4" s="1065"/>
      <c r="Q4" s="1065"/>
    </row>
    <row r="5" spans="1:17" ht="3.75" customHeight="1">
      <c r="A5" s="513"/>
    </row>
    <row r="6" spans="1:17" ht="12.75" customHeight="1">
      <c r="A6" s="515"/>
      <c r="B6" s="516"/>
      <c r="C6" s="517"/>
      <c r="D6" s="517"/>
      <c r="E6" s="517"/>
      <c r="F6" s="517"/>
      <c r="G6" s="517"/>
      <c r="H6" s="518"/>
      <c r="I6" s="518"/>
      <c r="J6" s="518"/>
      <c r="K6" s="580"/>
      <c r="L6" s="580"/>
      <c r="M6" s="580"/>
      <c r="N6" s="518"/>
      <c r="O6" s="518"/>
      <c r="P6" s="518"/>
      <c r="Q6" s="518"/>
    </row>
    <row r="7" spans="1:17" s="484" customFormat="1" ht="42" customHeight="1" thickBot="1">
      <c r="A7" s="581" t="s">
        <v>608</v>
      </c>
      <c r="B7" s="582" t="s">
        <v>128</v>
      </c>
      <c r="C7" s="582" t="s">
        <v>129</v>
      </c>
      <c r="D7" s="582" t="s">
        <v>130</v>
      </c>
      <c r="E7" s="582" t="s">
        <v>131</v>
      </c>
      <c r="F7" s="582" t="s">
        <v>132</v>
      </c>
      <c r="G7" s="582" t="s">
        <v>133</v>
      </c>
      <c r="H7" s="582" t="s">
        <v>134</v>
      </c>
      <c r="I7" s="582" t="s">
        <v>135</v>
      </c>
      <c r="J7" s="582" t="s">
        <v>136</v>
      </c>
      <c r="K7" s="582" t="s">
        <v>137</v>
      </c>
      <c r="L7" s="582" t="s">
        <v>138</v>
      </c>
      <c r="M7" s="582" t="s">
        <v>140</v>
      </c>
      <c r="N7" s="582" t="s">
        <v>139</v>
      </c>
      <c r="O7" s="582" t="s">
        <v>141</v>
      </c>
      <c r="P7" s="582" t="s">
        <v>612</v>
      </c>
      <c r="Q7" s="583" t="s">
        <v>456</v>
      </c>
    </row>
    <row r="8" spans="1:17" s="484" customFormat="1" ht="35.25" customHeight="1" thickTop="1">
      <c r="A8" s="585" t="s">
        <v>546</v>
      </c>
      <c r="B8" s="585">
        <v>0</v>
      </c>
      <c r="C8" s="586">
        <v>0</v>
      </c>
      <c r="D8" s="586">
        <v>0</v>
      </c>
      <c r="E8" s="586">
        <v>0</v>
      </c>
      <c r="F8" s="586">
        <v>0</v>
      </c>
      <c r="G8" s="586">
        <v>0</v>
      </c>
      <c r="H8" s="585">
        <v>0</v>
      </c>
      <c r="I8" s="585">
        <v>0</v>
      </c>
      <c r="J8" s="585">
        <v>0</v>
      </c>
      <c r="K8" s="585">
        <v>0</v>
      </c>
      <c r="L8" s="585">
        <v>0</v>
      </c>
      <c r="M8" s="585">
        <v>0</v>
      </c>
      <c r="N8" s="585">
        <v>0</v>
      </c>
      <c r="O8" s="585">
        <v>0</v>
      </c>
      <c r="P8" s="585">
        <v>0</v>
      </c>
      <c r="Q8" s="585">
        <v>0</v>
      </c>
    </row>
    <row r="9" spans="1:17" s="535" customFormat="1" ht="27" customHeight="1">
      <c r="A9" s="588" t="s">
        <v>547</v>
      </c>
      <c r="B9" s="588">
        <v>0</v>
      </c>
      <c r="C9" s="589">
        <v>0</v>
      </c>
      <c r="D9" s="589">
        <v>0</v>
      </c>
      <c r="E9" s="589">
        <v>0</v>
      </c>
      <c r="F9" s="589">
        <v>0</v>
      </c>
      <c r="G9" s="589">
        <v>0</v>
      </c>
      <c r="H9" s="588">
        <v>0</v>
      </c>
      <c r="I9" s="588">
        <v>0</v>
      </c>
      <c r="J9" s="588">
        <v>0</v>
      </c>
      <c r="K9" s="588">
        <v>0</v>
      </c>
      <c r="L9" s="588">
        <v>0</v>
      </c>
      <c r="M9" s="588">
        <v>0</v>
      </c>
      <c r="N9" s="588">
        <v>0</v>
      </c>
      <c r="O9" s="588">
        <v>0</v>
      </c>
      <c r="P9" s="588">
        <v>0</v>
      </c>
      <c r="Q9" s="588">
        <v>19555.583030000002</v>
      </c>
    </row>
    <row r="10" spans="1:17" s="535" customFormat="1" ht="27" customHeight="1">
      <c r="A10" s="588" t="s">
        <v>548</v>
      </c>
      <c r="B10" s="588">
        <v>0</v>
      </c>
      <c r="C10" s="589">
        <v>0</v>
      </c>
      <c r="D10" s="589">
        <v>0</v>
      </c>
      <c r="E10" s="589">
        <v>0</v>
      </c>
      <c r="F10" s="589">
        <v>0</v>
      </c>
      <c r="G10" s="589">
        <v>0</v>
      </c>
      <c r="H10" s="588">
        <v>0</v>
      </c>
      <c r="I10" s="588">
        <v>0</v>
      </c>
      <c r="J10" s="588">
        <v>0</v>
      </c>
      <c r="K10" s="588">
        <v>0</v>
      </c>
      <c r="L10" s="588">
        <v>0</v>
      </c>
      <c r="M10" s="588">
        <v>0</v>
      </c>
      <c r="N10" s="588">
        <v>0</v>
      </c>
      <c r="O10" s="588">
        <v>0</v>
      </c>
      <c r="P10" s="588">
        <v>0</v>
      </c>
      <c r="Q10" s="588">
        <v>36952.90047</v>
      </c>
    </row>
    <row r="11" spans="1:17" s="535" customFormat="1" ht="27" customHeight="1">
      <c r="A11" s="588" t="s">
        <v>549</v>
      </c>
      <c r="B11" s="588">
        <v>0</v>
      </c>
      <c r="C11" s="589">
        <v>0</v>
      </c>
      <c r="D11" s="589">
        <v>0</v>
      </c>
      <c r="E11" s="589">
        <v>3076.9962599999999</v>
      </c>
      <c r="F11" s="589">
        <v>0</v>
      </c>
      <c r="G11" s="589">
        <v>0</v>
      </c>
      <c r="H11" s="588">
        <v>0</v>
      </c>
      <c r="I11" s="588">
        <v>0</v>
      </c>
      <c r="J11" s="588">
        <v>0</v>
      </c>
      <c r="K11" s="588">
        <v>0</v>
      </c>
      <c r="L11" s="588">
        <v>0</v>
      </c>
      <c r="M11" s="588">
        <v>0</v>
      </c>
      <c r="N11" s="588">
        <v>0</v>
      </c>
      <c r="O11" s="588">
        <v>0</v>
      </c>
      <c r="P11" s="588">
        <v>0</v>
      </c>
      <c r="Q11" s="588">
        <v>196163.37891</v>
      </c>
    </row>
    <row r="12" spans="1:17" s="535" customFormat="1" ht="27" customHeight="1">
      <c r="A12" s="588" t="s">
        <v>550</v>
      </c>
      <c r="B12" s="588">
        <v>0</v>
      </c>
      <c r="C12" s="589">
        <v>0</v>
      </c>
      <c r="D12" s="589">
        <v>0</v>
      </c>
      <c r="E12" s="589">
        <v>14680.8274</v>
      </c>
      <c r="F12" s="589">
        <v>0</v>
      </c>
      <c r="G12" s="589">
        <v>0</v>
      </c>
      <c r="H12" s="588">
        <v>8057.6649000000007</v>
      </c>
      <c r="I12" s="588">
        <v>0</v>
      </c>
      <c r="J12" s="588">
        <v>1404.8836799999999</v>
      </c>
      <c r="K12" s="588">
        <v>10840.53866</v>
      </c>
      <c r="L12" s="588">
        <v>4832.0727300000008</v>
      </c>
      <c r="M12" s="588">
        <v>0</v>
      </c>
      <c r="N12" s="588">
        <v>38394.177240000005</v>
      </c>
      <c r="O12" s="588">
        <v>2474.8937900000001</v>
      </c>
      <c r="P12" s="588">
        <v>6084.3562599999996</v>
      </c>
      <c r="Q12" s="588">
        <v>545922.12476999999</v>
      </c>
    </row>
    <row r="13" spans="1:17" s="535" customFormat="1" ht="27" customHeight="1">
      <c r="A13" s="588" t="s">
        <v>551</v>
      </c>
      <c r="B13" s="588">
        <v>6232.4503500000001</v>
      </c>
      <c r="C13" s="589">
        <v>1751.4032099999999</v>
      </c>
      <c r="D13" s="589">
        <v>4327.4437199999993</v>
      </c>
      <c r="E13" s="589">
        <v>51114.612369999995</v>
      </c>
      <c r="F13" s="589">
        <v>6936.5375700000004</v>
      </c>
      <c r="G13" s="589">
        <v>2857.4617200000002</v>
      </c>
      <c r="H13" s="588">
        <v>32914.071329999999</v>
      </c>
      <c r="I13" s="588">
        <v>0</v>
      </c>
      <c r="J13" s="588">
        <v>64074.926670000001</v>
      </c>
      <c r="K13" s="588">
        <v>23914.586380000001</v>
      </c>
      <c r="L13" s="588">
        <v>45123.857960000001</v>
      </c>
      <c r="M13" s="588">
        <v>0</v>
      </c>
      <c r="N13" s="588">
        <v>38710.538289999997</v>
      </c>
      <c r="O13" s="588">
        <v>20240.448110000001</v>
      </c>
      <c r="P13" s="588">
        <v>6419.1794900000004</v>
      </c>
      <c r="Q13" s="588">
        <v>960169.49071000004</v>
      </c>
    </row>
    <row r="14" spans="1:17" s="535" customFormat="1" ht="27" customHeight="1">
      <c r="A14" s="588" t="s">
        <v>552</v>
      </c>
      <c r="B14" s="588">
        <v>11808.33841</v>
      </c>
      <c r="C14" s="589">
        <v>6946.2505099999998</v>
      </c>
      <c r="D14" s="589">
        <v>13218.47638</v>
      </c>
      <c r="E14" s="589">
        <v>31008.1273</v>
      </c>
      <c r="F14" s="589">
        <v>24429.294109999999</v>
      </c>
      <c r="G14" s="589">
        <v>3881.0797799999996</v>
      </c>
      <c r="H14" s="588">
        <v>17914.673440000002</v>
      </c>
      <c r="I14" s="588">
        <v>1093.25899</v>
      </c>
      <c r="J14" s="588">
        <v>45911.4951</v>
      </c>
      <c r="K14" s="588">
        <v>16452.074649999999</v>
      </c>
      <c r="L14" s="588">
        <v>36896.589639999998</v>
      </c>
      <c r="M14" s="588">
        <v>517.49929999999995</v>
      </c>
      <c r="N14" s="588">
        <v>35392.705529999999</v>
      </c>
      <c r="O14" s="588">
        <v>24520.385719999998</v>
      </c>
      <c r="P14" s="588">
        <v>7504.7118</v>
      </c>
      <c r="Q14" s="588">
        <v>812325.2219</v>
      </c>
    </row>
    <row r="15" spans="1:17" s="535" customFormat="1" ht="27" customHeight="1">
      <c r="A15" s="588" t="s">
        <v>553</v>
      </c>
      <c r="B15" s="588">
        <v>9535.4518000000007</v>
      </c>
      <c r="C15" s="589">
        <v>34972.738799999999</v>
      </c>
      <c r="D15" s="589">
        <v>7473.7377900000001</v>
      </c>
      <c r="E15" s="589">
        <v>32520.381149999997</v>
      </c>
      <c r="F15" s="589">
        <v>25031.395350000003</v>
      </c>
      <c r="G15" s="589">
        <v>11306.22105</v>
      </c>
      <c r="H15" s="588">
        <v>16601.116449999998</v>
      </c>
      <c r="I15" s="588">
        <v>3482.5562400000003</v>
      </c>
      <c r="J15" s="588">
        <v>29016.415649999999</v>
      </c>
      <c r="K15" s="588">
        <v>11749.35894</v>
      </c>
      <c r="L15" s="588">
        <v>27502.764340000002</v>
      </c>
      <c r="M15" s="588">
        <v>329.49973</v>
      </c>
      <c r="N15" s="588">
        <v>18955.57216</v>
      </c>
      <c r="O15" s="588">
        <v>38735.645270000001</v>
      </c>
      <c r="P15" s="588">
        <v>4543.8775400000004</v>
      </c>
      <c r="Q15" s="588">
        <v>653219.03469</v>
      </c>
    </row>
    <row r="16" spans="1:17" s="535" customFormat="1" ht="27" customHeight="1">
      <c r="A16" s="588" t="s">
        <v>554</v>
      </c>
      <c r="B16" s="588">
        <v>5361.91032</v>
      </c>
      <c r="C16" s="589">
        <v>30214.4352</v>
      </c>
      <c r="D16" s="589">
        <v>5624.9400700000006</v>
      </c>
      <c r="E16" s="589">
        <v>18415.453819999999</v>
      </c>
      <c r="F16" s="589">
        <v>20960.76252</v>
      </c>
      <c r="G16" s="589">
        <v>19374.752120000001</v>
      </c>
      <c r="H16" s="588">
        <v>21628.310890000001</v>
      </c>
      <c r="I16" s="588">
        <v>14632.564199999999</v>
      </c>
      <c r="J16" s="588">
        <v>26776.47769</v>
      </c>
      <c r="K16" s="588">
        <v>8260.9179100000001</v>
      </c>
      <c r="L16" s="588">
        <v>19517.328239999999</v>
      </c>
      <c r="M16" s="588">
        <v>388.02542</v>
      </c>
      <c r="N16" s="588">
        <v>18787.097010000001</v>
      </c>
      <c r="O16" s="588">
        <v>25782.282850000003</v>
      </c>
      <c r="P16" s="588">
        <v>3564.8456499999998</v>
      </c>
      <c r="Q16" s="588">
        <v>494487.57427999994</v>
      </c>
    </row>
    <row r="17" spans="1:17" s="535" customFormat="1" ht="27" customHeight="1">
      <c r="A17" s="588" t="s">
        <v>555</v>
      </c>
      <c r="B17" s="588">
        <v>12458.25008</v>
      </c>
      <c r="C17" s="589">
        <v>32601.440609999998</v>
      </c>
      <c r="D17" s="589">
        <v>9016.2831500000011</v>
      </c>
      <c r="E17" s="589">
        <v>22239.93217</v>
      </c>
      <c r="F17" s="589">
        <v>34484.812439999994</v>
      </c>
      <c r="G17" s="589">
        <v>20690.93031</v>
      </c>
      <c r="H17" s="588">
        <v>28822.03385</v>
      </c>
      <c r="I17" s="588">
        <v>16692.787789999998</v>
      </c>
      <c r="J17" s="588">
        <v>25332.516149999999</v>
      </c>
      <c r="K17" s="588">
        <v>13837.911529999999</v>
      </c>
      <c r="L17" s="588">
        <v>49250.556060000003</v>
      </c>
      <c r="M17" s="588">
        <v>1428.68923</v>
      </c>
      <c r="N17" s="588">
        <v>17071.748530000001</v>
      </c>
      <c r="O17" s="588">
        <v>35654.036820000001</v>
      </c>
      <c r="P17" s="588">
        <v>5396.7852599999997</v>
      </c>
      <c r="Q17" s="588">
        <v>729268.66565999994</v>
      </c>
    </row>
    <row r="18" spans="1:17" s="535" customFormat="1" ht="27" customHeight="1">
      <c r="A18" s="588" t="s">
        <v>556</v>
      </c>
      <c r="B18" s="588">
        <v>26533.197800000002</v>
      </c>
      <c r="C18" s="589">
        <v>39071.006729999994</v>
      </c>
      <c r="D18" s="589">
        <v>10927.15473</v>
      </c>
      <c r="E18" s="589">
        <v>34768.681159999993</v>
      </c>
      <c r="F18" s="589">
        <v>93332.810620000004</v>
      </c>
      <c r="G18" s="589">
        <v>34421.324930000002</v>
      </c>
      <c r="H18" s="588">
        <v>37195.600930000001</v>
      </c>
      <c r="I18" s="588">
        <v>32838.592449999996</v>
      </c>
      <c r="J18" s="588">
        <v>25818.59921</v>
      </c>
      <c r="K18" s="588">
        <v>19176.298910000001</v>
      </c>
      <c r="L18" s="588">
        <v>41703.305479999995</v>
      </c>
      <c r="M18" s="588">
        <v>4882.4471599999997</v>
      </c>
      <c r="N18" s="588">
        <v>56675.331279999999</v>
      </c>
      <c r="O18" s="588">
        <v>52779.365450000005</v>
      </c>
      <c r="P18" s="588">
        <v>10022.027679999999</v>
      </c>
      <c r="Q18" s="588">
        <v>1337214.91995</v>
      </c>
    </row>
    <row r="19" spans="1:17" s="535" customFormat="1" ht="27" customHeight="1">
      <c r="A19" s="588" t="s">
        <v>557</v>
      </c>
      <c r="B19" s="588">
        <v>22108.537579999997</v>
      </c>
      <c r="C19" s="589">
        <v>19124.337500000001</v>
      </c>
      <c r="D19" s="589">
        <v>18157.309100000002</v>
      </c>
      <c r="E19" s="589">
        <v>25077.947319999999</v>
      </c>
      <c r="F19" s="589">
        <v>57250.106049999995</v>
      </c>
      <c r="G19" s="589">
        <v>22420.782350000001</v>
      </c>
      <c r="H19" s="588">
        <v>22906.037559999997</v>
      </c>
      <c r="I19" s="588">
        <v>28062.284600000003</v>
      </c>
      <c r="J19" s="588">
        <v>15689.11635</v>
      </c>
      <c r="K19" s="588">
        <v>11060.36428</v>
      </c>
      <c r="L19" s="588">
        <v>33978.071309999999</v>
      </c>
      <c r="M19" s="588">
        <v>35183.960789999997</v>
      </c>
      <c r="N19" s="588">
        <v>32655.649980000002</v>
      </c>
      <c r="O19" s="588">
        <v>23852.293470000001</v>
      </c>
      <c r="P19" s="588">
        <v>6119.6292899999999</v>
      </c>
      <c r="Q19" s="588">
        <v>974183.24190999998</v>
      </c>
    </row>
    <row r="20" spans="1:17" s="535" customFormat="1" ht="27" customHeight="1">
      <c r="A20" s="588" t="s">
        <v>558</v>
      </c>
      <c r="B20" s="588">
        <v>1013.94607</v>
      </c>
      <c r="C20" s="589">
        <v>802.48602000000005</v>
      </c>
      <c r="D20" s="589">
        <v>715.75065000000006</v>
      </c>
      <c r="E20" s="589">
        <v>918.81199000000004</v>
      </c>
      <c r="F20" s="589">
        <v>1685.4506200000001</v>
      </c>
      <c r="G20" s="589">
        <v>710.42638999999997</v>
      </c>
      <c r="H20" s="588">
        <v>951.40791000000002</v>
      </c>
      <c r="I20" s="588">
        <v>1021.6908100000001</v>
      </c>
      <c r="J20" s="588">
        <v>905.41739000000007</v>
      </c>
      <c r="K20" s="588">
        <v>307.93565000000001</v>
      </c>
      <c r="L20" s="588">
        <v>1127.8675499999999</v>
      </c>
      <c r="M20" s="588">
        <v>5183.2094800000004</v>
      </c>
      <c r="N20" s="588">
        <v>1099.93453</v>
      </c>
      <c r="O20" s="588">
        <v>996.64989000000003</v>
      </c>
      <c r="P20" s="588">
        <v>156.47791000000001</v>
      </c>
      <c r="Q20" s="588">
        <v>45396.511039999998</v>
      </c>
    </row>
    <row r="21" spans="1:17" s="535" customFormat="1" ht="35.25" customHeight="1">
      <c r="A21" s="588" t="s">
        <v>559</v>
      </c>
      <c r="B21" s="588">
        <v>333.82433000000003</v>
      </c>
      <c r="C21" s="589">
        <v>239.68016</v>
      </c>
      <c r="D21" s="589">
        <v>223.40035999999998</v>
      </c>
      <c r="E21" s="589">
        <v>220.86546999999999</v>
      </c>
      <c r="F21" s="589">
        <v>599.44567000000006</v>
      </c>
      <c r="G21" s="589">
        <v>217.61270999999999</v>
      </c>
      <c r="H21" s="588">
        <v>271.30998</v>
      </c>
      <c r="I21" s="588">
        <v>294.34969999999998</v>
      </c>
      <c r="J21" s="588">
        <v>245.90649999999999</v>
      </c>
      <c r="K21" s="588">
        <v>81.107910000000004</v>
      </c>
      <c r="L21" s="588">
        <v>219.31783999999999</v>
      </c>
      <c r="M21" s="588">
        <v>2197.6264900000001</v>
      </c>
      <c r="N21" s="588">
        <v>262.07307000000003</v>
      </c>
      <c r="O21" s="588">
        <v>259.15674000000001</v>
      </c>
      <c r="P21" s="588">
        <v>46.460440000000006</v>
      </c>
      <c r="Q21" s="588">
        <v>17349.804489999999</v>
      </c>
    </row>
    <row r="22" spans="1:17" s="535" customFormat="1" ht="32.25" customHeight="1">
      <c r="A22" s="588" t="s">
        <v>435</v>
      </c>
      <c r="B22" s="588">
        <v>95385.906740000006</v>
      </c>
      <c r="C22" s="588">
        <v>165723.77873999998</v>
      </c>
      <c r="D22" s="588">
        <v>69684.495950000011</v>
      </c>
      <c r="E22" s="588">
        <v>234042.63640999995</v>
      </c>
      <c r="F22" s="588">
        <v>264710.61495000002</v>
      </c>
      <c r="G22" s="588">
        <v>115880.59135999999</v>
      </c>
      <c r="H22" s="588">
        <v>187262.22724000004</v>
      </c>
      <c r="I22" s="588">
        <v>98118.084780000005</v>
      </c>
      <c r="J22" s="588">
        <v>235175.75438999999</v>
      </c>
      <c r="K22" s="588">
        <v>115681.09481999998</v>
      </c>
      <c r="L22" s="588">
        <v>260151.73114999998</v>
      </c>
      <c r="M22" s="588">
        <v>50110.957599999994</v>
      </c>
      <c r="N22" s="588">
        <v>258004.82762</v>
      </c>
      <c r="O22" s="588">
        <v>225295.15811000002</v>
      </c>
      <c r="P22" s="588">
        <v>49858.351320000002</v>
      </c>
      <c r="Q22" s="588">
        <v>6822208.4518100005</v>
      </c>
    </row>
    <row r="23" spans="1:17" s="535" customFormat="1" ht="72.75" customHeight="1">
      <c r="A23" s="588" t="s">
        <v>518</v>
      </c>
      <c r="B23" s="590">
        <v>1.3981675789266328E-2</v>
      </c>
      <c r="C23" s="590">
        <v>2.4291808130845343E-2</v>
      </c>
      <c r="D23" s="590">
        <v>1.0214360414553444E-2</v>
      </c>
      <c r="E23" s="590">
        <v>3.4305993149169475E-2</v>
      </c>
      <c r="F23" s="590">
        <v>3.8801308523454696E-2</v>
      </c>
      <c r="G23" s="590">
        <v>1.6985788719084904E-2</v>
      </c>
      <c r="H23" s="590">
        <v>2.7448916075016365E-2</v>
      </c>
      <c r="I23" s="590">
        <v>1.4382158720753878E-2</v>
      </c>
      <c r="J23" s="590">
        <v>3.4472085696473476E-2</v>
      </c>
      <c r="K23" s="590">
        <v>1.6956546496216869E-2</v>
      </c>
      <c r="L23" s="590">
        <v>3.813306687821582E-2</v>
      </c>
      <c r="M23" s="590">
        <v>7.3452691974993899E-3</v>
      </c>
      <c r="N23" s="590">
        <v>3.7818373543181419E-2</v>
      </c>
      <c r="O23" s="590">
        <v>3.3023786901472785E-2</v>
      </c>
      <c r="P23" s="590">
        <v>7.3082421436085083E-3</v>
      </c>
      <c r="Q23" s="590">
        <v>1</v>
      </c>
    </row>
    <row r="24" spans="1:17" s="484" customFormat="1" ht="42" customHeight="1" thickBot="1">
      <c r="A24" s="581" t="s">
        <v>560</v>
      </c>
      <c r="B24" s="582" t="s">
        <v>128</v>
      </c>
      <c r="C24" s="582" t="s">
        <v>129</v>
      </c>
      <c r="D24" s="582" t="s">
        <v>130</v>
      </c>
      <c r="E24" s="582" t="s">
        <v>131</v>
      </c>
      <c r="F24" s="582" t="s">
        <v>132</v>
      </c>
      <c r="G24" s="582" t="s">
        <v>133</v>
      </c>
      <c r="H24" s="582" t="s">
        <v>134</v>
      </c>
      <c r="I24" s="582" t="s">
        <v>135</v>
      </c>
      <c r="J24" s="582" t="s">
        <v>136</v>
      </c>
      <c r="K24" s="582" t="s">
        <v>137</v>
      </c>
      <c r="L24" s="582" t="s">
        <v>138</v>
      </c>
      <c r="M24" s="582" t="s">
        <v>140</v>
      </c>
      <c r="N24" s="582" t="s">
        <v>139</v>
      </c>
      <c r="O24" s="582" t="s">
        <v>141</v>
      </c>
      <c r="P24" s="582" t="s">
        <v>612</v>
      </c>
      <c r="Q24" s="583" t="s">
        <v>456</v>
      </c>
    </row>
    <row r="25" spans="1:17" ht="27" customHeight="1" thickTop="1">
      <c r="A25" s="796" t="s">
        <v>546</v>
      </c>
      <c r="B25" s="796">
        <v>0</v>
      </c>
      <c r="C25" s="797">
        <v>0</v>
      </c>
      <c r="D25" s="797">
        <v>0</v>
      </c>
      <c r="E25" s="797">
        <v>0</v>
      </c>
      <c r="F25" s="797">
        <v>0</v>
      </c>
      <c r="G25" s="797">
        <v>0</v>
      </c>
      <c r="H25" s="796">
        <v>0</v>
      </c>
      <c r="I25" s="796">
        <v>0</v>
      </c>
      <c r="J25" s="796">
        <v>0</v>
      </c>
      <c r="K25" s="796">
        <v>0</v>
      </c>
      <c r="L25" s="796">
        <v>0</v>
      </c>
      <c r="M25" s="796">
        <v>0</v>
      </c>
      <c r="N25" s="796">
        <v>0</v>
      </c>
      <c r="O25" s="796">
        <v>0</v>
      </c>
      <c r="P25" s="796">
        <v>0</v>
      </c>
      <c r="Q25" s="796">
        <v>0</v>
      </c>
    </row>
    <row r="26" spans="1:17" ht="27" customHeight="1">
      <c r="A26" s="796" t="s">
        <v>547</v>
      </c>
      <c r="B26" s="796">
        <v>0</v>
      </c>
      <c r="C26" s="796">
        <v>0</v>
      </c>
      <c r="D26" s="796">
        <v>0</v>
      </c>
      <c r="E26" s="796">
        <v>0</v>
      </c>
      <c r="F26" s="796">
        <v>0</v>
      </c>
      <c r="G26" s="796">
        <v>0</v>
      </c>
      <c r="H26" s="796">
        <v>0</v>
      </c>
      <c r="I26" s="796">
        <v>0</v>
      </c>
      <c r="J26" s="796">
        <v>0</v>
      </c>
      <c r="K26" s="796">
        <v>0</v>
      </c>
      <c r="L26" s="796">
        <v>0</v>
      </c>
      <c r="M26" s="796">
        <v>0</v>
      </c>
      <c r="N26" s="796">
        <v>0</v>
      </c>
      <c r="O26" s="796">
        <v>0</v>
      </c>
      <c r="P26" s="796">
        <v>0</v>
      </c>
      <c r="Q26" s="796">
        <v>2</v>
      </c>
    </row>
    <row r="27" spans="1:17" ht="27" customHeight="1">
      <c r="A27" s="796" t="s">
        <v>548</v>
      </c>
      <c r="B27" s="796">
        <v>0</v>
      </c>
      <c r="C27" s="796">
        <v>0</v>
      </c>
      <c r="D27" s="796">
        <v>0</v>
      </c>
      <c r="E27" s="796">
        <v>0</v>
      </c>
      <c r="F27" s="796">
        <v>0</v>
      </c>
      <c r="G27" s="796">
        <v>0</v>
      </c>
      <c r="H27" s="796">
        <v>0</v>
      </c>
      <c r="I27" s="796">
        <v>0</v>
      </c>
      <c r="J27" s="796">
        <v>0</v>
      </c>
      <c r="K27" s="796">
        <v>0</v>
      </c>
      <c r="L27" s="796">
        <v>0</v>
      </c>
      <c r="M27" s="796">
        <v>0</v>
      </c>
      <c r="N27" s="796">
        <v>0</v>
      </c>
      <c r="O27" s="796">
        <v>0</v>
      </c>
      <c r="P27" s="796">
        <v>0</v>
      </c>
      <c r="Q27" s="796">
        <v>8</v>
      </c>
    </row>
    <row r="28" spans="1:17" ht="27" customHeight="1">
      <c r="A28" s="796" t="s">
        <v>549</v>
      </c>
      <c r="B28" s="796">
        <v>0</v>
      </c>
      <c r="C28" s="797">
        <v>0</v>
      </c>
      <c r="D28" s="797">
        <v>0</v>
      </c>
      <c r="E28" s="797">
        <v>2</v>
      </c>
      <c r="F28" s="797">
        <v>0</v>
      </c>
      <c r="G28" s="797">
        <v>0</v>
      </c>
      <c r="H28" s="796">
        <v>0</v>
      </c>
      <c r="I28" s="796">
        <v>0</v>
      </c>
      <c r="J28" s="796">
        <v>0</v>
      </c>
      <c r="K28" s="796">
        <v>0</v>
      </c>
      <c r="L28" s="796">
        <v>0</v>
      </c>
      <c r="M28" s="796">
        <v>0</v>
      </c>
      <c r="N28" s="796">
        <v>0</v>
      </c>
      <c r="O28" s="796">
        <v>0</v>
      </c>
      <c r="P28" s="796">
        <v>0</v>
      </c>
      <c r="Q28" s="796">
        <v>103</v>
      </c>
    </row>
    <row r="29" spans="1:17" ht="27" customHeight="1">
      <c r="A29" s="796" t="s">
        <v>550</v>
      </c>
      <c r="B29" s="796">
        <v>0</v>
      </c>
      <c r="C29" s="797">
        <v>0</v>
      </c>
      <c r="D29" s="797">
        <v>0</v>
      </c>
      <c r="E29" s="797">
        <v>15</v>
      </c>
      <c r="F29" s="797">
        <v>0</v>
      </c>
      <c r="G29" s="797">
        <v>0</v>
      </c>
      <c r="H29" s="796">
        <v>9</v>
      </c>
      <c r="I29" s="796">
        <v>0</v>
      </c>
      <c r="J29" s="796">
        <v>2</v>
      </c>
      <c r="K29" s="796">
        <v>12</v>
      </c>
      <c r="L29" s="796">
        <v>6</v>
      </c>
      <c r="M29" s="796">
        <v>0</v>
      </c>
      <c r="N29" s="796">
        <v>44</v>
      </c>
      <c r="O29" s="796">
        <v>3</v>
      </c>
      <c r="P29" s="796">
        <v>7</v>
      </c>
      <c r="Q29" s="796">
        <v>603</v>
      </c>
    </row>
    <row r="30" spans="1:17" ht="27" customHeight="1">
      <c r="A30" s="796" t="s">
        <v>551</v>
      </c>
      <c r="B30" s="796">
        <v>15</v>
      </c>
      <c r="C30" s="797">
        <v>4</v>
      </c>
      <c r="D30" s="797">
        <v>11</v>
      </c>
      <c r="E30" s="797">
        <v>105</v>
      </c>
      <c r="F30" s="797">
        <v>17</v>
      </c>
      <c r="G30" s="797">
        <v>5</v>
      </c>
      <c r="H30" s="796">
        <v>64</v>
      </c>
      <c r="I30" s="796">
        <v>0</v>
      </c>
      <c r="J30" s="796">
        <v>133</v>
      </c>
      <c r="K30" s="796">
        <v>53</v>
      </c>
      <c r="L30" s="796">
        <v>98</v>
      </c>
      <c r="M30" s="796">
        <v>0</v>
      </c>
      <c r="N30" s="796">
        <v>81</v>
      </c>
      <c r="O30" s="796">
        <v>48</v>
      </c>
      <c r="P30" s="796">
        <v>13</v>
      </c>
      <c r="Q30" s="796">
        <v>2038</v>
      </c>
    </row>
    <row r="31" spans="1:17" ht="27" customHeight="1">
      <c r="A31" s="796" t="s">
        <v>552</v>
      </c>
      <c r="B31" s="796">
        <v>45</v>
      </c>
      <c r="C31" s="797">
        <v>26</v>
      </c>
      <c r="D31" s="797">
        <v>50</v>
      </c>
      <c r="E31" s="797">
        <v>116</v>
      </c>
      <c r="F31" s="797">
        <v>97</v>
      </c>
      <c r="G31" s="797">
        <v>15</v>
      </c>
      <c r="H31" s="796">
        <v>67</v>
      </c>
      <c r="I31" s="796">
        <v>4</v>
      </c>
      <c r="J31" s="796">
        <v>172</v>
      </c>
      <c r="K31" s="796">
        <v>63</v>
      </c>
      <c r="L31" s="796">
        <v>139</v>
      </c>
      <c r="M31" s="796">
        <v>3</v>
      </c>
      <c r="N31" s="796">
        <v>134</v>
      </c>
      <c r="O31" s="796">
        <v>93</v>
      </c>
      <c r="P31" s="796">
        <v>28</v>
      </c>
      <c r="Q31" s="796">
        <v>3080</v>
      </c>
    </row>
    <row r="32" spans="1:17" ht="27" customHeight="1">
      <c r="A32" s="796" t="s">
        <v>553</v>
      </c>
      <c r="B32" s="796">
        <v>58</v>
      </c>
      <c r="C32" s="797">
        <v>212</v>
      </c>
      <c r="D32" s="797">
        <v>45</v>
      </c>
      <c r="E32" s="797">
        <v>191</v>
      </c>
      <c r="F32" s="797">
        <v>147</v>
      </c>
      <c r="G32" s="797">
        <v>70</v>
      </c>
      <c r="H32" s="796">
        <v>102</v>
      </c>
      <c r="I32" s="796">
        <v>24</v>
      </c>
      <c r="J32" s="796">
        <v>177</v>
      </c>
      <c r="K32" s="796">
        <v>70</v>
      </c>
      <c r="L32" s="796">
        <v>164</v>
      </c>
      <c r="M32" s="796">
        <v>2</v>
      </c>
      <c r="N32" s="796">
        <v>112</v>
      </c>
      <c r="O32" s="796">
        <v>237</v>
      </c>
      <c r="P32" s="796">
        <v>27</v>
      </c>
      <c r="Q32" s="796">
        <v>3898</v>
      </c>
    </row>
    <row r="33" spans="1:17" ht="27" customHeight="1">
      <c r="A33" s="796" t="s">
        <v>554</v>
      </c>
      <c r="B33" s="796">
        <v>44</v>
      </c>
      <c r="C33" s="797">
        <v>253</v>
      </c>
      <c r="D33" s="797">
        <v>47</v>
      </c>
      <c r="E33" s="797">
        <v>153</v>
      </c>
      <c r="F33" s="797">
        <v>175</v>
      </c>
      <c r="G33" s="797">
        <v>162</v>
      </c>
      <c r="H33" s="796">
        <v>182</v>
      </c>
      <c r="I33" s="796">
        <v>125</v>
      </c>
      <c r="J33" s="796">
        <v>224</v>
      </c>
      <c r="K33" s="796">
        <v>70</v>
      </c>
      <c r="L33" s="796">
        <v>168</v>
      </c>
      <c r="M33" s="796">
        <v>5</v>
      </c>
      <c r="N33" s="796">
        <v>156</v>
      </c>
      <c r="O33" s="796">
        <v>217</v>
      </c>
      <c r="P33" s="796">
        <v>30</v>
      </c>
      <c r="Q33" s="796">
        <v>4147</v>
      </c>
    </row>
    <row r="34" spans="1:17" ht="27" customHeight="1">
      <c r="A34" s="796" t="s">
        <v>555</v>
      </c>
      <c r="B34" s="796">
        <v>153</v>
      </c>
      <c r="C34" s="797">
        <v>389</v>
      </c>
      <c r="D34" s="797">
        <v>107</v>
      </c>
      <c r="E34" s="797">
        <v>266</v>
      </c>
      <c r="F34" s="797">
        <v>417</v>
      </c>
      <c r="G34" s="797">
        <v>246</v>
      </c>
      <c r="H34" s="796">
        <v>336</v>
      </c>
      <c r="I34" s="796">
        <v>197</v>
      </c>
      <c r="J34" s="796">
        <v>303</v>
      </c>
      <c r="K34" s="796">
        <v>166</v>
      </c>
      <c r="L34" s="796">
        <v>585</v>
      </c>
      <c r="M34" s="796">
        <v>25</v>
      </c>
      <c r="N34" s="796">
        <v>201</v>
      </c>
      <c r="O34" s="796">
        <v>421</v>
      </c>
      <c r="P34" s="796">
        <v>66</v>
      </c>
      <c r="Q34" s="796">
        <v>8661</v>
      </c>
    </row>
    <row r="35" spans="1:17" ht="27" customHeight="1">
      <c r="A35" s="796" t="s">
        <v>556</v>
      </c>
      <c r="B35" s="796">
        <v>531</v>
      </c>
      <c r="C35" s="797">
        <v>761</v>
      </c>
      <c r="D35" s="797">
        <v>219</v>
      </c>
      <c r="E35" s="797">
        <v>732</v>
      </c>
      <c r="F35" s="797">
        <v>1830</v>
      </c>
      <c r="G35" s="797">
        <v>691</v>
      </c>
      <c r="H35" s="796">
        <v>726</v>
      </c>
      <c r="I35" s="796">
        <v>653</v>
      </c>
      <c r="J35" s="796">
        <v>511</v>
      </c>
      <c r="K35" s="796">
        <v>396</v>
      </c>
      <c r="L35" s="796">
        <v>855</v>
      </c>
      <c r="M35" s="796">
        <v>162</v>
      </c>
      <c r="N35" s="796">
        <v>1124</v>
      </c>
      <c r="O35" s="796">
        <v>1028</v>
      </c>
      <c r="P35" s="796">
        <v>208</v>
      </c>
      <c r="Q35" s="796">
        <v>26657</v>
      </c>
    </row>
    <row r="36" spans="1:17" ht="27" customHeight="1">
      <c r="A36" s="796" t="s">
        <v>557</v>
      </c>
      <c r="B36" s="796">
        <v>1214</v>
      </c>
      <c r="C36" s="797">
        <v>991</v>
      </c>
      <c r="D36" s="797">
        <v>955</v>
      </c>
      <c r="E36" s="797">
        <v>1262</v>
      </c>
      <c r="F36" s="797">
        <v>2797</v>
      </c>
      <c r="G36" s="797">
        <v>1147</v>
      </c>
      <c r="H36" s="796">
        <v>1202</v>
      </c>
      <c r="I36" s="796">
        <v>1440</v>
      </c>
      <c r="J36" s="796">
        <v>866</v>
      </c>
      <c r="K36" s="796">
        <v>549</v>
      </c>
      <c r="L36" s="796">
        <v>1679</v>
      </c>
      <c r="M36" s="796">
        <v>3487</v>
      </c>
      <c r="N36" s="796">
        <v>1619</v>
      </c>
      <c r="O36" s="796">
        <v>1236</v>
      </c>
      <c r="P36" s="796">
        <v>307</v>
      </c>
      <c r="Q36" s="796">
        <v>51567</v>
      </c>
    </row>
    <row r="37" spans="1:17" ht="27" customHeight="1">
      <c r="A37" s="796" t="s">
        <v>558</v>
      </c>
      <c r="B37" s="796">
        <v>201</v>
      </c>
      <c r="C37" s="797">
        <v>160</v>
      </c>
      <c r="D37" s="797">
        <v>137</v>
      </c>
      <c r="E37" s="797">
        <v>172</v>
      </c>
      <c r="F37" s="797">
        <v>330</v>
      </c>
      <c r="G37" s="797">
        <v>136</v>
      </c>
      <c r="H37" s="796">
        <v>187</v>
      </c>
      <c r="I37" s="796">
        <v>203</v>
      </c>
      <c r="J37" s="796">
        <v>176</v>
      </c>
      <c r="K37" s="796">
        <v>60</v>
      </c>
      <c r="L37" s="796">
        <v>214</v>
      </c>
      <c r="M37" s="796">
        <v>1407</v>
      </c>
      <c r="N37" s="796">
        <v>210</v>
      </c>
      <c r="O37" s="796">
        <v>194</v>
      </c>
      <c r="P37" s="796">
        <v>30</v>
      </c>
      <c r="Q37" s="796">
        <v>8832</v>
      </c>
    </row>
    <row r="38" spans="1:17" ht="27" customHeight="1">
      <c r="A38" s="796" t="s">
        <v>559</v>
      </c>
      <c r="B38" s="796">
        <v>175</v>
      </c>
      <c r="C38" s="797">
        <v>114</v>
      </c>
      <c r="D38" s="797">
        <v>110</v>
      </c>
      <c r="E38" s="797">
        <v>111</v>
      </c>
      <c r="F38" s="797">
        <v>302</v>
      </c>
      <c r="G38" s="797">
        <v>109</v>
      </c>
      <c r="H38" s="796">
        <v>135</v>
      </c>
      <c r="I38" s="796">
        <v>155</v>
      </c>
      <c r="J38" s="796">
        <v>129</v>
      </c>
      <c r="K38" s="796">
        <v>43</v>
      </c>
      <c r="L38" s="796">
        <v>112</v>
      </c>
      <c r="M38" s="796">
        <v>1551</v>
      </c>
      <c r="N38" s="796">
        <v>123</v>
      </c>
      <c r="O38" s="796">
        <v>130</v>
      </c>
      <c r="P38" s="796">
        <v>26</v>
      </c>
      <c r="Q38" s="796">
        <v>7110</v>
      </c>
    </row>
    <row r="39" spans="1:17" ht="35.25" customHeight="1">
      <c r="A39" s="796" t="s">
        <v>593</v>
      </c>
      <c r="B39" s="796">
        <v>2436</v>
      </c>
      <c r="C39" s="796">
        <v>2910</v>
      </c>
      <c r="D39" s="796">
        <v>1681</v>
      </c>
      <c r="E39" s="796">
        <v>3125</v>
      </c>
      <c r="F39" s="796">
        <v>6112</v>
      </c>
      <c r="G39" s="796">
        <v>2581</v>
      </c>
      <c r="H39" s="796">
        <v>3010</v>
      </c>
      <c r="I39" s="796">
        <v>2801</v>
      </c>
      <c r="J39" s="796">
        <v>2693</v>
      </c>
      <c r="K39" s="796">
        <v>1482</v>
      </c>
      <c r="L39" s="796">
        <v>4020</v>
      </c>
      <c r="M39" s="796">
        <v>6642</v>
      </c>
      <c r="N39" s="796">
        <v>3804</v>
      </c>
      <c r="O39" s="796">
        <v>3607</v>
      </c>
      <c r="P39" s="796">
        <v>742</v>
      </c>
      <c r="Q39" s="796">
        <v>116706</v>
      </c>
    </row>
    <row r="40" spans="1:17" ht="33.75" customHeight="1">
      <c r="A40" s="796" t="s">
        <v>518</v>
      </c>
      <c r="B40" s="602">
        <v>2.0872962829674567E-2</v>
      </c>
      <c r="C40" s="602">
        <v>2.4934450670916663E-2</v>
      </c>
      <c r="D40" s="602">
        <v>1.4403715318835364E-2</v>
      </c>
      <c r="E40" s="602">
        <v>2.6776686717049681E-2</v>
      </c>
      <c r="F40" s="602">
        <v>5.2370914948674449E-2</v>
      </c>
      <c r="G40" s="602">
        <v>2.2115401093345671E-2</v>
      </c>
      <c r="H40" s="602">
        <v>2.5791304645862254E-2</v>
      </c>
      <c r="I40" s="602">
        <v>2.4000479838225969E-2</v>
      </c>
      <c r="J40" s="602">
        <v>2.3075077545284733E-2</v>
      </c>
      <c r="K40" s="602">
        <v>1.269857590869364E-2</v>
      </c>
      <c r="L40" s="602">
        <v>3.4445529792812707E-2</v>
      </c>
      <c r="M40" s="602">
        <v>5.6912241015886073E-2</v>
      </c>
      <c r="N40" s="602">
        <v>3.2594725206930235E-2</v>
      </c>
      <c r="O40" s="602">
        <v>3.0906722876287422E-2</v>
      </c>
      <c r="P40" s="602">
        <v>6.3578564940962763E-3</v>
      </c>
      <c r="Q40" s="602">
        <v>1</v>
      </c>
    </row>
    <row r="41" spans="1:17" ht="14.25" customHeight="1" thickBot="1">
      <c r="A41" s="798"/>
      <c r="B41" s="799"/>
      <c r="C41" s="800"/>
      <c r="D41" s="800"/>
      <c r="E41" s="800"/>
      <c r="F41" s="800"/>
      <c r="G41" s="800"/>
      <c r="H41" s="799"/>
      <c r="I41" s="799"/>
      <c r="J41" s="799"/>
      <c r="K41" s="799"/>
      <c r="L41" s="799"/>
      <c r="M41" s="799"/>
      <c r="N41" s="799"/>
      <c r="O41" s="799"/>
      <c r="P41" s="799"/>
      <c r="Q41" s="799"/>
    </row>
    <row r="42" spans="1:17" ht="15" customHeight="1" thickTop="1">
      <c r="A42" s="643"/>
      <c r="B42" s="491"/>
      <c r="C42" s="493"/>
      <c r="D42" s="493"/>
      <c r="E42" s="493"/>
      <c r="F42" s="493"/>
      <c r="G42" s="493"/>
      <c r="H42" s="494"/>
      <c r="I42" s="494"/>
      <c r="J42" s="494"/>
      <c r="K42" s="494"/>
      <c r="L42" s="494"/>
      <c r="M42" s="494"/>
      <c r="N42" s="494"/>
      <c r="O42" s="494"/>
      <c r="P42" s="494"/>
      <c r="Q42" s="494"/>
    </row>
    <row r="43" spans="1:17" ht="9" customHeight="1">
      <c r="C43" s="499"/>
      <c r="D43" s="499"/>
      <c r="E43" s="499"/>
      <c r="F43" s="499"/>
      <c r="G43" s="499"/>
      <c r="H43" s="495"/>
      <c r="I43" s="495"/>
      <c r="J43" s="495"/>
      <c r="K43" s="495"/>
      <c r="L43" s="495"/>
      <c r="M43" s="495"/>
      <c r="N43" s="495"/>
      <c r="O43" s="495"/>
      <c r="P43" s="495"/>
      <c r="Q43" s="495"/>
    </row>
    <row r="44" spans="1:17" ht="9" customHeight="1">
      <c r="A44" s="496"/>
      <c r="C44" s="499"/>
      <c r="D44" s="499"/>
      <c r="E44" s="499"/>
      <c r="F44" s="499"/>
      <c r="G44" s="499"/>
      <c r="H44" s="495"/>
      <c r="I44" s="495"/>
      <c r="J44" s="495"/>
      <c r="K44" s="495"/>
      <c r="L44" s="495"/>
      <c r="M44" s="495"/>
      <c r="N44" s="495"/>
      <c r="O44" s="495"/>
      <c r="P44" s="495"/>
      <c r="Q44" s="495"/>
    </row>
    <row r="45" spans="1:17" ht="9" customHeight="1">
      <c r="A45" s="501"/>
      <c r="C45" s="499"/>
      <c r="D45" s="499"/>
      <c r="E45" s="499"/>
      <c r="F45" s="499"/>
      <c r="G45" s="499"/>
      <c r="H45" s="495"/>
      <c r="I45" s="495"/>
      <c r="J45" s="495"/>
      <c r="K45" s="495"/>
      <c r="L45" s="495"/>
      <c r="M45" s="495"/>
      <c r="N45" s="495"/>
      <c r="O45" s="495"/>
      <c r="P45" s="495"/>
      <c r="Q45" s="495"/>
    </row>
    <row r="46" spans="1:17" ht="9" customHeight="1">
      <c r="A46" s="496"/>
      <c r="C46" s="499"/>
      <c r="D46" s="499"/>
      <c r="E46" s="499"/>
      <c r="F46" s="499"/>
      <c r="G46" s="499"/>
      <c r="H46" s="495"/>
      <c r="I46" s="495"/>
      <c r="J46" s="495"/>
      <c r="K46" s="495"/>
      <c r="L46" s="495"/>
      <c r="M46" s="495"/>
      <c r="N46" s="495"/>
      <c r="O46" s="495"/>
      <c r="P46" s="495"/>
      <c r="Q46" s="495"/>
    </row>
    <row r="47" spans="1:17" ht="9" customHeight="1">
      <c r="A47" s="496"/>
      <c r="C47" s="499"/>
      <c r="D47" s="499"/>
      <c r="E47" s="499"/>
      <c r="F47" s="499"/>
      <c r="G47" s="499"/>
      <c r="H47" s="495"/>
      <c r="I47" s="495"/>
      <c r="J47" s="495"/>
      <c r="K47" s="495"/>
      <c r="L47" s="495"/>
      <c r="M47" s="495"/>
      <c r="N47" s="495"/>
      <c r="O47" s="495"/>
      <c r="P47" s="495"/>
      <c r="Q47" s="495"/>
    </row>
    <row r="48" spans="1:17" ht="9" customHeight="1">
      <c r="A48" s="496"/>
      <c r="B48" s="559"/>
      <c r="C48" s="499"/>
      <c r="D48" s="499"/>
      <c r="E48" s="499"/>
      <c r="F48" s="499"/>
      <c r="G48" s="499"/>
      <c r="H48" s="495"/>
      <c r="I48" s="495"/>
      <c r="J48" s="495"/>
      <c r="K48" s="495"/>
      <c r="L48" s="495"/>
      <c r="M48" s="495"/>
      <c r="N48" s="495"/>
      <c r="O48" s="495"/>
      <c r="P48" s="495"/>
      <c r="Q48" s="495"/>
    </row>
    <row r="49" spans="1:17" ht="9" customHeight="1">
      <c r="A49" s="496"/>
      <c r="B49" s="559"/>
      <c r="C49" s="499"/>
      <c r="D49" s="499"/>
      <c r="E49" s="499"/>
      <c r="F49" s="499"/>
      <c r="G49" s="499"/>
      <c r="H49" s="495"/>
      <c r="I49" s="495"/>
      <c r="J49" s="495"/>
      <c r="K49" s="495"/>
      <c r="L49" s="495"/>
      <c r="M49" s="495"/>
      <c r="N49" s="495"/>
      <c r="O49" s="495"/>
      <c r="P49" s="495"/>
      <c r="Q49" s="495"/>
    </row>
    <row r="50" spans="1:17" ht="9" customHeight="1">
      <c r="A50" s="496"/>
      <c r="B50" s="559"/>
      <c r="C50" s="499"/>
      <c r="D50" s="499"/>
      <c r="E50" s="499"/>
      <c r="F50" s="499"/>
      <c r="G50" s="499"/>
      <c r="H50" s="495"/>
      <c r="I50" s="495"/>
      <c r="J50" s="495"/>
      <c r="K50" s="495"/>
      <c r="L50" s="495"/>
      <c r="M50" s="495"/>
      <c r="N50" s="495"/>
      <c r="O50" s="495"/>
      <c r="P50" s="495"/>
      <c r="Q50" s="495"/>
    </row>
    <row r="51" spans="1:17" ht="9" customHeight="1">
      <c r="A51" s="560"/>
      <c r="B51" s="559"/>
      <c r="C51" s="499"/>
      <c r="D51" s="499"/>
      <c r="E51" s="499"/>
      <c r="F51" s="499"/>
      <c r="G51" s="499"/>
      <c r="H51" s="495"/>
      <c r="I51" s="495"/>
      <c r="J51" s="495"/>
      <c r="K51" s="495"/>
      <c r="L51" s="495"/>
      <c r="M51" s="495"/>
      <c r="N51" s="495"/>
      <c r="O51" s="495"/>
      <c r="P51" s="495"/>
      <c r="Q51" s="495"/>
    </row>
    <row r="52" spans="1:17" ht="9" customHeight="1">
      <c r="A52" s="496"/>
      <c r="B52" s="559"/>
      <c r="C52" s="499"/>
      <c r="D52" s="499"/>
      <c r="E52" s="499"/>
      <c r="F52" s="499"/>
      <c r="G52" s="499"/>
      <c r="H52" s="495"/>
      <c r="I52" s="495"/>
      <c r="J52" s="495"/>
      <c r="K52" s="495"/>
      <c r="L52" s="495"/>
      <c r="M52" s="495"/>
      <c r="N52" s="495"/>
      <c r="O52" s="495"/>
      <c r="P52" s="495"/>
      <c r="Q52" s="495"/>
    </row>
    <row r="53" spans="1:17" ht="9" customHeight="1">
      <c r="A53" s="496"/>
      <c r="B53" s="559"/>
      <c r="C53" s="499"/>
      <c r="D53" s="499"/>
      <c r="E53" s="499"/>
      <c r="F53" s="499"/>
      <c r="G53" s="499"/>
      <c r="H53" s="495"/>
      <c r="I53" s="495"/>
      <c r="J53" s="495"/>
      <c r="K53" s="495"/>
      <c r="L53" s="495"/>
      <c r="M53" s="495"/>
      <c r="N53" s="495"/>
      <c r="O53" s="495"/>
      <c r="P53" s="495"/>
      <c r="Q53" s="495"/>
    </row>
    <row r="54" spans="1:17" ht="9" customHeight="1">
      <c r="A54" s="496"/>
      <c r="B54" s="559"/>
      <c r="C54" s="499"/>
      <c r="D54" s="499"/>
      <c r="E54" s="499"/>
      <c r="F54" s="499"/>
      <c r="G54" s="499"/>
      <c r="H54" s="495"/>
      <c r="I54" s="495"/>
      <c r="J54" s="495"/>
      <c r="K54" s="495"/>
      <c r="L54" s="495"/>
      <c r="M54" s="495"/>
      <c r="N54" s="495"/>
      <c r="O54" s="495"/>
      <c r="P54" s="495"/>
      <c r="Q54" s="495"/>
    </row>
    <row r="55" spans="1:17" ht="9" customHeight="1">
      <c r="A55" s="496"/>
      <c r="C55" s="499"/>
      <c r="D55" s="499"/>
      <c r="E55" s="499"/>
      <c r="F55" s="499"/>
      <c r="G55" s="499"/>
      <c r="H55" s="495"/>
      <c r="I55" s="495"/>
      <c r="J55" s="495"/>
      <c r="K55" s="495"/>
      <c r="L55" s="495"/>
      <c r="M55" s="495"/>
      <c r="N55" s="495"/>
      <c r="O55" s="495"/>
      <c r="P55" s="495"/>
      <c r="Q55" s="495"/>
    </row>
    <row r="56" spans="1:17" ht="9" customHeight="1">
      <c r="A56" s="496"/>
      <c r="C56" s="499"/>
      <c r="D56" s="499"/>
      <c r="E56" s="499"/>
      <c r="F56" s="499"/>
      <c r="G56" s="499"/>
      <c r="H56" s="495"/>
      <c r="I56" s="495"/>
      <c r="J56" s="495"/>
      <c r="K56" s="495"/>
      <c r="L56" s="495"/>
      <c r="M56" s="495"/>
      <c r="N56" s="495"/>
      <c r="O56" s="495"/>
      <c r="P56" s="495"/>
      <c r="Q56" s="495"/>
    </row>
    <row r="57" spans="1:17" ht="9" customHeight="1">
      <c r="A57" s="560"/>
      <c r="C57" s="499"/>
      <c r="D57" s="499"/>
      <c r="E57" s="499"/>
      <c r="F57" s="499"/>
      <c r="G57" s="499"/>
      <c r="H57" s="495"/>
      <c r="I57" s="495"/>
      <c r="J57" s="495"/>
      <c r="K57" s="495"/>
      <c r="L57" s="495"/>
      <c r="M57" s="495"/>
      <c r="N57" s="495"/>
      <c r="O57" s="495"/>
      <c r="P57" s="495"/>
      <c r="Q57" s="495"/>
    </row>
    <row r="58" spans="1:17" ht="9" customHeight="1">
      <c r="A58" s="496"/>
      <c r="C58" s="499"/>
      <c r="D58" s="499"/>
      <c r="E58" s="499"/>
      <c r="F58" s="499"/>
      <c r="G58" s="499"/>
      <c r="H58" s="495"/>
      <c r="I58" s="495"/>
      <c r="J58" s="495"/>
      <c r="K58" s="495"/>
      <c r="L58" s="495"/>
      <c r="M58" s="495"/>
      <c r="N58" s="495"/>
      <c r="O58" s="495"/>
      <c r="P58" s="495"/>
      <c r="Q58" s="495"/>
    </row>
    <row r="59" spans="1:17" ht="9" customHeight="1">
      <c r="A59" s="496"/>
      <c r="C59" s="499"/>
      <c r="D59" s="499"/>
      <c r="E59" s="499"/>
      <c r="F59" s="499"/>
      <c r="G59" s="499"/>
      <c r="H59" s="495"/>
      <c r="I59" s="495"/>
      <c r="J59" s="495"/>
      <c r="K59" s="495"/>
      <c r="L59" s="495"/>
      <c r="M59" s="495"/>
      <c r="N59" s="495"/>
      <c r="O59" s="495"/>
      <c r="P59" s="495"/>
      <c r="Q59" s="495"/>
    </row>
    <row r="60" spans="1:17" ht="9" customHeight="1">
      <c r="A60" s="496"/>
      <c r="C60" s="499"/>
      <c r="D60" s="499"/>
      <c r="E60" s="499"/>
      <c r="F60" s="499"/>
      <c r="G60" s="499"/>
      <c r="H60" s="495"/>
      <c r="I60" s="495"/>
      <c r="J60" s="495"/>
      <c r="K60" s="495"/>
      <c r="L60" s="495"/>
      <c r="M60" s="495"/>
      <c r="N60" s="495"/>
      <c r="O60" s="495"/>
      <c r="P60" s="495"/>
      <c r="Q60" s="495"/>
    </row>
    <row r="61" spans="1:17" ht="9" customHeight="1">
      <c r="A61" s="496"/>
      <c r="C61" s="499"/>
      <c r="D61" s="499"/>
      <c r="E61" s="499"/>
      <c r="F61" s="499"/>
      <c r="G61" s="499"/>
      <c r="H61" s="495"/>
      <c r="I61" s="495"/>
      <c r="J61" s="495"/>
      <c r="K61" s="495"/>
      <c r="L61" s="495"/>
      <c r="M61" s="495"/>
      <c r="N61" s="495"/>
      <c r="O61" s="495"/>
      <c r="P61" s="495"/>
      <c r="Q61" s="495"/>
    </row>
    <row r="62" spans="1:17" ht="9" customHeight="1">
      <c r="A62" s="496"/>
      <c r="C62" s="499"/>
      <c r="D62" s="499"/>
      <c r="E62" s="499"/>
      <c r="F62" s="499"/>
      <c r="G62" s="499"/>
      <c r="H62" s="495"/>
      <c r="I62" s="495"/>
      <c r="J62" s="495"/>
      <c r="K62" s="495"/>
      <c r="L62" s="495"/>
      <c r="M62" s="495"/>
      <c r="N62" s="495"/>
      <c r="O62" s="495"/>
      <c r="P62" s="495"/>
      <c r="Q62" s="495"/>
    </row>
    <row r="63" spans="1:17" ht="9" customHeight="1">
      <c r="A63" s="560"/>
      <c r="C63" s="499"/>
      <c r="D63" s="499"/>
      <c r="E63" s="499"/>
      <c r="F63" s="499"/>
      <c r="G63" s="499"/>
      <c r="H63" s="495"/>
      <c r="I63" s="495"/>
      <c r="J63" s="495"/>
      <c r="K63" s="495"/>
      <c r="L63" s="495"/>
      <c r="M63" s="495"/>
      <c r="N63" s="495"/>
      <c r="O63" s="495"/>
      <c r="P63" s="495"/>
      <c r="Q63" s="495"/>
    </row>
    <row r="64" spans="1:17" ht="9" customHeight="1">
      <c r="A64" s="496"/>
      <c r="C64" s="499"/>
      <c r="D64" s="499"/>
      <c r="E64" s="499"/>
      <c r="F64" s="499"/>
      <c r="G64" s="499"/>
      <c r="H64" s="495"/>
      <c r="I64" s="495"/>
      <c r="J64" s="495"/>
      <c r="K64" s="495"/>
      <c r="L64" s="495"/>
      <c r="M64" s="495"/>
      <c r="N64" s="495"/>
      <c r="O64" s="495"/>
      <c r="P64" s="495"/>
      <c r="Q64" s="495"/>
    </row>
    <row r="65" spans="1:17" ht="9" customHeight="1">
      <c r="A65" s="496"/>
      <c r="C65" s="499"/>
      <c r="D65" s="499"/>
      <c r="E65" s="499"/>
      <c r="F65" s="499"/>
      <c r="G65" s="499"/>
      <c r="H65" s="495"/>
      <c r="I65" s="495"/>
      <c r="J65" s="495"/>
      <c r="K65" s="495"/>
      <c r="L65" s="495"/>
      <c r="M65" s="495"/>
      <c r="N65" s="495"/>
      <c r="O65" s="495"/>
      <c r="P65" s="495"/>
      <c r="Q65" s="495"/>
    </row>
    <row r="66" spans="1:17" ht="9" customHeight="1">
      <c r="A66" s="496"/>
      <c r="C66" s="499"/>
      <c r="D66" s="499"/>
      <c r="E66" s="499"/>
      <c r="F66" s="499"/>
      <c r="G66" s="499"/>
      <c r="H66" s="495"/>
      <c r="I66" s="495"/>
      <c r="J66" s="495"/>
      <c r="K66" s="495"/>
      <c r="L66" s="495"/>
      <c r="M66" s="495"/>
      <c r="N66" s="495"/>
      <c r="O66" s="495"/>
      <c r="P66" s="495"/>
      <c r="Q66" s="495"/>
    </row>
    <row r="67" spans="1:17" ht="9" customHeight="1">
      <c r="A67" s="496"/>
      <c r="C67" s="499"/>
      <c r="D67" s="499"/>
      <c r="E67" s="499"/>
      <c r="F67" s="499"/>
      <c r="G67" s="499"/>
      <c r="H67" s="495"/>
      <c r="I67" s="495"/>
      <c r="J67" s="495"/>
      <c r="K67" s="495"/>
      <c r="L67" s="495"/>
      <c r="M67" s="495"/>
      <c r="N67" s="495"/>
      <c r="O67" s="495"/>
      <c r="P67" s="495"/>
      <c r="Q67" s="495"/>
    </row>
    <row r="68" spans="1:17" ht="9" customHeight="1">
      <c r="A68" s="560"/>
      <c r="C68" s="499"/>
      <c r="D68" s="499"/>
      <c r="E68" s="499"/>
      <c r="F68" s="499"/>
      <c r="G68" s="499"/>
      <c r="H68" s="495"/>
      <c r="I68" s="495"/>
      <c r="J68" s="495"/>
      <c r="K68" s="495"/>
      <c r="L68" s="495"/>
      <c r="M68" s="495"/>
      <c r="N68" s="495"/>
      <c r="O68" s="495"/>
      <c r="P68" s="495"/>
      <c r="Q68" s="495"/>
    </row>
    <row r="69" spans="1:17" ht="9" customHeight="1">
      <c r="A69" s="503"/>
      <c r="C69" s="499"/>
      <c r="D69" s="499"/>
      <c r="E69" s="499"/>
      <c r="F69" s="499"/>
      <c r="G69" s="499"/>
      <c r="H69" s="495"/>
      <c r="I69" s="495"/>
      <c r="J69" s="495"/>
      <c r="K69" s="495"/>
      <c r="L69" s="495"/>
      <c r="M69" s="495"/>
      <c r="N69" s="495"/>
      <c r="O69" s="495"/>
      <c r="P69" s="495"/>
      <c r="Q69" s="495"/>
    </row>
    <row r="70" spans="1:17" ht="9" customHeight="1">
      <c r="A70" s="503"/>
      <c r="C70" s="499"/>
      <c r="D70" s="499"/>
      <c r="E70" s="499"/>
      <c r="F70" s="499"/>
      <c r="G70" s="499"/>
      <c r="H70" s="495"/>
      <c r="I70" s="495"/>
      <c r="J70" s="495"/>
      <c r="K70" s="495"/>
      <c r="L70" s="495"/>
      <c r="M70" s="495"/>
      <c r="N70" s="495"/>
      <c r="O70" s="495"/>
      <c r="P70" s="495"/>
      <c r="Q70" s="495"/>
    </row>
    <row r="71" spans="1:17" ht="9" customHeight="1">
      <c r="A71" s="503"/>
      <c r="C71" s="499"/>
      <c r="D71" s="499"/>
      <c r="E71" s="499"/>
      <c r="F71" s="499"/>
      <c r="G71" s="499"/>
      <c r="H71" s="495"/>
      <c r="I71" s="495"/>
      <c r="J71" s="495"/>
      <c r="K71" s="495"/>
      <c r="L71" s="495"/>
      <c r="M71" s="495"/>
      <c r="N71" s="495"/>
      <c r="O71" s="495"/>
      <c r="P71" s="495"/>
      <c r="Q71" s="495"/>
    </row>
    <row r="72" spans="1:17" ht="9" customHeight="1">
      <c r="A72" s="503"/>
      <c r="C72" s="499"/>
      <c r="D72" s="499"/>
      <c r="E72" s="499"/>
      <c r="F72" s="499"/>
      <c r="G72" s="499"/>
      <c r="H72" s="495"/>
      <c r="I72" s="495"/>
      <c r="J72" s="495"/>
      <c r="K72" s="495"/>
      <c r="L72" s="495"/>
      <c r="M72" s="495"/>
      <c r="N72" s="495"/>
      <c r="O72" s="495"/>
      <c r="P72" s="495"/>
      <c r="Q72" s="495"/>
    </row>
    <row r="73" spans="1:17" ht="9" customHeight="1">
      <c r="A73" s="504"/>
      <c r="C73" s="499"/>
      <c r="D73" s="499"/>
      <c r="E73" s="499"/>
      <c r="F73" s="499"/>
      <c r="G73" s="499"/>
      <c r="H73" s="495"/>
      <c r="I73" s="495"/>
      <c r="J73" s="495"/>
      <c r="K73" s="495"/>
      <c r="L73" s="495"/>
      <c r="M73" s="495"/>
      <c r="N73" s="495"/>
      <c r="O73" s="495"/>
      <c r="P73" s="495"/>
      <c r="Q73" s="495"/>
    </row>
    <row r="74" spans="1:17" ht="9" customHeight="1">
      <c r="A74" s="504"/>
      <c r="C74" s="499"/>
      <c r="D74" s="499"/>
      <c r="E74" s="499"/>
      <c r="F74" s="499"/>
      <c r="G74" s="499"/>
      <c r="H74" s="495"/>
      <c r="I74" s="495"/>
      <c r="J74" s="495"/>
      <c r="K74" s="495"/>
      <c r="L74" s="495"/>
      <c r="M74" s="495"/>
      <c r="N74" s="495"/>
      <c r="O74" s="495"/>
      <c r="P74" s="495"/>
      <c r="Q74" s="495"/>
    </row>
    <row r="75" spans="1:17" ht="9" customHeight="1">
      <c r="A75" s="501"/>
      <c r="C75" s="499"/>
      <c r="D75" s="499"/>
      <c r="E75" s="499"/>
      <c r="F75" s="499"/>
      <c r="G75" s="499"/>
      <c r="H75" s="495"/>
      <c r="I75" s="495"/>
      <c r="J75" s="495"/>
      <c r="K75" s="495"/>
      <c r="L75" s="495"/>
      <c r="M75" s="495"/>
      <c r="N75" s="495"/>
      <c r="O75" s="495"/>
      <c r="P75" s="495"/>
      <c r="Q75" s="495"/>
    </row>
    <row r="76" spans="1:17" ht="9" customHeight="1">
      <c r="A76" s="496"/>
      <c r="C76" s="499"/>
      <c r="D76" s="499"/>
      <c r="E76" s="499"/>
      <c r="F76" s="499"/>
      <c r="G76" s="499"/>
      <c r="H76" s="495"/>
      <c r="I76" s="495"/>
      <c r="J76" s="495"/>
      <c r="K76" s="495"/>
      <c r="L76" s="495"/>
      <c r="M76" s="495"/>
      <c r="N76" s="495"/>
      <c r="O76" s="495"/>
      <c r="P76" s="495"/>
      <c r="Q76" s="495"/>
    </row>
    <row r="77" spans="1:17" ht="9" customHeight="1">
      <c r="A77" s="496"/>
      <c r="C77" s="499"/>
      <c r="D77" s="499"/>
      <c r="E77" s="499"/>
      <c r="F77" s="499"/>
      <c r="G77" s="499"/>
      <c r="H77" s="495"/>
      <c r="I77" s="495"/>
      <c r="J77" s="495"/>
      <c r="K77" s="495"/>
      <c r="L77" s="495"/>
      <c r="M77" s="495"/>
      <c r="N77" s="495"/>
      <c r="O77" s="495"/>
      <c r="P77" s="495"/>
      <c r="Q77" s="495"/>
    </row>
    <row r="78" spans="1:17" ht="9" customHeight="1">
      <c r="A78" s="496"/>
      <c r="C78" s="499"/>
      <c r="D78" s="499"/>
      <c r="E78" s="499"/>
      <c r="F78" s="499"/>
      <c r="G78" s="499"/>
      <c r="H78" s="495"/>
      <c r="I78" s="495"/>
      <c r="J78" s="495"/>
      <c r="K78" s="495"/>
      <c r="L78" s="495"/>
      <c r="M78" s="495"/>
      <c r="N78" s="495"/>
      <c r="O78" s="495"/>
      <c r="P78" s="495"/>
      <c r="Q78" s="495"/>
    </row>
    <row r="79" spans="1:17" ht="9" customHeight="1">
      <c r="A79" s="496"/>
      <c r="C79" s="499"/>
      <c r="D79" s="499"/>
      <c r="E79" s="499"/>
      <c r="F79" s="499"/>
      <c r="G79" s="499"/>
      <c r="H79" s="495"/>
      <c r="I79" s="495"/>
      <c r="J79" s="495"/>
      <c r="K79" s="495"/>
      <c r="L79" s="495"/>
      <c r="M79" s="495"/>
      <c r="N79" s="495"/>
      <c r="O79" s="495"/>
      <c r="P79" s="495"/>
      <c r="Q79" s="495"/>
    </row>
    <row r="80" spans="1:17" ht="9" customHeight="1">
      <c r="A80" s="503"/>
      <c r="C80" s="499"/>
      <c r="D80" s="499"/>
      <c r="E80" s="499"/>
      <c r="F80" s="499"/>
      <c r="G80" s="499"/>
      <c r="H80" s="495"/>
      <c r="I80" s="495"/>
      <c r="J80" s="495"/>
      <c r="K80" s="495"/>
      <c r="L80" s="495"/>
      <c r="M80" s="495"/>
      <c r="N80" s="495"/>
      <c r="O80" s="495"/>
      <c r="P80" s="495"/>
      <c r="Q80" s="495"/>
    </row>
    <row r="81" spans="1:17" ht="9" customHeight="1">
      <c r="A81" s="501"/>
      <c r="C81" s="499"/>
      <c r="D81" s="499"/>
      <c r="E81" s="499"/>
      <c r="F81" s="499"/>
      <c r="G81" s="499"/>
      <c r="H81" s="495"/>
      <c r="I81" s="495"/>
      <c r="J81" s="495"/>
      <c r="K81" s="495"/>
      <c r="L81" s="495"/>
      <c r="M81" s="495"/>
      <c r="N81" s="495"/>
      <c r="O81" s="495"/>
      <c r="P81" s="495"/>
      <c r="Q81" s="495"/>
    </row>
    <row r="82" spans="1:17" ht="9" customHeight="1">
      <c r="A82" s="496"/>
      <c r="C82" s="499"/>
      <c r="D82" s="499"/>
      <c r="E82" s="499"/>
      <c r="F82" s="499"/>
      <c r="G82" s="499"/>
      <c r="H82" s="495"/>
      <c r="I82" s="495"/>
      <c r="J82" s="495"/>
      <c r="K82" s="495"/>
      <c r="L82" s="495"/>
      <c r="M82" s="495"/>
      <c r="N82" s="495"/>
      <c r="O82" s="495"/>
      <c r="P82" s="495"/>
      <c r="Q82" s="495"/>
    </row>
    <row r="83" spans="1:17" ht="9" customHeight="1">
      <c r="A83" s="496"/>
      <c r="C83" s="499"/>
      <c r="D83" s="499"/>
      <c r="E83" s="499"/>
      <c r="F83" s="499"/>
      <c r="G83" s="499"/>
      <c r="H83" s="495"/>
      <c r="I83" s="495"/>
      <c r="J83" s="495"/>
      <c r="K83" s="495"/>
      <c r="L83" s="495"/>
      <c r="M83" s="495"/>
      <c r="N83" s="495"/>
      <c r="O83" s="495"/>
      <c r="P83" s="495"/>
      <c r="Q83" s="495"/>
    </row>
    <row r="84" spans="1:17" ht="9" customHeight="1">
      <c r="A84" s="496"/>
      <c r="C84" s="499"/>
      <c r="D84" s="499"/>
      <c r="E84" s="499"/>
      <c r="F84" s="499"/>
      <c r="G84" s="499"/>
      <c r="H84" s="495"/>
      <c r="I84" s="495"/>
      <c r="J84" s="495"/>
      <c r="K84" s="495"/>
      <c r="L84" s="495"/>
      <c r="M84" s="495"/>
      <c r="N84" s="495"/>
      <c r="O84" s="495"/>
      <c r="P84" s="495"/>
      <c r="Q84" s="495"/>
    </row>
    <row r="85" spans="1:17" ht="9" customHeight="1">
      <c r="A85" s="496"/>
      <c r="C85" s="499"/>
      <c r="D85" s="499"/>
      <c r="E85" s="499"/>
      <c r="F85" s="499"/>
      <c r="G85" s="499"/>
      <c r="H85" s="495"/>
      <c r="I85" s="495"/>
      <c r="J85" s="495"/>
      <c r="K85" s="495"/>
      <c r="L85" s="495"/>
      <c r="M85" s="495"/>
      <c r="N85" s="495"/>
      <c r="O85" s="495"/>
      <c r="P85" s="495"/>
      <c r="Q85" s="495"/>
    </row>
    <row r="86" spans="1:17" ht="9" customHeight="1">
      <c r="A86" s="503"/>
      <c r="C86" s="499"/>
      <c r="D86" s="499"/>
      <c r="E86" s="499"/>
      <c r="F86" s="499"/>
      <c r="G86" s="499"/>
      <c r="H86" s="495"/>
      <c r="I86" s="495"/>
      <c r="J86" s="495"/>
      <c r="K86" s="495"/>
      <c r="L86" s="495"/>
      <c r="M86" s="495"/>
      <c r="N86" s="495"/>
      <c r="O86" s="495"/>
      <c r="P86" s="495"/>
      <c r="Q86" s="495"/>
    </row>
    <row r="87" spans="1:17" ht="9" customHeight="1">
      <c r="A87" s="501"/>
      <c r="C87" s="499"/>
      <c r="D87" s="499"/>
      <c r="E87" s="499"/>
      <c r="F87" s="499"/>
      <c r="G87" s="499"/>
      <c r="H87" s="495"/>
      <c r="I87" s="495"/>
      <c r="J87" s="495"/>
      <c r="K87" s="495"/>
      <c r="L87" s="495"/>
      <c r="M87" s="495"/>
      <c r="N87" s="495"/>
      <c r="O87" s="495"/>
      <c r="P87" s="495"/>
      <c r="Q87" s="495"/>
    </row>
    <row r="88" spans="1:17" ht="9" customHeight="1">
      <c r="A88" s="496"/>
      <c r="C88" s="499"/>
      <c r="D88" s="499"/>
      <c r="E88" s="499"/>
      <c r="F88" s="499"/>
      <c r="G88" s="499"/>
      <c r="H88" s="495"/>
      <c r="I88" s="495"/>
      <c r="J88" s="495"/>
      <c r="K88" s="495"/>
      <c r="L88" s="495"/>
      <c r="M88" s="495"/>
      <c r="N88" s="495"/>
      <c r="O88" s="495"/>
      <c r="P88" s="495"/>
      <c r="Q88" s="495"/>
    </row>
    <row r="89" spans="1:17" ht="9" customHeight="1">
      <c r="A89" s="496"/>
      <c r="C89" s="499"/>
      <c r="D89" s="499"/>
      <c r="E89" s="499"/>
      <c r="F89" s="499"/>
      <c r="G89" s="499"/>
      <c r="H89" s="495"/>
      <c r="I89" s="495"/>
      <c r="J89" s="495"/>
      <c r="K89" s="495"/>
      <c r="L89" s="495"/>
      <c r="M89" s="495"/>
      <c r="N89" s="495"/>
      <c r="O89" s="495"/>
      <c r="P89" s="495"/>
      <c r="Q89" s="495"/>
    </row>
    <row r="90" spans="1:17" ht="9" customHeight="1">
      <c r="A90" s="496"/>
      <c r="C90" s="497"/>
      <c r="D90" s="497"/>
      <c r="E90" s="497"/>
      <c r="F90" s="497"/>
      <c r="G90" s="497"/>
    </row>
    <row r="91" spans="1:17" ht="9" customHeight="1">
      <c r="A91" s="496"/>
      <c r="C91" s="497"/>
      <c r="D91" s="497"/>
      <c r="E91" s="497"/>
      <c r="F91" s="497"/>
      <c r="G91" s="497"/>
    </row>
    <row r="92" spans="1:17" ht="9" customHeight="1">
      <c r="A92" s="496"/>
      <c r="C92" s="497"/>
      <c r="D92" s="497"/>
      <c r="E92" s="497"/>
      <c r="F92" s="497"/>
      <c r="G92" s="497"/>
    </row>
    <row r="93" spans="1:17" ht="9" customHeight="1">
      <c r="A93" s="496"/>
      <c r="C93" s="497"/>
      <c r="D93" s="497"/>
      <c r="E93" s="497"/>
      <c r="F93" s="497"/>
      <c r="G93" s="497"/>
    </row>
    <row r="94" spans="1:17" ht="9" customHeight="1">
      <c r="A94" s="496"/>
      <c r="C94" s="497"/>
      <c r="D94" s="497"/>
      <c r="E94" s="497"/>
      <c r="F94" s="497"/>
      <c r="G94" s="497"/>
    </row>
    <row r="95" spans="1:17" ht="9" customHeight="1">
      <c r="A95" s="496"/>
      <c r="C95" s="497"/>
      <c r="D95" s="497"/>
      <c r="E95" s="497"/>
      <c r="F95" s="497"/>
      <c r="G95" s="497"/>
    </row>
    <row r="96" spans="1:17" ht="9" customHeight="1">
      <c r="A96" s="503"/>
      <c r="C96" s="497"/>
      <c r="D96" s="497"/>
      <c r="E96" s="497"/>
      <c r="F96" s="497"/>
      <c r="G96" s="497"/>
    </row>
    <row r="97" spans="1:7" ht="9" customHeight="1">
      <c r="A97" s="501"/>
      <c r="C97" s="497"/>
      <c r="D97" s="497"/>
      <c r="E97" s="497"/>
      <c r="F97" s="497"/>
      <c r="G97" s="497"/>
    </row>
    <row r="98" spans="1:7" ht="9" customHeight="1">
      <c r="A98" s="496"/>
      <c r="C98" s="497"/>
      <c r="D98" s="497"/>
      <c r="E98" s="497"/>
      <c r="F98" s="497"/>
      <c r="G98" s="497"/>
    </row>
    <row r="99" spans="1:7" ht="9" customHeight="1">
      <c r="A99" s="496"/>
      <c r="C99" s="497"/>
      <c r="D99" s="497"/>
      <c r="E99" s="497"/>
      <c r="F99" s="497"/>
      <c r="G99" s="497"/>
    </row>
    <row r="100" spans="1:7" ht="9" customHeight="1">
      <c r="A100" s="496"/>
      <c r="C100" s="497"/>
      <c r="D100" s="497"/>
      <c r="E100" s="497"/>
      <c r="F100" s="497"/>
      <c r="G100" s="497"/>
    </row>
    <row r="101" spans="1:7" ht="9" customHeight="1">
      <c r="A101" s="496"/>
      <c r="C101" s="497"/>
      <c r="D101" s="497"/>
      <c r="E101" s="497"/>
      <c r="F101" s="497"/>
      <c r="G101" s="497"/>
    </row>
    <row r="102" spans="1:7" ht="9" customHeight="1">
      <c r="A102" s="496"/>
      <c r="C102" s="497"/>
      <c r="D102" s="497"/>
      <c r="E102" s="497"/>
      <c r="F102" s="497"/>
      <c r="G102" s="497"/>
    </row>
    <row r="103" spans="1:7" ht="9" customHeight="1">
      <c r="A103" s="496"/>
      <c r="C103" s="497"/>
      <c r="D103" s="497"/>
      <c r="E103" s="497"/>
      <c r="F103" s="497"/>
      <c r="G103" s="497"/>
    </row>
    <row r="104" spans="1:7" ht="9" customHeight="1">
      <c r="A104" s="496"/>
      <c r="C104" s="497"/>
      <c r="D104" s="497"/>
      <c r="E104" s="497"/>
      <c r="F104" s="497"/>
      <c r="G104" s="497"/>
    </row>
    <row r="105" spans="1:7" ht="9" customHeight="1">
      <c r="A105" s="496"/>
      <c r="C105" s="497"/>
      <c r="D105" s="497"/>
      <c r="E105" s="497"/>
      <c r="F105" s="497"/>
      <c r="G105" s="497"/>
    </row>
    <row r="106" spans="1:7" ht="9" customHeight="1">
      <c r="A106" s="496"/>
      <c r="C106" s="497"/>
      <c r="D106" s="497"/>
      <c r="E106" s="497"/>
      <c r="F106" s="497"/>
      <c r="G106" s="497"/>
    </row>
    <row r="107" spans="1:7" ht="9" customHeight="1">
      <c r="A107" s="501"/>
      <c r="C107" s="497"/>
      <c r="D107" s="497"/>
      <c r="E107" s="497"/>
      <c r="F107" s="497"/>
      <c r="G107" s="497"/>
    </row>
    <row r="108" spans="1:7" ht="9" customHeight="1">
      <c r="A108" s="496"/>
      <c r="C108" s="497"/>
      <c r="D108" s="497"/>
      <c r="E108" s="497"/>
      <c r="F108" s="497"/>
      <c r="G108" s="497"/>
    </row>
    <row r="109" spans="1:7" ht="9" customHeight="1">
      <c r="A109" s="496"/>
      <c r="C109" s="497"/>
      <c r="D109" s="497"/>
      <c r="E109" s="497"/>
      <c r="F109" s="497"/>
      <c r="G109" s="497"/>
    </row>
    <row r="110" spans="1:7" ht="9" customHeight="1">
      <c r="A110" s="496"/>
      <c r="C110" s="497"/>
      <c r="D110" s="497"/>
      <c r="E110" s="497"/>
      <c r="F110" s="497"/>
      <c r="G110" s="497"/>
    </row>
    <row r="111" spans="1:7">
      <c r="A111" s="506"/>
      <c r="C111" s="497"/>
      <c r="D111" s="497"/>
      <c r="E111" s="497"/>
      <c r="F111" s="497"/>
      <c r="G111" s="497"/>
    </row>
    <row r="112" spans="1:7">
      <c r="A112" s="506"/>
      <c r="C112" s="497"/>
      <c r="D112" s="497"/>
      <c r="E112" s="497"/>
      <c r="F112" s="497"/>
      <c r="G112" s="497"/>
    </row>
    <row r="113" spans="1:7">
      <c r="A113" s="506"/>
      <c r="C113" s="497"/>
      <c r="D113" s="497"/>
      <c r="E113" s="497"/>
      <c r="F113" s="497"/>
      <c r="G113" s="497"/>
    </row>
    <row r="114" spans="1:7">
      <c r="A114" s="506"/>
      <c r="C114" s="497"/>
      <c r="D114" s="497"/>
      <c r="E114" s="497"/>
      <c r="F114" s="497"/>
      <c r="G114" s="497"/>
    </row>
    <row r="115" spans="1:7">
      <c r="A115" s="506"/>
      <c r="C115" s="497"/>
      <c r="D115" s="497"/>
      <c r="E115" s="497"/>
      <c r="F115" s="497"/>
      <c r="G115" s="497"/>
    </row>
    <row r="116" spans="1:7">
      <c r="A116" s="506"/>
      <c r="C116" s="497"/>
      <c r="D116" s="497"/>
      <c r="E116" s="497"/>
      <c r="F116" s="497"/>
      <c r="G116" s="497"/>
    </row>
    <row r="117" spans="1:7">
      <c r="A117" s="506"/>
      <c r="C117" s="497"/>
      <c r="D117" s="497"/>
      <c r="E117" s="497"/>
      <c r="F117" s="497"/>
      <c r="G117" s="497"/>
    </row>
    <row r="118" spans="1:7" ht="15.75">
      <c r="A118" s="507"/>
      <c r="C118" s="497"/>
      <c r="D118" s="497"/>
      <c r="E118" s="497"/>
      <c r="F118" s="497"/>
      <c r="G118" s="497"/>
    </row>
    <row r="119" spans="1:7" ht="15.75">
      <c r="A119" s="507"/>
      <c r="C119" s="497"/>
      <c r="D119" s="497"/>
      <c r="E119" s="497"/>
      <c r="F119" s="497"/>
      <c r="G119" s="497"/>
    </row>
    <row r="120" spans="1:7" ht="15.75">
      <c r="A120" s="507"/>
      <c r="C120" s="497"/>
      <c r="D120" s="497"/>
      <c r="E120" s="497"/>
      <c r="F120" s="497"/>
      <c r="G120" s="497"/>
    </row>
    <row r="121" spans="1:7" ht="15.75">
      <c r="A121" s="507"/>
      <c r="C121" s="497"/>
      <c r="D121" s="497"/>
      <c r="E121" s="497"/>
      <c r="F121" s="497"/>
      <c r="G121" s="497"/>
    </row>
    <row r="122" spans="1:7" ht="15.75">
      <c r="A122" s="507"/>
      <c r="C122" s="497"/>
      <c r="D122" s="497"/>
      <c r="E122" s="497"/>
      <c r="F122" s="497"/>
      <c r="G122" s="497"/>
    </row>
    <row r="123" spans="1:7" ht="15.75">
      <c r="A123" s="507"/>
      <c r="C123" s="497"/>
      <c r="D123" s="497"/>
      <c r="E123" s="497"/>
      <c r="F123" s="497"/>
      <c r="G123" s="497"/>
    </row>
    <row r="124" spans="1:7" ht="15.75">
      <c r="A124" s="507"/>
      <c r="C124" s="497"/>
      <c r="D124" s="497"/>
      <c r="E124" s="497"/>
      <c r="F124" s="497"/>
      <c r="G124" s="497"/>
    </row>
    <row r="125" spans="1:7" ht="15.75">
      <c r="A125" s="507"/>
      <c r="C125" s="497"/>
      <c r="D125" s="497"/>
      <c r="E125" s="497"/>
      <c r="F125" s="497"/>
      <c r="G125" s="497"/>
    </row>
    <row r="126" spans="1:7" ht="15.75">
      <c r="A126" s="507"/>
      <c r="C126" s="497"/>
      <c r="D126" s="497"/>
      <c r="E126" s="497"/>
      <c r="F126" s="497"/>
      <c r="G126" s="497"/>
    </row>
    <row r="127" spans="1:7" ht="15.75">
      <c r="A127" s="507"/>
      <c r="C127" s="497"/>
      <c r="D127" s="497"/>
      <c r="E127" s="497"/>
      <c r="F127" s="497"/>
      <c r="G127" s="497"/>
    </row>
    <row r="128" spans="1:7" ht="15.75">
      <c r="A128" s="507"/>
      <c r="C128" s="497"/>
      <c r="D128" s="497"/>
      <c r="E128" s="497"/>
      <c r="F128" s="497"/>
      <c r="G128" s="497"/>
    </row>
    <row r="129" spans="1:7" ht="15.75">
      <c r="A129" s="507"/>
      <c r="C129" s="497"/>
      <c r="D129" s="497"/>
      <c r="E129" s="497"/>
      <c r="F129" s="497"/>
      <c r="G129" s="497"/>
    </row>
    <row r="130" spans="1:7" ht="15.75">
      <c r="A130" s="507"/>
      <c r="C130" s="497"/>
      <c r="D130" s="497"/>
      <c r="E130" s="497"/>
      <c r="F130" s="497"/>
      <c r="G130" s="497"/>
    </row>
    <row r="131" spans="1:7" ht="15.75">
      <c r="A131" s="507"/>
      <c r="C131" s="497"/>
      <c r="D131" s="497"/>
      <c r="E131" s="497"/>
      <c r="F131" s="497"/>
      <c r="G131" s="497"/>
    </row>
    <row r="132" spans="1:7" ht="15.75">
      <c r="A132" s="507"/>
      <c r="C132" s="497"/>
      <c r="D132" s="497"/>
      <c r="E132" s="497"/>
      <c r="F132" s="497"/>
      <c r="G132" s="497"/>
    </row>
    <row r="133" spans="1:7" ht="15.75">
      <c r="A133" s="507"/>
      <c r="C133" s="497"/>
      <c r="D133" s="497"/>
      <c r="E133" s="497"/>
      <c r="F133" s="497"/>
      <c r="G133" s="497"/>
    </row>
    <row r="134" spans="1:7" ht="15.75">
      <c r="A134" s="507"/>
      <c r="C134" s="497"/>
      <c r="D134" s="497"/>
      <c r="E134" s="497"/>
      <c r="F134" s="497"/>
      <c r="G134" s="497"/>
    </row>
    <row r="135" spans="1:7" ht="15.75">
      <c r="A135" s="507"/>
      <c r="C135" s="497"/>
      <c r="D135" s="497"/>
      <c r="E135" s="497"/>
      <c r="F135" s="497"/>
      <c r="G135" s="497"/>
    </row>
    <row r="136" spans="1:7" ht="15.75">
      <c r="A136" s="507"/>
      <c r="C136" s="497"/>
      <c r="D136" s="497"/>
      <c r="E136" s="497"/>
      <c r="F136" s="497"/>
      <c r="G136" s="497"/>
    </row>
    <row r="137" spans="1:7" ht="15.75">
      <c r="A137" s="507"/>
      <c r="C137" s="497"/>
      <c r="D137" s="497"/>
      <c r="E137" s="497"/>
      <c r="F137" s="497"/>
      <c r="G137" s="497"/>
    </row>
    <row r="138" spans="1:7" ht="15.75">
      <c r="A138" s="507"/>
      <c r="C138" s="497"/>
      <c r="D138" s="497"/>
      <c r="E138" s="497"/>
      <c r="F138" s="497"/>
      <c r="G138" s="497"/>
    </row>
    <row r="139" spans="1:7" ht="15.75">
      <c r="A139" s="507"/>
      <c r="C139" s="497"/>
      <c r="D139" s="497"/>
      <c r="E139" s="497"/>
      <c r="F139" s="497"/>
      <c r="G139" s="497"/>
    </row>
    <row r="140" spans="1:7" ht="15.75">
      <c r="A140" s="507"/>
      <c r="C140" s="497"/>
      <c r="D140" s="497"/>
      <c r="E140" s="497"/>
      <c r="F140" s="497"/>
      <c r="G140" s="497"/>
    </row>
    <row r="141" spans="1:7" ht="15.75">
      <c r="A141" s="507"/>
      <c r="C141" s="497"/>
      <c r="D141" s="497"/>
      <c r="E141" s="497"/>
      <c r="F141" s="497"/>
      <c r="G141" s="497"/>
    </row>
    <row r="142" spans="1:7" ht="15.75">
      <c r="A142" s="507"/>
      <c r="C142" s="497"/>
      <c r="D142" s="497"/>
      <c r="E142" s="497"/>
      <c r="F142" s="497"/>
      <c r="G142" s="497"/>
    </row>
    <row r="143" spans="1:7" ht="15.75">
      <c r="A143" s="507"/>
      <c r="C143" s="497"/>
      <c r="D143" s="497"/>
      <c r="E143" s="497"/>
      <c r="F143" s="497"/>
      <c r="G143" s="497"/>
    </row>
    <row r="144" spans="1:7" ht="15.75">
      <c r="A144" s="507"/>
      <c r="C144" s="497"/>
      <c r="D144" s="497"/>
      <c r="E144" s="497"/>
      <c r="F144" s="497"/>
      <c r="G144" s="497"/>
    </row>
    <row r="145" spans="1:7" ht="15.75">
      <c r="A145" s="507"/>
      <c r="C145" s="497"/>
      <c r="D145" s="497"/>
      <c r="E145" s="497"/>
      <c r="F145" s="497"/>
      <c r="G145" s="497"/>
    </row>
    <row r="146" spans="1:7" ht="15.75">
      <c r="A146" s="507"/>
      <c r="C146" s="497"/>
      <c r="D146" s="497"/>
      <c r="E146" s="497"/>
      <c r="F146" s="497"/>
      <c r="G146" s="497"/>
    </row>
    <row r="147" spans="1:7" ht="15.75">
      <c r="A147" s="507"/>
      <c r="C147" s="497"/>
      <c r="D147" s="497"/>
      <c r="E147" s="497"/>
      <c r="F147" s="497"/>
      <c r="G147" s="497"/>
    </row>
    <row r="148" spans="1:7" ht="15.75">
      <c r="A148" s="507"/>
      <c r="C148" s="497"/>
      <c r="D148" s="497"/>
      <c r="E148" s="497"/>
      <c r="F148" s="497"/>
      <c r="G148" s="497"/>
    </row>
    <row r="149" spans="1:7" ht="15.75">
      <c r="A149" s="507"/>
      <c r="C149" s="497"/>
      <c r="D149" s="497"/>
      <c r="E149" s="497"/>
      <c r="F149" s="497"/>
      <c r="G149" s="497"/>
    </row>
    <row r="150" spans="1:7" ht="15.75">
      <c r="A150" s="507"/>
      <c r="C150" s="497"/>
      <c r="D150" s="497"/>
      <c r="E150" s="497"/>
      <c r="F150" s="497"/>
      <c r="G150" s="497"/>
    </row>
    <row r="151" spans="1:7" ht="15.75">
      <c r="A151" s="507"/>
      <c r="C151" s="497"/>
      <c r="D151" s="497"/>
      <c r="E151" s="497"/>
      <c r="F151" s="497"/>
      <c r="G151" s="497"/>
    </row>
    <row r="152" spans="1:7" ht="15.75">
      <c r="A152" s="507"/>
      <c r="C152" s="497"/>
      <c r="D152" s="497"/>
      <c r="E152" s="497"/>
      <c r="F152" s="497"/>
      <c r="G152" s="497"/>
    </row>
    <row r="153" spans="1:7" ht="15.75">
      <c r="A153" s="507"/>
      <c r="C153" s="497"/>
      <c r="D153" s="497"/>
      <c r="E153" s="497"/>
      <c r="F153" s="497"/>
      <c r="G153" s="497"/>
    </row>
    <row r="154" spans="1:7" ht="15.75">
      <c r="A154" s="507"/>
      <c r="C154" s="497"/>
      <c r="D154" s="497"/>
      <c r="E154" s="497"/>
      <c r="F154" s="497"/>
      <c r="G154" s="497"/>
    </row>
    <row r="155" spans="1:7" ht="15.75">
      <c r="A155" s="507"/>
      <c r="C155" s="497"/>
      <c r="D155" s="497"/>
      <c r="E155" s="497"/>
      <c r="F155" s="497"/>
      <c r="G155" s="497"/>
    </row>
    <row r="156" spans="1:7" ht="15.75">
      <c r="A156" s="507"/>
      <c r="C156" s="497"/>
      <c r="D156" s="497"/>
      <c r="E156" s="497"/>
      <c r="F156" s="497"/>
      <c r="G156" s="497"/>
    </row>
    <row r="157" spans="1:7" ht="15.75">
      <c r="A157" s="507"/>
      <c r="C157" s="497"/>
      <c r="D157" s="497"/>
      <c r="E157" s="497"/>
      <c r="F157" s="497"/>
      <c r="G157" s="497"/>
    </row>
    <row r="158" spans="1:7" ht="15.75">
      <c r="A158" s="507"/>
      <c r="C158" s="497"/>
      <c r="D158" s="497"/>
      <c r="E158" s="497"/>
      <c r="F158" s="497"/>
      <c r="G158" s="497"/>
    </row>
    <row r="159" spans="1:7" ht="15.75">
      <c r="A159" s="507"/>
      <c r="C159" s="497"/>
      <c r="D159" s="497"/>
      <c r="E159" s="497"/>
      <c r="F159" s="497"/>
      <c r="G159" s="497"/>
    </row>
    <row r="160" spans="1:7" ht="15.75">
      <c r="A160" s="507"/>
      <c r="C160" s="497"/>
      <c r="D160" s="497"/>
      <c r="E160" s="497"/>
      <c r="F160" s="497"/>
      <c r="G160" s="497"/>
    </row>
    <row r="161" spans="1:7" ht="15.75">
      <c r="A161" s="507"/>
      <c r="C161" s="497"/>
      <c r="D161" s="497"/>
      <c r="E161" s="497"/>
      <c r="F161" s="497"/>
      <c r="G161" s="497"/>
    </row>
    <row r="162" spans="1:7" ht="15.75">
      <c r="A162" s="507"/>
      <c r="C162" s="497"/>
      <c r="D162" s="497"/>
      <c r="E162" s="497"/>
      <c r="F162" s="497"/>
      <c r="G162" s="497"/>
    </row>
    <row r="163" spans="1:7" ht="15.75">
      <c r="A163" s="507"/>
      <c r="C163" s="497"/>
      <c r="D163" s="497"/>
      <c r="E163" s="497"/>
      <c r="F163" s="497"/>
      <c r="G163" s="497"/>
    </row>
    <row r="164" spans="1:7" ht="15.75">
      <c r="A164" s="507"/>
      <c r="C164" s="497"/>
      <c r="D164" s="497"/>
      <c r="E164" s="497"/>
      <c r="F164" s="497"/>
      <c r="G164" s="497"/>
    </row>
    <row r="165" spans="1:7" ht="15.75">
      <c r="A165" s="507"/>
      <c r="C165" s="497"/>
      <c r="D165" s="497"/>
      <c r="E165" s="497"/>
      <c r="F165" s="497"/>
      <c r="G165" s="497"/>
    </row>
    <row r="166" spans="1:7" ht="15.75">
      <c r="A166" s="507"/>
      <c r="C166" s="497"/>
      <c r="D166" s="497"/>
      <c r="E166" s="497"/>
      <c r="F166" s="497"/>
      <c r="G166" s="497"/>
    </row>
    <row r="167" spans="1:7" ht="15.75">
      <c r="A167" s="507"/>
      <c r="C167" s="497"/>
      <c r="D167" s="497"/>
      <c r="E167" s="497"/>
      <c r="F167" s="497"/>
      <c r="G167" s="497"/>
    </row>
    <row r="168" spans="1:7" ht="15.75">
      <c r="A168" s="507"/>
      <c r="C168" s="497"/>
      <c r="D168" s="497"/>
      <c r="E168" s="497"/>
      <c r="F168" s="497"/>
      <c r="G168" s="497"/>
    </row>
    <row r="169" spans="1:7" ht="15.75">
      <c r="A169" s="507"/>
      <c r="C169" s="497"/>
      <c r="D169" s="497"/>
      <c r="E169" s="497"/>
      <c r="F169" s="497"/>
      <c r="G169" s="497"/>
    </row>
    <row r="170" spans="1:7" ht="15.75">
      <c r="A170" s="507"/>
      <c r="C170" s="497"/>
      <c r="D170" s="497"/>
      <c r="E170" s="497"/>
      <c r="F170" s="497"/>
      <c r="G170" s="497"/>
    </row>
    <row r="171" spans="1:7" ht="15.75">
      <c r="A171" s="507"/>
      <c r="C171" s="497"/>
      <c r="D171" s="497"/>
      <c r="E171" s="497"/>
      <c r="F171" s="497"/>
      <c r="G171" s="497"/>
    </row>
    <row r="172" spans="1:7" ht="15.75">
      <c r="A172" s="507"/>
      <c r="C172" s="497"/>
      <c r="D172" s="497"/>
      <c r="E172" s="497"/>
      <c r="F172" s="497"/>
      <c r="G172" s="497"/>
    </row>
    <row r="173" spans="1:7" ht="15.75">
      <c r="A173" s="507"/>
      <c r="C173" s="497"/>
      <c r="D173" s="497"/>
      <c r="E173" s="497"/>
      <c r="F173" s="497"/>
      <c r="G173" s="497"/>
    </row>
    <row r="174" spans="1:7" ht="15.75">
      <c r="A174" s="507"/>
      <c r="C174" s="497"/>
      <c r="D174" s="497"/>
      <c r="E174" s="497"/>
      <c r="F174" s="497"/>
      <c r="G174" s="497"/>
    </row>
    <row r="175" spans="1:7" ht="15.75">
      <c r="A175" s="507"/>
      <c r="C175" s="497"/>
      <c r="D175" s="497"/>
      <c r="E175" s="497"/>
      <c r="F175" s="497"/>
      <c r="G175" s="497"/>
    </row>
    <row r="176" spans="1:7" ht="15.75">
      <c r="A176" s="507"/>
      <c r="C176" s="497"/>
      <c r="D176" s="497"/>
      <c r="E176" s="497"/>
      <c r="F176" s="497"/>
      <c r="G176" s="497"/>
    </row>
    <row r="177" spans="1:7" ht="15.75">
      <c r="A177" s="507"/>
      <c r="C177" s="497"/>
      <c r="D177" s="497"/>
      <c r="E177" s="497"/>
      <c r="F177" s="497"/>
      <c r="G177" s="497"/>
    </row>
    <row r="178" spans="1:7" ht="15.75">
      <c r="A178" s="507"/>
      <c r="C178" s="497"/>
      <c r="D178" s="497"/>
      <c r="E178" s="497"/>
      <c r="F178" s="497"/>
      <c r="G178" s="497"/>
    </row>
    <row r="179" spans="1:7" ht="15.75">
      <c r="A179" s="507"/>
      <c r="C179" s="497"/>
      <c r="D179" s="497"/>
      <c r="E179" s="497"/>
      <c r="F179" s="497"/>
      <c r="G179" s="497"/>
    </row>
    <row r="180" spans="1:7" ht="15.75">
      <c r="A180" s="507"/>
      <c r="C180" s="497"/>
      <c r="D180" s="497"/>
      <c r="E180" s="497"/>
      <c r="F180" s="497"/>
      <c r="G180" s="497"/>
    </row>
    <row r="181" spans="1:7" ht="15.75">
      <c r="A181" s="507"/>
      <c r="C181" s="497"/>
      <c r="D181" s="497"/>
      <c r="E181" s="497"/>
      <c r="F181" s="497"/>
      <c r="G181" s="497"/>
    </row>
    <row r="182" spans="1:7" ht="15.75">
      <c r="A182" s="507"/>
      <c r="C182" s="497"/>
      <c r="D182" s="497"/>
      <c r="E182" s="497"/>
      <c r="F182" s="497"/>
      <c r="G182" s="497"/>
    </row>
    <row r="183" spans="1:7" ht="15.75">
      <c r="A183" s="507"/>
      <c r="C183" s="497"/>
      <c r="D183" s="497"/>
      <c r="E183" s="497"/>
      <c r="F183" s="497"/>
      <c r="G183" s="497"/>
    </row>
    <row r="184" spans="1:7" ht="15.75">
      <c r="A184" s="507"/>
      <c r="C184" s="497"/>
      <c r="D184" s="497"/>
      <c r="E184" s="497"/>
      <c r="F184" s="497"/>
      <c r="G184" s="497"/>
    </row>
    <row r="185" spans="1:7" ht="15.75">
      <c r="A185" s="507"/>
      <c r="C185" s="497"/>
      <c r="D185" s="497"/>
      <c r="E185" s="497"/>
      <c r="F185" s="497"/>
      <c r="G185" s="497"/>
    </row>
    <row r="186" spans="1:7" ht="15.75">
      <c r="A186" s="507"/>
      <c r="C186" s="497"/>
      <c r="D186" s="497"/>
      <c r="E186" s="497"/>
      <c r="F186" s="497"/>
      <c r="G186" s="497"/>
    </row>
    <row r="187" spans="1:7" ht="15.75">
      <c r="A187" s="507"/>
      <c r="C187" s="497"/>
      <c r="D187" s="497"/>
      <c r="E187" s="497"/>
      <c r="F187" s="497"/>
      <c r="G187" s="497"/>
    </row>
    <row r="188" spans="1:7" ht="15.75">
      <c r="A188" s="507"/>
      <c r="C188" s="497"/>
      <c r="D188" s="497"/>
      <c r="E188" s="497"/>
      <c r="F188" s="497"/>
      <c r="G188" s="497"/>
    </row>
    <row r="189" spans="1:7" ht="15.75">
      <c r="A189" s="507"/>
      <c r="C189" s="497"/>
      <c r="D189" s="497"/>
      <c r="E189" s="497"/>
      <c r="F189" s="497"/>
      <c r="G189" s="497"/>
    </row>
    <row r="190" spans="1:7" ht="15.75">
      <c r="A190" s="507"/>
      <c r="C190" s="497"/>
      <c r="D190" s="497"/>
      <c r="E190" s="497"/>
      <c r="F190" s="497"/>
      <c r="G190" s="497"/>
    </row>
    <row r="191" spans="1:7" ht="15.75">
      <c r="A191" s="507"/>
      <c r="C191" s="497"/>
      <c r="D191" s="497"/>
      <c r="E191" s="497"/>
      <c r="F191" s="497"/>
      <c r="G191" s="497"/>
    </row>
    <row r="192" spans="1:7" ht="15.75">
      <c r="A192" s="507"/>
      <c r="C192" s="497"/>
      <c r="D192" s="497"/>
      <c r="E192" s="497"/>
      <c r="F192" s="497"/>
      <c r="G192" s="497"/>
    </row>
    <row r="193" spans="1:7" ht="15.75">
      <c r="A193" s="507"/>
      <c r="C193" s="497"/>
      <c r="D193" s="497"/>
      <c r="E193" s="497"/>
      <c r="F193" s="497"/>
      <c r="G193" s="497"/>
    </row>
    <row r="194" spans="1:7" ht="15.75">
      <c r="A194" s="507"/>
      <c r="C194" s="497"/>
      <c r="D194" s="497"/>
      <c r="E194" s="497"/>
      <c r="F194" s="497"/>
      <c r="G194" s="497"/>
    </row>
    <row r="195" spans="1:7" ht="15.75">
      <c r="A195" s="507"/>
      <c r="C195" s="497"/>
      <c r="D195" s="497"/>
      <c r="E195" s="497"/>
      <c r="F195" s="497"/>
      <c r="G195" s="497"/>
    </row>
    <row r="196" spans="1:7" ht="15.75">
      <c r="A196" s="507"/>
      <c r="C196" s="497"/>
      <c r="D196" s="497"/>
      <c r="E196" s="497"/>
      <c r="F196" s="497"/>
      <c r="G196" s="497"/>
    </row>
    <row r="197" spans="1:7" ht="15.75">
      <c r="A197" s="507"/>
      <c r="C197" s="497"/>
      <c r="D197" s="497"/>
      <c r="E197" s="497"/>
      <c r="F197" s="497"/>
      <c r="G197" s="497"/>
    </row>
    <row r="198" spans="1:7" ht="15.75">
      <c r="A198" s="507"/>
      <c r="C198" s="497"/>
      <c r="D198" s="497"/>
      <c r="E198" s="497"/>
      <c r="F198" s="497"/>
      <c r="G198" s="497"/>
    </row>
    <row r="199" spans="1:7" ht="15.75">
      <c r="A199" s="507"/>
      <c r="C199" s="497"/>
      <c r="D199" s="497"/>
      <c r="E199" s="497"/>
      <c r="F199" s="497"/>
      <c r="G199" s="497"/>
    </row>
    <row r="200" spans="1:7" ht="15.75">
      <c r="A200" s="507"/>
      <c r="C200" s="497"/>
      <c r="D200" s="497"/>
      <c r="E200" s="497"/>
      <c r="F200" s="497"/>
      <c r="G200" s="497"/>
    </row>
    <row r="201" spans="1:7" ht="15.75">
      <c r="A201" s="507"/>
      <c r="C201" s="497"/>
      <c r="D201" s="497"/>
      <c r="E201" s="497"/>
      <c r="F201" s="497"/>
      <c r="G201" s="497"/>
    </row>
    <row r="202" spans="1:7" ht="15.75">
      <c r="A202" s="507"/>
      <c r="C202" s="497"/>
      <c r="D202" s="497"/>
      <c r="E202" s="497"/>
      <c r="F202" s="497"/>
      <c r="G202" s="497"/>
    </row>
    <row r="203" spans="1:7" ht="15.75">
      <c r="A203" s="507"/>
      <c r="C203" s="497"/>
      <c r="D203" s="497"/>
      <c r="E203" s="497"/>
      <c r="F203" s="497"/>
      <c r="G203" s="497"/>
    </row>
    <row r="204" spans="1:7" ht="15.75">
      <c r="A204" s="507"/>
      <c r="C204" s="497"/>
      <c r="D204" s="497"/>
      <c r="E204" s="497"/>
      <c r="F204" s="497"/>
      <c r="G204" s="497"/>
    </row>
    <row r="205" spans="1:7" ht="15.75">
      <c r="A205" s="507"/>
      <c r="C205" s="497"/>
      <c r="D205" s="497"/>
      <c r="E205" s="497"/>
      <c r="F205" s="497"/>
      <c r="G205" s="497"/>
    </row>
    <row r="206" spans="1:7" ht="15.75">
      <c r="A206" s="507"/>
      <c r="C206" s="497"/>
      <c r="D206" s="497"/>
      <c r="E206" s="497"/>
      <c r="F206" s="497"/>
      <c r="G206" s="497"/>
    </row>
    <row r="207" spans="1:7" ht="15.75">
      <c r="A207" s="507"/>
      <c r="C207" s="497"/>
      <c r="D207" s="497"/>
      <c r="E207" s="497"/>
      <c r="F207" s="497"/>
      <c r="G207" s="497"/>
    </row>
    <row r="208" spans="1:7" ht="15.75">
      <c r="A208" s="507"/>
      <c r="C208" s="497"/>
      <c r="D208" s="497"/>
      <c r="E208" s="497"/>
      <c r="F208" s="497"/>
      <c r="G208" s="497"/>
    </row>
    <row r="209" spans="1:7" ht="15.75">
      <c r="A209" s="508"/>
      <c r="C209" s="497"/>
      <c r="D209" s="497"/>
      <c r="E209" s="497"/>
      <c r="F209" s="497"/>
      <c r="G209" s="497"/>
    </row>
    <row r="210" spans="1:7" ht="15.75">
      <c r="A210" s="508"/>
      <c r="C210" s="497"/>
      <c r="D210" s="497"/>
      <c r="E210" s="497"/>
      <c r="F210" s="497"/>
      <c r="G210" s="497"/>
    </row>
    <row r="211" spans="1:7" ht="15.75">
      <c r="A211" s="508"/>
      <c r="C211" s="497"/>
      <c r="D211" s="497"/>
      <c r="E211" s="497"/>
      <c r="F211" s="497"/>
      <c r="G211" s="497"/>
    </row>
    <row r="212" spans="1:7" ht="15.75">
      <c r="A212" s="508"/>
      <c r="C212" s="497"/>
      <c r="D212" s="497"/>
      <c r="E212" s="497"/>
      <c r="F212" s="497"/>
      <c r="G212" s="497"/>
    </row>
    <row r="213" spans="1:7" ht="15.75">
      <c r="A213" s="508"/>
      <c r="C213" s="497"/>
      <c r="D213" s="497"/>
      <c r="E213" s="497"/>
      <c r="F213" s="497"/>
      <c r="G213" s="497"/>
    </row>
    <row r="214" spans="1:7" ht="15.75">
      <c r="A214" s="508"/>
      <c r="C214" s="497"/>
      <c r="D214" s="497"/>
      <c r="E214" s="497"/>
      <c r="F214" s="497"/>
      <c r="G214" s="497"/>
    </row>
    <row r="215" spans="1:7" ht="15.75">
      <c r="A215" s="508"/>
      <c r="C215" s="497"/>
      <c r="D215" s="497"/>
      <c r="E215" s="497"/>
      <c r="F215" s="497"/>
      <c r="G215" s="497"/>
    </row>
    <row r="216" spans="1:7" ht="15.75">
      <c r="A216" s="508"/>
      <c r="C216" s="497"/>
      <c r="D216" s="497"/>
      <c r="E216" s="497"/>
      <c r="F216" s="497"/>
      <c r="G216" s="497"/>
    </row>
    <row r="217" spans="1:7" ht="15.75">
      <c r="A217" s="508"/>
      <c r="C217" s="497"/>
      <c r="D217" s="497"/>
      <c r="E217" s="497"/>
      <c r="F217" s="497"/>
      <c r="G217" s="497"/>
    </row>
    <row r="218" spans="1:7" ht="15.75">
      <c r="A218" s="508"/>
      <c r="C218" s="497"/>
      <c r="D218" s="497"/>
      <c r="E218" s="497"/>
      <c r="F218" s="497"/>
      <c r="G218" s="497"/>
    </row>
    <row r="219" spans="1:7" ht="15.75">
      <c r="A219" s="508"/>
      <c r="C219" s="497"/>
      <c r="D219" s="497"/>
      <c r="E219" s="497"/>
      <c r="F219" s="497"/>
      <c r="G219" s="497"/>
    </row>
    <row r="220" spans="1:7" ht="15.75">
      <c r="A220" s="508"/>
      <c r="C220" s="497"/>
      <c r="D220" s="497"/>
      <c r="E220" s="497"/>
      <c r="F220" s="497"/>
      <c r="G220" s="497"/>
    </row>
    <row r="221" spans="1:7" ht="15.75">
      <c r="A221" s="508"/>
      <c r="C221" s="497"/>
      <c r="D221" s="497"/>
      <c r="E221" s="497"/>
      <c r="F221" s="497"/>
      <c r="G221" s="497"/>
    </row>
    <row r="222" spans="1:7" ht="15.75">
      <c r="A222" s="508"/>
      <c r="C222" s="497"/>
      <c r="D222" s="497"/>
      <c r="E222" s="497"/>
      <c r="F222" s="497"/>
      <c r="G222" s="497"/>
    </row>
    <row r="223" spans="1:7" ht="15.75">
      <c r="A223" s="508"/>
      <c r="C223" s="497"/>
      <c r="D223" s="497"/>
      <c r="E223" s="497"/>
      <c r="F223" s="497"/>
      <c r="G223" s="497"/>
    </row>
    <row r="224" spans="1:7" ht="15.75">
      <c r="A224" s="508"/>
      <c r="C224" s="497"/>
      <c r="D224" s="497"/>
      <c r="E224" s="497"/>
      <c r="F224" s="497"/>
      <c r="G224" s="497"/>
    </row>
    <row r="225" spans="1:7" ht="15.75">
      <c r="A225" s="508"/>
      <c r="C225" s="497"/>
      <c r="D225" s="497"/>
      <c r="E225" s="497"/>
      <c r="F225" s="497"/>
      <c r="G225" s="497"/>
    </row>
    <row r="226" spans="1:7" ht="15.75">
      <c r="A226" s="508"/>
      <c r="C226" s="497"/>
      <c r="D226" s="497"/>
      <c r="E226" s="497"/>
      <c r="F226" s="497"/>
      <c r="G226" s="497"/>
    </row>
    <row r="227" spans="1:7" ht="15.75">
      <c r="A227" s="508"/>
      <c r="C227" s="497"/>
      <c r="D227" s="497"/>
      <c r="E227" s="497"/>
      <c r="F227" s="497"/>
      <c r="G227" s="497"/>
    </row>
    <row r="228" spans="1:7" ht="15.75">
      <c r="A228" s="508"/>
      <c r="C228" s="497"/>
      <c r="D228" s="497"/>
      <c r="E228" s="497"/>
      <c r="F228" s="497"/>
      <c r="G228" s="497"/>
    </row>
    <row r="229" spans="1:7" ht="15.75">
      <c r="A229" s="508"/>
      <c r="C229" s="497"/>
      <c r="D229" s="497"/>
      <c r="E229" s="497"/>
      <c r="F229" s="497"/>
      <c r="G229" s="497"/>
    </row>
    <row r="230" spans="1:7" ht="15.75">
      <c r="A230" s="508"/>
      <c r="C230" s="497"/>
      <c r="D230" s="497"/>
      <c r="E230" s="497"/>
      <c r="F230" s="497"/>
      <c r="G230" s="497"/>
    </row>
    <row r="231" spans="1:7" ht="15.75">
      <c r="A231" s="508"/>
      <c r="C231" s="497"/>
      <c r="D231" s="497"/>
      <c r="E231" s="497"/>
      <c r="F231" s="497"/>
      <c r="G231" s="497"/>
    </row>
    <row r="232" spans="1:7" ht="15.75">
      <c r="A232" s="508"/>
      <c r="C232" s="497"/>
      <c r="D232" s="497"/>
      <c r="E232" s="497"/>
      <c r="F232" s="497"/>
      <c r="G232" s="497"/>
    </row>
    <row r="233" spans="1:7" ht="15.75">
      <c r="A233" s="508"/>
      <c r="C233" s="497"/>
      <c r="D233" s="497"/>
      <c r="E233" s="497"/>
      <c r="F233" s="497"/>
      <c r="G233" s="497"/>
    </row>
    <row r="234" spans="1:7" ht="15.75">
      <c r="A234" s="508"/>
      <c r="C234" s="497"/>
      <c r="D234" s="497"/>
      <c r="E234" s="497"/>
      <c r="F234" s="497"/>
      <c r="G234" s="497"/>
    </row>
    <row r="235" spans="1:7" ht="15.75">
      <c r="A235" s="508"/>
      <c r="C235" s="497"/>
      <c r="D235" s="497"/>
      <c r="E235" s="497"/>
      <c r="F235" s="497"/>
      <c r="G235" s="497"/>
    </row>
    <row r="236" spans="1:7" ht="15.75">
      <c r="A236" s="508"/>
      <c r="C236" s="497"/>
      <c r="D236" s="497"/>
      <c r="E236" s="497"/>
      <c r="F236" s="497"/>
      <c r="G236" s="497"/>
    </row>
    <row r="237" spans="1:7" ht="15.75">
      <c r="A237" s="508"/>
      <c r="C237" s="497"/>
      <c r="D237" s="497"/>
      <c r="E237" s="497"/>
      <c r="F237" s="497"/>
      <c r="G237" s="497"/>
    </row>
    <row r="238" spans="1:7" ht="15.75">
      <c r="A238" s="508"/>
      <c r="C238" s="497"/>
      <c r="D238" s="497"/>
      <c r="E238" s="497"/>
      <c r="F238" s="497"/>
      <c r="G238" s="497"/>
    </row>
    <row r="239" spans="1:7" ht="15.75">
      <c r="A239" s="508"/>
      <c r="C239" s="497"/>
      <c r="D239" s="497"/>
      <c r="E239" s="497"/>
      <c r="F239" s="497"/>
      <c r="G239" s="497"/>
    </row>
    <row r="240" spans="1:7" ht="15.75">
      <c r="A240" s="508"/>
      <c r="C240" s="497"/>
      <c r="D240" s="497"/>
      <c r="E240" s="497"/>
      <c r="F240" s="497"/>
      <c r="G240" s="497"/>
    </row>
    <row r="241" spans="1:7" ht="15.75">
      <c r="A241" s="508"/>
      <c r="C241" s="497"/>
      <c r="D241" s="497"/>
      <c r="E241" s="497"/>
      <c r="F241" s="497"/>
      <c r="G241" s="497"/>
    </row>
    <row r="242" spans="1:7" ht="15.75">
      <c r="A242" s="508"/>
      <c r="C242" s="497"/>
      <c r="D242" s="497"/>
      <c r="E242" s="497"/>
      <c r="F242" s="497"/>
      <c r="G242" s="497"/>
    </row>
    <row r="243" spans="1:7" ht="15.75">
      <c r="A243" s="508"/>
      <c r="C243" s="497"/>
      <c r="D243" s="497"/>
      <c r="E243" s="497"/>
      <c r="F243" s="497"/>
      <c r="G243" s="497"/>
    </row>
    <row r="244" spans="1:7" ht="15.75">
      <c r="A244" s="508"/>
      <c r="C244" s="497"/>
      <c r="D244" s="497"/>
      <c r="E244" s="497"/>
      <c r="F244" s="497"/>
      <c r="G244" s="497"/>
    </row>
    <row r="245" spans="1:7" ht="15.75">
      <c r="A245" s="508"/>
      <c r="C245" s="497"/>
      <c r="D245" s="497"/>
      <c r="E245" s="497"/>
      <c r="F245" s="497"/>
      <c r="G245" s="497"/>
    </row>
    <row r="246" spans="1:7" ht="15.75">
      <c r="A246" s="508"/>
      <c r="C246" s="497"/>
      <c r="D246" s="497"/>
      <c r="E246" s="497"/>
      <c r="F246" s="497"/>
      <c r="G246" s="497"/>
    </row>
    <row r="247" spans="1:7" ht="15.75">
      <c r="A247" s="508"/>
      <c r="C247" s="497"/>
      <c r="D247" s="497"/>
      <c r="E247" s="497"/>
      <c r="F247" s="497"/>
      <c r="G247" s="497"/>
    </row>
    <row r="248" spans="1:7" ht="15.75">
      <c r="A248" s="508"/>
      <c r="C248" s="497"/>
      <c r="D248" s="497"/>
      <c r="E248" s="497"/>
      <c r="F248" s="497"/>
      <c r="G248" s="497"/>
    </row>
    <row r="249" spans="1:7" ht="15.75">
      <c r="A249" s="508"/>
      <c r="C249" s="497"/>
      <c r="D249" s="497"/>
      <c r="E249" s="497"/>
      <c r="F249" s="497"/>
      <c r="G249" s="497"/>
    </row>
    <row r="250" spans="1:7" ht="15.75">
      <c r="A250" s="508"/>
      <c r="C250" s="497"/>
      <c r="D250" s="497"/>
      <c r="E250" s="497"/>
      <c r="F250" s="497"/>
      <c r="G250" s="497"/>
    </row>
    <row r="251" spans="1:7" ht="15.75">
      <c r="A251" s="508"/>
      <c r="C251" s="497"/>
      <c r="D251" s="497"/>
      <c r="E251" s="497"/>
      <c r="F251" s="497"/>
      <c r="G251" s="497"/>
    </row>
    <row r="252" spans="1:7" ht="15.75">
      <c r="A252" s="508"/>
      <c r="C252" s="497"/>
      <c r="D252" s="497"/>
      <c r="E252" s="497"/>
      <c r="F252" s="497"/>
      <c r="G252" s="497"/>
    </row>
    <row r="253" spans="1:7" ht="15.75">
      <c r="A253" s="508"/>
      <c r="C253" s="497"/>
      <c r="D253" s="497"/>
      <c r="E253" s="497"/>
      <c r="F253" s="497"/>
      <c r="G253" s="497"/>
    </row>
    <row r="254" spans="1:7" ht="15.75">
      <c r="A254" s="508"/>
      <c r="C254" s="497"/>
      <c r="D254" s="497"/>
      <c r="E254" s="497"/>
      <c r="F254" s="497"/>
      <c r="G254" s="497"/>
    </row>
    <row r="255" spans="1:7" ht="15.75">
      <c r="A255" s="508"/>
      <c r="C255" s="497"/>
      <c r="D255" s="497"/>
      <c r="E255" s="497"/>
      <c r="F255" s="497"/>
      <c r="G255" s="497"/>
    </row>
    <row r="256" spans="1:7" ht="15.75">
      <c r="A256" s="508"/>
      <c r="C256" s="497"/>
      <c r="D256" s="497"/>
      <c r="E256" s="497"/>
      <c r="F256" s="497"/>
      <c r="G256" s="497"/>
    </row>
    <row r="257" spans="1:7" ht="15.75">
      <c r="A257" s="508"/>
      <c r="C257" s="497"/>
      <c r="D257" s="497"/>
      <c r="E257" s="497"/>
      <c r="F257" s="497"/>
      <c r="G257" s="497"/>
    </row>
    <row r="258" spans="1:7" ht="15.75">
      <c r="A258" s="508"/>
      <c r="C258" s="497"/>
      <c r="D258" s="497"/>
      <c r="E258" s="497"/>
      <c r="F258" s="497"/>
      <c r="G258" s="497"/>
    </row>
    <row r="259" spans="1:7" ht="15.75">
      <c r="A259" s="508"/>
      <c r="C259" s="497"/>
      <c r="D259" s="497"/>
      <c r="E259" s="497"/>
      <c r="F259" s="497"/>
      <c r="G259" s="497"/>
    </row>
    <row r="260" spans="1:7" ht="15.75">
      <c r="A260" s="508"/>
      <c r="C260" s="497"/>
      <c r="D260" s="497"/>
      <c r="E260" s="497"/>
      <c r="F260" s="497"/>
      <c r="G260" s="497"/>
    </row>
    <row r="261" spans="1:7" ht="15.75">
      <c r="A261" s="508"/>
      <c r="C261" s="497"/>
      <c r="D261" s="497"/>
      <c r="E261" s="497"/>
      <c r="F261" s="497"/>
      <c r="G261" s="497"/>
    </row>
    <row r="262" spans="1:7" ht="15.75">
      <c r="A262" s="508"/>
      <c r="C262" s="497"/>
      <c r="D262" s="497"/>
      <c r="E262" s="497"/>
      <c r="F262" s="497"/>
      <c r="G262" s="497"/>
    </row>
    <row r="263" spans="1:7" ht="15.75">
      <c r="A263" s="508"/>
      <c r="C263" s="497"/>
      <c r="D263" s="497"/>
      <c r="E263" s="497"/>
      <c r="F263" s="497"/>
      <c r="G263" s="497"/>
    </row>
    <row r="264" spans="1:7" ht="15.75">
      <c r="A264" s="508"/>
      <c r="C264" s="497"/>
      <c r="D264" s="497"/>
      <c r="E264" s="497"/>
      <c r="F264" s="497"/>
      <c r="G264" s="497"/>
    </row>
    <row r="265" spans="1:7" ht="15.75">
      <c r="A265" s="508"/>
      <c r="C265" s="497"/>
      <c r="D265" s="497"/>
      <c r="E265" s="497"/>
      <c r="F265" s="497"/>
      <c r="G265" s="497"/>
    </row>
    <row r="266" spans="1:7" ht="15.75">
      <c r="A266" s="508"/>
      <c r="C266" s="497"/>
      <c r="D266" s="497"/>
      <c r="E266" s="497"/>
      <c r="F266" s="497"/>
      <c r="G266" s="497"/>
    </row>
    <row r="267" spans="1:7" ht="15.75">
      <c r="A267" s="508"/>
      <c r="C267" s="497"/>
      <c r="D267" s="497"/>
      <c r="E267" s="497"/>
      <c r="F267" s="497"/>
      <c r="G267" s="497"/>
    </row>
    <row r="268" spans="1:7" ht="15.75">
      <c r="A268" s="508"/>
      <c r="C268" s="497"/>
      <c r="D268" s="497"/>
      <c r="E268" s="497"/>
      <c r="F268" s="497"/>
      <c r="G268" s="497"/>
    </row>
    <row r="269" spans="1:7" ht="15.75">
      <c r="A269" s="508"/>
      <c r="C269" s="497"/>
      <c r="D269" s="497"/>
      <c r="E269" s="497"/>
      <c r="F269" s="497"/>
      <c r="G269" s="497"/>
    </row>
    <row r="270" spans="1:7" ht="15.75">
      <c r="A270" s="508"/>
      <c r="C270" s="497"/>
      <c r="D270" s="497"/>
      <c r="E270" s="497"/>
      <c r="F270" s="497"/>
      <c r="G270" s="497"/>
    </row>
    <row r="271" spans="1:7" ht="15.75">
      <c r="A271" s="508"/>
      <c r="C271" s="497"/>
      <c r="D271" s="497"/>
      <c r="E271" s="497"/>
      <c r="F271" s="497"/>
      <c r="G271" s="497"/>
    </row>
    <row r="272" spans="1:7" ht="15.75">
      <c r="A272" s="508"/>
      <c r="C272" s="497"/>
      <c r="D272" s="497"/>
      <c r="E272" s="497"/>
      <c r="F272" s="497"/>
      <c r="G272" s="497"/>
    </row>
    <row r="273" spans="1:7" ht="15.75">
      <c r="A273" s="508"/>
      <c r="C273" s="497"/>
      <c r="D273" s="497"/>
      <c r="E273" s="497"/>
      <c r="F273" s="497"/>
      <c r="G273" s="497"/>
    </row>
    <row r="274" spans="1:7" ht="15.75">
      <c r="A274" s="508"/>
      <c r="C274" s="497"/>
      <c r="D274" s="497"/>
      <c r="E274" s="497"/>
      <c r="F274" s="497"/>
      <c r="G274" s="497"/>
    </row>
    <row r="275" spans="1:7" ht="15.75">
      <c r="A275" s="508"/>
      <c r="C275" s="497"/>
      <c r="D275" s="497"/>
      <c r="E275" s="497"/>
      <c r="F275" s="497"/>
      <c r="G275" s="497"/>
    </row>
    <row r="276" spans="1:7" ht="15.75">
      <c r="A276" s="508"/>
      <c r="C276" s="497"/>
      <c r="D276" s="497"/>
      <c r="E276" s="497"/>
      <c r="F276" s="497"/>
      <c r="G276" s="497"/>
    </row>
    <row r="277" spans="1:7" ht="15.75">
      <c r="A277" s="508"/>
      <c r="C277" s="497"/>
      <c r="D277" s="497"/>
      <c r="E277" s="497"/>
      <c r="F277" s="497"/>
      <c r="G277" s="497"/>
    </row>
    <row r="278" spans="1:7" ht="15.75">
      <c r="A278" s="508"/>
      <c r="C278" s="497"/>
      <c r="D278" s="497"/>
      <c r="E278" s="497"/>
      <c r="F278" s="497"/>
      <c r="G278" s="497"/>
    </row>
    <row r="279" spans="1:7" ht="15.75">
      <c r="A279" s="508"/>
      <c r="C279" s="497"/>
      <c r="D279" s="497"/>
      <c r="E279" s="497"/>
      <c r="F279" s="497"/>
      <c r="G279" s="497"/>
    </row>
    <row r="280" spans="1:7" ht="15.75">
      <c r="A280" s="508"/>
      <c r="C280" s="497"/>
      <c r="D280" s="497"/>
      <c r="E280" s="497"/>
      <c r="F280" s="497"/>
      <c r="G280" s="497"/>
    </row>
    <row r="281" spans="1:7" ht="15.75">
      <c r="A281" s="508"/>
    </row>
    <row r="282" spans="1:7" ht="15.75">
      <c r="A282" s="508"/>
    </row>
    <row r="283" spans="1:7" ht="15.75">
      <c r="A283" s="508"/>
    </row>
    <row r="284" spans="1:7" ht="15.75">
      <c r="A284" s="508"/>
    </row>
    <row r="285" spans="1:7" ht="15.75">
      <c r="A285" s="508"/>
    </row>
    <row r="286" spans="1:7" ht="15.75">
      <c r="A286" s="508"/>
    </row>
    <row r="287" spans="1:7" ht="15.75">
      <c r="A287" s="508"/>
    </row>
    <row r="288" spans="1:7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</sheetData>
  <mergeCells count="4">
    <mergeCell ref="A1:Q1"/>
    <mergeCell ref="A2:Q2"/>
    <mergeCell ref="A3:Q3"/>
    <mergeCell ref="A4:Q4"/>
  </mergeCells>
  <pageMargins left="0.98" right="0.25" top="0.73" bottom="0.6" header="0.5" footer="0.5"/>
  <pageSetup scale="43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9">
    <pageSetUpPr fitToPage="1"/>
  </sheetPr>
  <dimension ref="A1:M645"/>
  <sheetViews>
    <sheetView zoomScale="85" zoomScaleNormal="85" workbookViewId="0">
      <selection activeCell="B7" sqref="B7"/>
    </sheetView>
  </sheetViews>
  <sheetFormatPr defaultRowHeight="12.75"/>
  <cols>
    <col min="1" max="1" width="38.28515625" style="461" customWidth="1"/>
    <col min="2" max="10" width="13.85546875" style="462" customWidth="1"/>
    <col min="11" max="11" width="14.140625" style="462" customWidth="1"/>
    <col min="12" max="12" width="12.140625" style="462" customWidth="1"/>
    <col min="13" max="13" width="2.5703125" style="514" customWidth="1"/>
    <col min="14" max="256" width="9.140625" style="462"/>
    <col min="257" max="257" width="38.28515625" style="462" customWidth="1"/>
    <col min="258" max="266" width="13.85546875" style="462" customWidth="1"/>
    <col min="267" max="267" width="14.140625" style="462" customWidth="1"/>
    <col min="268" max="268" width="12.140625" style="462" customWidth="1"/>
    <col min="269" max="269" width="2.5703125" style="462" customWidth="1"/>
    <col min="270" max="512" width="9.140625" style="462"/>
    <col min="513" max="513" width="38.28515625" style="462" customWidth="1"/>
    <col min="514" max="522" width="13.85546875" style="462" customWidth="1"/>
    <col min="523" max="523" width="14.140625" style="462" customWidth="1"/>
    <col min="524" max="524" width="12.140625" style="462" customWidth="1"/>
    <col min="525" max="525" width="2.5703125" style="462" customWidth="1"/>
    <col min="526" max="768" width="9.140625" style="462"/>
    <col min="769" max="769" width="38.28515625" style="462" customWidth="1"/>
    <col min="770" max="778" width="13.85546875" style="462" customWidth="1"/>
    <col min="779" max="779" width="14.140625" style="462" customWidth="1"/>
    <col min="780" max="780" width="12.140625" style="462" customWidth="1"/>
    <col min="781" max="781" width="2.5703125" style="462" customWidth="1"/>
    <col min="782" max="1024" width="9.140625" style="462"/>
    <col min="1025" max="1025" width="38.28515625" style="462" customWidth="1"/>
    <col min="1026" max="1034" width="13.85546875" style="462" customWidth="1"/>
    <col min="1035" max="1035" width="14.140625" style="462" customWidth="1"/>
    <col min="1036" max="1036" width="12.140625" style="462" customWidth="1"/>
    <col min="1037" max="1037" width="2.5703125" style="462" customWidth="1"/>
    <col min="1038" max="1280" width="9.140625" style="462"/>
    <col min="1281" max="1281" width="38.28515625" style="462" customWidth="1"/>
    <col min="1282" max="1290" width="13.85546875" style="462" customWidth="1"/>
    <col min="1291" max="1291" width="14.140625" style="462" customWidth="1"/>
    <col min="1292" max="1292" width="12.140625" style="462" customWidth="1"/>
    <col min="1293" max="1293" width="2.5703125" style="462" customWidth="1"/>
    <col min="1294" max="1536" width="9.140625" style="462"/>
    <col min="1537" max="1537" width="38.28515625" style="462" customWidth="1"/>
    <col min="1538" max="1546" width="13.85546875" style="462" customWidth="1"/>
    <col min="1547" max="1547" width="14.140625" style="462" customWidth="1"/>
    <col min="1548" max="1548" width="12.140625" style="462" customWidth="1"/>
    <col min="1549" max="1549" width="2.5703125" style="462" customWidth="1"/>
    <col min="1550" max="1792" width="9.140625" style="462"/>
    <col min="1793" max="1793" width="38.28515625" style="462" customWidth="1"/>
    <col min="1794" max="1802" width="13.85546875" style="462" customWidth="1"/>
    <col min="1803" max="1803" width="14.140625" style="462" customWidth="1"/>
    <col min="1804" max="1804" width="12.140625" style="462" customWidth="1"/>
    <col min="1805" max="1805" width="2.5703125" style="462" customWidth="1"/>
    <col min="1806" max="2048" width="9.140625" style="462"/>
    <col min="2049" max="2049" width="38.28515625" style="462" customWidth="1"/>
    <col min="2050" max="2058" width="13.85546875" style="462" customWidth="1"/>
    <col min="2059" max="2059" width="14.140625" style="462" customWidth="1"/>
    <col min="2060" max="2060" width="12.140625" style="462" customWidth="1"/>
    <col min="2061" max="2061" width="2.5703125" style="462" customWidth="1"/>
    <col min="2062" max="2304" width="9.140625" style="462"/>
    <col min="2305" max="2305" width="38.28515625" style="462" customWidth="1"/>
    <col min="2306" max="2314" width="13.85546875" style="462" customWidth="1"/>
    <col min="2315" max="2315" width="14.140625" style="462" customWidth="1"/>
    <col min="2316" max="2316" width="12.140625" style="462" customWidth="1"/>
    <col min="2317" max="2317" width="2.5703125" style="462" customWidth="1"/>
    <col min="2318" max="2560" width="9.140625" style="462"/>
    <col min="2561" max="2561" width="38.28515625" style="462" customWidth="1"/>
    <col min="2562" max="2570" width="13.85546875" style="462" customWidth="1"/>
    <col min="2571" max="2571" width="14.140625" style="462" customWidth="1"/>
    <col min="2572" max="2572" width="12.140625" style="462" customWidth="1"/>
    <col min="2573" max="2573" width="2.5703125" style="462" customWidth="1"/>
    <col min="2574" max="2816" width="9.140625" style="462"/>
    <col min="2817" max="2817" width="38.28515625" style="462" customWidth="1"/>
    <col min="2818" max="2826" width="13.85546875" style="462" customWidth="1"/>
    <col min="2827" max="2827" width="14.140625" style="462" customWidth="1"/>
    <col min="2828" max="2828" width="12.140625" style="462" customWidth="1"/>
    <col min="2829" max="2829" width="2.5703125" style="462" customWidth="1"/>
    <col min="2830" max="3072" width="9.140625" style="462"/>
    <col min="3073" max="3073" width="38.28515625" style="462" customWidth="1"/>
    <col min="3074" max="3082" width="13.85546875" style="462" customWidth="1"/>
    <col min="3083" max="3083" width="14.140625" style="462" customWidth="1"/>
    <col min="3084" max="3084" width="12.140625" style="462" customWidth="1"/>
    <col min="3085" max="3085" width="2.5703125" style="462" customWidth="1"/>
    <col min="3086" max="3328" width="9.140625" style="462"/>
    <col min="3329" max="3329" width="38.28515625" style="462" customWidth="1"/>
    <col min="3330" max="3338" width="13.85546875" style="462" customWidth="1"/>
    <col min="3339" max="3339" width="14.140625" style="462" customWidth="1"/>
    <col min="3340" max="3340" width="12.140625" style="462" customWidth="1"/>
    <col min="3341" max="3341" width="2.5703125" style="462" customWidth="1"/>
    <col min="3342" max="3584" width="9.140625" style="462"/>
    <col min="3585" max="3585" width="38.28515625" style="462" customWidth="1"/>
    <col min="3586" max="3594" width="13.85546875" style="462" customWidth="1"/>
    <col min="3595" max="3595" width="14.140625" style="462" customWidth="1"/>
    <col min="3596" max="3596" width="12.140625" style="462" customWidth="1"/>
    <col min="3597" max="3597" width="2.5703125" style="462" customWidth="1"/>
    <col min="3598" max="3840" width="9.140625" style="462"/>
    <col min="3841" max="3841" width="38.28515625" style="462" customWidth="1"/>
    <col min="3842" max="3850" width="13.85546875" style="462" customWidth="1"/>
    <col min="3851" max="3851" width="14.140625" style="462" customWidth="1"/>
    <col min="3852" max="3852" width="12.140625" style="462" customWidth="1"/>
    <col min="3853" max="3853" width="2.5703125" style="462" customWidth="1"/>
    <col min="3854" max="4096" width="9.140625" style="462"/>
    <col min="4097" max="4097" width="38.28515625" style="462" customWidth="1"/>
    <col min="4098" max="4106" width="13.85546875" style="462" customWidth="1"/>
    <col min="4107" max="4107" width="14.140625" style="462" customWidth="1"/>
    <col min="4108" max="4108" width="12.140625" style="462" customWidth="1"/>
    <col min="4109" max="4109" width="2.5703125" style="462" customWidth="1"/>
    <col min="4110" max="4352" width="9.140625" style="462"/>
    <col min="4353" max="4353" width="38.28515625" style="462" customWidth="1"/>
    <col min="4354" max="4362" width="13.85546875" style="462" customWidth="1"/>
    <col min="4363" max="4363" width="14.140625" style="462" customWidth="1"/>
    <col min="4364" max="4364" width="12.140625" style="462" customWidth="1"/>
    <col min="4365" max="4365" width="2.5703125" style="462" customWidth="1"/>
    <col min="4366" max="4608" width="9.140625" style="462"/>
    <col min="4609" max="4609" width="38.28515625" style="462" customWidth="1"/>
    <col min="4610" max="4618" width="13.85546875" style="462" customWidth="1"/>
    <col min="4619" max="4619" width="14.140625" style="462" customWidth="1"/>
    <col min="4620" max="4620" width="12.140625" style="462" customWidth="1"/>
    <col min="4621" max="4621" width="2.5703125" style="462" customWidth="1"/>
    <col min="4622" max="4864" width="9.140625" style="462"/>
    <col min="4865" max="4865" width="38.28515625" style="462" customWidth="1"/>
    <col min="4866" max="4874" width="13.85546875" style="462" customWidth="1"/>
    <col min="4875" max="4875" width="14.140625" style="462" customWidth="1"/>
    <col min="4876" max="4876" width="12.140625" style="462" customWidth="1"/>
    <col min="4877" max="4877" width="2.5703125" style="462" customWidth="1"/>
    <col min="4878" max="5120" width="9.140625" style="462"/>
    <col min="5121" max="5121" width="38.28515625" style="462" customWidth="1"/>
    <col min="5122" max="5130" width="13.85546875" style="462" customWidth="1"/>
    <col min="5131" max="5131" width="14.140625" style="462" customWidth="1"/>
    <col min="5132" max="5132" width="12.140625" style="462" customWidth="1"/>
    <col min="5133" max="5133" width="2.5703125" style="462" customWidth="1"/>
    <col min="5134" max="5376" width="9.140625" style="462"/>
    <col min="5377" max="5377" width="38.28515625" style="462" customWidth="1"/>
    <col min="5378" max="5386" width="13.85546875" style="462" customWidth="1"/>
    <col min="5387" max="5387" width="14.140625" style="462" customWidth="1"/>
    <col min="5388" max="5388" width="12.140625" style="462" customWidth="1"/>
    <col min="5389" max="5389" width="2.5703125" style="462" customWidth="1"/>
    <col min="5390" max="5632" width="9.140625" style="462"/>
    <col min="5633" max="5633" width="38.28515625" style="462" customWidth="1"/>
    <col min="5634" max="5642" width="13.85546875" style="462" customWidth="1"/>
    <col min="5643" max="5643" width="14.140625" style="462" customWidth="1"/>
    <col min="5644" max="5644" width="12.140625" style="462" customWidth="1"/>
    <col min="5645" max="5645" width="2.5703125" style="462" customWidth="1"/>
    <col min="5646" max="5888" width="9.140625" style="462"/>
    <col min="5889" max="5889" width="38.28515625" style="462" customWidth="1"/>
    <col min="5890" max="5898" width="13.85546875" style="462" customWidth="1"/>
    <col min="5899" max="5899" width="14.140625" style="462" customWidth="1"/>
    <col min="5900" max="5900" width="12.140625" style="462" customWidth="1"/>
    <col min="5901" max="5901" width="2.5703125" style="462" customWidth="1"/>
    <col min="5902" max="6144" width="9.140625" style="462"/>
    <col min="6145" max="6145" width="38.28515625" style="462" customWidth="1"/>
    <col min="6146" max="6154" width="13.85546875" style="462" customWidth="1"/>
    <col min="6155" max="6155" width="14.140625" style="462" customWidth="1"/>
    <col min="6156" max="6156" width="12.140625" style="462" customWidth="1"/>
    <col min="6157" max="6157" width="2.5703125" style="462" customWidth="1"/>
    <col min="6158" max="6400" width="9.140625" style="462"/>
    <col min="6401" max="6401" width="38.28515625" style="462" customWidth="1"/>
    <col min="6402" max="6410" width="13.85546875" style="462" customWidth="1"/>
    <col min="6411" max="6411" width="14.140625" style="462" customWidth="1"/>
    <col min="6412" max="6412" width="12.140625" style="462" customWidth="1"/>
    <col min="6413" max="6413" width="2.5703125" style="462" customWidth="1"/>
    <col min="6414" max="6656" width="9.140625" style="462"/>
    <col min="6657" max="6657" width="38.28515625" style="462" customWidth="1"/>
    <col min="6658" max="6666" width="13.85546875" style="462" customWidth="1"/>
    <col min="6667" max="6667" width="14.140625" style="462" customWidth="1"/>
    <col min="6668" max="6668" width="12.140625" style="462" customWidth="1"/>
    <col min="6669" max="6669" width="2.5703125" style="462" customWidth="1"/>
    <col min="6670" max="6912" width="9.140625" style="462"/>
    <col min="6913" max="6913" width="38.28515625" style="462" customWidth="1"/>
    <col min="6914" max="6922" width="13.85546875" style="462" customWidth="1"/>
    <col min="6923" max="6923" width="14.140625" style="462" customWidth="1"/>
    <col min="6924" max="6924" width="12.140625" style="462" customWidth="1"/>
    <col min="6925" max="6925" width="2.5703125" style="462" customWidth="1"/>
    <col min="6926" max="7168" width="9.140625" style="462"/>
    <col min="7169" max="7169" width="38.28515625" style="462" customWidth="1"/>
    <col min="7170" max="7178" width="13.85546875" style="462" customWidth="1"/>
    <col min="7179" max="7179" width="14.140625" style="462" customWidth="1"/>
    <col min="7180" max="7180" width="12.140625" style="462" customWidth="1"/>
    <col min="7181" max="7181" width="2.5703125" style="462" customWidth="1"/>
    <col min="7182" max="7424" width="9.140625" style="462"/>
    <col min="7425" max="7425" width="38.28515625" style="462" customWidth="1"/>
    <col min="7426" max="7434" width="13.85546875" style="462" customWidth="1"/>
    <col min="7435" max="7435" width="14.140625" style="462" customWidth="1"/>
    <col min="7436" max="7436" width="12.140625" style="462" customWidth="1"/>
    <col min="7437" max="7437" width="2.5703125" style="462" customWidth="1"/>
    <col min="7438" max="7680" width="9.140625" style="462"/>
    <col min="7681" max="7681" width="38.28515625" style="462" customWidth="1"/>
    <col min="7682" max="7690" width="13.85546875" style="462" customWidth="1"/>
    <col min="7691" max="7691" width="14.140625" style="462" customWidth="1"/>
    <col min="7692" max="7692" width="12.140625" style="462" customWidth="1"/>
    <col min="7693" max="7693" width="2.5703125" style="462" customWidth="1"/>
    <col min="7694" max="7936" width="9.140625" style="462"/>
    <col min="7937" max="7937" width="38.28515625" style="462" customWidth="1"/>
    <col min="7938" max="7946" width="13.85546875" style="462" customWidth="1"/>
    <col min="7947" max="7947" width="14.140625" style="462" customWidth="1"/>
    <col min="7948" max="7948" width="12.140625" style="462" customWidth="1"/>
    <col min="7949" max="7949" width="2.5703125" style="462" customWidth="1"/>
    <col min="7950" max="8192" width="9.140625" style="462"/>
    <col min="8193" max="8193" width="38.28515625" style="462" customWidth="1"/>
    <col min="8194" max="8202" width="13.85546875" style="462" customWidth="1"/>
    <col min="8203" max="8203" width="14.140625" style="462" customWidth="1"/>
    <col min="8204" max="8204" width="12.140625" style="462" customWidth="1"/>
    <col min="8205" max="8205" width="2.5703125" style="462" customWidth="1"/>
    <col min="8206" max="8448" width="9.140625" style="462"/>
    <col min="8449" max="8449" width="38.28515625" style="462" customWidth="1"/>
    <col min="8450" max="8458" width="13.85546875" style="462" customWidth="1"/>
    <col min="8459" max="8459" width="14.140625" style="462" customWidth="1"/>
    <col min="8460" max="8460" width="12.140625" style="462" customWidth="1"/>
    <col min="8461" max="8461" width="2.5703125" style="462" customWidth="1"/>
    <col min="8462" max="8704" width="9.140625" style="462"/>
    <col min="8705" max="8705" width="38.28515625" style="462" customWidth="1"/>
    <col min="8706" max="8714" width="13.85546875" style="462" customWidth="1"/>
    <col min="8715" max="8715" width="14.140625" style="462" customWidth="1"/>
    <col min="8716" max="8716" width="12.140625" style="462" customWidth="1"/>
    <col min="8717" max="8717" width="2.5703125" style="462" customWidth="1"/>
    <col min="8718" max="8960" width="9.140625" style="462"/>
    <col min="8961" max="8961" width="38.28515625" style="462" customWidth="1"/>
    <col min="8962" max="8970" width="13.85546875" style="462" customWidth="1"/>
    <col min="8971" max="8971" width="14.140625" style="462" customWidth="1"/>
    <col min="8972" max="8972" width="12.140625" style="462" customWidth="1"/>
    <col min="8973" max="8973" width="2.5703125" style="462" customWidth="1"/>
    <col min="8974" max="9216" width="9.140625" style="462"/>
    <col min="9217" max="9217" width="38.28515625" style="462" customWidth="1"/>
    <col min="9218" max="9226" width="13.85546875" style="462" customWidth="1"/>
    <col min="9227" max="9227" width="14.140625" style="462" customWidth="1"/>
    <col min="9228" max="9228" width="12.140625" style="462" customWidth="1"/>
    <col min="9229" max="9229" width="2.5703125" style="462" customWidth="1"/>
    <col min="9230" max="9472" width="9.140625" style="462"/>
    <col min="9473" max="9473" width="38.28515625" style="462" customWidth="1"/>
    <col min="9474" max="9482" width="13.85546875" style="462" customWidth="1"/>
    <col min="9483" max="9483" width="14.140625" style="462" customWidth="1"/>
    <col min="9484" max="9484" width="12.140625" style="462" customWidth="1"/>
    <col min="9485" max="9485" width="2.5703125" style="462" customWidth="1"/>
    <col min="9486" max="9728" width="9.140625" style="462"/>
    <col min="9729" max="9729" width="38.28515625" style="462" customWidth="1"/>
    <col min="9730" max="9738" width="13.85546875" style="462" customWidth="1"/>
    <col min="9739" max="9739" width="14.140625" style="462" customWidth="1"/>
    <col min="9740" max="9740" width="12.140625" style="462" customWidth="1"/>
    <col min="9741" max="9741" width="2.5703125" style="462" customWidth="1"/>
    <col min="9742" max="9984" width="9.140625" style="462"/>
    <col min="9985" max="9985" width="38.28515625" style="462" customWidth="1"/>
    <col min="9986" max="9994" width="13.85546875" style="462" customWidth="1"/>
    <col min="9995" max="9995" width="14.140625" style="462" customWidth="1"/>
    <col min="9996" max="9996" width="12.140625" style="462" customWidth="1"/>
    <col min="9997" max="9997" width="2.5703125" style="462" customWidth="1"/>
    <col min="9998" max="10240" width="9.140625" style="462"/>
    <col min="10241" max="10241" width="38.28515625" style="462" customWidth="1"/>
    <col min="10242" max="10250" width="13.85546875" style="462" customWidth="1"/>
    <col min="10251" max="10251" width="14.140625" style="462" customWidth="1"/>
    <col min="10252" max="10252" width="12.140625" style="462" customWidth="1"/>
    <col min="10253" max="10253" width="2.5703125" style="462" customWidth="1"/>
    <col min="10254" max="10496" width="9.140625" style="462"/>
    <col min="10497" max="10497" width="38.28515625" style="462" customWidth="1"/>
    <col min="10498" max="10506" width="13.85546875" style="462" customWidth="1"/>
    <col min="10507" max="10507" width="14.140625" style="462" customWidth="1"/>
    <col min="10508" max="10508" width="12.140625" style="462" customWidth="1"/>
    <col min="10509" max="10509" width="2.5703125" style="462" customWidth="1"/>
    <col min="10510" max="10752" width="9.140625" style="462"/>
    <col min="10753" max="10753" width="38.28515625" style="462" customWidth="1"/>
    <col min="10754" max="10762" width="13.85546875" style="462" customWidth="1"/>
    <col min="10763" max="10763" width="14.140625" style="462" customWidth="1"/>
    <col min="10764" max="10764" width="12.140625" style="462" customWidth="1"/>
    <col min="10765" max="10765" width="2.5703125" style="462" customWidth="1"/>
    <col min="10766" max="11008" width="9.140625" style="462"/>
    <col min="11009" max="11009" width="38.28515625" style="462" customWidth="1"/>
    <col min="11010" max="11018" width="13.85546875" style="462" customWidth="1"/>
    <col min="11019" max="11019" width="14.140625" style="462" customWidth="1"/>
    <col min="11020" max="11020" width="12.140625" style="462" customWidth="1"/>
    <col min="11021" max="11021" width="2.5703125" style="462" customWidth="1"/>
    <col min="11022" max="11264" width="9.140625" style="462"/>
    <col min="11265" max="11265" width="38.28515625" style="462" customWidth="1"/>
    <col min="11266" max="11274" width="13.85546875" style="462" customWidth="1"/>
    <col min="11275" max="11275" width="14.140625" style="462" customWidth="1"/>
    <col min="11276" max="11276" width="12.140625" style="462" customWidth="1"/>
    <col min="11277" max="11277" width="2.5703125" style="462" customWidth="1"/>
    <col min="11278" max="11520" width="9.140625" style="462"/>
    <col min="11521" max="11521" width="38.28515625" style="462" customWidth="1"/>
    <col min="11522" max="11530" width="13.85546875" style="462" customWidth="1"/>
    <col min="11531" max="11531" width="14.140625" style="462" customWidth="1"/>
    <col min="11532" max="11532" width="12.140625" style="462" customWidth="1"/>
    <col min="11533" max="11533" width="2.5703125" style="462" customWidth="1"/>
    <col min="11534" max="11776" width="9.140625" style="462"/>
    <col min="11777" max="11777" width="38.28515625" style="462" customWidth="1"/>
    <col min="11778" max="11786" width="13.85546875" style="462" customWidth="1"/>
    <col min="11787" max="11787" width="14.140625" style="462" customWidth="1"/>
    <col min="11788" max="11788" width="12.140625" style="462" customWidth="1"/>
    <col min="11789" max="11789" width="2.5703125" style="462" customWidth="1"/>
    <col min="11790" max="12032" width="9.140625" style="462"/>
    <col min="12033" max="12033" width="38.28515625" style="462" customWidth="1"/>
    <col min="12034" max="12042" width="13.85546875" style="462" customWidth="1"/>
    <col min="12043" max="12043" width="14.140625" style="462" customWidth="1"/>
    <col min="12044" max="12044" width="12.140625" style="462" customWidth="1"/>
    <col min="12045" max="12045" width="2.5703125" style="462" customWidth="1"/>
    <col min="12046" max="12288" width="9.140625" style="462"/>
    <col min="12289" max="12289" width="38.28515625" style="462" customWidth="1"/>
    <col min="12290" max="12298" width="13.85546875" style="462" customWidth="1"/>
    <col min="12299" max="12299" width="14.140625" style="462" customWidth="1"/>
    <col min="12300" max="12300" width="12.140625" style="462" customWidth="1"/>
    <col min="12301" max="12301" width="2.5703125" style="462" customWidth="1"/>
    <col min="12302" max="12544" width="9.140625" style="462"/>
    <col min="12545" max="12545" width="38.28515625" style="462" customWidth="1"/>
    <col min="12546" max="12554" width="13.85546875" style="462" customWidth="1"/>
    <col min="12555" max="12555" width="14.140625" style="462" customWidth="1"/>
    <col min="12556" max="12556" width="12.140625" style="462" customWidth="1"/>
    <col min="12557" max="12557" width="2.5703125" style="462" customWidth="1"/>
    <col min="12558" max="12800" width="9.140625" style="462"/>
    <col min="12801" max="12801" width="38.28515625" style="462" customWidth="1"/>
    <col min="12802" max="12810" width="13.85546875" style="462" customWidth="1"/>
    <col min="12811" max="12811" width="14.140625" style="462" customWidth="1"/>
    <col min="12812" max="12812" width="12.140625" style="462" customWidth="1"/>
    <col min="12813" max="12813" width="2.5703125" style="462" customWidth="1"/>
    <col min="12814" max="13056" width="9.140625" style="462"/>
    <col min="13057" max="13057" width="38.28515625" style="462" customWidth="1"/>
    <col min="13058" max="13066" width="13.85546875" style="462" customWidth="1"/>
    <col min="13067" max="13067" width="14.140625" style="462" customWidth="1"/>
    <col min="13068" max="13068" width="12.140625" style="462" customWidth="1"/>
    <col min="13069" max="13069" width="2.5703125" style="462" customWidth="1"/>
    <col min="13070" max="13312" width="9.140625" style="462"/>
    <col min="13313" max="13313" width="38.28515625" style="462" customWidth="1"/>
    <col min="13314" max="13322" width="13.85546875" style="462" customWidth="1"/>
    <col min="13323" max="13323" width="14.140625" style="462" customWidth="1"/>
    <col min="13324" max="13324" width="12.140625" style="462" customWidth="1"/>
    <col min="13325" max="13325" width="2.5703125" style="462" customWidth="1"/>
    <col min="13326" max="13568" width="9.140625" style="462"/>
    <col min="13569" max="13569" width="38.28515625" style="462" customWidth="1"/>
    <col min="13570" max="13578" width="13.85546875" style="462" customWidth="1"/>
    <col min="13579" max="13579" width="14.140625" style="462" customWidth="1"/>
    <col min="13580" max="13580" width="12.140625" style="462" customWidth="1"/>
    <col min="13581" max="13581" width="2.5703125" style="462" customWidth="1"/>
    <col min="13582" max="13824" width="9.140625" style="462"/>
    <col min="13825" max="13825" width="38.28515625" style="462" customWidth="1"/>
    <col min="13826" max="13834" width="13.85546875" style="462" customWidth="1"/>
    <col min="13835" max="13835" width="14.140625" style="462" customWidth="1"/>
    <col min="13836" max="13836" width="12.140625" style="462" customWidth="1"/>
    <col min="13837" max="13837" width="2.5703125" style="462" customWidth="1"/>
    <col min="13838" max="14080" width="9.140625" style="462"/>
    <col min="14081" max="14081" width="38.28515625" style="462" customWidth="1"/>
    <col min="14082" max="14090" width="13.85546875" style="462" customWidth="1"/>
    <col min="14091" max="14091" width="14.140625" style="462" customWidth="1"/>
    <col min="14092" max="14092" width="12.140625" style="462" customWidth="1"/>
    <col min="14093" max="14093" width="2.5703125" style="462" customWidth="1"/>
    <col min="14094" max="14336" width="9.140625" style="462"/>
    <col min="14337" max="14337" width="38.28515625" style="462" customWidth="1"/>
    <col min="14338" max="14346" width="13.85546875" style="462" customWidth="1"/>
    <col min="14347" max="14347" width="14.140625" style="462" customWidth="1"/>
    <col min="14348" max="14348" width="12.140625" style="462" customWidth="1"/>
    <col min="14349" max="14349" width="2.5703125" style="462" customWidth="1"/>
    <col min="14350" max="14592" width="9.140625" style="462"/>
    <col min="14593" max="14593" width="38.28515625" style="462" customWidth="1"/>
    <col min="14594" max="14602" width="13.85546875" style="462" customWidth="1"/>
    <col min="14603" max="14603" width="14.140625" style="462" customWidth="1"/>
    <col min="14604" max="14604" width="12.140625" style="462" customWidth="1"/>
    <col min="14605" max="14605" width="2.5703125" style="462" customWidth="1"/>
    <col min="14606" max="14848" width="9.140625" style="462"/>
    <col min="14849" max="14849" width="38.28515625" style="462" customWidth="1"/>
    <col min="14850" max="14858" width="13.85546875" style="462" customWidth="1"/>
    <col min="14859" max="14859" width="14.140625" style="462" customWidth="1"/>
    <col min="14860" max="14860" width="12.140625" style="462" customWidth="1"/>
    <col min="14861" max="14861" width="2.5703125" style="462" customWidth="1"/>
    <col min="14862" max="15104" width="9.140625" style="462"/>
    <col min="15105" max="15105" width="38.28515625" style="462" customWidth="1"/>
    <col min="15106" max="15114" width="13.85546875" style="462" customWidth="1"/>
    <col min="15115" max="15115" width="14.140625" style="462" customWidth="1"/>
    <col min="15116" max="15116" width="12.140625" style="462" customWidth="1"/>
    <col min="15117" max="15117" width="2.5703125" style="462" customWidth="1"/>
    <col min="15118" max="15360" width="9.140625" style="462"/>
    <col min="15361" max="15361" width="38.28515625" style="462" customWidth="1"/>
    <col min="15362" max="15370" width="13.85546875" style="462" customWidth="1"/>
    <col min="15371" max="15371" width="14.140625" style="462" customWidth="1"/>
    <col min="15372" max="15372" width="12.140625" style="462" customWidth="1"/>
    <col min="15373" max="15373" width="2.5703125" style="462" customWidth="1"/>
    <col min="15374" max="15616" width="9.140625" style="462"/>
    <col min="15617" max="15617" width="38.28515625" style="462" customWidth="1"/>
    <col min="15618" max="15626" width="13.85546875" style="462" customWidth="1"/>
    <col min="15627" max="15627" width="14.140625" style="462" customWidth="1"/>
    <col min="15628" max="15628" width="12.140625" style="462" customWidth="1"/>
    <col min="15629" max="15629" width="2.5703125" style="462" customWidth="1"/>
    <col min="15630" max="15872" width="9.140625" style="462"/>
    <col min="15873" max="15873" width="38.28515625" style="462" customWidth="1"/>
    <col min="15874" max="15882" width="13.85546875" style="462" customWidth="1"/>
    <col min="15883" max="15883" width="14.140625" style="462" customWidth="1"/>
    <col min="15884" max="15884" width="12.140625" style="462" customWidth="1"/>
    <col min="15885" max="15885" width="2.5703125" style="462" customWidth="1"/>
    <col min="15886" max="16128" width="9.140625" style="462"/>
    <col min="16129" max="16129" width="38.28515625" style="462" customWidth="1"/>
    <col min="16130" max="16138" width="13.85546875" style="462" customWidth="1"/>
    <col min="16139" max="16139" width="14.140625" style="462" customWidth="1"/>
    <col min="16140" max="16140" width="12.140625" style="462" customWidth="1"/>
    <col min="16141" max="16141" width="2.5703125" style="462" customWidth="1"/>
    <col min="16142" max="16384" width="9.140625" style="462"/>
  </cols>
  <sheetData>
    <row r="1" spans="1:13" s="457" customFormat="1" ht="3.75" customHeight="1">
      <c r="A1" s="801">
        <f>ABS(GT1)</f>
        <v>0</v>
      </c>
      <c r="B1" s="802"/>
      <c r="C1" s="802"/>
      <c r="D1" s="802"/>
      <c r="E1" s="802"/>
      <c r="F1" s="802"/>
      <c r="G1" s="802"/>
      <c r="H1" s="802"/>
      <c r="I1" s="802"/>
      <c r="J1" s="802"/>
      <c r="K1" s="802"/>
      <c r="L1" s="802"/>
    </row>
    <row r="2" spans="1:13" s="457" customFormat="1" ht="38.25" customHeight="1">
      <c r="A2" s="1067" t="s">
        <v>148</v>
      </c>
      <c r="B2" s="1067"/>
      <c r="C2" s="1067"/>
      <c r="D2" s="1067"/>
      <c r="E2" s="1067"/>
      <c r="F2" s="1067"/>
      <c r="G2" s="1067"/>
      <c r="H2" s="1067"/>
      <c r="I2" s="1067"/>
      <c r="J2" s="1067"/>
      <c r="K2" s="1067"/>
      <c r="L2" s="1067"/>
    </row>
    <row r="3" spans="1:13" s="457" customFormat="1" ht="20.25" customHeight="1">
      <c r="A3" s="1067" t="s">
        <v>566</v>
      </c>
      <c r="B3" s="1067"/>
      <c r="C3" s="1067"/>
      <c r="D3" s="1067"/>
      <c r="E3" s="1067"/>
      <c r="F3" s="1067"/>
      <c r="G3" s="1067"/>
      <c r="H3" s="1067"/>
      <c r="I3" s="1067"/>
      <c r="J3" s="1067"/>
      <c r="K3" s="1067"/>
      <c r="L3" s="1067"/>
    </row>
    <row r="4" spans="1:13" s="457" customFormat="1" ht="20.25" customHeight="1">
      <c r="A4" s="1067" t="s">
        <v>370</v>
      </c>
      <c r="B4" s="1067"/>
      <c r="C4" s="1067"/>
      <c r="D4" s="1067"/>
      <c r="E4" s="1067"/>
      <c r="F4" s="1067"/>
      <c r="G4" s="1067"/>
      <c r="H4" s="1067"/>
      <c r="I4" s="1067"/>
      <c r="J4" s="1067"/>
      <c r="K4" s="1067"/>
      <c r="L4" s="1067"/>
    </row>
    <row r="5" spans="1:13" s="579" customFormat="1" ht="39" customHeight="1">
      <c r="A5" s="1068" t="s">
        <v>59</v>
      </c>
      <c r="B5" s="1068"/>
      <c r="C5" s="1068"/>
      <c r="D5" s="1068"/>
      <c r="E5" s="1068"/>
      <c r="F5" s="1068"/>
      <c r="G5" s="1068"/>
      <c r="H5" s="1068"/>
      <c r="I5" s="1068"/>
      <c r="J5" s="1068"/>
      <c r="K5" s="1068"/>
      <c r="L5" s="1068"/>
    </row>
    <row r="6" spans="1:13" ht="10.5" customHeight="1">
      <c r="A6" s="515"/>
      <c r="B6" s="517"/>
      <c r="C6" s="517"/>
      <c r="D6" s="517"/>
      <c r="E6" s="517"/>
      <c r="F6" s="518"/>
      <c r="G6" s="580"/>
      <c r="H6" s="518"/>
      <c r="I6" s="518"/>
      <c r="J6" s="518"/>
      <c r="K6" s="518"/>
      <c r="L6" s="518"/>
      <c r="M6" s="462"/>
    </row>
    <row r="7" spans="1:13" s="804" customFormat="1" ht="51" customHeight="1">
      <c r="A7" s="803"/>
      <c r="B7" s="616" t="s">
        <v>149</v>
      </c>
      <c r="C7" s="616" t="s">
        <v>150</v>
      </c>
      <c r="D7" s="616" t="s">
        <v>151</v>
      </c>
      <c r="E7" s="616" t="s">
        <v>152</v>
      </c>
      <c r="F7" s="616" t="s">
        <v>153</v>
      </c>
      <c r="G7" s="616" t="s">
        <v>154</v>
      </c>
      <c r="H7" s="616" t="s">
        <v>155</v>
      </c>
      <c r="I7" s="616" t="s">
        <v>156</v>
      </c>
      <c r="J7" s="616" t="s">
        <v>366</v>
      </c>
      <c r="K7" s="617" t="s">
        <v>456</v>
      </c>
      <c r="L7" s="618" t="s">
        <v>75</v>
      </c>
    </row>
    <row r="8" spans="1:13" ht="42.75" customHeight="1">
      <c r="A8" s="619" t="s">
        <v>567</v>
      </c>
      <c r="B8" s="620">
        <v>711274.18464999995</v>
      </c>
      <c r="C8" s="620">
        <v>2018053.3761700001</v>
      </c>
      <c r="D8" s="620">
        <v>1210211.2109400001</v>
      </c>
      <c r="E8" s="620">
        <v>38840.736549999994</v>
      </c>
      <c r="F8" s="619">
        <v>290097.50714999996</v>
      </c>
      <c r="G8" s="620">
        <v>237409.2414</v>
      </c>
      <c r="H8" s="619">
        <v>33252.930619999999</v>
      </c>
      <c r="I8" s="619">
        <v>714168.10349000001</v>
      </c>
      <c r="J8" s="619">
        <v>304309.67072000005</v>
      </c>
      <c r="K8" s="619">
        <f>SUM(B8:J8)</f>
        <v>5557616.9616899993</v>
      </c>
      <c r="L8" s="621">
        <f>K8/K$20</f>
        <v>0.97503742130736115</v>
      </c>
      <c r="M8" s="462"/>
    </row>
    <row r="9" spans="1:13" ht="27" customHeight="1">
      <c r="A9" s="619" t="s">
        <v>568</v>
      </c>
      <c r="B9" s="620">
        <v>3715.4600800000003</v>
      </c>
      <c r="C9" s="620">
        <v>8962.1259900000005</v>
      </c>
      <c r="D9" s="620">
        <v>17918.948829999998</v>
      </c>
      <c r="E9" s="620">
        <v>254.04535999999999</v>
      </c>
      <c r="F9" s="619">
        <v>535.62178000000006</v>
      </c>
      <c r="G9" s="620">
        <v>1029.2675200000001</v>
      </c>
      <c r="H9" s="619">
        <v>408.87028999999995</v>
      </c>
      <c r="I9" s="619">
        <v>1809.8189</v>
      </c>
      <c r="J9" s="619">
        <v>339.25978000000003</v>
      </c>
      <c r="K9" s="619">
        <f t="shared" ref="K9:K19" si="0">SUM(B9:J9)</f>
        <v>34973.418530000003</v>
      </c>
      <c r="L9" s="621">
        <f t="shared" ref="L9:L20" si="1">K9/K$20</f>
        <v>6.1357938218586398E-3</v>
      </c>
      <c r="M9" s="462"/>
    </row>
    <row r="10" spans="1:13" ht="42.75" customHeight="1">
      <c r="A10" s="619" t="s">
        <v>569</v>
      </c>
      <c r="B10" s="620">
        <v>305.52949999999998</v>
      </c>
      <c r="C10" s="620">
        <v>13133.809539999998</v>
      </c>
      <c r="D10" s="620">
        <v>1318.55682</v>
      </c>
      <c r="E10" s="620">
        <v>42.577019999999997</v>
      </c>
      <c r="F10" s="619">
        <v>38.397970000000001</v>
      </c>
      <c r="G10" s="620">
        <v>652.54458999999997</v>
      </c>
      <c r="H10" s="619">
        <v>22.41225</v>
      </c>
      <c r="I10" s="619">
        <v>0</v>
      </c>
      <c r="J10" s="619">
        <v>420.68170000000003</v>
      </c>
      <c r="K10" s="619">
        <f t="shared" si="0"/>
        <v>15934.509389999997</v>
      </c>
      <c r="L10" s="621">
        <f t="shared" si="1"/>
        <v>2.7955764228665028E-3</v>
      </c>
      <c r="M10" s="462"/>
    </row>
    <row r="11" spans="1:13" ht="27" customHeight="1">
      <c r="A11" s="619" t="s">
        <v>570</v>
      </c>
      <c r="B11" s="620">
        <v>12.837969999999999</v>
      </c>
      <c r="C11" s="620">
        <v>582.38396</v>
      </c>
      <c r="D11" s="620">
        <v>86.411169999999998</v>
      </c>
      <c r="E11" s="620">
        <v>1.2784200000000001</v>
      </c>
      <c r="F11" s="619">
        <v>2.4092199999999999</v>
      </c>
      <c r="G11" s="620">
        <v>17.998009999999997</v>
      </c>
      <c r="H11" s="619">
        <v>2.3444799999999999</v>
      </c>
      <c r="I11" s="619">
        <v>0</v>
      </c>
      <c r="J11" s="619">
        <v>12.93829</v>
      </c>
      <c r="K11" s="619">
        <f t="shared" si="0"/>
        <v>718.60152000000005</v>
      </c>
      <c r="L11" s="621">
        <f t="shared" si="1"/>
        <v>1.2607262750171389E-4</v>
      </c>
      <c r="M11" s="462"/>
    </row>
    <row r="12" spans="1:13" ht="42.75" customHeight="1">
      <c r="A12" s="619" t="s">
        <v>571</v>
      </c>
      <c r="B12" s="620">
        <v>306.12628999999998</v>
      </c>
      <c r="C12" s="620">
        <v>9204.8202500000007</v>
      </c>
      <c r="D12" s="620">
        <v>3299.4260800000002</v>
      </c>
      <c r="E12" s="620">
        <v>449.02751000000001</v>
      </c>
      <c r="F12" s="619">
        <v>778.64116999999999</v>
      </c>
      <c r="G12" s="620">
        <v>914.81262000000004</v>
      </c>
      <c r="H12" s="619">
        <v>26.77205</v>
      </c>
      <c r="I12" s="619">
        <v>6498.0477799999999</v>
      </c>
      <c r="J12" s="619">
        <v>254.40105</v>
      </c>
      <c r="K12" s="619">
        <f t="shared" si="0"/>
        <v>21732.074800000002</v>
      </c>
      <c r="L12" s="621">
        <f t="shared" si="1"/>
        <v>3.8127107929020014E-3</v>
      </c>
      <c r="M12" s="462"/>
    </row>
    <row r="13" spans="1:13" ht="27" customHeight="1">
      <c r="A13" s="619" t="s">
        <v>572</v>
      </c>
      <c r="B13" s="620">
        <v>46.406930000000003</v>
      </c>
      <c r="C13" s="620">
        <v>1769.7639899999999</v>
      </c>
      <c r="D13" s="620">
        <v>662.8450600000001</v>
      </c>
      <c r="E13" s="620">
        <v>65.549639999999997</v>
      </c>
      <c r="F13" s="619">
        <v>155.72821999999999</v>
      </c>
      <c r="G13" s="620">
        <v>148.24189999999999</v>
      </c>
      <c r="H13" s="619">
        <v>5.3544</v>
      </c>
      <c r="I13" s="619">
        <v>1281.7328600000001</v>
      </c>
      <c r="J13" s="619">
        <v>26.643360000000001</v>
      </c>
      <c r="K13" s="619">
        <f t="shared" si="0"/>
        <v>4162.2663600000005</v>
      </c>
      <c r="L13" s="621">
        <f t="shared" si="1"/>
        <v>7.3023482662156706E-4</v>
      </c>
      <c r="M13" s="462"/>
    </row>
    <row r="14" spans="1:13" ht="42.75" customHeight="1">
      <c r="A14" s="619" t="s">
        <v>573</v>
      </c>
      <c r="B14" s="620">
        <v>649.69386999999995</v>
      </c>
      <c r="C14" s="620">
        <v>3381.6054800000002</v>
      </c>
      <c r="D14" s="620">
        <v>1679.23332</v>
      </c>
      <c r="E14" s="620">
        <v>122.34922999999999</v>
      </c>
      <c r="F14" s="619">
        <v>201.35954000000001</v>
      </c>
      <c r="G14" s="620">
        <v>112.30076</v>
      </c>
      <c r="H14" s="619">
        <v>356.21141999999998</v>
      </c>
      <c r="I14" s="619">
        <v>1721.6651499999998</v>
      </c>
      <c r="J14" s="619">
        <v>148.55443</v>
      </c>
      <c r="K14" s="619">
        <f t="shared" si="0"/>
        <v>8372.9732000000004</v>
      </c>
      <c r="L14" s="621">
        <f t="shared" si="1"/>
        <v>1.4689681303839063E-3</v>
      </c>
      <c r="M14" s="462"/>
    </row>
    <row r="15" spans="1:13" ht="27" customHeight="1">
      <c r="A15" s="619" t="s">
        <v>574</v>
      </c>
      <c r="B15" s="620">
        <v>324.84706</v>
      </c>
      <c r="C15" s="620">
        <v>1601.7127700000001</v>
      </c>
      <c r="D15" s="620">
        <v>793.25689999999997</v>
      </c>
      <c r="E15" s="620">
        <v>40.41966</v>
      </c>
      <c r="F15" s="619">
        <v>100.67983</v>
      </c>
      <c r="G15" s="620">
        <v>56.150400000000005</v>
      </c>
      <c r="H15" s="619">
        <v>176.78151</v>
      </c>
      <c r="I15" s="619">
        <v>860.36596999999995</v>
      </c>
      <c r="J15" s="619">
        <v>73.651560000000003</v>
      </c>
      <c r="K15" s="619">
        <f t="shared" si="0"/>
        <v>4027.8656599999995</v>
      </c>
      <c r="L15" s="621">
        <f t="shared" si="1"/>
        <v>7.0665534770942987E-4</v>
      </c>
      <c r="M15" s="462"/>
    </row>
    <row r="16" spans="1:13" ht="42.75" customHeight="1">
      <c r="A16" s="619" t="s">
        <v>575</v>
      </c>
      <c r="B16" s="620">
        <v>2577.8087999999998</v>
      </c>
      <c r="C16" s="620">
        <v>5242.1707699999997</v>
      </c>
      <c r="D16" s="620">
        <v>2788.7649200000001</v>
      </c>
      <c r="E16" s="620">
        <v>783.10552000000007</v>
      </c>
      <c r="F16" s="619">
        <v>459.44799999999998</v>
      </c>
      <c r="G16" s="620">
        <v>1341.0739599999999</v>
      </c>
      <c r="H16" s="619">
        <v>37.731699999999996</v>
      </c>
      <c r="I16" s="619">
        <v>1138.2746999999999</v>
      </c>
      <c r="J16" s="619">
        <v>2107.33824</v>
      </c>
      <c r="K16" s="619">
        <f t="shared" si="0"/>
        <v>16475.716609999999</v>
      </c>
      <c r="L16" s="621">
        <f t="shared" si="1"/>
        <v>2.8905267038627056E-3</v>
      </c>
      <c r="M16" s="462"/>
    </row>
    <row r="17" spans="1:13" ht="27" customHeight="1">
      <c r="A17" s="619" t="s">
        <v>576</v>
      </c>
      <c r="B17" s="620">
        <v>2023.04276</v>
      </c>
      <c r="C17" s="620">
        <v>4083.5145600000001</v>
      </c>
      <c r="D17" s="620">
        <v>2122.00938</v>
      </c>
      <c r="E17" s="620">
        <v>409.81963000000002</v>
      </c>
      <c r="F17" s="619">
        <v>367.55841999999996</v>
      </c>
      <c r="G17" s="620">
        <v>1063.0110099999999</v>
      </c>
      <c r="H17" s="619">
        <v>30.185369999999999</v>
      </c>
      <c r="I17" s="619">
        <v>898.39859000000001</v>
      </c>
      <c r="J17" s="619">
        <v>1623.27865</v>
      </c>
      <c r="K17" s="619">
        <f t="shared" si="0"/>
        <v>12620.818369999999</v>
      </c>
      <c r="L17" s="621">
        <f t="shared" si="1"/>
        <v>2.2142170435818136E-3</v>
      </c>
      <c r="M17" s="462"/>
    </row>
    <row r="18" spans="1:13" ht="42.75" customHeight="1">
      <c r="A18" s="619" t="s">
        <v>577</v>
      </c>
      <c r="B18" s="620">
        <v>18282.660789999998</v>
      </c>
      <c r="C18" s="620">
        <v>12000.691409999999</v>
      </c>
      <c r="D18" s="620">
        <v>21564.438850000002</v>
      </c>
      <c r="E18" s="620">
        <v>974.54217000000006</v>
      </c>
      <c r="F18" s="619">
        <v>7080.3452500000003</v>
      </c>
      <c r="G18" s="620">
        <v>3935.6305499999999</v>
      </c>
      <c r="H18" s="619">
        <v>188.54857000000001</v>
      </c>
      <c r="I18" s="619">
        <v>5181.7017400000004</v>
      </c>
      <c r="J18" s="619">
        <v>10560.39876</v>
      </c>
      <c r="K18" s="619">
        <f t="shared" si="0"/>
        <v>79768.95809</v>
      </c>
      <c r="L18" s="621">
        <f t="shared" si="1"/>
        <v>1.399479664262385E-2</v>
      </c>
      <c r="M18" s="462"/>
    </row>
    <row r="19" spans="1:13" ht="27" customHeight="1">
      <c r="A19" s="619" t="s">
        <v>578</v>
      </c>
      <c r="B19" s="620">
        <v>13525.96544</v>
      </c>
      <c r="C19" s="620">
        <v>11172.559670000001</v>
      </c>
      <c r="D19" s="620">
        <v>20204.429090000001</v>
      </c>
      <c r="E19" s="620">
        <v>526.58557999999994</v>
      </c>
      <c r="F19" s="619">
        <v>7080.3452500000003</v>
      </c>
      <c r="G19" s="620">
        <v>2643.0641000000001</v>
      </c>
      <c r="H19" s="619">
        <v>188.54857000000001</v>
      </c>
      <c r="I19" s="619">
        <v>5100.7699000000002</v>
      </c>
      <c r="J19" s="619">
        <v>9010.5528300000005</v>
      </c>
      <c r="K19" s="619">
        <f t="shared" si="0"/>
        <v>69452.820430000007</v>
      </c>
      <c r="L19" s="621">
        <f t="shared" si="1"/>
        <v>1.2184916557113342E-2</v>
      </c>
      <c r="M19" s="462"/>
    </row>
    <row r="20" spans="1:13" ht="56.25" customHeight="1">
      <c r="A20" s="622" t="s">
        <v>579</v>
      </c>
      <c r="B20" s="777">
        <v>733396.00389999989</v>
      </c>
      <c r="C20" s="777">
        <v>2061016.4736200001</v>
      </c>
      <c r="D20" s="777">
        <v>1240861.6309300002</v>
      </c>
      <c r="E20" s="777">
        <v>41212.337999999989</v>
      </c>
      <c r="F20" s="777">
        <v>298655.69907999993</v>
      </c>
      <c r="G20" s="777">
        <v>244365.60388000004</v>
      </c>
      <c r="H20" s="777">
        <v>33884.606609999995</v>
      </c>
      <c r="I20" s="777">
        <v>728707.79286000005</v>
      </c>
      <c r="J20" s="777">
        <v>317801.0449000001</v>
      </c>
      <c r="K20" s="777">
        <f>K8+K10+K12+K14+K16+K18</f>
        <v>5699901.1937799985</v>
      </c>
      <c r="L20" s="624">
        <f t="shared" si="1"/>
        <v>1</v>
      </c>
      <c r="M20" s="462"/>
    </row>
    <row r="21" spans="1:13" ht="56.25" customHeight="1">
      <c r="A21" s="805" t="s">
        <v>580</v>
      </c>
      <c r="B21" s="806">
        <v>19648.560239999999</v>
      </c>
      <c r="C21" s="806">
        <v>28172.060940000003</v>
      </c>
      <c r="D21" s="806">
        <v>41787.900429999994</v>
      </c>
      <c r="E21" s="806">
        <v>1297.69829</v>
      </c>
      <c r="F21" s="806">
        <v>8242.3427200000006</v>
      </c>
      <c r="G21" s="806">
        <v>4957.7329399999999</v>
      </c>
      <c r="H21" s="806">
        <v>812.08461999999997</v>
      </c>
      <c r="I21" s="806">
        <v>9951.086220000001</v>
      </c>
      <c r="J21" s="806">
        <v>11086.32447</v>
      </c>
      <c r="K21" s="806">
        <f>K9+K11+K13+K15+K17+K19</f>
        <v>125955.79087</v>
      </c>
      <c r="L21" s="807"/>
      <c r="M21" s="462"/>
    </row>
    <row r="22" spans="1:13" s="491" customFormat="1" ht="56.25" customHeight="1">
      <c r="A22" s="808" t="s">
        <v>581</v>
      </c>
      <c r="B22" s="809">
        <v>0.12866819598562801</v>
      </c>
      <c r="C22" s="809">
        <v>0.36158810539892844</v>
      </c>
      <c r="D22" s="809">
        <v>0.21769879665354325</v>
      </c>
      <c r="E22" s="809">
        <v>7.230360070973307E-3</v>
      </c>
      <c r="F22" s="809">
        <v>5.2396644946390854E-2</v>
      </c>
      <c r="G22" s="809">
        <v>4.2871901735185049E-2</v>
      </c>
      <c r="H22" s="809">
        <v>5.9447708754980667E-3</v>
      </c>
      <c r="I22" s="809">
        <v>0.12784568856302289</v>
      </c>
      <c r="J22" s="809">
        <v>5.5755535770830485E-2</v>
      </c>
      <c r="K22" s="809">
        <f>K20/$K20</f>
        <v>1</v>
      </c>
      <c r="L22" s="807"/>
    </row>
    <row r="23" spans="1:13" ht="13.5" customHeight="1">
      <c r="A23" s="630" t="s">
        <v>582</v>
      </c>
      <c r="B23" s="631"/>
      <c r="C23" s="631"/>
      <c r="D23" s="631"/>
      <c r="E23" s="631"/>
      <c r="F23" s="632"/>
      <c r="G23" s="632"/>
      <c r="H23" s="632"/>
      <c r="I23" s="632"/>
      <c r="J23" s="632"/>
      <c r="K23" s="632"/>
      <c r="L23" s="632"/>
      <c r="M23" s="462"/>
    </row>
    <row r="24" spans="1:13" ht="77.25" customHeight="1">
      <c r="A24" s="1069" t="s">
        <v>583</v>
      </c>
      <c r="B24" s="1070"/>
      <c r="C24" s="1070"/>
      <c r="D24" s="1070"/>
      <c r="E24" s="1070"/>
      <c r="F24" s="1070"/>
      <c r="G24" s="1070"/>
      <c r="H24" s="1070"/>
      <c r="I24" s="1070"/>
      <c r="J24" s="1070"/>
      <c r="K24" s="1070"/>
      <c r="L24" s="1070"/>
      <c r="M24" s="462"/>
    </row>
    <row r="25" spans="1:13" ht="78" customHeight="1">
      <c r="A25" s="1069" t="s">
        <v>599</v>
      </c>
      <c r="B25" s="1071"/>
      <c r="C25" s="1071"/>
      <c r="D25" s="1071"/>
      <c r="E25" s="1071"/>
      <c r="F25" s="1071"/>
      <c r="G25" s="1071"/>
      <c r="H25" s="1071"/>
      <c r="I25" s="1071"/>
      <c r="J25" s="1071"/>
      <c r="K25" s="1071"/>
      <c r="L25" s="1071"/>
      <c r="M25" s="462"/>
    </row>
    <row r="26" spans="1:13" ht="17.25" customHeight="1">
      <c r="A26" s="630" t="s">
        <v>585</v>
      </c>
      <c r="B26" s="633"/>
      <c r="C26" s="633"/>
      <c r="D26" s="633"/>
      <c r="E26" s="633"/>
      <c r="F26" s="634"/>
      <c r="G26" s="634"/>
      <c r="H26" s="634"/>
      <c r="I26" s="634"/>
      <c r="J26" s="634"/>
      <c r="K26" s="634"/>
      <c r="L26" s="634"/>
      <c r="M26" s="462"/>
    </row>
    <row r="27" spans="1:13" ht="9" customHeight="1">
      <c r="A27" s="496"/>
      <c r="B27" s="499"/>
      <c r="C27" s="499"/>
      <c r="D27" s="499"/>
      <c r="E27" s="499"/>
      <c r="F27" s="495"/>
      <c r="G27" s="495"/>
      <c r="H27" s="495"/>
      <c r="I27" s="495"/>
      <c r="J27" s="495"/>
      <c r="K27" s="495"/>
      <c r="L27" s="495"/>
      <c r="M27" s="462"/>
    </row>
    <row r="28" spans="1:13" ht="9" customHeight="1">
      <c r="A28" s="496"/>
      <c r="B28" s="499"/>
      <c r="C28" s="499"/>
      <c r="D28" s="499"/>
      <c r="E28" s="499"/>
      <c r="F28" s="495"/>
      <c r="G28" s="495"/>
      <c r="H28" s="495"/>
      <c r="I28" s="495"/>
      <c r="J28" s="495"/>
      <c r="K28" s="495"/>
      <c r="L28" s="495"/>
      <c r="M28" s="462"/>
    </row>
    <row r="29" spans="1:13" ht="9" customHeight="1">
      <c r="A29" s="496"/>
      <c r="B29" s="499"/>
      <c r="C29" s="499"/>
      <c r="D29" s="499"/>
      <c r="E29" s="499"/>
      <c r="F29" s="495"/>
      <c r="G29" s="495"/>
      <c r="H29" s="495"/>
      <c r="I29" s="495"/>
      <c r="J29" s="495"/>
      <c r="K29" s="495"/>
      <c r="L29" s="495"/>
      <c r="M29" s="462"/>
    </row>
    <row r="30" spans="1:13" ht="9" customHeight="1">
      <c r="A30" s="496"/>
      <c r="B30" s="499"/>
      <c r="C30" s="499"/>
      <c r="D30" s="499"/>
      <c r="E30" s="499"/>
      <c r="F30" s="495"/>
      <c r="G30" s="495"/>
      <c r="H30" s="495"/>
      <c r="I30" s="495"/>
      <c r="J30" s="495"/>
      <c r="K30" s="495"/>
      <c r="L30" s="495"/>
      <c r="M30" s="462"/>
    </row>
    <row r="31" spans="1:13" ht="9" customHeight="1">
      <c r="A31" s="496"/>
      <c r="B31" s="499"/>
      <c r="C31" s="499"/>
      <c r="D31" s="499"/>
      <c r="E31" s="499"/>
      <c r="F31" s="495"/>
      <c r="G31" s="495"/>
      <c r="H31" s="495"/>
      <c r="I31" s="495"/>
      <c r="J31" s="495"/>
      <c r="K31" s="495"/>
      <c r="L31" s="495"/>
      <c r="M31" s="462"/>
    </row>
    <row r="32" spans="1:13" ht="9" customHeight="1">
      <c r="A32" s="560"/>
      <c r="B32" s="499"/>
      <c r="C32" s="499"/>
      <c r="D32" s="499"/>
      <c r="E32" s="499"/>
      <c r="F32" s="495"/>
      <c r="G32" s="495"/>
      <c r="H32" s="495"/>
      <c r="I32" s="495"/>
      <c r="J32" s="495"/>
      <c r="K32" s="495"/>
      <c r="L32" s="495"/>
      <c r="M32" s="462"/>
    </row>
    <row r="33" spans="1:13" ht="9" customHeight="1">
      <c r="A33" s="496"/>
      <c r="B33" s="499"/>
      <c r="C33" s="499"/>
      <c r="D33" s="499"/>
      <c r="E33" s="499"/>
      <c r="F33" s="495"/>
      <c r="G33" s="495"/>
      <c r="H33" s="495"/>
      <c r="I33" s="495"/>
      <c r="J33" s="495"/>
      <c r="K33" s="495"/>
      <c r="L33" s="495"/>
      <c r="M33" s="462"/>
    </row>
    <row r="34" spans="1:13" ht="9" customHeight="1">
      <c r="A34" s="496"/>
      <c r="B34" s="499"/>
      <c r="C34" s="499"/>
      <c r="D34" s="499"/>
      <c r="E34" s="499"/>
      <c r="F34" s="495"/>
      <c r="G34" s="495"/>
      <c r="H34" s="495"/>
      <c r="I34" s="495"/>
      <c r="J34" s="495"/>
      <c r="K34" s="495"/>
      <c r="L34" s="495"/>
      <c r="M34" s="462"/>
    </row>
    <row r="35" spans="1:13" ht="9" customHeight="1">
      <c r="A35" s="496"/>
      <c r="B35" s="499"/>
      <c r="C35" s="499"/>
      <c r="D35" s="499"/>
      <c r="E35" s="499"/>
      <c r="F35" s="495"/>
      <c r="G35" s="495"/>
      <c r="H35" s="495"/>
      <c r="I35" s="495"/>
      <c r="J35" s="495"/>
      <c r="K35" s="495"/>
      <c r="L35" s="495"/>
      <c r="M35" s="462"/>
    </row>
    <row r="36" spans="1:13" ht="9" customHeight="1">
      <c r="A36" s="496"/>
      <c r="B36" s="499"/>
      <c r="C36" s="499"/>
      <c r="D36" s="499"/>
      <c r="E36" s="499"/>
      <c r="F36" s="495"/>
      <c r="G36" s="495"/>
      <c r="H36" s="495"/>
      <c r="I36" s="495"/>
      <c r="J36" s="495"/>
      <c r="K36" s="495"/>
      <c r="L36" s="495"/>
      <c r="M36" s="462"/>
    </row>
    <row r="37" spans="1:13" ht="9" customHeight="1">
      <c r="A37" s="496"/>
      <c r="B37" s="499"/>
      <c r="C37" s="499"/>
      <c r="D37" s="499"/>
      <c r="E37" s="499"/>
      <c r="F37" s="495"/>
      <c r="G37" s="495"/>
      <c r="H37" s="495"/>
      <c r="I37" s="495"/>
      <c r="J37" s="495"/>
      <c r="K37" s="495"/>
      <c r="L37" s="495"/>
      <c r="M37" s="462"/>
    </row>
    <row r="38" spans="1:13" ht="9" customHeight="1">
      <c r="A38" s="560"/>
      <c r="B38" s="499"/>
      <c r="C38" s="499"/>
      <c r="D38" s="499"/>
      <c r="E38" s="499"/>
      <c r="F38" s="495"/>
      <c r="G38" s="495"/>
      <c r="H38" s="495"/>
      <c r="I38" s="495"/>
      <c r="J38" s="495"/>
      <c r="K38" s="495"/>
      <c r="L38" s="495"/>
      <c r="M38" s="462"/>
    </row>
    <row r="39" spans="1:13" ht="9" customHeight="1">
      <c r="A39" s="496"/>
      <c r="B39" s="499"/>
      <c r="C39" s="499"/>
      <c r="D39" s="499"/>
      <c r="E39" s="499"/>
      <c r="F39" s="495"/>
      <c r="G39" s="495"/>
      <c r="H39" s="495"/>
      <c r="I39" s="495"/>
      <c r="J39" s="495"/>
      <c r="K39" s="495"/>
      <c r="L39" s="495"/>
      <c r="M39" s="462"/>
    </row>
    <row r="40" spans="1:13" ht="9" customHeight="1">
      <c r="A40" s="496"/>
      <c r="B40" s="499"/>
      <c r="C40" s="499"/>
      <c r="D40" s="499"/>
      <c r="E40" s="499"/>
      <c r="F40" s="495"/>
      <c r="G40" s="495"/>
      <c r="H40" s="495"/>
      <c r="I40" s="495"/>
      <c r="J40" s="495"/>
      <c r="K40" s="495"/>
      <c r="L40" s="495"/>
      <c r="M40" s="462"/>
    </row>
    <row r="41" spans="1:13" ht="9" customHeight="1">
      <c r="A41" s="496"/>
      <c r="B41" s="499"/>
      <c r="C41" s="499"/>
      <c r="D41" s="499"/>
      <c r="E41" s="499"/>
      <c r="F41" s="495"/>
      <c r="G41" s="495"/>
      <c r="H41" s="495"/>
      <c r="I41" s="495"/>
      <c r="J41" s="495"/>
      <c r="K41" s="495"/>
      <c r="L41" s="495"/>
      <c r="M41" s="462"/>
    </row>
    <row r="42" spans="1:13" ht="9" customHeight="1">
      <c r="A42" s="496"/>
      <c r="B42" s="499"/>
      <c r="C42" s="499"/>
      <c r="D42" s="499"/>
      <c r="E42" s="499"/>
      <c r="F42" s="495"/>
      <c r="G42" s="495"/>
      <c r="H42" s="495"/>
      <c r="I42" s="495"/>
      <c r="J42" s="495"/>
      <c r="K42" s="495"/>
      <c r="L42" s="495"/>
      <c r="M42" s="462"/>
    </row>
    <row r="43" spans="1:13" ht="9" customHeight="1">
      <c r="A43" s="496"/>
      <c r="B43" s="499"/>
      <c r="C43" s="499"/>
      <c r="D43" s="499"/>
      <c r="E43" s="499"/>
      <c r="F43" s="495"/>
      <c r="G43" s="495"/>
      <c r="H43" s="495"/>
      <c r="I43" s="495"/>
      <c r="J43" s="495"/>
      <c r="K43" s="495"/>
      <c r="L43" s="495"/>
      <c r="M43" s="462"/>
    </row>
    <row r="44" spans="1:13" ht="9" customHeight="1">
      <c r="A44" s="560"/>
      <c r="B44" s="499"/>
      <c r="C44" s="499"/>
      <c r="D44" s="499"/>
      <c r="E44" s="499"/>
      <c r="F44" s="495"/>
      <c r="G44" s="495"/>
      <c r="H44" s="495"/>
      <c r="I44" s="495"/>
      <c r="J44" s="495"/>
      <c r="K44" s="495"/>
      <c r="L44" s="495"/>
      <c r="M44" s="462"/>
    </row>
    <row r="45" spans="1:13" ht="9" customHeight="1">
      <c r="A45" s="496"/>
      <c r="B45" s="499"/>
      <c r="C45" s="499"/>
      <c r="D45" s="499"/>
      <c r="E45" s="499"/>
      <c r="F45" s="495"/>
      <c r="G45" s="495"/>
      <c r="H45" s="495"/>
      <c r="I45" s="495"/>
      <c r="J45" s="495"/>
      <c r="K45" s="495"/>
      <c r="L45" s="495"/>
      <c r="M45" s="462"/>
    </row>
    <row r="46" spans="1:13" ht="9" customHeight="1">
      <c r="A46" s="496"/>
      <c r="B46" s="499"/>
      <c r="C46" s="499"/>
      <c r="D46" s="499"/>
      <c r="E46" s="499"/>
      <c r="F46" s="495"/>
      <c r="G46" s="495"/>
      <c r="H46" s="495"/>
      <c r="I46" s="495"/>
      <c r="J46" s="495"/>
      <c r="K46" s="495"/>
      <c r="L46" s="495"/>
      <c r="M46" s="462"/>
    </row>
    <row r="47" spans="1:13" ht="9" customHeight="1">
      <c r="A47" s="496"/>
      <c r="B47" s="499"/>
      <c r="C47" s="499"/>
      <c r="D47" s="499"/>
      <c r="E47" s="499"/>
      <c r="F47" s="495"/>
      <c r="G47" s="495"/>
      <c r="H47" s="495"/>
      <c r="I47" s="495"/>
      <c r="J47" s="495"/>
      <c r="K47" s="495"/>
      <c r="L47" s="495"/>
      <c r="M47" s="462"/>
    </row>
    <row r="48" spans="1:13" ht="9" customHeight="1">
      <c r="A48" s="496"/>
      <c r="B48" s="499"/>
      <c r="C48" s="499"/>
      <c r="D48" s="499"/>
      <c r="E48" s="499"/>
      <c r="F48" s="495"/>
      <c r="G48" s="495"/>
      <c r="H48" s="495"/>
      <c r="I48" s="495"/>
      <c r="J48" s="495"/>
      <c r="K48" s="495"/>
      <c r="L48" s="495"/>
      <c r="M48" s="462"/>
    </row>
    <row r="49" spans="1:13" ht="9" customHeight="1">
      <c r="A49" s="560"/>
      <c r="B49" s="499"/>
      <c r="C49" s="499"/>
      <c r="D49" s="499"/>
      <c r="E49" s="499"/>
      <c r="F49" s="495"/>
      <c r="G49" s="495"/>
      <c r="H49" s="495"/>
      <c r="I49" s="495"/>
      <c r="J49" s="495"/>
      <c r="K49" s="495"/>
      <c r="L49" s="495"/>
      <c r="M49" s="462"/>
    </row>
    <row r="50" spans="1:13" ht="9" customHeight="1">
      <c r="A50" s="503"/>
      <c r="B50" s="499"/>
      <c r="C50" s="499"/>
      <c r="D50" s="499"/>
      <c r="E50" s="499"/>
      <c r="F50" s="495"/>
      <c r="G50" s="495"/>
      <c r="H50" s="495"/>
      <c r="I50" s="495"/>
      <c r="J50" s="495"/>
      <c r="K50" s="495"/>
      <c r="L50" s="495"/>
      <c r="M50" s="462"/>
    </row>
    <row r="51" spans="1:13" ht="9" customHeight="1">
      <c r="A51" s="503"/>
      <c r="B51" s="499"/>
      <c r="C51" s="499"/>
      <c r="D51" s="499"/>
      <c r="E51" s="499"/>
      <c r="F51" s="495"/>
      <c r="G51" s="495"/>
      <c r="H51" s="495"/>
      <c r="I51" s="495"/>
      <c r="J51" s="495"/>
      <c r="K51" s="495"/>
      <c r="L51" s="495"/>
      <c r="M51" s="462"/>
    </row>
    <row r="52" spans="1:13" ht="9" customHeight="1">
      <c r="A52" s="503"/>
      <c r="B52" s="499"/>
      <c r="C52" s="499"/>
      <c r="D52" s="499"/>
      <c r="E52" s="499"/>
      <c r="F52" s="495"/>
      <c r="G52" s="495"/>
      <c r="H52" s="495"/>
      <c r="I52" s="495"/>
      <c r="J52" s="495"/>
      <c r="K52" s="495"/>
      <c r="L52" s="495"/>
      <c r="M52" s="462"/>
    </row>
    <row r="53" spans="1:13" ht="9" customHeight="1">
      <c r="A53" s="503"/>
      <c r="B53" s="499"/>
      <c r="C53" s="499"/>
      <c r="D53" s="499"/>
      <c r="E53" s="499"/>
      <c r="F53" s="495"/>
      <c r="G53" s="495"/>
      <c r="H53" s="495"/>
      <c r="I53" s="495"/>
      <c r="J53" s="495"/>
      <c r="K53" s="495"/>
      <c r="L53" s="495"/>
      <c r="M53" s="462"/>
    </row>
    <row r="54" spans="1:13" ht="9" customHeight="1">
      <c r="A54" s="504"/>
      <c r="B54" s="499"/>
      <c r="C54" s="499"/>
      <c r="D54" s="499"/>
      <c r="E54" s="499"/>
      <c r="F54" s="495"/>
      <c r="G54" s="495"/>
      <c r="H54" s="495"/>
      <c r="I54" s="495"/>
      <c r="J54" s="495"/>
      <c r="K54" s="495"/>
      <c r="L54" s="495"/>
      <c r="M54" s="462"/>
    </row>
    <row r="55" spans="1:13" ht="9" customHeight="1">
      <c r="A55" s="504"/>
      <c r="B55" s="499"/>
      <c r="C55" s="499"/>
      <c r="D55" s="499"/>
      <c r="E55" s="499"/>
      <c r="F55" s="495"/>
      <c r="G55" s="495"/>
      <c r="H55" s="495"/>
      <c r="I55" s="495"/>
      <c r="J55" s="495"/>
      <c r="K55" s="495"/>
      <c r="L55" s="495"/>
      <c r="M55" s="462"/>
    </row>
    <row r="56" spans="1:13" ht="9" customHeight="1">
      <c r="A56" s="501"/>
      <c r="B56" s="499"/>
      <c r="C56" s="499"/>
      <c r="D56" s="499"/>
      <c r="E56" s="499"/>
      <c r="F56" s="495"/>
      <c r="G56" s="495"/>
      <c r="H56" s="495"/>
      <c r="I56" s="495"/>
      <c r="J56" s="495"/>
      <c r="K56" s="495"/>
      <c r="L56" s="495"/>
      <c r="M56" s="462"/>
    </row>
    <row r="57" spans="1:13" ht="9" customHeight="1">
      <c r="A57" s="496"/>
      <c r="B57" s="499"/>
      <c r="C57" s="499"/>
      <c r="D57" s="499"/>
      <c r="E57" s="499"/>
      <c r="F57" s="495"/>
      <c r="G57" s="495"/>
      <c r="H57" s="495"/>
      <c r="I57" s="495"/>
      <c r="J57" s="495"/>
      <c r="K57" s="495"/>
      <c r="L57" s="495"/>
      <c r="M57" s="462"/>
    </row>
    <row r="58" spans="1:13" ht="9" customHeight="1">
      <c r="A58" s="496"/>
      <c r="B58" s="499"/>
      <c r="C58" s="499"/>
      <c r="D58" s="499"/>
      <c r="E58" s="499"/>
      <c r="F58" s="495"/>
      <c r="G58" s="495"/>
      <c r="H58" s="495"/>
      <c r="I58" s="495"/>
      <c r="J58" s="495"/>
      <c r="K58" s="495"/>
      <c r="L58" s="495"/>
      <c r="M58" s="462"/>
    </row>
    <row r="59" spans="1:13" ht="9" customHeight="1">
      <c r="A59" s="496"/>
      <c r="B59" s="499"/>
      <c r="C59" s="499"/>
      <c r="D59" s="499"/>
      <c r="E59" s="499"/>
      <c r="F59" s="495"/>
      <c r="G59" s="495"/>
      <c r="H59" s="495"/>
      <c r="I59" s="495"/>
      <c r="J59" s="495"/>
      <c r="K59" s="495"/>
      <c r="L59" s="495"/>
      <c r="M59" s="462"/>
    </row>
    <row r="60" spans="1:13" ht="9" customHeight="1">
      <c r="A60" s="496"/>
      <c r="B60" s="499"/>
      <c r="C60" s="499"/>
      <c r="D60" s="499"/>
      <c r="E60" s="499"/>
      <c r="F60" s="495"/>
      <c r="G60" s="495"/>
      <c r="H60" s="495"/>
      <c r="I60" s="495"/>
      <c r="J60" s="495"/>
      <c r="K60" s="495"/>
      <c r="L60" s="495"/>
      <c r="M60" s="462"/>
    </row>
    <row r="61" spans="1:13" ht="9" customHeight="1">
      <c r="A61" s="503"/>
      <c r="B61" s="499"/>
      <c r="C61" s="499"/>
      <c r="D61" s="499"/>
      <c r="E61" s="499"/>
      <c r="F61" s="495"/>
      <c r="G61" s="495"/>
      <c r="H61" s="495"/>
      <c r="I61" s="495"/>
      <c r="J61" s="495"/>
      <c r="K61" s="495"/>
      <c r="L61" s="495"/>
      <c r="M61" s="462"/>
    </row>
    <row r="62" spans="1:13" ht="9" customHeight="1">
      <c r="A62" s="501"/>
      <c r="B62" s="499"/>
      <c r="C62" s="499"/>
      <c r="D62" s="499"/>
      <c r="E62" s="499"/>
      <c r="F62" s="495"/>
      <c r="G62" s="495"/>
      <c r="H62" s="495"/>
      <c r="I62" s="495"/>
      <c r="J62" s="495"/>
      <c r="K62" s="495"/>
      <c r="L62" s="495"/>
      <c r="M62" s="462"/>
    </row>
    <row r="63" spans="1:13" ht="9" customHeight="1">
      <c r="A63" s="496"/>
      <c r="B63" s="499"/>
      <c r="C63" s="499"/>
      <c r="D63" s="499"/>
      <c r="E63" s="499"/>
      <c r="F63" s="495"/>
      <c r="G63" s="495"/>
      <c r="H63" s="495"/>
      <c r="I63" s="495"/>
      <c r="J63" s="495"/>
      <c r="K63" s="495"/>
      <c r="L63" s="495"/>
      <c r="M63" s="462"/>
    </row>
    <row r="64" spans="1:13" ht="9" customHeight="1">
      <c r="A64" s="496"/>
      <c r="B64" s="499"/>
      <c r="C64" s="499"/>
      <c r="D64" s="499"/>
      <c r="E64" s="499"/>
      <c r="F64" s="495"/>
      <c r="G64" s="495"/>
      <c r="H64" s="495"/>
      <c r="I64" s="495"/>
      <c r="J64" s="495"/>
      <c r="K64" s="495"/>
      <c r="L64" s="495"/>
      <c r="M64" s="462"/>
    </row>
    <row r="65" spans="1:13" ht="9" customHeight="1">
      <c r="A65" s="496"/>
      <c r="B65" s="499"/>
      <c r="C65" s="499"/>
      <c r="D65" s="499"/>
      <c r="E65" s="499"/>
      <c r="F65" s="495"/>
      <c r="G65" s="495"/>
      <c r="H65" s="495"/>
      <c r="I65" s="495"/>
      <c r="J65" s="495"/>
      <c r="K65" s="495"/>
      <c r="L65" s="495"/>
      <c r="M65" s="462"/>
    </row>
    <row r="66" spans="1:13" ht="9" customHeight="1">
      <c r="A66" s="496"/>
      <c r="B66" s="499"/>
      <c r="C66" s="499"/>
      <c r="D66" s="499"/>
      <c r="E66" s="499"/>
      <c r="F66" s="495"/>
      <c r="G66" s="495"/>
      <c r="H66" s="495"/>
      <c r="I66" s="495"/>
      <c r="J66" s="495"/>
      <c r="K66" s="495"/>
      <c r="L66" s="495"/>
      <c r="M66" s="462"/>
    </row>
    <row r="67" spans="1:13" ht="9" customHeight="1">
      <c r="A67" s="503"/>
      <c r="B67" s="499"/>
      <c r="C67" s="499"/>
      <c r="D67" s="499"/>
      <c r="E67" s="499"/>
      <c r="F67" s="495"/>
      <c r="G67" s="495"/>
      <c r="H67" s="495"/>
      <c r="I67" s="495"/>
      <c r="J67" s="495"/>
      <c r="K67" s="495"/>
      <c r="L67" s="495"/>
      <c r="M67" s="462"/>
    </row>
    <row r="68" spans="1:13" ht="9" customHeight="1">
      <c r="A68" s="501"/>
      <c r="B68" s="499"/>
      <c r="C68" s="499"/>
      <c r="D68" s="499"/>
      <c r="E68" s="499"/>
      <c r="F68" s="495"/>
      <c r="G68" s="495"/>
      <c r="H68" s="495"/>
      <c r="I68" s="495"/>
      <c r="J68" s="495"/>
      <c r="K68" s="495"/>
      <c r="L68" s="495"/>
      <c r="M68" s="462"/>
    </row>
    <row r="69" spans="1:13" ht="9" customHeight="1">
      <c r="A69" s="496"/>
      <c r="B69" s="499"/>
      <c r="C69" s="499"/>
      <c r="D69" s="499"/>
      <c r="E69" s="499"/>
      <c r="F69" s="495"/>
      <c r="G69" s="495"/>
      <c r="H69" s="495"/>
      <c r="I69" s="495"/>
      <c r="J69" s="495"/>
      <c r="K69" s="495"/>
      <c r="L69" s="495"/>
      <c r="M69" s="462"/>
    </row>
    <row r="70" spans="1:13" ht="9" customHeight="1">
      <c r="A70" s="496"/>
      <c r="B70" s="499"/>
      <c r="C70" s="499"/>
      <c r="D70" s="499"/>
      <c r="E70" s="499"/>
      <c r="F70" s="495"/>
      <c r="G70" s="495"/>
      <c r="H70" s="495"/>
      <c r="I70" s="495"/>
      <c r="J70" s="495"/>
      <c r="K70" s="495"/>
      <c r="L70" s="495"/>
      <c r="M70" s="462"/>
    </row>
    <row r="71" spans="1:13" ht="9" customHeight="1">
      <c r="A71" s="496"/>
      <c r="B71" s="497"/>
      <c r="C71" s="497"/>
      <c r="D71" s="497"/>
      <c r="E71" s="497"/>
      <c r="M71" s="462"/>
    </row>
    <row r="72" spans="1:13" ht="9" customHeight="1">
      <c r="A72" s="496"/>
      <c r="B72" s="497"/>
      <c r="C72" s="497"/>
      <c r="D72" s="497"/>
      <c r="E72" s="497"/>
      <c r="M72" s="462"/>
    </row>
    <row r="73" spans="1:13" ht="9" customHeight="1">
      <c r="A73" s="496"/>
      <c r="B73" s="497"/>
      <c r="C73" s="497"/>
      <c r="D73" s="497"/>
      <c r="E73" s="497"/>
      <c r="M73" s="462"/>
    </row>
    <row r="74" spans="1:13" ht="9" customHeight="1">
      <c r="A74" s="496"/>
      <c r="B74" s="497"/>
      <c r="C74" s="497"/>
      <c r="D74" s="497"/>
      <c r="E74" s="497"/>
      <c r="M74" s="462"/>
    </row>
    <row r="75" spans="1:13" ht="9" customHeight="1">
      <c r="A75" s="496"/>
      <c r="B75" s="497"/>
      <c r="C75" s="497"/>
      <c r="D75" s="497"/>
      <c r="E75" s="497"/>
      <c r="M75" s="462"/>
    </row>
    <row r="76" spans="1:13" ht="9" customHeight="1">
      <c r="A76" s="496"/>
      <c r="B76" s="497"/>
      <c r="C76" s="497"/>
      <c r="D76" s="497"/>
      <c r="E76" s="497"/>
      <c r="M76" s="462"/>
    </row>
    <row r="77" spans="1:13" ht="9" customHeight="1">
      <c r="A77" s="503"/>
      <c r="B77" s="497"/>
      <c r="C77" s="497"/>
      <c r="D77" s="497"/>
      <c r="E77" s="497"/>
      <c r="M77" s="462"/>
    </row>
    <row r="78" spans="1:13" ht="9" customHeight="1">
      <c r="A78" s="501"/>
      <c r="B78" s="497"/>
      <c r="C78" s="497"/>
      <c r="D78" s="497"/>
      <c r="E78" s="497"/>
      <c r="M78" s="462"/>
    </row>
    <row r="79" spans="1:13" ht="9" customHeight="1">
      <c r="A79" s="496"/>
      <c r="B79" s="497"/>
      <c r="C79" s="497"/>
      <c r="D79" s="497"/>
      <c r="E79" s="497"/>
      <c r="M79" s="462"/>
    </row>
    <row r="80" spans="1:13" ht="9" customHeight="1">
      <c r="A80" s="496"/>
      <c r="B80" s="497"/>
      <c r="C80" s="497"/>
      <c r="D80" s="497"/>
      <c r="E80" s="497"/>
      <c r="M80" s="462"/>
    </row>
    <row r="81" spans="1:13" ht="9" customHeight="1">
      <c r="A81" s="496"/>
      <c r="B81" s="497"/>
      <c r="C81" s="497"/>
      <c r="D81" s="497"/>
      <c r="E81" s="497"/>
      <c r="M81" s="462"/>
    </row>
    <row r="82" spans="1:13" ht="9" customHeight="1">
      <c r="A82" s="496"/>
      <c r="B82" s="497"/>
      <c r="C82" s="497"/>
      <c r="D82" s="497"/>
      <c r="E82" s="497"/>
      <c r="M82" s="462"/>
    </row>
    <row r="83" spans="1:13" ht="9" customHeight="1">
      <c r="A83" s="496"/>
      <c r="B83" s="497"/>
      <c r="C83" s="497"/>
      <c r="D83" s="497"/>
      <c r="E83" s="497"/>
      <c r="M83" s="462"/>
    </row>
    <row r="84" spans="1:13" ht="9" customHeight="1">
      <c r="A84" s="496"/>
      <c r="B84" s="497"/>
      <c r="C84" s="497"/>
      <c r="D84" s="497"/>
      <c r="E84" s="497"/>
      <c r="M84" s="462"/>
    </row>
    <row r="85" spans="1:13" ht="9" customHeight="1">
      <c r="A85" s="496"/>
      <c r="B85" s="497"/>
      <c r="C85" s="497"/>
      <c r="D85" s="497"/>
      <c r="E85" s="497"/>
      <c r="M85" s="462"/>
    </row>
    <row r="86" spans="1:13" ht="9" customHeight="1">
      <c r="A86" s="496"/>
      <c r="B86" s="497"/>
      <c r="C86" s="497"/>
      <c r="D86" s="497"/>
      <c r="E86" s="497"/>
      <c r="M86" s="462"/>
    </row>
    <row r="87" spans="1:13" ht="9" customHeight="1">
      <c r="A87" s="496"/>
      <c r="B87" s="497"/>
      <c r="C87" s="497"/>
      <c r="D87" s="497"/>
      <c r="E87" s="497"/>
      <c r="M87" s="462"/>
    </row>
    <row r="88" spans="1:13" ht="9" customHeight="1">
      <c r="A88" s="501"/>
      <c r="B88" s="497"/>
      <c r="C88" s="497"/>
      <c r="D88" s="497"/>
      <c r="E88" s="497"/>
      <c r="M88" s="462"/>
    </row>
    <row r="89" spans="1:13" ht="9" customHeight="1">
      <c r="A89" s="496"/>
      <c r="B89" s="497"/>
      <c r="C89" s="497"/>
      <c r="D89" s="497"/>
      <c r="E89" s="497"/>
      <c r="M89" s="462"/>
    </row>
    <row r="90" spans="1:13" ht="9" customHeight="1">
      <c r="A90" s="496"/>
      <c r="B90" s="497"/>
      <c r="C90" s="497"/>
      <c r="D90" s="497"/>
      <c r="E90" s="497"/>
      <c r="M90" s="462"/>
    </row>
    <row r="91" spans="1:13" ht="9" customHeight="1">
      <c r="A91" s="496"/>
      <c r="B91" s="497"/>
      <c r="C91" s="497"/>
      <c r="D91" s="497"/>
      <c r="E91" s="497"/>
      <c r="M91" s="462"/>
    </row>
    <row r="92" spans="1:13">
      <c r="A92" s="506"/>
      <c r="B92" s="497"/>
      <c r="C92" s="497"/>
      <c r="D92" s="497"/>
      <c r="E92" s="497"/>
      <c r="M92" s="462"/>
    </row>
    <row r="93" spans="1:13">
      <c r="A93" s="506"/>
      <c r="B93" s="497"/>
      <c r="C93" s="497"/>
      <c r="D93" s="497"/>
      <c r="E93" s="497"/>
      <c r="M93" s="462"/>
    </row>
    <row r="94" spans="1:13">
      <c r="A94" s="506"/>
      <c r="B94" s="497"/>
      <c r="C94" s="497"/>
      <c r="D94" s="497"/>
      <c r="E94" s="497"/>
      <c r="M94" s="462"/>
    </row>
    <row r="95" spans="1:13">
      <c r="A95" s="506"/>
      <c r="B95" s="497"/>
      <c r="C95" s="497"/>
      <c r="D95" s="497"/>
      <c r="E95" s="497"/>
      <c r="M95" s="462"/>
    </row>
    <row r="96" spans="1:13">
      <c r="A96" s="506"/>
      <c r="B96" s="497"/>
      <c r="C96" s="497"/>
      <c r="D96" s="497"/>
      <c r="E96" s="497"/>
      <c r="M96" s="462"/>
    </row>
    <row r="97" spans="1:13">
      <c r="A97" s="506"/>
      <c r="B97" s="497"/>
      <c r="C97" s="497"/>
      <c r="D97" s="497"/>
      <c r="E97" s="497"/>
      <c r="M97" s="462"/>
    </row>
    <row r="98" spans="1:13">
      <c r="A98" s="506"/>
      <c r="B98" s="497"/>
      <c r="C98" s="497"/>
      <c r="D98" s="497"/>
      <c r="E98" s="497"/>
      <c r="M98" s="462"/>
    </row>
    <row r="99" spans="1:13" ht="15.75">
      <c r="A99" s="507"/>
      <c r="B99" s="497"/>
      <c r="C99" s="497"/>
      <c r="D99" s="497"/>
      <c r="E99" s="497"/>
      <c r="M99" s="462"/>
    </row>
    <row r="100" spans="1:13" ht="15.75">
      <c r="A100" s="507"/>
      <c r="B100" s="497"/>
      <c r="C100" s="497"/>
      <c r="D100" s="497"/>
      <c r="E100" s="497"/>
      <c r="M100" s="462"/>
    </row>
    <row r="101" spans="1:13" ht="15.75">
      <c r="A101" s="507"/>
      <c r="B101" s="497"/>
      <c r="C101" s="497"/>
      <c r="D101" s="497"/>
      <c r="E101" s="497"/>
      <c r="M101" s="462"/>
    </row>
    <row r="102" spans="1:13" ht="15.75">
      <c r="A102" s="507"/>
      <c r="B102" s="497"/>
      <c r="C102" s="497"/>
      <c r="D102" s="497"/>
      <c r="E102" s="497"/>
      <c r="M102" s="462"/>
    </row>
    <row r="103" spans="1:13" ht="15.75">
      <c r="A103" s="507"/>
      <c r="B103" s="497"/>
      <c r="C103" s="497"/>
      <c r="D103" s="497"/>
      <c r="E103" s="497"/>
      <c r="M103" s="462"/>
    </row>
    <row r="104" spans="1:13" ht="15.75">
      <c r="A104" s="507"/>
      <c r="B104" s="497"/>
      <c r="C104" s="497"/>
      <c r="D104" s="497"/>
      <c r="E104" s="497"/>
      <c r="M104" s="462"/>
    </row>
    <row r="105" spans="1:13" ht="15.75">
      <c r="A105" s="507"/>
      <c r="B105" s="497"/>
      <c r="C105" s="497"/>
      <c r="D105" s="497"/>
      <c r="E105" s="497"/>
      <c r="M105" s="462"/>
    </row>
    <row r="106" spans="1:13" ht="15.75">
      <c r="A106" s="507"/>
      <c r="B106" s="497"/>
      <c r="C106" s="497"/>
      <c r="D106" s="497"/>
      <c r="E106" s="497"/>
      <c r="M106" s="462"/>
    </row>
    <row r="107" spans="1:13" ht="15.75">
      <c r="A107" s="507"/>
      <c r="B107" s="497"/>
      <c r="C107" s="497"/>
      <c r="D107" s="497"/>
      <c r="E107" s="497"/>
      <c r="M107" s="462"/>
    </row>
    <row r="108" spans="1:13" ht="15.75">
      <c r="A108" s="507"/>
      <c r="B108" s="497"/>
      <c r="C108" s="497"/>
      <c r="D108" s="497"/>
      <c r="E108" s="497"/>
      <c r="M108" s="462"/>
    </row>
    <row r="109" spans="1:13" ht="15.75">
      <c r="A109" s="507"/>
      <c r="B109" s="497"/>
      <c r="C109" s="497"/>
      <c r="D109" s="497"/>
      <c r="E109" s="497"/>
      <c r="M109" s="462"/>
    </row>
    <row r="110" spans="1:13" ht="15.75">
      <c r="A110" s="507"/>
      <c r="B110" s="497"/>
      <c r="C110" s="497"/>
      <c r="D110" s="497"/>
      <c r="E110" s="497"/>
      <c r="M110" s="462"/>
    </row>
    <row r="111" spans="1:13" ht="15.75">
      <c r="A111" s="507"/>
      <c r="B111" s="497"/>
      <c r="C111" s="497"/>
      <c r="D111" s="497"/>
      <c r="E111" s="497"/>
      <c r="M111" s="462"/>
    </row>
    <row r="112" spans="1:13" ht="15.75">
      <c r="A112" s="507"/>
      <c r="B112" s="497"/>
      <c r="C112" s="497"/>
      <c r="D112" s="497"/>
      <c r="E112" s="497"/>
      <c r="M112" s="462"/>
    </row>
    <row r="113" spans="1:13" ht="15.75">
      <c r="A113" s="507"/>
      <c r="B113" s="497"/>
      <c r="C113" s="497"/>
      <c r="D113" s="497"/>
      <c r="E113" s="497"/>
      <c r="M113" s="462"/>
    </row>
    <row r="114" spans="1:13" ht="15.75">
      <c r="A114" s="507"/>
      <c r="B114" s="497"/>
      <c r="C114" s="497"/>
      <c r="D114" s="497"/>
      <c r="E114" s="497"/>
      <c r="M114" s="462"/>
    </row>
    <row r="115" spans="1:13" ht="15.75">
      <c r="A115" s="507"/>
      <c r="B115" s="497"/>
      <c r="C115" s="497"/>
      <c r="D115" s="497"/>
      <c r="E115" s="497"/>
      <c r="M115" s="462"/>
    </row>
    <row r="116" spans="1:13" ht="15.75">
      <c r="A116" s="507"/>
      <c r="B116" s="497"/>
      <c r="C116" s="497"/>
      <c r="D116" s="497"/>
      <c r="E116" s="497"/>
      <c r="M116" s="462"/>
    </row>
    <row r="117" spans="1:13" ht="15.75">
      <c r="A117" s="507"/>
      <c r="B117" s="497"/>
      <c r="C117" s="497"/>
      <c r="D117" s="497"/>
      <c r="E117" s="497"/>
      <c r="M117" s="462"/>
    </row>
    <row r="118" spans="1:13" ht="15.75">
      <c r="A118" s="507"/>
      <c r="B118" s="497"/>
      <c r="C118" s="497"/>
      <c r="D118" s="497"/>
      <c r="E118" s="497"/>
      <c r="M118" s="462"/>
    </row>
    <row r="119" spans="1:13" ht="15.75">
      <c r="A119" s="507"/>
      <c r="B119" s="497"/>
      <c r="C119" s="497"/>
      <c r="D119" s="497"/>
      <c r="E119" s="497"/>
      <c r="M119" s="462"/>
    </row>
    <row r="120" spans="1:13" ht="15.75">
      <c r="A120" s="507"/>
      <c r="B120" s="497"/>
      <c r="C120" s="497"/>
      <c r="D120" s="497"/>
      <c r="E120" s="497"/>
      <c r="M120" s="462"/>
    </row>
    <row r="121" spans="1:13" ht="15.75">
      <c r="A121" s="507"/>
      <c r="B121" s="497"/>
      <c r="C121" s="497"/>
      <c r="D121" s="497"/>
      <c r="E121" s="497"/>
      <c r="M121" s="462"/>
    </row>
    <row r="122" spans="1:13" ht="15.75">
      <c r="A122" s="507"/>
      <c r="B122" s="497"/>
      <c r="C122" s="497"/>
      <c r="D122" s="497"/>
      <c r="E122" s="497"/>
      <c r="M122" s="462"/>
    </row>
    <row r="123" spans="1:13" ht="15.75">
      <c r="A123" s="507"/>
      <c r="B123" s="497"/>
      <c r="C123" s="497"/>
      <c r="D123" s="497"/>
      <c r="E123" s="497"/>
      <c r="M123" s="462"/>
    </row>
    <row r="124" spans="1:13" ht="15.75">
      <c r="A124" s="507"/>
      <c r="B124" s="497"/>
      <c r="C124" s="497"/>
      <c r="D124" s="497"/>
      <c r="E124" s="497"/>
      <c r="M124" s="462"/>
    </row>
    <row r="125" spans="1:13" ht="15.75">
      <c r="A125" s="507"/>
      <c r="B125" s="497"/>
      <c r="C125" s="497"/>
      <c r="D125" s="497"/>
      <c r="E125" s="497"/>
      <c r="M125" s="462"/>
    </row>
    <row r="126" spans="1:13" ht="15.75">
      <c r="A126" s="507"/>
      <c r="B126" s="497"/>
      <c r="C126" s="497"/>
      <c r="D126" s="497"/>
      <c r="E126" s="497"/>
      <c r="M126" s="462"/>
    </row>
    <row r="127" spans="1:13" ht="15.75">
      <c r="A127" s="507"/>
      <c r="B127" s="497"/>
      <c r="C127" s="497"/>
      <c r="D127" s="497"/>
      <c r="E127" s="497"/>
      <c r="M127" s="462"/>
    </row>
    <row r="128" spans="1:13" ht="15.75">
      <c r="A128" s="507"/>
      <c r="B128" s="497"/>
      <c r="C128" s="497"/>
      <c r="D128" s="497"/>
      <c r="E128" s="497"/>
      <c r="M128" s="462"/>
    </row>
    <row r="129" spans="1:13" ht="15.75">
      <c r="A129" s="507"/>
      <c r="B129" s="497"/>
      <c r="C129" s="497"/>
      <c r="D129" s="497"/>
      <c r="E129" s="497"/>
      <c r="M129" s="462"/>
    </row>
    <row r="130" spans="1:13" ht="15.75">
      <c r="A130" s="507"/>
      <c r="B130" s="497"/>
      <c r="C130" s="497"/>
      <c r="D130" s="497"/>
      <c r="E130" s="497"/>
      <c r="M130" s="462"/>
    </row>
    <row r="131" spans="1:13" ht="15.75">
      <c r="A131" s="507"/>
      <c r="B131" s="497"/>
      <c r="C131" s="497"/>
      <c r="D131" s="497"/>
      <c r="E131" s="497"/>
      <c r="M131" s="462"/>
    </row>
    <row r="132" spans="1:13" ht="15.75">
      <c r="A132" s="507"/>
      <c r="B132" s="497"/>
      <c r="C132" s="497"/>
      <c r="D132" s="497"/>
      <c r="E132" s="497"/>
      <c r="M132" s="462"/>
    </row>
    <row r="133" spans="1:13" ht="15.75">
      <c r="A133" s="507"/>
      <c r="B133" s="497"/>
      <c r="C133" s="497"/>
      <c r="D133" s="497"/>
      <c r="E133" s="497"/>
      <c r="M133" s="462"/>
    </row>
    <row r="134" spans="1:13" ht="15.75">
      <c r="A134" s="507"/>
      <c r="B134" s="497"/>
      <c r="C134" s="497"/>
      <c r="D134" s="497"/>
      <c r="E134" s="497"/>
      <c r="M134" s="462"/>
    </row>
    <row r="135" spans="1:13" ht="15.75">
      <c r="A135" s="507"/>
      <c r="B135" s="497"/>
      <c r="C135" s="497"/>
      <c r="D135" s="497"/>
      <c r="E135" s="497"/>
      <c r="M135" s="462"/>
    </row>
    <row r="136" spans="1:13" ht="15.75">
      <c r="A136" s="507"/>
      <c r="B136" s="497"/>
      <c r="C136" s="497"/>
      <c r="D136" s="497"/>
      <c r="E136" s="497"/>
      <c r="M136" s="462"/>
    </row>
    <row r="137" spans="1:13" ht="15.75">
      <c r="A137" s="507"/>
      <c r="B137" s="497"/>
      <c r="C137" s="497"/>
      <c r="D137" s="497"/>
      <c r="E137" s="497"/>
      <c r="M137" s="462"/>
    </row>
    <row r="138" spans="1:13" ht="15.75">
      <c r="A138" s="507"/>
      <c r="B138" s="497"/>
      <c r="C138" s="497"/>
      <c r="D138" s="497"/>
      <c r="E138" s="497"/>
      <c r="M138" s="462"/>
    </row>
    <row r="139" spans="1:13" ht="15.75">
      <c r="A139" s="507"/>
      <c r="B139" s="497"/>
      <c r="C139" s="497"/>
      <c r="D139" s="497"/>
      <c r="E139" s="497"/>
      <c r="M139" s="462"/>
    </row>
    <row r="140" spans="1:13" ht="15.75">
      <c r="A140" s="507"/>
      <c r="B140" s="497"/>
      <c r="C140" s="497"/>
      <c r="D140" s="497"/>
      <c r="E140" s="497"/>
      <c r="M140" s="462"/>
    </row>
    <row r="141" spans="1:13" ht="15.75">
      <c r="A141" s="507"/>
      <c r="B141" s="497"/>
      <c r="C141" s="497"/>
      <c r="D141" s="497"/>
      <c r="E141" s="497"/>
      <c r="M141" s="462"/>
    </row>
    <row r="142" spans="1:13" ht="15.75">
      <c r="A142" s="507"/>
      <c r="B142" s="497"/>
      <c r="C142" s="497"/>
      <c r="D142" s="497"/>
      <c r="E142" s="497"/>
      <c r="M142" s="462"/>
    </row>
    <row r="143" spans="1:13" ht="15.75">
      <c r="A143" s="507"/>
      <c r="B143" s="497"/>
      <c r="C143" s="497"/>
      <c r="D143" s="497"/>
      <c r="E143" s="497"/>
      <c r="M143" s="462"/>
    </row>
    <row r="144" spans="1:13" ht="15.75">
      <c r="A144" s="507"/>
      <c r="B144" s="497"/>
      <c r="C144" s="497"/>
      <c r="D144" s="497"/>
      <c r="E144" s="497"/>
      <c r="M144" s="462"/>
    </row>
    <row r="145" spans="1:13" ht="15.75">
      <c r="A145" s="507"/>
      <c r="B145" s="497"/>
      <c r="C145" s="497"/>
      <c r="D145" s="497"/>
      <c r="E145" s="497"/>
      <c r="M145" s="462"/>
    </row>
    <row r="146" spans="1:13" ht="15.75">
      <c r="A146" s="507"/>
      <c r="B146" s="497"/>
      <c r="C146" s="497"/>
      <c r="D146" s="497"/>
      <c r="E146" s="497"/>
      <c r="M146" s="462"/>
    </row>
    <row r="147" spans="1:13" ht="15.75">
      <c r="A147" s="507"/>
      <c r="B147" s="497"/>
      <c r="C147" s="497"/>
      <c r="D147" s="497"/>
      <c r="E147" s="497"/>
      <c r="M147" s="462"/>
    </row>
    <row r="148" spans="1:13" ht="15.75">
      <c r="A148" s="507"/>
      <c r="B148" s="497"/>
      <c r="C148" s="497"/>
      <c r="D148" s="497"/>
      <c r="E148" s="497"/>
      <c r="M148" s="462"/>
    </row>
    <row r="149" spans="1:13" ht="15.75">
      <c r="A149" s="507"/>
      <c r="B149" s="497"/>
      <c r="C149" s="497"/>
      <c r="D149" s="497"/>
      <c r="E149" s="497"/>
      <c r="M149" s="462"/>
    </row>
    <row r="150" spans="1:13" ht="15.75">
      <c r="A150" s="507"/>
      <c r="B150" s="497"/>
      <c r="C150" s="497"/>
      <c r="D150" s="497"/>
      <c r="E150" s="497"/>
      <c r="M150" s="462"/>
    </row>
    <row r="151" spans="1:13" ht="15.75">
      <c r="A151" s="507"/>
      <c r="B151" s="497"/>
      <c r="C151" s="497"/>
      <c r="D151" s="497"/>
      <c r="E151" s="497"/>
      <c r="M151" s="462"/>
    </row>
    <row r="152" spans="1:13" ht="15.75">
      <c r="A152" s="507"/>
      <c r="B152" s="497"/>
      <c r="C152" s="497"/>
      <c r="D152" s="497"/>
      <c r="E152" s="497"/>
      <c r="M152" s="462"/>
    </row>
    <row r="153" spans="1:13" ht="15.75">
      <c r="A153" s="507"/>
      <c r="B153" s="497"/>
      <c r="C153" s="497"/>
      <c r="D153" s="497"/>
      <c r="E153" s="497"/>
      <c r="M153" s="462"/>
    </row>
    <row r="154" spans="1:13" ht="15.75">
      <c r="A154" s="507"/>
      <c r="B154" s="497"/>
      <c r="C154" s="497"/>
      <c r="D154" s="497"/>
      <c r="E154" s="497"/>
      <c r="M154" s="462"/>
    </row>
    <row r="155" spans="1:13" ht="15.75">
      <c r="A155" s="507"/>
      <c r="B155" s="497"/>
      <c r="C155" s="497"/>
      <c r="D155" s="497"/>
      <c r="E155" s="497"/>
      <c r="M155" s="462"/>
    </row>
    <row r="156" spans="1:13" ht="15.75">
      <c r="A156" s="507"/>
      <c r="B156" s="497"/>
      <c r="C156" s="497"/>
      <c r="D156" s="497"/>
      <c r="E156" s="497"/>
      <c r="M156" s="462"/>
    </row>
    <row r="157" spans="1:13" ht="15.75">
      <c r="A157" s="507"/>
      <c r="B157" s="497"/>
      <c r="C157" s="497"/>
      <c r="D157" s="497"/>
      <c r="E157" s="497"/>
      <c r="M157" s="462"/>
    </row>
    <row r="158" spans="1:13" ht="15.75">
      <c r="A158" s="507"/>
      <c r="B158" s="497"/>
      <c r="C158" s="497"/>
      <c r="D158" s="497"/>
      <c r="E158" s="497"/>
      <c r="M158" s="462"/>
    </row>
    <row r="159" spans="1:13" ht="15.75">
      <c r="A159" s="507"/>
      <c r="B159" s="497"/>
      <c r="C159" s="497"/>
      <c r="D159" s="497"/>
      <c r="E159" s="497"/>
      <c r="M159" s="462"/>
    </row>
    <row r="160" spans="1:13" ht="15.75">
      <c r="A160" s="507"/>
      <c r="B160" s="497"/>
      <c r="C160" s="497"/>
      <c r="D160" s="497"/>
      <c r="E160" s="497"/>
      <c r="M160" s="462"/>
    </row>
    <row r="161" spans="1:13" ht="15.75">
      <c r="A161" s="507"/>
      <c r="B161" s="497"/>
      <c r="C161" s="497"/>
      <c r="D161" s="497"/>
      <c r="E161" s="497"/>
      <c r="M161" s="462"/>
    </row>
    <row r="162" spans="1:13" ht="15.75">
      <c r="A162" s="507"/>
      <c r="B162" s="497"/>
      <c r="C162" s="497"/>
      <c r="D162" s="497"/>
      <c r="E162" s="497"/>
      <c r="M162" s="462"/>
    </row>
    <row r="163" spans="1:13" ht="15.75">
      <c r="A163" s="507"/>
      <c r="B163" s="497"/>
      <c r="C163" s="497"/>
      <c r="D163" s="497"/>
      <c r="E163" s="497"/>
      <c r="M163" s="462"/>
    </row>
    <row r="164" spans="1:13" ht="15.75">
      <c r="A164" s="507"/>
      <c r="B164" s="497"/>
      <c r="C164" s="497"/>
      <c r="D164" s="497"/>
      <c r="E164" s="497"/>
      <c r="M164" s="462"/>
    </row>
    <row r="165" spans="1:13" ht="15.75">
      <c r="A165" s="507"/>
      <c r="B165" s="497"/>
      <c r="C165" s="497"/>
      <c r="D165" s="497"/>
      <c r="E165" s="497"/>
      <c r="M165" s="462"/>
    </row>
    <row r="166" spans="1:13" ht="15.75">
      <c r="A166" s="507"/>
      <c r="B166" s="497"/>
      <c r="C166" s="497"/>
      <c r="D166" s="497"/>
      <c r="E166" s="497"/>
      <c r="M166" s="462"/>
    </row>
    <row r="167" spans="1:13" ht="15.75">
      <c r="A167" s="507"/>
      <c r="B167" s="497"/>
      <c r="C167" s="497"/>
      <c r="D167" s="497"/>
      <c r="E167" s="497"/>
      <c r="M167" s="462"/>
    </row>
    <row r="168" spans="1:13" ht="15.75">
      <c r="A168" s="507"/>
      <c r="B168" s="497"/>
      <c r="C168" s="497"/>
      <c r="D168" s="497"/>
      <c r="E168" s="497"/>
      <c r="M168" s="462"/>
    </row>
    <row r="169" spans="1:13" ht="15.75">
      <c r="A169" s="507"/>
      <c r="B169" s="497"/>
      <c r="C169" s="497"/>
      <c r="D169" s="497"/>
      <c r="E169" s="497"/>
      <c r="M169" s="462"/>
    </row>
    <row r="170" spans="1:13" ht="15.75">
      <c r="A170" s="507"/>
      <c r="B170" s="497"/>
      <c r="C170" s="497"/>
      <c r="D170" s="497"/>
      <c r="E170" s="497"/>
      <c r="M170" s="462"/>
    </row>
    <row r="171" spans="1:13" ht="15.75">
      <c r="A171" s="507"/>
      <c r="B171" s="497"/>
      <c r="C171" s="497"/>
      <c r="D171" s="497"/>
      <c r="E171" s="497"/>
      <c r="M171" s="462"/>
    </row>
    <row r="172" spans="1:13" ht="15.75">
      <c r="A172" s="507"/>
      <c r="B172" s="497"/>
      <c r="C172" s="497"/>
      <c r="D172" s="497"/>
      <c r="E172" s="497"/>
      <c r="M172" s="462"/>
    </row>
    <row r="173" spans="1:13" ht="15.75">
      <c r="A173" s="507"/>
      <c r="B173" s="497"/>
      <c r="C173" s="497"/>
      <c r="D173" s="497"/>
      <c r="E173" s="497"/>
      <c r="M173" s="462"/>
    </row>
    <row r="174" spans="1:13" ht="15.75">
      <c r="A174" s="507"/>
      <c r="B174" s="497"/>
      <c r="C174" s="497"/>
      <c r="D174" s="497"/>
      <c r="E174" s="497"/>
      <c r="M174" s="462"/>
    </row>
    <row r="175" spans="1:13" ht="15.75">
      <c r="A175" s="507"/>
      <c r="B175" s="497"/>
      <c r="C175" s="497"/>
      <c r="D175" s="497"/>
      <c r="E175" s="497"/>
      <c r="M175" s="462"/>
    </row>
    <row r="176" spans="1:13" ht="15.75">
      <c r="A176" s="507"/>
      <c r="B176" s="497"/>
      <c r="C176" s="497"/>
      <c r="D176" s="497"/>
      <c r="E176" s="497"/>
      <c r="M176" s="462"/>
    </row>
    <row r="177" spans="1:13" ht="15.75">
      <c r="A177" s="507"/>
      <c r="B177" s="497"/>
      <c r="C177" s="497"/>
      <c r="D177" s="497"/>
      <c r="E177" s="497"/>
      <c r="M177" s="462"/>
    </row>
    <row r="178" spans="1:13" ht="15.75">
      <c r="A178" s="507"/>
      <c r="B178" s="497"/>
      <c r="C178" s="497"/>
      <c r="D178" s="497"/>
      <c r="E178" s="497"/>
      <c r="M178" s="462"/>
    </row>
    <row r="179" spans="1:13" ht="15.75">
      <c r="A179" s="507"/>
      <c r="B179" s="497"/>
      <c r="C179" s="497"/>
      <c r="D179" s="497"/>
      <c r="E179" s="497"/>
      <c r="M179" s="462"/>
    </row>
    <row r="180" spans="1:13" ht="15.75">
      <c r="A180" s="507"/>
      <c r="B180" s="497"/>
      <c r="C180" s="497"/>
      <c r="D180" s="497"/>
      <c r="E180" s="497"/>
      <c r="M180" s="462"/>
    </row>
    <row r="181" spans="1:13" ht="15.75">
      <c r="A181" s="507"/>
      <c r="B181" s="497"/>
      <c r="C181" s="497"/>
      <c r="D181" s="497"/>
      <c r="E181" s="497"/>
      <c r="M181" s="462"/>
    </row>
    <row r="182" spans="1:13" ht="15.75">
      <c r="A182" s="507"/>
      <c r="B182" s="497"/>
      <c r="C182" s="497"/>
      <c r="D182" s="497"/>
      <c r="E182" s="497"/>
      <c r="M182" s="462"/>
    </row>
    <row r="183" spans="1:13" ht="15.75">
      <c r="A183" s="507"/>
      <c r="B183" s="497"/>
      <c r="C183" s="497"/>
      <c r="D183" s="497"/>
      <c r="E183" s="497"/>
      <c r="M183" s="462"/>
    </row>
    <row r="184" spans="1:13" ht="15.75">
      <c r="A184" s="507"/>
      <c r="B184" s="497"/>
      <c r="C184" s="497"/>
      <c r="D184" s="497"/>
      <c r="E184" s="497"/>
      <c r="M184" s="462"/>
    </row>
    <row r="185" spans="1:13" ht="15.75">
      <c r="A185" s="507"/>
      <c r="B185" s="497"/>
      <c r="C185" s="497"/>
      <c r="D185" s="497"/>
      <c r="E185" s="497"/>
      <c r="M185" s="462"/>
    </row>
    <row r="186" spans="1:13" ht="15.75">
      <c r="A186" s="507"/>
      <c r="B186" s="497"/>
      <c r="C186" s="497"/>
      <c r="D186" s="497"/>
      <c r="E186" s="497"/>
      <c r="M186" s="462"/>
    </row>
    <row r="187" spans="1:13" ht="15.75">
      <c r="A187" s="507"/>
      <c r="B187" s="497"/>
      <c r="C187" s="497"/>
      <c r="D187" s="497"/>
      <c r="E187" s="497"/>
      <c r="M187" s="462"/>
    </row>
    <row r="188" spans="1:13" ht="15.75">
      <c r="A188" s="507"/>
      <c r="B188" s="497"/>
      <c r="C188" s="497"/>
      <c r="D188" s="497"/>
      <c r="E188" s="497"/>
      <c r="M188" s="462"/>
    </row>
    <row r="189" spans="1:13" ht="15.75">
      <c r="A189" s="507"/>
      <c r="B189" s="497"/>
      <c r="C189" s="497"/>
      <c r="D189" s="497"/>
      <c r="E189" s="497"/>
      <c r="M189" s="462"/>
    </row>
    <row r="190" spans="1:13" ht="15.75">
      <c r="A190" s="508"/>
      <c r="B190" s="497"/>
      <c r="C190" s="497"/>
      <c r="D190" s="497"/>
      <c r="E190" s="497"/>
      <c r="M190" s="462"/>
    </row>
    <row r="191" spans="1:13" ht="15.75">
      <c r="A191" s="508"/>
      <c r="B191" s="497"/>
      <c r="C191" s="497"/>
      <c r="D191" s="497"/>
      <c r="E191" s="497"/>
      <c r="M191" s="462"/>
    </row>
    <row r="192" spans="1:13" ht="15.75">
      <c r="A192" s="508"/>
      <c r="B192" s="497"/>
      <c r="C192" s="497"/>
      <c r="D192" s="497"/>
      <c r="E192" s="497"/>
      <c r="M192" s="462"/>
    </row>
    <row r="193" spans="1:13" ht="15.75">
      <c r="A193" s="508"/>
      <c r="B193" s="497"/>
      <c r="C193" s="497"/>
      <c r="D193" s="497"/>
      <c r="E193" s="497"/>
      <c r="M193" s="462"/>
    </row>
    <row r="194" spans="1:13" ht="15.75">
      <c r="A194" s="508"/>
      <c r="B194" s="497"/>
      <c r="C194" s="497"/>
      <c r="D194" s="497"/>
      <c r="E194" s="497"/>
      <c r="M194" s="462"/>
    </row>
    <row r="195" spans="1:13" ht="15.75">
      <c r="A195" s="508"/>
      <c r="B195" s="497"/>
      <c r="C195" s="497"/>
      <c r="D195" s="497"/>
      <c r="E195" s="497"/>
      <c r="M195" s="462"/>
    </row>
    <row r="196" spans="1:13" ht="15.75">
      <c r="A196" s="508"/>
      <c r="B196" s="497"/>
      <c r="C196" s="497"/>
      <c r="D196" s="497"/>
      <c r="E196" s="497"/>
      <c r="M196" s="462"/>
    </row>
    <row r="197" spans="1:13" ht="15.75">
      <c r="A197" s="508"/>
      <c r="B197" s="497"/>
      <c r="C197" s="497"/>
      <c r="D197" s="497"/>
      <c r="E197" s="497"/>
      <c r="M197" s="462"/>
    </row>
    <row r="198" spans="1:13" ht="15.75">
      <c r="A198" s="508"/>
      <c r="B198" s="497"/>
      <c r="C198" s="497"/>
      <c r="D198" s="497"/>
      <c r="E198" s="497"/>
      <c r="M198" s="462"/>
    </row>
    <row r="199" spans="1:13" ht="15.75">
      <c r="A199" s="508"/>
      <c r="B199" s="497"/>
      <c r="C199" s="497"/>
      <c r="D199" s="497"/>
      <c r="E199" s="497"/>
      <c r="M199" s="462"/>
    </row>
    <row r="200" spans="1:13" ht="15.75">
      <c r="A200" s="508"/>
      <c r="B200" s="497"/>
      <c r="C200" s="497"/>
      <c r="D200" s="497"/>
      <c r="E200" s="497"/>
    </row>
    <row r="201" spans="1:13" ht="15.75">
      <c r="A201" s="508"/>
      <c r="B201" s="497"/>
      <c r="C201" s="497"/>
      <c r="D201" s="497"/>
      <c r="E201" s="497"/>
    </row>
    <row r="202" spans="1:13" ht="15.75">
      <c r="A202" s="508"/>
      <c r="B202" s="497"/>
      <c r="C202" s="497"/>
      <c r="D202" s="497"/>
      <c r="E202" s="497"/>
    </row>
    <row r="203" spans="1:13" ht="15.75">
      <c r="A203" s="508"/>
      <c r="B203" s="497"/>
      <c r="C203" s="497"/>
      <c r="D203" s="497"/>
      <c r="E203" s="497"/>
    </row>
    <row r="204" spans="1:13" ht="15.75">
      <c r="A204" s="508"/>
      <c r="B204" s="497"/>
      <c r="C204" s="497"/>
      <c r="D204" s="497"/>
      <c r="E204" s="497"/>
    </row>
    <row r="205" spans="1:13" ht="15.75">
      <c r="A205" s="508"/>
      <c r="B205" s="497"/>
      <c r="C205" s="497"/>
      <c r="D205" s="497"/>
      <c r="E205" s="497"/>
    </row>
    <row r="206" spans="1:13" ht="15.75">
      <c r="A206" s="508"/>
      <c r="B206" s="497"/>
      <c r="C206" s="497"/>
      <c r="D206" s="497"/>
      <c r="E206" s="497"/>
    </row>
    <row r="207" spans="1:13" ht="15.75">
      <c r="A207" s="508"/>
      <c r="B207" s="497"/>
      <c r="C207" s="497"/>
      <c r="D207" s="497"/>
      <c r="E207" s="497"/>
    </row>
    <row r="208" spans="1:13" ht="15.75">
      <c r="A208" s="508"/>
      <c r="B208" s="497"/>
      <c r="C208" s="497"/>
      <c r="D208" s="497"/>
      <c r="E208" s="497"/>
    </row>
    <row r="209" spans="1:5" ht="15.75">
      <c r="A209" s="508"/>
      <c r="B209" s="497"/>
      <c r="C209" s="497"/>
      <c r="D209" s="497"/>
      <c r="E209" s="497"/>
    </row>
    <row r="210" spans="1:5" ht="15.75">
      <c r="A210" s="508"/>
      <c r="B210" s="497"/>
      <c r="C210" s="497"/>
      <c r="D210" s="497"/>
      <c r="E210" s="497"/>
    </row>
    <row r="211" spans="1:5" ht="15.75">
      <c r="A211" s="508"/>
      <c r="B211" s="497"/>
      <c r="C211" s="497"/>
      <c r="D211" s="497"/>
      <c r="E211" s="497"/>
    </row>
    <row r="212" spans="1:5" ht="15.75">
      <c r="A212" s="508"/>
      <c r="B212" s="497"/>
      <c r="C212" s="497"/>
      <c r="D212" s="497"/>
      <c r="E212" s="497"/>
    </row>
    <row r="213" spans="1:5" ht="15.75">
      <c r="A213" s="508"/>
      <c r="B213" s="497"/>
      <c r="C213" s="497"/>
      <c r="D213" s="497"/>
      <c r="E213" s="497"/>
    </row>
    <row r="214" spans="1:5" ht="15.75">
      <c r="A214" s="508"/>
      <c r="B214" s="497"/>
      <c r="C214" s="497"/>
      <c r="D214" s="497"/>
      <c r="E214" s="497"/>
    </row>
    <row r="215" spans="1:5" ht="15.75">
      <c r="A215" s="508"/>
      <c r="B215" s="497"/>
      <c r="C215" s="497"/>
      <c r="D215" s="497"/>
      <c r="E215" s="497"/>
    </row>
    <row r="216" spans="1:5" ht="15.75">
      <c r="A216" s="508"/>
      <c r="B216" s="497"/>
      <c r="C216" s="497"/>
      <c r="D216" s="497"/>
      <c r="E216" s="497"/>
    </row>
    <row r="217" spans="1:5" ht="15.75">
      <c r="A217" s="508"/>
      <c r="B217" s="497"/>
      <c r="C217" s="497"/>
      <c r="D217" s="497"/>
      <c r="E217" s="497"/>
    </row>
    <row r="218" spans="1:5" ht="15.75">
      <c r="A218" s="508"/>
      <c r="B218" s="497"/>
      <c r="C218" s="497"/>
      <c r="D218" s="497"/>
      <c r="E218" s="497"/>
    </row>
    <row r="219" spans="1:5" ht="15.75">
      <c r="A219" s="508"/>
      <c r="B219" s="497"/>
      <c r="C219" s="497"/>
      <c r="D219" s="497"/>
      <c r="E219" s="497"/>
    </row>
    <row r="220" spans="1:5" ht="15.75">
      <c r="A220" s="508"/>
      <c r="B220" s="497"/>
      <c r="C220" s="497"/>
      <c r="D220" s="497"/>
      <c r="E220" s="497"/>
    </row>
    <row r="221" spans="1:5" ht="15.75">
      <c r="A221" s="508"/>
      <c r="B221" s="497"/>
      <c r="C221" s="497"/>
      <c r="D221" s="497"/>
      <c r="E221" s="497"/>
    </row>
    <row r="222" spans="1:5" ht="15.75">
      <c r="A222" s="508"/>
      <c r="B222" s="497"/>
      <c r="C222" s="497"/>
      <c r="D222" s="497"/>
      <c r="E222" s="497"/>
    </row>
    <row r="223" spans="1:5" ht="15.75">
      <c r="A223" s="508"/>
      <c r="B223" s="497"/>
      <c r="C223" s="497"/>
      <c r="D223" s="497"/>
      <c r="E223" s="497"/>
    </row>
    <row r="224" spans="1:5" ht="15.75">
      <c r="A224" s="508"/>
      <c r="B224" s="497"/>
      <c r="C224" s="497"/>
      <c r="D224" s="497"/>
      <c r="E224" s="497"/>
    </row>
    <row r="225" spans="1:5" ht="15.75">
      <c r="A225" s="508"/>
      <c r="B225" s="497"/>
      <c r="C225" s="497"/>
      <c r="D225" s="497"/>
      <c r="E225" s="497"/>
    </row>
    <row r="226" spans="1:5" ht="15.75">
      <c r="A226" s="508"/>
      <c r="B226" s="497"/>
      <c r="C226" s="497"/>
      <c r="D226" s="497"/>
      <c r="E226" s="497"/>
    </row>
    <row r="227" spans="1:5" ht="15.75">
      <c r="A227" s="508"/>
      <c r="B227" s="497"/>
      <c r="C227" s="497"/>
      <c r="D227" s="497"/>
      <c r="E227" s="497"/>
    </row>
    <row r="228" spans="1:5" ht="15.75">
      <c r="A228" s="508"/>
      <c r="B228" s="497"/>
      <c r="C228" s="497"/>
      <c r="D228" s="497"/>
      <c r="E228" s="497"/>
    </row>
    <row r="229" spans="1:5" ht="15.75">
      <c r="A229" s="508"/>
      <c r="B229" s="497"/>
      <c r="C229" s="497"/>
      <c r="D229" s="497"/>
      <c r="E229" s="497"/>
    </row>
    <row r="230" spans="1:5" ht="15.75">
      <c r="A230" s="508"/>
      <c r="B230" s="497"/>
      <c r="C230" s="497"/>
      <c r="D230" s="497"/>
      <c r="E230" s="497"/>
    </row>
    <row r="231" spans="1:5" ht="15.75">
      <c r="A231" s="508"/>
      <c r="B231" s="497"/>
      <c r="C231" s="497"/>
      <c r="D231" s="497"/>
      <c r="E231" s="497"/>
    </row>
    <row r="232" spans="1:5" ht="15.75">
      <c r="A232" s="508"/>
      <c r="B232" s="497"/>
      <c r="C232" s="497"/>
      <c r="D232" s="497"/>
      <c r="E232" s="497"/>
    </row>
    <row r="233" spans="1:5" ht="15.75">
      <c r="A233" s="508"/>
      <c r="B233" s="497"/>
      <c r="C233" s="497"/>
      <c r="D233" s="497"/>
      <c r="E233" s="497"/>
    </row>
    <row r="234" spans="1:5" ht="15.75">
      <c r="A234" s="508"/>
      <c r="B234" s="497"/>
      <c r="C234" s="497"/>
      <c r="D234" s="497"/>
      <c r="E234" s="497"/>
    </row>
    <row r="235" spans="1:5" ht="15.75">
      <c r="A235" s="508"/>
      <c r="B235" s="497"/>
      <c r="C235" s="497"/>
      <c r="D235" s="497"/>
      <c r="E235" s="497"/>
    </row>
    <row r="236" spans="1:5" ht="15.75">
      <c r="A236" s="508"/>
      <c r="B236" s="497"/>
      <c r="C236" s="497"/>
      <c r="D236" s="497"/>
      <c r="E236" s="497"/>
    </row>
    <row r="237" spans="1:5" ht="15.75">
      <c r="A237" s="508"/>
      <c r="B237" s="497"/>
      <c r="C237" s="497"/>
      <c r="D237" s="497"/>
      <c r="E237" s="497"/>
    </row>
    <row r="238" spans="1:5" ht="15.75">
      <c r="A238" s="508"/>
      <c r="B238" s="497"/>
      <c r="C238" s="497"/>
      <c r="D238" s="497"/>
      <c r="E238" s="497"/>
    </row>
    <row r="239" spans="1:5" ht="15.75">
      <c r="A239" s="508"/>
      <c r="B239" s="497"/>
      <c r="C239" s="497"/>
      <c r="D239" s="497"/>
      <c r="E239" s="497"/>
    </row>
    <row r="240" spans="1:5" ht="15.75">
      <c r="A240" s="508"/>
      <c r="B240" s="497"/>
      <c r="C240" s="497"/>
      <c r="D240" s="497"/>
      <c r="E240" s="497"/>
    </row>
    <row r="241" spans="1:5" ht="15.75">
      <c r="A241" s="508"/>
      <c r="B241" s="497"/>
      <c r="C241" s="497"/>
      <c r="D241" s="497"/>
      <c r="E241" s="497"/>
    </row>
    <row r="242" spans="1:5" ht="15.75">
      <c r="A242" s="508"/>
      <c r="B242" s="497"/>
      <c r="C242" s="497"/>
      <c r="D242" s="497"/>
      <c r="E242" s="497"/>
    </row>
    <row r="243" spans="1:5" ht="15.75">
      <c r="A243" s="508"/>
      <c r="B243" s="497"/>
      <c r="C243" s="497"/>
      <c r="D243" s="497"/>
      <c r="E243" s="497"/>
    </row>
    <row r="244" spans="1:5" ht="15.75">
      <c r="A244" s="508"/>
      <c r="B244" s="497"/>
      <c r="C244" s="497"/>
      <c r="D244" s="497"/>
      <c r="E244" s="497"/>
    </row>
    <row r="245" spans="1:5" ht="15.75">
      <c r="A245" s="508"/>
      <c r="B245" s="497"/>
      <c r="C245" s="497"/>
      <c r="D245" s="497"/>
      <c r="E245" s="497"/>
    </row>
    <row r="246" spans="1:5" ht="15.75">
      <c r="A246" s="508"/>
      <c r="B246" s="497"/>
      <c r="C246" s="497"/>
      <c r="D246" s="497"/>
      <c r="E246" s="497"/>
    </row>
    <row r="247" spans="1:5" ht="15.75">
      <c r="A247" s="508"/>
      <c r="B247" s="497"/>
      <c r="C247" s="497"/>
      <c r="D247" s="497"/>
      <c r="E247" s="497"/>
    </row>
    <row r="248" spans="1:5" ht="15.75">
      <c r="A248" s="508"/>
      <c r="B248" s="497"/>
      <c r="C248" s="497"/>
      <c r="D248" s="497"/>
      <c r="E248" s="497"/>
    </row>
    <row r="249" spans="1:5" ht="15.75">
      <c r="A249" s="508"/>
      <c r="B249" s="497"/>
      <c r="C249" s="497"/>
      <c r="D249" s="497"/>
      <c r="E249" s="497"/>
    </row>
    <row r="250" spans="1:5" ht="15.75">
      <c r="A250" s="508"/>
      <c r="B250" s="497"/>
      <c r="C250" s="497"/>
      <c r="D250" s="497"/>
      <c r="E250" s="497"/>
    </row>
    <row r="251" spans="1:5" ht="15.75">
      <c r="A251" s="508"/>
      <c r="B251" s="497"/>
      <c r="C251" s="497"/>
      <c r="D251" s="497"/>
      <c r="E251" s="497"/>
    </row>
    <row r="252" spans="1:5" ht="15.75">
      <c r="A252" s="508"/>
      <c r="B252" s="497"/>
      <c r="C252" s="497"/>
      <c r="D252" s="497"/>
      <c r="E252" s="497"/>
    </row>
    <row r="253" spans="1:5" ht="15.75">
      <c r="A253" s="508"/>
      <c r="B253" s="497"/>
      <c r="C253" s="497"/>
      <c r="D253" s="497"/>
      <c r="E253" s="497"/>
    </row>
    <row r="254" spans="1:5" ht="15.75">
      <c r="A254" s="508"/>
      <c r="B254" s="497"/>
      <c r="C254" s="497"/>
      <c r="D254" s="497"/>
      <c r="E254" s="497"/>
    </row>
    <row r="255" spans="1:5" ht="15.75">
      <c r="A255" s="508"/>
      <c r="B255" s="497"/>
      <c r="C255" s="497"/>
      <c r="D255" s="497"/>
      <c r="E255" s="497"/>
    </row>
    <row r="256" spans="1:5" ht="15.75">
      <c r="A256" s="508"/>
      <c r="B256" s="497"/>
      <c r="C256" s="497"/>
      <c r="D256" s="497"/>
      <c r="E256" s="497"/>
    </row>
    <row r="257" spans="1:5" ht="15.75">
      <c r="A257" s="508"/>
      <c r="B257" s="497"/>
      <c r="C257" s="497"/>
      <c r="D257" s="497"/>
      <c r="E257" s="497"/>
    </row>
    <row r="258" spans="1:5" ht="15.75">
      <c r="A258" s="508"/>
      <c r="B258" s="497"/>
      <c r="C258" s="497"/>
      <c r="D258" s="497"/>
      <c r="E258" s="497"/>
    </row>
    <row r="259" spans="1:5" ht="15.75">
      <c r="A259" s="508"/>
      <c r="B259" s="497"/>
      <c r="C259" s="497"/>
      <c r="D259" s="497"/>
      <c r="E259" s="497"/>
    </row>
    <row r="260" spans="1:5" ht="15.75">
      <c r="A260" s="508"/>
      <c r="B260" s="497"/>
      <c r="C260" s="497"/>
      <c r="D260" s="497"/>
      <c r="E260" s="497"/>
    </row>
    <row r="261" spans="1:5" ht="15.75">
      <c r="A261" s="508"/>
      <c r="B261" s="497"/>
      <c r="C261" s="497"/>
      <c r="D261" s="497"/>
      <c r="E261" s="497"/>
    </row>
    <row r="262" spans="1:5" ht="15.75">
      <c r="A262" s="508"/>
    </row>
    <row r="263" spans="1:5" ht="15.75">
      <c r="A263" s="508"/>
    </row>
    <row r="264" spans="1:5" ht="15.75">
      <c r="A264" s="508"/>
    </row>
    <row r="265" spans="1:5" ht="15.75">
      <c r="A265" s="508"/>
    </row>
    <row r="266" spans="1:5" ht="15.75">
      <c r="A266" s="508"/>
    </row>
    <row r="267" spans="1:5" ht="15.75">
      <c r="A267" s="508"/>
    </row>
    <row r="268" spans="1:5" ht="15.75">
      <c r="A268" s="508"/>
    </row>
    <row r="269" spans="1:5" ht="15.75">
      <c r="A269" s="508"/>
    </row>
    <row r="270" spans="1:5" ht="15.75">
      <c r="A270" s="508"/>
    </row>
    <row r="271" spans="1:5" ht="15.75">
      <c r="A271" s="508"/>
    </row>
    <row r="272" spans="1:5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</sheetData>
  <mergeCells count="6">
    <mergeCell ref="A25:L25"/>
    <mergeCell ref="A2:L2"/>
    <mergeCell ref="A3:L3"/>
    <mergeCell ref="A4:L4"/>
    <mergeCell ref="A5:L5"/>
    <mergeCell ref="A24:L24"/>
  </mergeCells>
  <printOptions horizontalCentered="1"/>
  <pageMargins left="0.63" right="0.56000000000000005" top="0.56000000000000005" bottom="0.3" header="0.511811023622047" footer="0.28999999999999998"/>
  <pageSetup scale="55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0">
    <pageSetUpPr fitToPage="1"/>
  </sheetPr>
  <dimension ref="A1:L652"/>
  <sheetViews>
    <sheetView zoomScale="85" zoomScaleNormal="85" workbookViewId="0">
      <selection activeCell="A9" sqref="A9"/>
    </sheetView>
  </sheetViews>
  <sheetFormatPr defaultColWidth="11.42578125" defaultRowHeight="12.75"/>
  <cols>
    <col min="1" max="1" width="69.5703125" style="461" bestFit="1" customWidth="1"/>
    <col min="2" max="10" width="9.85546875" style="462" customWidth="1"/>
    <col min="11" max="11" width="12.7109375" style="462" customWidth="1"/>
    <col min="12" max="12" width="9.85546875" style="462" customWidth="1"/>
    <col min="13" max="256" width="11.42578125" style="462"/>
    <col min="257" max="257" width="69.5703125" style="462" bestFit="1" customWidth="1"/>
    <col min="258" max="266" width="9.85546875" style="462" customWidth="1"/>
    <col min="267" max="267" width="12.7109375" style="462" customWidth="1"/>
    <col min="268" max="268" width="9.85546875" style="462" customWidth="1"/>
    <col min="269" max="512" width="11.42578125" style="462"/>
    <col min="513" max="513" width="69.5703125" style="462" bestFit="1" customWidth="1"/>
    <col min="514" max="522" width="9.85546875" style="462" customWidth="1"/>
    <col min="523" max="523" width="12.7109375" style="462" customWidth="1"/>
    <col min="524" max="524" width="9.85546875" style="462" customWidth="1"/>
    <col min="525" max="768" width="11.42578125" style="462"/>
    <col min="769" max="769" width="69.5703125" style="462" bestFit="1" customWidth="1"/>
    <col min="770" max="778" width="9.85546875" style="462" customWidth="1"/>
    <col min="779" max="779" width="12.7109375" style="462" customWidth="1"/>
    <col min="780" max="780" width="9.85546875" style="462" customWidth="1"/>
    <col min="781" max="1024" width="11.42578125" style="462"/>
    <col min="1025" max="1025" width="69.5703125" style="462" bestFit="1" customWidth="1"/>
    <col min="1026" max="1034" width="9.85546875" style="462" customWidth="1"/>
    <col min="1035" max="1035" width="12.7109375" style="462" customWidth="1"/>
    <col min="1036" max="1036" width="9.85546875" style="462" customWidth="1"/>
    <col min="1037" max="1280" width="11.42578125" style="462"/>
    <col min="1281" max="1281" width="69.5703125" style="462" bestFit="1" customWidth="1"/>
    <col min="1282" max="1290" width="9.85546875" style="462" customWidth="1"/>
    <col min="1291" max="1291" width="12.7109375" style="462" customWidth="1"/>
    <col min="1292" max="1292" width="9.85546875" style="462" customWidth="1"/>
    <col min="1293" max="1536" width="11.42578125" style="462"/>
    <col min="1537" max="1537" width="69.5703125" style="462" bestFit="1" customWidth="1"/>
    <col min="1538" max="1546" width="9.85546875" style="462" customWidth="1"/>
    <col min="1547" max="1547" width="12.7109375" style="462" customWidth="1"/>
    <col min="1548" max="1548" width="9.85546875" style="462" customWidth="1"/>
    <col min="1549" max="1792" width="11.42578125" style="462"/>
    <col min="1793" max="1793" width="69.5703125" style="462" bestFit="1" customWidth="1"/>
    <col min="1794" max="1802" width="9.85546875" style="462" customWidth="1"/>
    <col min="1803" max="1803" width="12.7109375" style="462" customWidth="1"/>
    <col min="1804" max="1804" width="9.85546875" style="462" customWidth="1"/>
    <col min="1805" max="2048" width="11.42578125" style="462"/>
    <col min="2049" max="2049" width="69.5703125" style="462" bestFit="1" customWidth="1"/>
    <col min="2050" max="2058" width="9.85546875" style="462" customWidth="1"/>
    <col min="2059" max="2059" width="12.7109375" style="462" customWidth="1"/>
    <col min="2060" max="2060" width="9.85546875" style="462" customWidth="1"/>
    <col min="2061" max="2304" width="11.42578125" style="462"/>
    <col min="2305" max="2305" width="69.5703125" style="462" bestFit="1" customWidth="1"/>
    <col min="2306" max="2314" width="9.85546875" style="462" customWidth="1"/>
    <col min="2315" max="2315" width="12.7109375" style="462" customWidth="1"/>
    <col min="2316" max="2316" width="9.85546875" style="462" customWidth="1"/>
    <col min="2317" max="2560" width="11.42578125" style="462"/>
    <col min="2561" max="2561" width="69.5703125" style="462" bestFit="1" customWidth="1"/>
    <col min="2562" max="2570" width="9.85546875" style="462" customWidth="1"/>
    <col min="2571" max="2571" width="12.7109375" style="462" customWidth="1"/>
    <col min="2572" max="2572" width="9.85546875" style="462" customWidth="1"/>
    <col min="2573" max="2816" width="11.42578125" style="462"/>
    <col min="2817" max="2817" width="69.5703125" style="462" bestFit="1" customWidth="1"/>
    <col min="2818" max="2826" width="9.85546875" style="462" customWidth="1"/>
    <col min="2827" max="2827" width="12.7109375" style="462" customWidth="1"/>
    <col min="2828" max="2828" width="9.85546875" style="462" customWidth="1"/>
    <col min="2829" max="3072" width="11.42578125" style="462"/>
    <col min="3073" max="3073" width="69.5703125" style="462" bestFit="1" customWidth="1"/>
    <col min="3074" max="3082" width="9.85546875" style="462" customWidth="1"/>
    <col min="3083" max="3083" width="12.7109375" style="462" customWidth="1"/>
    <col min="3084" max="3084" width="9.85546875" style="462" customWidth="1"/>
    <col min="3085" max="3328" width="11.42578125" style="462"/>
    <col min="3329" max="3329" width="69.5703125" style="462" bestFit="1" customWidth="1"/>
    <col min="3330" max="3338" width="9.85546875" style="462" customWidth="1"/>
    <col min="3339" max="3339" width="12.7109375" style="462" customWidth="1"/>
    <col min="3340" max="3340" width="9.85546875" style="462" customWidth="1"/>
    <col min="3341" max="3584" width="11.42578125" style="462"/>
    <col min="3585" max="3585" width="69.5703125" style="462" bestFit="1" customWidth="1"/>
    <col min="3586" max="3594" width="9.85546875" style="462" customWidth="1"/>
    <col min="3595" max="3595" width="12.7109375" style="462" customWidth="1"/>
    <col min="3596" max="3596" width="9.85546875" style="462" customWidth="1"/>
    <col min="3597" max="3840" width="11.42578125" style="462"/>
    <col min="3841" max="3841" width="69.5703125" style="462" bestFit="1" customWidth="1"/>
    <col min="3842" max="3850" width="9.85546875" style="462" customWidth="1"/>
    <col min="3851" max="3851" width="12.7109375" style="462" customWidth="1"/>
    <col min="3852" max="3852" width="9.85546875" style="462" customWidth="1"/>
    <col min="3853" max="4096" width="11.42578125" style="462"/>
    <col min="4097" max="4097" width="69.5703125" style="462" bestFit="1" customWidth="1"/>
    <col min="4098" max="4106" width="9.85546875" style="462" customWidth="1"/>
    <col min="4107" max="4107" width="12.7109375" style="462" customWidth="1"/>
    <col min="4108" max="4108" width="9.85546875" style="462" customWidth="1"/>
    <col min="4109" max="4352" width="11.42578125" style="462"/>
    <col min="4353" max="4353" width="69.5703125" style="462" bestFit="1" customWidth="1"/>
    <col min="4354" max="4362" width="9.85546875" style="462" customWidth="1"/>
    <col min="4363" max="4363" width="12.7109375" style="462" customWidth="1"/>
    <col min="4364" max="4364" width="9.85546875" style="462" customWidth="1"/>
    <col min="4365" max="4608" width="11.42578125" style="462"/>
    <col min="4609" max="4609" width="69.5703125" style="462" bestFit="1" customWidth="1"/>
    <col min="4610" max="4618" width="9.85546875" style="462" customWidth="1"/>
    <col min="4619" max="4619" width="12.7109375" style="462" customWidth="1"/>
    <col min="4620" max="4620" width="9.85546875" style="462" customWidth="1"/>
    <col min="4621" max="4864" width="11.42578125" style="462"/>
    <col min="4865" max="4865" width="69.5703125" style="462" bestFit="1" customWidth="1"/>
    <col min="4866" max="4874" width="9.85546875" style="462" customWidth="1"/>
    <col min="4875" max="4875" width="12.7109375" style="462" customWidth="1"/>
    <col min="4876" max="4876" width="9.85546875" style="462" customWidth="1"/>
    <col min="4877" max="5120" width="11.42578125" style="462"/>
    <col min="5121" max="5121" width="69.5703125" style="462" bestFit="1" customWidth="1"/>
    <col min="5122" max="5130" width="9.85546875" style="462" customWidth="1"/>
    <col min="5131" max="5131" width="12.7109375" style="462" customWidth="1"/>
    <col min="5132" max="5132" width="9.85546875" style="462" customWidth="1"/>
    <col min="5133" max="5376" width="11.42578125" style="462"/>
    <col min="5377" max="5377" width="69.5703125" style="462" bestFit="1" customWidth="1"/>
    <col min="5378" max="5386" width="9.85546875" style="462" customWidth="1"/>
    <col min="5387" max="5387" width="12.7109375" style="462" customWidth="1"/>
    <col min="5388" max="5388" width="9.85546875" style="462" customWidth="1"/>
    <col min="5389" max="5632" width="11.42578125" style="462"/>
    <col min="5633" max="5633" width="69.5703125" style="462" bestFit="1" customWidth="1"/>
    <col min="5634" max="5642" width="9.85546875" style="462" customWidth="1"/>
    <col min="5643" max="5643" width="12.7109375" style="462" customWidth="1"/>
    <col min="5644" max="5644" width="9.85546875" style="462" customWidth="1"/>
    <col min="5645" max="5888" width="11.42578125" style="462"/>
    <col min="5889" max="5889" width="69.5703125" style="462" bestFit="1" customWidth="1"/>
    <col min="5890" max="5898" width="9.85546875" style="462" customWidth="1"/>
    <col min="5899" max="5899" width="12.7109375" style="462" customWidth="1"/>
    <col min="5900" max="5900" width="9.85546875" style="462" customWidth="1"/>
    <col min="5901" max="6144" width="11.42578125" style="462"/>
    <col min="6145" max="6145" width="69.5703125" style="462" bestFit="1" customWidth="1"/>
    <col min="6146" max="6154" width="9.85546875" style="462" customWidth="1"/>
    <col min="6155" max="6155" width="12.7109375" style="462" customWidth="1"/>
    <col min="6156" max="6156" width="9.85546875" style="462" customWidth="1"/>
    <col min="6157" max="6400" width="11.42578125" style="462"/>
    <col min="6401" max="6401" width="69.5703125" style="462" bestFit="1" customWidth="1"/>
    <col min="6402" max="6410" width="9.85546875" style="462" customWidth="1"/>
    <col min="6411" max="6411" width="12.7109375" style="462" customWidth="1"/>
    <col min="6412" max="6412" width="9.85546875" style="462" customWidth="1"/>
    <col min="6413" max="6656" width="11.42578125" style="462"/>
    <col min="6657" max="6657" width="69.5703125" style="462" bestFit="1" customWidth="1"/>
    <col min="6658" max="6666" width="9.85546875" style="462" customWidth="1"/>
    <col min="6667" max="6667" width="12.7109375" style="462" customWidth="1"/>
    <col min="6668" max="6668" width="9.85546875" style="462" customWidth="1"/>
    <col min="6669" max="6912" width="11.42578125" style="462"/>
    <col min="6913" max="6913" width="69.5703125" style="462" bestFit="1" customWidth="1"/>
    <col min="6914" max="6922" width="9.85546875" style="462" customWidth="1"/>
    <col min="6923" max="6923" width="12.7109375" style="462" customWidth="1"/>
    <col min="6924" max="6924" width="9.85546875" style="462" customWidth="1"/>
    <col min="6925" max="7168" width="11.42578125" style="462"/>
    <col min="7169" max="7169" width="69.5703125" style="462" bestFit="1" customWidth="1"/>
    <col min="7170" max="7178" width="9.85546875" style="462" customWidth="1"/>
    <col min="7179" max="7179" width="12.7109375" style="462" customWidth="1"/>
    <col min="7180" max="7180" width="9.85546875" style="462" customWidth="1"/>
    <col min="7181" max="7424" width="11.42578125" style="462"/>
    <col min="7425" max="7425" width="69.5703125" style="462" bestFit="1" customWidth="1"/>
    <col min="7426" max="7434" width="9.85546875" style="462" customWidth="1"/>
    <col min="7435" max="7435" width="12.7109375" style="462" customWidth="1"/>
    <col min="7436" max="7436" width="9.85546875" style="462" customWidth="1"/>
    <col min="7437" max="7680" width="11.42578125" style="462"/>
    <col min="7681" max="7681" width="69.5703125" style="462" bestFit="1" customWidth="1"/>
    <col min="7682" max="7690" width="9.85546875" style="462" customWidth="1"/>
    <col min="7691" max="7691" width="12.7109375" style="462" customWidth="1"/>
    <col min="7692" max="7692" width="9.85546875" style="462" customWidth="1"/>
    <col min="7693" max="7936" width="11.42578125" style="462"/>
    <col min="7937" max="7937" width="69.5703125" style="462" bestFit="1" customWidth="1"/>
    <col min="7938" max="7946" width="9.85546875" style="462" customWidth="1"/>
    <col min="7947" max="7947" width="12.7109375" style="462" customWidth="1"/>
    <col min="7948" max="7948" width="9.85546875" style="462" customWidth="1"/>
    <col min="7949" max="8192" width="11.42578125" style="462"/>
    <col min="8193" max="8193" width="69.5703125" style="462" bestFit="1" customWidth="1"/>
    <col min="8194" max="8202" width="9.85546875" style="462" customWidth="1"/>
    <col min="8203" max="8203" width="12.7109375" style="462" customWidth="1"/>
    <col min="8204" max="8204" width="9.85546875" style="462" customWidth="1"/>
    <col min="8205" max="8448" width="11.42578125" style="462"/>
    <col min="8449" max="8449" width="69.5703125" style="462" bestFit="1" customWidth="1"/>
    <col min="8450" max="8458" width="9.85546875" style="462" customWidth="1"/>
    <col min="8459" max="8459" width="12.7109375" style="462" customWidth="1"/>
    <col min="8460" max="8460" width="9.85546875" style="462" customWidth="1"/>
    <col min="8461" max="8704" width="11.42578125" style="462"/>
    <col min="8705" max="8705" width="69.5703125" style="462" bestFit="1" customWidth="1"/>
    <col min="8706" max="8714" width="9.85546875" style="462" customWidth="1"/>
    <col min="8715" max="8715" width="12.7109375" style="462" customWidth="1"/>
    <col min="8716" max="8716" width="9.85546875" style="462" customWidth="1"/>
    <col min="8717" max="8960" width="11.42578125" style="462"/>
    <col min="8961" max="8961" width="69.5703125" style="462" bestFit="1" customWidth="1"/>
    <col min="8962" max="8970" width="9.85546875" style="462" customWidth="1"/>
    <col min="8971" max="8971" width="12.7109375" style="462" customWidth="1"/>
    <col min="8972" max="8972" width="9.85546875" style="462" customWidth="1"/>
    <col min="8973" max="9216" width="11.42578125" style="462"/>
    <col min="9217" max="9217" width="69.5703125" style="462" bestFit="1" customWidth="1"/>
    <col min="9218" max="9226" width="9.85546875" style="462" customWidth="1"/>
    <col min="9227" max="9227" width="12.7109375" style="462" customWidth="1"/>
    <col min="9228" max="9228" width="9.85546875" style="462" customWidth="1"/>
    <col min="9229" max="9472" width="11.42578125" style="462"/>
    <col min="9473" max="9473" width="69.5703125" style="462" bestFit="1" customWidth="1"/>
    <col min="9474" max="9482" width="9.85546875" style="462" customWidth="1"/>
    <col min="9483" max="9483" width="12.7109375" style="462" customWidth="1"/>
    <col min="9484" max="9484" width="9.85546875" style="462" customWidth="1"/>
    <col min="9485" max="9728" width="11.42578125" style="462"/>
    <col min="9729" max="9729" width="69.5703125" style="462" bestFit="1" customWidth="1"/>
    <col min="9730" max="9738" width="9.85546875" style="462" customWidth="1"/>
    <col min="9739" max="9739" width="12.7109375" style="462" customWidth="1"/>
    <col min="9740" max="9740" width="9.85546875" style="462" customWidth="1"/>
    <col min="9741" max="9984" width="11.42578125" style="462"/>
    <col min="9985" max="9985" width="69.5703125" style="462" bestFit="1" customWidth="1"/>
    <col min="9986" max="9994" width="9.85546875" style="462" customWidth="1"/>
    <col min="9995" max="9995" width="12.7109375" style="462" customWidth="1"/>
    <col min="9996" max="9996" width="9.85546875" style="462" customWidth="1"/>
    <col min="9997" max="10240" width="11.42578125" style="462"/>
    <col min="10241" max="10241" width="69.5703125" style="462" bestFit="1" customWidth="1"/>
    <col min="10242" max="10250" width="9.85546875" style="462" customWidth="1"/>
    <col min="10251" max="10251" width="12.7109375" style="462" customWidth="1"/>
    <col min="10252" max="10252" width="9.85546875" style="462" customWidth="1"/>
    <col min="10253" max="10496" width="11.42578125" style="462"/>
    <col min="10497" max="10497" width="69.5703125" style="462" bestFit="1" customWidth="1"/>
    <col min="10498" max="10506" width="9.85546875" style="462" customWidth="1"/>
    <col min="10507" max="10507" width="12.7109375" style="462" customWidth="1"/>
    <col min="10508" max="10508" width="9.85546875" style="462" customWidth="1"/>
    <col min="10509" max="10752" width="11.42578125" style="462"/>
    <col min="10753" max="10753" width="69.5703125" style="462" bestFit="1" customWidth="1"/>
    <col min="10754" max="10762" width="9.85546875" style="462" customWidth="1"/>
    <col min="10763" max="10763" width="12.7109375" style="462" customWidth="1"/>
    <col min="10764" max="10764" width="9.85546875" style="462" customWidth="1"/>
    <col min="10765" max="11008" width="11.42578125" style="462"/>
    <col min="11009" max="11009" width="69.5703125" style="462" bestFit="1" customWidth="1"/>
    <col min="11010" max="11018" width="9.85546875" style="462" customWidth="1"/>
    <col min="11019" max="11019" width="12.7109375" style="462" customWidth="1"/>
    <col min="11020" max="11020" width="9.85546875" style="462" customWidth="1"/>
    <col min="11021" max="11264" width="11.42578125" style="462"/>
    <col min="11265" max="11265" width="69.5703125" style="462" bestFit="1" customWidth="1"/>
    <col min="11266" max="11274" width="9.85546875" style="462" customWidth="1"/>
    <col min="11275" max="11275" width="12.7109375" style="462" customWidth="1"/>
    <col min="11276" max="11276" width="9.85546875" style="462" customWidth="1"/>
    <col min="11277" max="11520" width="11.42578125" style="462"/>
    <col min="11521" max="11521" width="69.5703125" style="462" bestFit="1" customWidth="1"/>
    <col min="11522" max="11530" width="9.85546875" style="462" customWidth="1"/>
    <col min="11531" max="11531" width="12.7109375" style="462" customWidth="1"/>
    <col min="11532" max="11532" width="9.85546875" style="462" customWidth="1"/>
    <col min="11533" max="11776" width="11.42578125" style="462"/>
    <col min="11777" max="11777" width="69.5703125" style="462" bestFit="1" customWidth="1"/>
    <col min="11778" max="11786" width="9.85546875" style="462" customWidth="1"/>
    <col min="11787" max="11787" width="12.7109375" style="462" customWidth="1"/>
    <col min="11788" max="11788" width="9.85546875" style="462" customWidth="1"/>
    <col min="11789" max="12032" width="11.42578125" style="462"/>
    <col min="12033" max="12033" width="69.5703125" style="462" bestFit="1" customWidth="1"/>
    <col min="12034" max="12042" width="9.85546875" style="462" customWidth="1"/>
    <col min="12043" max="12043" width="12.7109375" style="462" customWidth="1"/>
    <col min="12044" max="12044" width="9.85546875" style="462" customWidth="1"/>
    <col min="12045" max="12288" width="11.42578125" style="462"/>
    <col min="12289" max="12289" width="69.5703125" style="462" bestFit="1" customWidth="1"/>
    <col min="12290" max="12298" width="9.85546875" style="462" customWidth="1"/>
    <col min="12299" max="12299" width="12.7109375" style="462" customWidth="1"/>
    <col min="12300" max="12300" width="9.85546875" style="462" customWidth="1"/>
    <col min="12301" max="12544" width="11.42578125" style="462"/>
    <col min="12545" max="12545" width="69.5703125" style="462" bestFit="1" customWidth="1"/>
    <col min="12546" max="12554" width="9.85546875" style="462" customWidth="1"/>
    <col min="12555" max="12555" width="12.7109375" style="462" customWidth="1"/>
    <col min="12556" max="12556" width="9.85546875" style="462" customWidth="1"/>
    <col min="12557" max="12800" width="11.42578125" style="462"/>
    <col min="12801" max="12801" width="69.5703125" style="462" bestFit="1" customWidth="1"/>
    <col min="12802" max="12810" width="9.85546875" style="462" customWidth="1"/>
    <col min="12811" max="12811" width="12.7109375" style="462" customWidth="1"/>
    <col min="12812" max="12812" width="9.85546875" style="462" customWidth="1"/>
    <col min="12813" max="13056" width="11.42578125" style="462"/>
    <col min="13057" max="13057" width="69.5703125" style="462" bestFit="1" customWidth="1"/>
    <col min="13058" max="13066" width="9.85546875" style="462" customWidth="1"/>
    <col min="13067" max="13067" width="12.7109375" style="462" customWidth="1"/>
    <col min="13068" max="13068" width="9.85546875" style="462" customWidth="1"/>
    <col min="13069" max="13312" width="11.42578125" style="462"/>
    <col min="13313" max="13313" width="69.5703125" style="462" bestFit="1" customWidth="1"/>
    <col min="13314" max="13322" width="9.85546875" style="462" customWidth="1"/>
    <col min="13323" max="13323" width="12.7109375" style="462" customWidth="1"/>
    <col min="13324" max="13324" width="9.85546875" style="462" customWidth="1"/>
    <col min="13325" max="13568" width="11.42578125" style="462"/>
    <col min="13569" max="13569" width="69.5703125" style="462" bestFit="1" customWidth="1"/>
    <col min="13570" max="13578" width="9.85546875" style="462" customWidth="1"/>
    <col min="13579" max="13579" width="12.7109375" style="462" customWidth="1"/>
    <col min="13580" max="13580" width="9.85546875" style="462" customWidth="1"/>
    <col min="13581" max="13824" width="11.42578125" style="462"/>
    <col min="13825" max="13825" width="69.5703125" style="462" bestFit="1" customWidth="1"/>
    <col min="13826" max="13834" width="9.85546875" style="462" customWidth="1"/>
    <col min="13835" max="13835" width="12.7109375" style="462" customWidth="1"/>
    <col min="13836" max="13836" width="9.85546875" style="462" customWidth="1"/>
    <col min="13837" max="14080" width="11.42578125" style="462"/>
    <col min="14081" max="14081" width="69.5703125" style="462" bestFit="1" customWidth="1"/>
    <col min="14082" max="14090" width="9.85546875" style="462" customWidth="1"/>
    <col min="14091" max="14091" width="12.7109375" style="462" customWidth="1"/>
    <col min="14092" max="14092" width="9.85546875" style="462" customWidth="1"/>
    <col min="14093" max="14336" width="11.42578125" style="462"/>
    <col min="14337" max="14337" width="69.5703125" style="462" bestFit="1" customWidth="1"/>
    <col min="14338" max="14346" width="9.85546875" style="462" customWidth="1"/>
    <col min="14347" max="14347" width="12.7109375" style="462" customWidth="1"/>
    <col min="14348" max="14348" width="9.85546875" style="462" customWidth="1"/>
    <col min="14349" max="14592" width="11.42578125" style="462"/>
    <col min="14593" max="14593" width="69.5703125" style="462" bestFit="1" customWidth="1"/>
    <col min="14594" max="14602" width="9.85546875" style="462" customWidth="1"/>
    <col min="14603" max="14603" width="12.7109375" style="462" customWidth="1"/>
    <col min="14604" max="14604" width="9.85546875" style="462" customWidth="1"/>
    <col min="14605" max="14848" width="11.42578125" style="462"/>
    <col min="14849" max="14849" width="69.5703125" style="462" bestFit="1" customWidth="1"/>
    <col min="14850" max="14858" width="9.85546875" style="462" customWidth="1"/>
    <col min="14859" max="14859" width="12.7109375" style="462" customWidth="1"/>
    <col min="14860" max="14860" width="9.85546875" style="462" customWidth="1"/>
    <col min="14861" max="15104" width="11.42578125" style="462"/>
    <col min="15105" max="15105" width="69.5703125" style="462" bestFit="1" customWidth="1"/>
    <col min="15106" max="15114" width="9.85546875" style="462" customWidth="1"/>
    <col min="15115" max="15115" width="12.7109375" style="462" customWidth="1"/>
    <col min="15116" max="15116" width="9.85546875" style="462" customWidth="1"/>
    <col min="15117" max="15360" width="11.42578125" style="462"/>
    <col min="15361" max="15361" width="69.5703125" style="462" bestFit="1" customWidth="1"/>
    <col min="15362" max="15370" width="9.85546875" style="462" customWidth="1"/>
    <col min="15371" max="15371" width="12.7109375" style="462" customWidth="1"/>
    <col min="15372" max="15372" width="9.85546875" style="462" customWidth="1"/>
    <col min="15373" max="15616" width="11.42578125" style="462"/>
    <col min="15617" max="15617" width="69.5703125" style="462" bestFit="1" customWidth="1"/>
    <col min="15618" max="15626" width="9.85546875" style="462" customWidth="1"/>
    <col min="15627" max="15627" width="12.7109375" style="462" customWidth="1"/>
    <col min="15628" max="15628" width="9.85546875" style="462" customWidth="1"/>
    <col min="15629" max="15872" width="11.42578125" style="462"/>
    <col min="15873" max="15873" width="69.5703125" style="462" bestFit="1" customWidth="1"/>
    <col min="15874" max="15882" width="9.85546875" style="462" customWidth="1"/>
    <col min="15883" max="15883" width="12.7109375" style="462" customWidth="1"/>
    <col min="15884" max="15884" width="9.85546875" style="462" customWidth="1"/>
    <col min="15885" max="16128" width="11.42578125" style="462"/>
    <col min="16129" max="16129" width="69.5703125" style="462" bestFit="1" customWidth="1"/>
    <col min="16130" max="16138" width="9.85546875" style="462" customWidth="1"/>
    <col min="16139" max="16139" width="12.7109375" style="462" customWidth="1"/>
    <col min="16140" max="16140" width="9.85546875" style="462" customWidth="1"/>
    <col min="16141" max="16384" width="11.42578125" style="462"/>
  </cols>
  <sheetData>
    <row r="1" spans="1:12" s="457" customFormat="1" ht="3.75" customHeight="1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</row>
    <row r="2" spans="1:12" s="457" customFormat="1" ht="39" customHeight="1">
      <c r="A2" s="1072" t="s">
        <v>148</v>
      </c>
      <c r="B2" s="1072"/>
      <c r="C2" s="1072"/>
      <c r="D2" s="1072"/>
      <c r="E2" s="1072"/>
      <c r="F2" s="1072"/>
      <c r="G2" s="1072"/>
      <c r="H2" s="1072"/>
      <c r="I2" s="1072"/>
      <c r="J2" s="1072"/>
      <c r="K2" s="1072"/>
      <c r="L2" s="1072"/>
    </row>
    <row r="3" spans="1:12" s="457" customFormat="1" ht="20.25" customHeight="1">
      <c r="A3" s="1072" t="s">
        <v>416</v>
      </c>
      <c r="B3" s="1072"/>
      <c r="C3" s="1072"/>
      <c r="D3" s="1072"/>
      <c r="E3" s="1072"/>
      <c r="F3" s="1072"/>
      <c r="G3" s="1072"/>
      <c r="H3" s="1072"/>
      <c r="I3" s="1072"/>
      <c r="J3" s="1072"/>
      <c r="K3" s="1072"/>
      <c r="L3" s="1072"/>
    </row>
    <row r="4" spans="1:12" s="457" customFormat="1" ht="20.25" customHeight="1">
      <c r="A4" s="1072" t="s">
        <v>370</v>
      </c>
      <c r="B4" s="1072"/>
      <c r="C4" s="1072"/>
      <c r="D4" s="1072"/>
      <c r="E4" s="1072"/>
      <c r="F4" s="1072"/>
      <c r="G4" s="1072"/>
      <c r="H4" s="1072"/>
      <c r="I4" s="1072"/>
      <c r="J4" s="1072"/>
      <c r="K4" s="1072"/>
      <c r="L4" s="1072"/>
    </row>
    <row r="5" spans="1:12" s="579" customFormat="1" ht="39" customHeight="1">
      <c r="A5" s="1073" t="s">
        <v>59</v>
      </c>
      <c r="B5" s="1073"/>
      <c r="C5" s="1073"/>
      <c r="D5" s="1073"/>
      <c r="E5" s="1073"/>
      <c r="F5" s="1073"/>
      <c r="G5" s="1073"/>
      <c r="H5" s="1073"/>
      <c r="I5" s="1073"/>
      <c r="J5" s="1073"/>
      <c r="K5" s="1073"/>
      <c r="L5" s="1073"/>
    </row>
    <row r="6" spans="1:12" ht="7.5" customHeight="1">
      <c r="A6" s="513"/>
    </row>
    <row r="7" spans="1:12" ht="24" customHeight="1">
      <c r="A7" s="515"/>
      <c r="B7" s="516"/>
      <c r="C7" s="517"/>
      <c r="D7" s="517"/>
      <c r="E7" s="516"/>
      <c r="F7" s="517"/>
      <c r="G7" s="516"/>
      <c r="H7" s="516"/>
      <c r="I7" s="516"/>
      <c r="J7" s="517"/>
      <c r="K7" s="518"/>
      <c r="L7" s="580"/>
    </row>
    <row r="8" spans="1:12" ht="37.5" customHeight="1">
      <c r="A8" s="635" t="s">
        <v>442</v>
      </c>
      <c r="B8" s="636" t="s">
        <v>149</v>
      </c>
      <c r="C8" s="636" t="s">
        <v>150</v>
      </c>
      <c r="D8" s="636" t="s">
        <v>151</v>
      </c>
      <c r="E8" s="636" t="s">
        <v>152</v>
      </c>
      <c r="F8" s="636" t="s">
        <v>153</v>
      </c>
      <c r="G8" s="636" t="s">
        <v>154</v>
      </c>
      <c r="H8" s="636" t="s">
        <v>155</v>
      </c>
      <c r="I8" s="636" t="s">
        <v>156</v>
      </c>
      <c r="J8" s="636" t="s">
        <v>366</v>
      </c>
      <c r="K8" s="637" t="s">
        <v>76</v>
      </c>
      <c r="L8" s="638" t="s">
        <v>75</v>
      </c>
    </row>
    <row r="9" spans="1:12" ht="42.75" customHeight="1">
      <c r="A9" s="564" t="s">
        <v>418</v>
      </c>
      <c r="B9" s="564">
        <v>282027.86230059998</v>
      </c>
      <c r="C9" s="565">
        <v>382098.59447219997</v>
      </c>
      <c r="D9" s="565">
        <v>158923.33043999999</v>
      </c>
      <c r="E9" s="564">
        <v>23103.298030599999</v>
      </c>
      <c r="F9" s="565">
        <v>90424.959988199989</v>
      </c>
      <c r="G9" s="564">
        <v>65076.786507600002</v>
      </c>
      <c r="H9" s="564">
        <v>4217.1179664000001</v>
      </c>
      <c r="I9" s="564">
        <v>354.97159999999997</v>
      </c>
      <c r="J9" s="565">
        <v>122101.8555046</v>
      </c>
      <c r="K9" s="564">
        <f t="shared" ref="K9:K27" si="0">SUM(B9:J9)</f>
        <v>1128328.7768102</v>
      </c>
      <c r="L9" s="572">
        <f>+K9/$K$27</f>
        <v>0.19795584844360756</v>
      </c>
    </row>
    <row r="10" spans="1:12" ht="27" customHeight="1">
      <c r="A10" s="564" t="s">
        <v>419</v>
      </c>
      <c r="B10" s="564">
        <v>6680.2986710000005</v>
      </c>
      <c r="C10" s="565">
        <v>5031.3490700000002</v>
      </c>
      <c r="D10" s="565">
        <v>12381.112429999999</v>
      </c>
      <c r="E10" s="564">
        <v>89.336793200000002</v>
      </c>
      <c r="F10" s="565">
        <v>223.1875</v>
      </c>
      <c r="G10" s="564">
        <v>3613.0279734000001</v>
      </c>
      <c r="H10" s="564">
        <v>9.871459999999999</v>
      </c>
      <c r="I10" s="564">
        <v>76.211289999999991</v>
      </c>
      <c r="J10" s="565">
        <v>613.46309999999994</v>
      </c>
      <c r="K10" s="564">
        <f t="shared" si="0"/>
        <v>28717.8582876</v>
      </c>
      <c r="L10" s="572">
        <f t="shared" ref="L10:L27" si="1">+K10/$K$27</f>
        <v>5.0383080886019236E-3</v>
      </c>
    </row>
    <row r="11" spans="1:12" ht="27" customHeight="1">
      <c r="A11" s="564" t="s">
        <v>420</v>
      </c>
      <c r="B11" s="564">
        <v>29.994340000000001</v>
      </c>
      <c r="C11" s="565">
        <v>0</v>
      </c>
      <c r="D11" s="565">
        <v>300.97890999999998</v>
      </c>
      <c r="E11" s="564">
        <v>0</v>
      </c>
      <c r="F11" s="565">
        <v>0</v>
      </c>
      <c r="G11" s="564">
        <v>0</v>
      </c>
      <c r="H11" s="564">
        <v>0</v>
      </c>
      <c r="I11" s="564">
        <v>0</v>
      </c>
      <c r="J11" s="565">
        <v>0</v>
      </c>
      <c r="K11" s="564">
        <f t="shared" si="0"/>
        <v>330.97325000000001</v>
      </c>
      <c r="L11" s="572">
        <f t="shared" si="1"/>
        <v>5.806648900784816E-5</v>
      </c>
    </row>
    <row r="12" spans="1:12" ht="27" customHeight="1">
      <c r="A12" s="564" t="s">
        <v>421</v>
      </c>
      <c r="B12" s="564">
        <v>5690.4746138</v>
      </c>
      <c r="C12" s="565">
        <v>12035.659815999999</v>
      </c>
      <c r="D12" s="565">
        <v>37268.58554</v>
      </c>
      <c r="E12" s="564">
        <v>78.226339999999993</v>
      </c>
      <c r="F12" s="565">
        <v>4491.1827400000002</v>
      </c>
      <c r="G12" s="564">
        <v>1065.0383271999999</v>
      </c>
      <c r="H12" s="564">
        <v>40.823767599999996</v>
      </c>
      <c r="I12" s="564">
        <v>485.36874999999998</v>
      </c>
      <c r="J12" s="565">
        <v>1379.7363400000002</v>
      </c>
      <c r="K12" s="564">
        <f t="shared" si="0"/>
        <v>62535.096234600009</v>
      </c>
      <c r="L12" s="572">
        <f t="shared" si="1"/>
        <v>1.0971259695794534E-2</v>
      </c>
    </row>
    <row r="13" spans="1:12" ht="27" customHeight="1">
      <c r="A13" s="564" t="s">
        <v>422</v>
      </c>
      <c r="B13" s="564">
        <v>62322.9328924</v>
      </c>
      <c r="C13" s="565">
        <v>105657.46028280001</v>
      </c>
      <c r="D13" s="565">
        <v>178520.08307980001</v>
      </c>
      <c r="E13" s="564">
        <v>1930.1213766000001</v>
      </c>
      <c r="F13" s="565">
        <v>14346.99964</v>
      </c>
      <c r="G13" s="564">
        <v>21393.835751400002</v>
      </c>
      <c r="H13" s="564">
        <v>5782.598798</v>
      </c>
      <c r="I13" s="564">
        <v>15401.054320000001</v>
      </c>
      <c r="J13" s="565">
        <v>24346.718980999998</v>
      </c>
      <c r="K13" s="564">
        <f t="shared" si="0"/>
        <v>429701.80512199999</v>
      </c>
      <c r="L13" s="572">
        <f t="shared" si="1"/>
        <v>7.5387588404105546E-2</v>
      </c>
    </row>
    <row r="14" spans="1:12" ht="27" customHeight="1">
      <c r="A14" s="564" t="s">
        <v>423</v>
      </c>
      <c r="B14" s="564">
        <v>5418.0157835999998</v>
      </c>
      <c r="C14" s="565">
        <v>74.46947999999999</v>
      </c>
      <c r="D14" s="565">
        <v>1504.46261</v>
      </c>
      <c r="E14" s="564">
        <v>1030.8410997999999</v>
      </c>
      <c r="F14" s="565">
        <v>0</v>
      </c>
      <c r="G14" s="564">
        <v>59.452510000000004</v>
      </c>
      <c r="H14" s="564">
        <v>0</v>
      </c>
      <c r="I14" s="564">
        <v>17.714299999999998</v>
      </c>
      <c r="J14" s="565">
        <v>0</v>
      </c>
      <c r="K14" s="564">
        <f t="shared" si="0"/>
        <v>8104.9557833999997</v>
      </c>
      <c r="L14" s="572">
        <f t="shared" si="1"/>
        <v>1.4219467159533028E-3</v>
      </c>
    </row>
    <row r="15" spans="1:12" ht="27" customHeight="1">
      <c r="A15" s="564" t="s">
        <v>77</v>
      </c>
      <c r="B15" s="564">
        <v>35389.669677400001</v>
      </c>
      <c r="C15" s="565">
        <v>40386.848500399996</v>
      </c>
      <c r="D15" s="565">
        <v>134967.26559560001</v>
      </c>
      <c r="E15" s="564">
        <v>601.95830059999992</v>
      </c>
      <c r="F15" s="565">
        <v>7133.79241</v>
      </c>
      <c r="G15" s="564">
        <v>3887.9085266000002</v>
      </c>
      <c r="H15" s="564">
        <v>1671.2068140000001</v>
      </c>
      <c r="I15" s="564">
        <v>7560.3408799999997</v>
      </c>
      <c r="J15" s="565">
        <v>5546.1623559999998</v>
      </c>
      <c r="K15" s="564">
        <f t="shared" si="0"/>
        <v>237145.15306059999</v>
      </c>
      <c r="L15" s="572">
        <f t="shared" si="1"/>
        <v>4.1605134020522197E-2</v>
      </c>
    </row>
    <row r="16" spans="1:12" ht="27" customHeight="1">
      <c r="A16" s="564" t="s">
        <v>424</v>
      </c>
      <c r="B16" s="564">
        <v>150405.68648919999</v>
      </c>
      <c r="C16" s="565">
        <v>309621.05910700001</v>
      </c>
      <c r="D16" s="565">
        <v>247174.4935094</v>
      </c>
      <c r="E16" s="564">
        <v>6203.7104598000005</v>
      </c>
      <c r="F16" s="565">
        <v>25155.093891600001</v>
      </c>
      <c r="G16" s="564">
        <v>52571.314468199998</v>
      </c>
      <c r="H16" s="564">
        <v>6201.6464216000004</v>
      </c>
      <c r="I16" s="564">
        <v>48420.981329999995</v>
      </c>
      <c r="J16" s="565">
        <v>60683.579736199994</v>
      </c>
      <c r="K16" s="564">
        <f t="shared" si="0"/>
        <v>906437.56541299995</v>
      </c>
      <c r="L16" s="572">
        <f t="shared" si="1"/>
        <v>0.1590268909295679</v>
      </c>
    </row>
    <row r="17" spans="1:12" ht="27" customHeight="1">
      <c r="A17" s="564" t="s">
        <v>425</v>
      </c>
      <c r="B17" s="564">
        <v>40943.7204136</v>
      </c>
      <c r="C17" s="565">
        <v>104439.4502798</v>
      </c>
      <c r="D17" s="565">
        <v>76642.3779928</v>
      </c>
      <c r="E17" s="564">
        <v>2736.2100172</v>
      </c>
      <c r="F17" s="565">
        <v>9436.1990700000006</v>
      </c>
      <c r="G17" s="564">
        <v>15744.953839199999</v>
      </c>
      <c r="H17" s="564">
        <v>2044.5549258000001</v>
      </c>
      <c r="I17" s="564">
        <v>16682.358929999999</v>
      </c>
      <c r="J17" s="565">
        <v>14910.413940999999</v>
      </c>
      <c r="K17" s="564">
        <f t="shared" si="0"/>
        <v>283580.23940940003</v>
      </c>
      <c r="L17" s="572">
        <f t="shared" si="1"/>
        <v>4.9751781615308417E-2</v>
      </c>
    </row>
    <row r="18" spans="1:12" ht="27" customHeight="1">
      <c r="A18" s="564" t="s">
        <v>426</v>
      </c>
      <c r="B18" s="564">
        <v>89549.933153400008</v>
      </c>
      <c r="C18" s="565">
        <v>242240.31564399999</v>
      </c>
      <c r="D18" s="565">
        <v>151096.23037820001</v>
      </c>
      <c r="E18" s="564">
        <v>2300.6190594</v>
      </c>
      <c r="F18" s="565">
        <v>15094.992891399999</v>
      </c>
      <c r="G18" s="564">
        <v>56702.389683200003</v>
      </c>
      <c r="H18" s="564">
        <v>6266.9580815999998</v>
      </c>
      <c r="I18" s="564">
        <v>16449.07043</v>
      </c>
      <c r="J18" s="565">
        <v>19270.548356199997</v>
      </c>
      <c r="K18" s="564">
        <f t="shared" si="0"/>
        <v>598971.05767739995</v>
      </c>
      <c r="L18" s="572">
        <f t="shared" si="1"/>
        <v>0.10508446328107764</v>
      </c>
    </row>
    <row r="19" spans="1:12" ht="27" customHeight="1">
      <c r="A19" s="564" t="s">
        <v>427</v>
      </c>
      <c r="B19" s="564">
        <v>1881.9229883999999</v>
      </c>
      <c r="C19" s="565">
        <v>740024.16691739997</v>
      </c>
      <c r="D19" s="565">
        <v>79680.931329999992</v>
      </c>
      <c r="E19" s="564">
        <v>450.02760999999998</v>
      </c>
      <c r="F19" s="565">
        <v>128062.38687</v>
      </c>
      <c r="G19" s="564">
        <v>23.66281</v>
      </c>
      <c r="H19" s="564">
        <v>1985.9189322</v>
      </c>
      <c r="I19" s="564">
        <v>613430.18167999992</v>
      </c>
      <c r="J19" s="565">
        <v>55347.248500000002</v>
      </c>
      <c r="K19" s="564">
        <f t="shared" si="0"/>
        <v>1620886.4476379997</v>
      </c>
      <c r="L19" s="572">
        <f t="shared" si="1"/>
        <v>0.28437097286485225</v>
      </c>
    </row>
    <row r="20" spans="1:12" ht="27" customHeight="1">
      <c r="A20" s="564" t="s">
        <v>428</v>
      </c>
      <c r="B20" s="564">
        <v>29160.360707600001</v>
      </c>
      <c r="C20" s="565">
        <v>87492.268746600006</v>
      </c>
      <c r="D20" s="565">
        <v>34673.378785400004</v>
      </c>
      <c r="E20" s="564">
        <v>758.29202399999997</v>
      </c>
      <c r="F20" s="565">
        <v>1901.98875</v>
      </c>
      <c r="G20" s="564">
        <v>19601.8785068</v>
      </c>
      <c r="H20" s="564">
        <v>1528.6031633999999</v>
      </c>
      <c r="I20" s="564">
        <v>4985.6020199999994</v>
      </c>
      <c r="J20" s="565">
        <v>9929.9389886000008</v>
      </c>
      <c r="K20" s="564">
        <f t="shared" si="0"/>
        <v>190032.31169240002</v>
      </c>
      <c r="L20" s="572">
        <f t="shared" si="1"/>
        <v>3.3339579975187487E-2</v>
      </c>
    </row>
    <row r="21" spans="1:12" ht="27" customHeight="1">
      <c r="A21" s="564" t="s">
        <v>429</v>
      </c>
      <c r="B21" s="564">
        <v>2095.4023299999999</v>
      </c>
      <c r="C21" s="565">
        <v>441.744776</v>
      </c>
      <c r="D21" s="565">
        <v>28309.075583400001</v>
      </c>
      <c r="E21" s="564">
        <v>449.07053999999999</v>
      </c>
      <c r="F21" s="565">
        <v>21.200279999999999</v>
      </c>
      <c r="G21" s="564">
        <v>124.55974999999999</v>
      </c>
      <c r="H21" s="564">
        <v>1311.2269778</v>
      </c>
      <c r="I21" s="564">
        <v>44.253399999999999</v>
      </c>
      <c r="J21" s="565">
        <v>89.157259999999994</v>
      </c>
      <c r="K21" s="564">
        <f t="shared" si="0"/>
        <v>32885.690897200002</v>
      </c>
      <c r="L21" s="572">
        <f t="shared" si="1"/>
        <v>5.7695194672009176E-3</v>
      </c>
    </row>
    <row r="22" spans="1:12" ht="27" customHeight="1">
      <c r="A22" s="564" t="s">
        <v>430</v>
      </c>
      <c r="B22" s="564">
        <v>3724.2710624000001</v>
      </c>
      <c r="C22" s="565">
        <v>1927.5196328</v>
      </c>
      <c r="D22" s="565">
        <v>51736.366529200001</v>
      </c>
      <c r="E22" s="564">
        <v>133.83747</v>
      </c>
      <c r="F22" s="565">
        <v>157.85129999999998</v>
      </c>
      <c r="G22" s="564">
        <v>616.654</v>
      </c>
      <c r="H22" s="564">
        <v>958.63869320000003</v>
      </c>
      <c r="I22" s="564">
        <v>106.65586</v>
      </c>
      <c r="J22" s="565">
        <v>178.9787044</v>
      </c>
      <c r="K22" s="564">
        <f t="shared" si="0"/>
        <v>59540.773251999999</v>
      </c>
      <c r="L22" s="572">
        <f t="shared" si="1"/>
        <v>1.0445930767988162E-2</v>
      </c>
    </row>
    <row r="23" spans="1:12" ht="27" customHeight="1">
      <c r="A23" s="564" t="s">
        <v>431</v>
      </c>
      <c r="B23" s="564">
        <v>17060.408349199999</v>
      </c>
      <c r="C23" s="565">
        <v>26568.464807599998</v>
      </c>
      <c r="D23" s="565">
        <v>37886.219864799998</v>
      </c>
      <c r="E23" s="564">
        <v>1274.3955473999999</v>
      </c>
      <c r="F23" s="565">
        <v>2171.2616800000001</v>
      </c>
      <c r="G23" s="564">
        <v>3846.9416384000001</v>
      </c>
      <c r="H23" s="564">
        <v>1147.8541270000001</v>
      </c>
      <c r="I23" s="564">
        <v>4539.5702899999997</v>
      </c>
      <c r="J23" s="565">
        <v>3324.9423299999999</v>
      </c>
      <c r="K23" s="564">
        <f t="shared" si="0"/>
        <v>97820.058634399989</v>
      </c>
      <c r="L23" s="572">
        <f t="shared" si="1"/>
        <v>1.7161711284647475E-2</v>
      </c>
    </row>
    <row r="24" spans="1:12" ht="27" customHeight="1">
      <c r="A24" s="564" t="s">
        <v>432</v>
      </c>
      <c r="B24" s="564">
        <v>485.84956</v>
      </c>
      <c r="C24" s="565">
        <v>174.05548920000001</v>
      </c>
      <c r="D24" s="565">
        <v>4122.4805690000003</v>
      </c>
      <c r="E24" s="564">
        <v>0</v>
      </c>
      <c r="F24" s="565">
        <v>0</v>
      </c>
      <c r="G24" s="564">
        <v>0</v>
      </c>
      <c r="H24" s="564">
        <v>312.17259259999997</v>
      </c>
      <c r="I24" s="564">
        <v>121.98585</v>
      </c>
      <c r="J24" s="565">
        <v>0</v>
      </c>
      <c r="K24" s="564">
        <f t="shared" si="0"/>
        <v>5216.5440607999999</v>
      </c>
      <c r="L24" s="572">
        <f t="shared" si="1"/>
        <v>9.1519903304994831E-4</v>
      </c>
    </row>
    <row r="25" spans="1:12" ht="27" customHeight="1">
      <c r="A25" s="564" t="s">
        <v>433</v>
      </c>
      <c r="B25" s="564">
        <v>33.091239999999999</v>
      </c>
      <c r="C25" s="565">
        <v>0</v>
      </c>
      <c r="D25" s="565">
        <v>35</v>
      </c>
      <c r="E25" s="564">
        <v>0</v>
      </c>
      <c r="F25" s="565">
        <v>0</v>
      </c>
      <c r="G25" s="564">
        <v>0</v>
      </c>
      <c r="H25" s="564">
        <v>0</v>
      </c>
      <c r="I25" s="564">
        <v>0</v>
      </c>
      <c r="J25" s="565">
        <v>0</v>
      </c>
      <c r="K25" s="564">
        <f t="shared" si="0"/>
        <v>68.091239999999999</v>
      </c>
      <c r="L25" s="572">
        <f t="shared" si="1"/>
        <v>1.1946038657174715E-5</v>
      </c>
    </row>
    <row r="26" spans="1:12" s="484" customFormat="1" ht="39" customHeight="1">
      <c r="A26" s="567" t="s">
        <v>434</v>
      </c>
      <c r="B26" s="567">
        <v>496.10930999999999</v>
      </c>
      <c r="C26" s="568">
        <v>2803.0464308000001</v>
      </c>
      <c r="D26" s="568">
        <v>5639.2577999999994</v>
      </c>
      <c r="E26" s="567">
        <v>72.393330000000006</v>
      </c>
      <c r="F26" s="568">
        <v>34.602069999999998</v>
      </c>
      <c r="G26" s="567">
        <v>37.199489999999997</v>
      </c>
      <c r="H26" s="567">
        <v>405.41390740000003</v>
      </c>
      <c r="I26" s="567">
        <v>31.47193</v>
      </c>
      <c r="J26" s="568">
        <v>78.30080000000001</v>
      </c>
      <c r="K26" s="564">
        <f t="shared" si="0"/>
        <v>9597.7950682000028</v>
      </c>
      <c r="L26" s="626">
        <f t="shared" si="1"/>
        <v>1.6838528848697432E-3</v>
      </c>
    </row>
    <row r="27" spans="1:12" ht="24" customHeight="1">
      <c r="A27" s="639" t="s">
        <v>435</v>
      </c>
      <c r="B27" s="640">
        <f t="shared" ref="B27:J27" si="2">SUM(B9:B26)</f>
        <v>733396.00388259976</v>
      </c>
      <c r="C27" s="640">
        <f t="shared" si="2"/>
        <v>2061016.4734526002</v>
      </c>
      <c r="D27" s="640">
        <f t="shared" si="2"/>
        <v>1240861.6309475999</v>
      </c>
      <c r="E27" s="640">
        <f t="shared" si="2"/>
        <v>41212.3379986</v>
      </c>
      <c r="F27" s="640">
        <f t="shared" si="2"/>
        <v>298655.6990812</v>
      </c>
      <c r="G27" s="640">
        <f t="shared" si="2"/>
        <v>244365.60378200002</v>
      </c>
      <c r="H27" s="640">
        <f>SUM(H9:H26)</f>
        <v>33884.606628599991</v>
      </c>
      <c r="I27" s="640">
        <f>SUM(I9:I26)</f>
        <v>728707.79286000005</v>
      </c>
      <c r="J27" s="640">
        <f t="shared" si="2"/>
        <v>317801.04489799996</v>
      </c>
      <c r="K27" s="640">
        <f t="shared" si="0"/>
        <v>5699901.1935311994</v>
      </c>
      <c r="L27" s="641">
        <f t="shared" si="1"/>
        <v>1</v>
      </c>
    </row>
    <row r="28" spans="1:12" ht="36" customHeight="1">
      <c r="A28" s="571" t="s">
        <v>436</v>
      </c>
      <c r="B28" s="572">
        <f t="shared" ref="B28:K28" si="3">+B27/$K$27</f>
        <v>0.12866819598819162</v>
      </c>
      <c r="C28" s="572">
        <f t="shared" si="3"/>
        <v>0.36158810538534275</v>
      </c>
      <c r="D28" s="572">
        <f t="shared" si="3"/>
        <v>0.21769879666613345</v>
      </c>
      <c r="E28" s="572">
        <f t="shared" si="3"/>
        <v>7.2303600710432944E-3</v>
      </c>
      <c r="F28" s="572">
        <f t="shared" si="3"/>
        <v>5.2396644948888495E-2</v>
      </c>
      <c r="G28" s="572">
        <f t="shared" si="3"/>
        <v>4.2871901719863111E-2</v>
      </c>
      <c r="H28" s="572">
        <f>+H27/$K$27</f>
        <v>5.9447708790207679E-3</v>
      </c>
      <c r="I28" s="572">
        <f>+I27/$K$27</f>
        <v>0.12784568856860332</v>
      </c>
      <c r="J28" s="572">
        <f t="shared" si="3"/>
        <v>5.5755535772913291E-2</v>
      </c>
      <c r="K28" s="572">
        <f t="shared" si="3"/>
        <v>1</v>
      </c>
      <c r="L28" s="572"/>
    </row>
    <row r="29" spans="1:12" ht="14.25" customHeight="1" thickBot="1">
      <c r="A29" s="603"/>
      <c r="B29" s="554"/>
      <c r="C29" s="555"/>
      <c r="D29" s="555"/>
      <c r="E29" s="554"/>
      <c r="F29" s="555"/>
      <c r="G29" s="554"/>
      <c r="H29" s="554"/>
      <c r="I29" s="554"/>
      <c r="J29" s="555"/>
      <c r="K29" s="556"/>
      <c r="L29" s="557"/>
    </row>
    <row r="30" spans="1:12" ht="15" customHeight="1" thickTop="1">
      <c r="A30" s="642" t="s">
        <v>437</v>
      </c>
      <c r="B30" s="491"/>
      <c r="C30" s="493"/>
      <c r="D30" s="493"/>
      <c r="E30" s="491"/>
      <c r="F30" s="493"/>
      <c r="G30" s="491"/>
      <c r="H30" s="491"/>
      <c r="I30" s="491"/>
      <c r="J30" s="493"/>
      <c r="K30" s="494"/>
      <c r="L30" s="494"/>
    </row>
    <row r="31" spans="1:12" ht="15" customHeight="1">
      <c r="A31" s="643"/>
      <c r="C31" s="499"/>
      <c r="D31" s="499"/>
      <c r="F31" s="499"/>
      <c r="J31" s="499"/>
      <c r="K31" s="495"/>
      <c r="L31" s="494"/>
    </row>
    <row r="32" spans="1:12" ht="15" customHeight="1">
      <c r="A32" s="644"/>
      <c r="C32" s="499"/>
      <c r="D32" s="499"/>
      <c r="F32" s="499"/>
      <c r="J32" s="499"/>
      <c r="K32" s="495"/>
      <c r="L32" s="494"/>
    </row>
    <row r="33" spans="1:12" ht="9" customHeight="1">
      <c r="A33" s="501"/>
      <c r="C33" s="499"/>
      <c r="D33" s="499"/>
      <c r="F33" s="499"/>
      <c r="J33" s="499"/>
      <c r="K33" s="495"/>
      <c r="L33" s="494"/>
    </row>
    <row r="34" spans="1:12" ht="9" customHeight="1">
      <c r="A34" s="496"/>
      <c r="C34" s="499"/>
      <c r="D34" s="499"/>
      <c r="F34" s="499"/>
      <c r="J34" s="499"/>
      <c r="K34" s="495"/>
      <c r="L34" s="494"/>
    </row>
    <row r="35" spans="1:12" ht="9" customHeight="1">
      <c r="A35" s="496"/>
      <c r="C35" s="499"/>
      <c r="D35" s="499"/>
      <c r="F35" s="499"/>
      <c r="J35" s="499"/>
      <c r="K35" s="495"/>
      <c r="L35" s="494"/>
    </row>
    <row r="36" spans="1:12" ht="9" customHeight="1">
      <c r="A36" s="496"/>
      <c r="B36" s="559"/>
      <c r="C36" s="499"/>
      <c r="D36" s="499"/>
      <c r="E36" s="559"/>
      <c r="F36" s="499"/>
      <c r="G36" s="559"/>
      <c r="H36" s="559"/>
      <c r="I36" s="559"/>
      <c r="J36" s="499"/>
      <c r="K36" s="495"/>
      <c r="L36" s="494"/>
    </row>
    <row r="37" spans="1:12" ht="9" customHeight="1">
      <c r="A37" s="496"/>
      <c r="B37" s="559"/>
      <c r="C37" s="499"/>
      <c r="D37" s="499"/>
      <c r="E37" s="559"/>
      <c r="F37" s="499"/>
      <c r="G37" s="559"/>
      <c r="H37" s="559"/>
      <c r="I37" s="559"/>
      <c r="J37" s="499"/>
      <c r="K37" s="495"/>
      <c r="L37" s="494"/>
    </row>
    <row r="38" spans="1:12" ht="9" customHeight="1">
      <c r="A38" s="496"/>
      <c r="B38" s="559"/>
      <c r="C38" s="499"/>
      <c r="D38" s="499"/>
      <c r="E38" s="559"/>
      <c r="F38" s="499"/>
      <c r="G38" s="559"/>
      <c r="H38" s="559"/>
      <c r="I38" s="559"/>
      <c r="J38" s="499"/>
      <c r="K38" s="495"/>
      <c r="L38" s="494"/>
    </row>
    <row r="39" spans="1:12" ht="9" customHeight="1">
      <c r="A39" s="560"/>
      <c r="B39" s="559"/>
      <c r="C39" s="499"/>
      <c r="D39" s="499"/>
      <c r="E39" s="559"/>
      <c r="F39" s="499"/>
      <c r="G39" s="559"/>
      <c r="H39" s="559"/>
      <c r="I39" s="559"/>
      <c r="J39" s="499"/>
      <c r="K39" s="495"/>
      <c r="L39" s="494"/>
    </row>
    <row r="40" spans="1:12" ht="9" customHeight="1">
      <c r="A40" s="496"/>
      <c r="B40" s="559"/>
      <c r="C40" s="499"/>
      <c r="D40" s="499"/>
      <c r="E40" s="559"/>
      <c r="F40" s="499"/>
      <c r="G40" s="559"/>
      <c r="H40" s="559"/>
      <c r="I40" s="559"/>
      <c r="J40" s="499"/>
      <c r="K40" s="495"/>
      <c r="L40" s="494"/>
    </row>
    <row r="41" spans="1:12" ht="9" customHeight="1">
      <c r="A41" s="496"/>
      <c r="B41" s="559"/>
      <c r="C41" s="499"/>
      <c r="D41" s="499"/>
      <c r="E41" s="559"/>
      <c r="F41" s="499"/>
      <c r="G41" s="559"/>
      <c r="H41" s="559"/>
      <c r="I41" s="559"/>
      <c r="J41" s="499"/>
      <c r="K41" s="495"/>
      <c r="L41" s="494"/>
    </row>
    <row r="42" spans="1:12" ht="9" customHeight="1">
      <c r="A42" s="496"/>
      <c r="B42" s="559"/>
      <c r="C42" s="499"/>
      <c r="D42" s="499"/>
      <c r="E42" s="559"/>
      <c r="F42" s="499"/>
      <c r="G42" s="559"/>
      <c r="H42" s="559"/>
      <c r="I42" s="559"/>
      <c r="J42" s="499"/>
      <c r="K42" s="495"/>
      <c r="L42" s="494"/>
    </row>
    <row r="43" spans="1:12" ht="9" customHeight="1">
      <c r="A43" s="496"/>
      <c r="C43" s="499"/>
      <c r="D43" s="499"/>
      <c r="F43" s="499"/>
      <c r="J43" s="499"/>
      <c r="K43" s="495"/>
      <c r="L43" s="494"/>
    </row>
    <row r="44" spans="1:12" ht="9" customHeight="1">
      <c r="A44" s="496"/>
      <c r="C44" s="499"/>
      <c r="D44" s="499"/>
      <c r="F44" s="499"/>
      <c r="J44" s="499"/>
      <c r="K44" s="495"/>
      <c r="L44" s="494"/>
    </row>
    <row r="45" spans="1:12" ht="9" customHeight="1">
      <c r="A45" s="560"/>
      <c r="C45" s="499"/>
      <c r="D45" s="499"/>
      <c r="F45" s="499"/>
      <c r="J45" s="499"/>
      <c r="K45" s="495"/>
      <c r="L45" s="494"/>
    </row>
    <row r="46" spans="1:12" ht="9" customHeight="1">
      <c r="A46" s="496"/>
      <c r="C46" s="499"/>
      <c r="D46" s="499"/>
      <c r="F46" s="499"/>
      <c r="J46" s="499"/>
      <c r="K46" s="495"/>
      <c r="L46" s="494"/>
    </row>
    <row r="47" spans="1:12" ht="9" customHeight="1">
      <c r="A47" s="496"/>
      <c r="C47" s="499"/>
      <c r="D47" s="499"/>
      <c r="F47" s="499"/>
      <c r="J47" s="499"/>
      <c r="K47" s="495"/>
      <c r="L47" s="494"/>
    </row>
    <row r="48" spans="1:12" ht="9" customHeight="1">
      <c r="A48" s="496"/>
      <c r="C48" s="499"/>
      <c r="D48" s="499"/>
      <c r="F48" s="499"/>
      <c r="J48" s="499"/>
      <c r="K48" s="495"/>
      <c r="L48" s="494"/>
    </row>
    <row r="49" spans="1:12" ht="9" customHeight="1">
      <c r="A49" s="496"/>
      <c r="C49" s="499"/>
      <c r="D49" s="499"/>
      <c r="F49" s="499"/>
      <c r="J49" s="499"/>
      <c r="K49" s="495"/>
      <c r="L49" s="494"/>
    </row>
    <row r="50" spans="1:12" ht="9" customHeight="1">
      <c r="A50" s="496"/>
      <c r="C50" s="499"/>
      <c r="D50" s="499"/>
      <c r="F50" s="499"/>
      <c r="J50" s="499"/>
      <c r="K50" s="495"/>
      <c r="L50" s="494"/>
    </row>
    <row r="51" spans="1:12" ht="9" customHeight="1">
      <c r="A51" s="560"/>
      <c r="C51" s="499"/>
      <c r="D51" s="499"/>
      <c r="F51" s="499"/>
      <c r="J51" s="499"/>
      <c r="K51" s="495"/>
      <c r="L51" s="494"/>
    </row>
    <row r="52" spans="1:12" ht="9" customHeight="1">
      <c r="A52" s="496"/>
      <c r="C52" s="499"/>
      <c r="D52" s="499"/>
      <c r="F52" s="499"/>
      <c r="J52" s="499"/>
      <c r="K52" s="495"/>
      <c r="L52" s="494"/>
    </row>
    <row r="53" spans="1:12" ht="9" customHeight="1">
      <c r="A53" s="496"/>
      <c r="C53" s="499"/>
      <c r="D53" s="499"/>
      <c r="F53" s="499"/>
      <c r="J53" s="499"/>
      <c r="K53" s="495"/>
      <c r="L53" s="494"/>
    </row>
    <row r="54" spans="1:12" ht="9" customHeight="1">
      <c r="A54" s="496"/>
      <c r="C54" s="499"/>
      <c r="D54" s="499"/>
      <c r="F54" s="499"/>
      <c r="J54" s="499"/>
      <c r="K54" s="495"/>
      <c r="L54" s="494"/>
    </row>
    <row r="55" spans="1:12" ht="9" customHeight="1">
      <c r="A55" s="496"/>
      <c r="C55" s="499"/>
      <c r="D55" s="499"/>
      <c r="F55" s="499"/>
      <c r="J55" s="499"/>
      <c r="K55" s="495"/>
      <c r="L55" s="494"/>
    </row>
    <row r="56" spans="1:12" ht="9" customHeight="1">
      <c r="A56" s="560"/>
      <c r="C56" s="499"/>
      <c r="D56" s="499"/>
      <c r="F56" s="499"/>
      <c r="J56" s="499"/>
      <c r="K56" s="495"/>
      <c r="L56" s="494"/>
    </row>
    <row r="57" spans="1:12" ht="9" customHeight="1">
      <c r="A57" s="503"/>
      <c r="C57" s="499"/>
      <c r="D57" s="499"/>
      <c r="F57" s="499"/>
      <c r="J57" s="499"/>
      <c r="K57" s="495"/>
      <c r="L57" s="494"/>
    </row>
    <row r="58" spans="1:12" ht="9" customHeight="1">
      <c r="A58" s="503"/>
      <c r="C58" s="499"/>
      <c r="D58" s="499"/>
      <c r="F58" s="499"/>
      <c r="J58" s="499"/>
      <c r="K58" s="495"/>
      <c r="L58" s="494"/>
    </row>
    <row r="59" spans="1:12" ht="9" customHeight="1">
      <c r="A59" s="503"/>
      <c r="C59" s="499"/>
      <c r="D59" s="499"/>
      <c r="F59" s="499"/>
      <c r="J59" s="499"/>
      <c r="K59" s="495"/>
      <c r="L59" s="494"/>
    </row>
    <row r="60" spans="1:12" ht="9" customHeight="1">
      <c r="A60" s="503"/>
      <c r="C60" s="499"/>
      <c r="D60" s="499"/>
      <c r="F60" s="499"/>
      <c r="J60" s="499"/>
      <c r="K60" s="495"/>
      <c r="L60" s="494"/>
    </row>
    <row r="61" spans="1:12" ht="9" customHeight="1">
      <c r="A61" s="504"/>
      <c r="C61" s="499"/>
      <c r="D61" s="499"/>
      <c r="F61" s="499"/>
      <c r="J61" s="499"/>
      <c r="K61" s="495"/>
      <c r="L61" s="494"/>
    </row>
    <row r="62" spans="1:12" ht="9" customHeight="1">
      <c r="A62" s="504"/>
      <c r="C62" s="499"/>
      <c r="D62" s="499"/>
      <c r="F62" s="499"/>
      <c r="J62" s="499"/>
      <c r="K62" s="495"/>
      <c r="L62" s="494"/>
    </row>
    <row r="63" spans="1:12" ht="9" customHeight="1">
      <c r="A63" s="501"/>
      <c r="C63" s="499"/>
      <c r="D63" s="499"/>
      <c r="F63" s="499"/>
      <c r="J63" s="499"/>
      <c r="K63" s="495"/>
      <c r="L63" s="494"/>
    </row>
    <row r="64" spans="1:12" ht="9" customHeight="1">
      <c r="A64" s="496"/>
      <c r="C64" s="499"/>
      <c r="D64" s="499"/>
      <c r="F64" s="499"/>
      <c r="J64" s="499"/>
      <c r="K64" s="495"/>
      <c r="L64" s="494"/>
    </row>
    <row r="65" spans="1:12" ht="9" customHeight="1">
      <c r="A65" s="496"/>
      <c r="C65" s="499"/>
      <c r="D65" s="499"/>
      <c r="F65" s="499"/>
      <c r="J65" s="499"/>
      <c r="K65" s="495"/>
      <c r="L65" s="494"/>
    </row>
    <row r="66" spans="1:12" ht="9" customHeight="1">
      <c r="A66" s="496"/>
      <c r="C66" s="499"/>
      <c r="D66" s="499"/>
      <c r="F66" s="499"/>
      <c r="J66" s="499"/>
      <c r="K66" s="495"/>
      <c r="L66" s="494"/>
    </row>
    <row r="67" spans="1:12" ht="9" customHeight="1">
      <c r="A67" s="496"/>
      <c r="C67" s="499"/>
      <c r="D67" s="499"/>
      <c r="F67" s="499"/>
      <c r="J67" s="499"/>
      <c r="K67" s="495"/>
      <c r="L67" s="494"/>
    </row>
    <row r="68" spans="1:12" ht="9" customHeight="1">
      <c r="A68" s="503"/>
      <c r="C68" s="499"/>
      <c r="D68" s="499"/>
      <c r="F68" s="499"/>
      <c r="J68" s="499"/>
      <c r="K68" s="495"/>
      <c r="L68" s="494"/>
    </row>
    <row r="69" spans="1:12" ht="9" customHeight="1">
      <c r="A69" s="501"/>
      <c r="C69" s="499"/>
      <c r="D69" s="499"/>
      <c r="F69" s="499"/>
      <c r="J69" s="499"/>
      <c r="K69" s="495"/>
      <c r="L69" s="494"/>
    </row>
    <row r="70" spans="1:12" ht="9" customHeight="1">
      <c r="A70" s="496"/>
      <c r="C70" s="499"/>
      <c r="D70" s="499"/>
      <c r="F70" s="499"/>
      <c r="J70" s="499"/>
      <c r="K70" s="495"/>
      <c r="L70" s="494"/>
    </row>
    <row r="71" spans="1:12" ht="9" customHeight="1">
      <c r="A71" s="496"/>
      <c r="C71" s="499"/>
      <c r="D71" s="499"/>
      <c r="F71" s="499"/>
      <c r="J71" s="499"/>
      <c r="K71" s="495"/>
      <c r="L71" s="494"/>
    </row>
    <row r="72" spans="1:12" ht="9" customHeight="1">
      <c r="A72" s="496"/>
      <c r="C72" s="499"/>
      <c r="D72" s="499"/>
      <c r="F72" s="499"/>
      <c r="J72" s="499"/>
      <c r="K72" s="495"/>
      <c r="L72" s="494"/>
    </row>
    <row r="73" spans="1:12" ht="9" customHeight="1">
      <c r="A73" s="496"/>
      <c r="C73" s="499"/>
      <c r="D73" s="499"/>
      <c r="F73" s="499"/>
      <c r="J73" s="499"/>
      <c r="K73" s="495"/>
      <c r="L73" s="494"/>
    </row>
    <row r="74" spans="1:12" ht="9" customHeight="1">
      <c r="A74" s="503"/>
      <c r="C74" s="499"/>
      <c r="D74" s="499"/>
      <c r="F74" s="499"/>
      <c r="J74" s="499"/>
      <c r="K74" s="495"/>
      <c r="L74" s="494"/>
    </row>
    <row r="75" spans="1:12" ht="9" customHeight="1">
      <c r="A75" s="501"/>
      <c r="C75" s="499"/>
      <c r="D75" s="499"/>
      <c r="F75" s="499"/>
      <c r="J75" s="499"/>
      <c r="K75" s="495"/>
      <c r="L75" s="494"/>
    </row>
    <row r="76" spans="1:12" ht="9" customHeight="1">
      <c r="A76" s="496"/>
      <c r="C76" s="499"/>
      <c r="D76" s="499"/>
      <c r="F76" s="499"/>
      <c r="J76" s="499"/>
      <c r="K76" s="495"/>
      <c r="L76" s="494"/>
    </row>
    <row r="77" spans="1:12" ht="9" customHeight="1">
      <c r="A77" s="496"/>
      <c r="C77" s="499"/>
      <c r="D77" s="499"/>
      <c r="F77" s="499"/>
      <c r="J77" s="499"/>
      <c r="K77" s="495"/>
      <c r="L77" s="494"/>
    </row>
    <row r="78" spans="1:12" ht="9" customHeight="1">
      <c r="A78" s="496"/>
      <c r="C78" s="497"/>
      <c r="D78" s="497"/>
      <c r="F78" s="497"/>
      <c r="J78" s="497"/>
      <c r="L78" s="491"/>
    </row>
    <row r="79" spans="1:12" ht="9" customHeight="1">
      <c r="A79" s="496"/>
      <c r="C79" s="497"/>
      <c r="D79" s="497"/>
      <c r="F79" s="497"/>
      <c r="J79" s="497"/>
      <c r="L79" s="491"/>
    </row>
    <row r="80" spans="1:12" ht="9" customHeight="1">
      <c r="A80" s="496"/>
      <c r="C80" s="497"/>
      <c r="D80" s="497"/>
      <c r="F80" s="497"/>
      <c r="J80" s="497"/>
      <c r="L80" s="491"/>
    </row>
    <row r="81" spans="1:12" ht="9" customHeight="1">
      <c r="A81" s="496"/>
      <c r="C81" s="497"/>
      <c r="D81" s="497"/>
      <c r="F81" s="497"/>
      <c r="J81" s="497"/>
      <c r="L81" s="491"/>
    </row>
    <row r="82" spans="1:12" ht="9" customHeight="1">
      <c r="A82" s="496"/>
      <c r="C82" s="497"/>
      <c r="D82" s="497"/>
      <c r="F82" s="497"/>
      <c r="J82" s="497"/>
      <c r="L82" s="491"/>
    </row>
    <row r="83" spans="1:12" ht="9" customHeight="1">
      <c r="A83" s="496"/>
      <c r="C83" s="497"/>
      <c r="D83" s="497"/>
      <c r="F83" s="497"/>
      <c r="J83" s="497"/>
      <c r="L83" s="491"/>
    </row>
    <row r="84" spans="1:12" ht="9" customHeight="1">
      <c r="A84" s="503"/>
      <c r="C84" s="497"/>
      <c r="D84" s="497"/>
      <c r="F84" s="497"/>
      <c r="J84" s="497"/>
      <c r="L84" s="491"/>
    </row>
    <row r="85" spans="1:12" ht="9" customHeight="1">
      <c r="A85" s="501"/>
      <c r="C85" s="497"/>
      <c r="D85" s="497"/>
      <c r="F85" s="497"/>
      <c r="J85" s="497"/>
      <c r="L85" s="491"/>
    </row>
    <row r="86" spans="1:12" ht="9" customHeight="1">
      <c r="A86" s="496"/>
      <c r="C86" s="497"/>
      <c r="D86" s="497"/>
      <c r="F86" s="497"/>
      <c r="J86" s="497"/>
      <c r="L86" s="491"/>
    </row>
    <row r="87" spans="1:12" ht="9" customHeight="1">
      <c r="A87" s="496"/>
      <c r="C87" s="497"/>
      <c r="D87" s="497"/>
      <c r="F87" s="497"/>
      <c r="J87" s="497"/>
      <c r="L87" s="491"/>
    </row>
    <row r="88" spans="1:12" ht="9" customHeight="1">
      <c r="A88" s="496"/>
      <c r="C88" s="497"/>
      <c r="D88" s="497"/>
      <c r="F88" s="497"/>
      <c r="J88" s="497"/>
      <c r="L88" s="491"/>
    </row>
    <row r="89" spans="1:12" ht="9" customHeight="1">
      <c r="A89" s="496"/>
      <c r="C89" s="497"/>
      <c r="D89" s="497"/>
      <c r="F89" s="497"/>
      <c r="J89" s="497"/>
      <c r="L89" s="491"/>
    </row>
    <row r="90" spans="1:12" ht="9" customHeight="1">
      <c r="A90" s="496"/>
      <c r="C90" s="497"/>
      <c r="D90" s="497"/>
      <c r="F90" s="497"/>
      <c r="J90" s="497"/>
      <c r="L90" s="491"/>
    </row>
    <row r="91" spans="1:12" ht="9" customHeight="1">
      <c r="A91" s="496"/>
      <c r="C91" s="497"/>
      <c r="D91" s="497"/>
      <c r="F91" s="497"/>
      <c r="J91" s="497"/>
      <c r="L91" s="491"/>
    </row>
    <row r="92" spans="1:12" ht="9" customHeight="1">
      <c r="A92" s="496"/>
      <c r="C92" s="497"/>
      <c r="D92" s="497"/>
      <c r="F92" s="497"/>
      <c r="J92" s="497"/>
      <c r="L92" s="491"/>
    </row>
    <row r="93" spans="1:12" ht="9" customHeight="1">
      <c r="A93" s="496"/>
      <c r="C93" s="497"/>
      <c r="D93" s="497"/>
      <c r="F93" s="497"/>
      <c r="J93" s="497"/>
      <c r="L93" s="491"/>
    </row>
    <row r="94" spans="1:12" ht="9" customHeight="1">
      <c r="A94" s="496"/>
      <c r="C94" s="497"/>
      <c r="D94" s="497"/>
      <c r="F94" s="497"/>
      <c r="J94" s="497"/>
      <c r="L94" s="491"/>
    </row>
    <row r="95" spans="1:12" ht="9" customHeight="1">
      <c r="A95" s="501"/>
      <c r="C95" s="497"/>
      <c r="D95" s="497"/>
      <c r="F95" s="497"/>
      <c r="J95" s="497"/>
      <c r="L95" s="491"/>
    </row>
    <row r="96" spans="1:12" ht="9" customHeight="1">
      <c r="A96" s="496"/>
      <c r="C96" s="497"/>
      <c r="D96" s="497"/>
      <c r="F96" s="497"/>
      <c r="J96" s="497"/>
      <c r="L96" s="491"/>
    </row>
    <row r="97" spans="1:12" ht="9" customHeight="1">
      <c r="A97" s="496"/>
      <c r="C97" s="497"/>
      <c r="D97" s="497"/>
      <c r="F97" s="497"/>
      <c r="J97" s="497"/>
      <c r="L97" s="491"/>
    </row>
    <row r="98" spans="1:12" ht="9" customHeight="1">
      <c r="A98" s="496"/>
      <c r="C98" s="497"/>
      <c r="D98" s="497"/>
      <c r="F98" s="497"/>
      <c r="J98" s="497"/>
      <c r="L98" s="491"/>
    </row>
    <row r="99" spans="1:12">
      <c r="A99" s="506"/>
      <c r="C99" s="497"/>
      <c r="D99" s="497"/>
      <c r="F99" s="497"/>
      <c r="J99" s="497"/>
      <c r="L99" s="491"/>
    </row>
    <row r="100" spans="1:12">
      <c r="A100" s="506"/>
      <c r="C100" s="497"/>
      <c r="D100" s="497"/>
      <c r="F100" s="497"/>
      <c r="J100" s="497"/>
      <c r="L100" s="491"/>
    </row>
    <row r="101" spans="1:12">
      <c r="A101" s="506"/>
      <c r="C101" s="497"/>
      <c r="D101" s="497"/>
      <c r="F101" s="497"/>
      <c r="J101" s="497"/>
      <c r="L101" s="491"/>
    </row>
    <row r="102" spans="1:12">
      <c r="A102" s="506"/>
      <c r="C102" s="497"/>
      <c r="D102" s="497"/>
      <c r="F102" s="497"/>
      <c r="J102" s="497"/>
      <c r="L102" s="491"/>
    </row>
    <row r="103" spans="1:12">
      <c r="A103" s="506"/>
      <c r="C103" s="497"/>
      <c r="D103" s="497"/>
      <c r="F103" s="497"/>
      <c r="J103" s="497"/>
      <c r="L103" s="491"/>
    </row>
    <row r="104" spans="1:12">
      <c r="A104" s="506"/>
      <c r="C104" s="497"/>
      <c r="D104" s="497"/>
      <c r="F104" s="497"/>
      <c r="J104" s="497"/>
      <c r="L104" s="491"/>
    </row>
    <row r="105" spans="1:12">
      <c r="A105" s="506"/>
      <c r="C105" s="497"/>
      <c r="D105" s="497"/>
      <c r="F105" s="497"/>
      <c r="J105" s="497"/>
      <c r="L105" s="491"/>
    </row>
    <row r="106" spans="1:12" ht="15.75">
      <c r="A106" s="507"/>
      <c r="C106" s="497"/>
      <c r="D106" s="497"/>
      <c r="F106" s="497"/>
      <c r="J106" s="497"/>
      <c r="L106" s="491"/>
    </row>
    <row r="107" spans="1:12" ht="15.75">
      <c r="A107" s="507"/>
      <c r="C107" s="497"/>
      <c r="D107" s="497"/>
      <c r="F107" s="497"/>
      <c r="J107" s="497"/>
      <c r="L107" s="491"/>
    </row>
    <row r="108" spans="1:12" ht="15.75">
      <c r="A108" s="507"/>
      <c r="C108" s="497"/>
      <c r="D108" s="497"/>
      <c r="F108" s="497"/>
      <c r="J108" s="497"/>
      <c r="L108" s="491"/>
    </row>
    <row r="109" spans="1:12" ht="15.75">
      <c r="A109" s="507"/>
      <c r="C109" s="497"/>
      <c r="D109" s="497"/>
      <c r="F109" s="497"/>
      <c r="J109" s="497"/>
      <c r="L109" s="491"/>
    </row>
    <row r="110" spans="1:12" ht="15.75">
      <c r="A110" s="507"/>
      <c r="C110" s="497"/>
      <c r="D110" s="497"/>
      <c r="F110" s="497"/>
      <c r="J110" s="497"/>
      <c r="L110" s="491"/>
    </row>
    <row r="111" spans="1:12" ht="15.75">
      <c r="A111" s="507"/>
      <c r="C111" s="497"/>
      <c r="D111" s="497"/>
      <c r="F111" s="497"/>
      <c r="J111" s="497"/>
      <c r="L111" s="491"/>
    </row>
    <row r="112" spans="1:12" ht="15.75">
      <c r="A112" s="507"/>
      <c r="C112" s="497"/>
      <c r="D112" s="497"/>
      <c r="F112" s="497"/>
      <c r="J112" s="497"/>
      <c r="L112" s="491"/>
    </row>
    <row r="113" spans="1:12" ht="15.75">
      <c r="A113" s="507"/>
      <c r="C113" s="497"/>
      <c r="D113" s="497"/>
      <c r="F113" s="497"/>
      <c r="J113" s="497"/>
      <c r="L113" s="491"/>
    </row>
    <row r="114" spans="1:12" ht="15.75">
      <c r="A114" s="507"/>
      <c r="C114" s="497"/>
      <c r="D114" s="497"/>
      <c r="F114" s="497"/>
      <c r="J114" s="497"/>
      <c r="L114" s="491"/>
    </row>
    <row r="115" spans="1:12" ht="15.75">
      <c r="A115" s="507"/>
      <c r="C115" s="497"/>
      <c r="D115" s="497"/>
      <c r="F115" s="497"/>
      <c r="J115" s="497"/>
      <c r="L115" s="491"/>
    </row>
    <row r="116" spans="1:12" ht="15.75">
      <c r="A116" s="507"/>
      <c r="C116" s="497"/>
      <c r="D116" s="497"/>
      <c r="F116" s="497"/>
      <c r="J116" s="497"/>
      <c r="L116" s="491"/>
    </row>
    <row r="117" spans="1:12" ht="15.75">
      <c r="A117" s="507"/>
      <c r="C117" s="497"/>
      <c r="D117" s="497"/>
      <c r="F117" s="497"/>
      <c r="J117" s="497"/>
      <c r="L117" s="491"/>
    </row>
    <row r="118" spans="1:12" ht="15.75">
      <c r="A118" s="507"/>
      <c r="C118" s="497"/>
      <c r="D118" s="497"/>
      <c r="F118" s="497"/>
      <c r="J118" s="497"/>
      <c r="L118" s="491"/>
    </row>
    <row r="119" spans="1:12" ht="15.75">
      <c r="A119" s="507"/>
      <c r="C119" s="497"/>
      <c r="D119" s="497"/>
      <c r="F119" s="497"/>
      <c r="J119" s="497"/>
      <c r="L119" s="491"/>
    </row>
    <row r="120" spans="1:12" ht="15.75">
      <c r="A120" s="507"/>
      <c r="C120" s="497"/>
      <c r="D120" s="497"/>
      <c r="F120" s="497"/>
      <c r="J120" s="497"/>
      <c r="L120" s="491"/>
    </row>
    <row r="121" spans="1:12" ht="15.75">
      <c r="A121" s="507"/>
      <c r="C121" s="497"/>
      <c r="D121" s="497"/>
      <c r="F121" s="497"/>
      <c r="J121" s="497"/>
      <c r="L121" s="491"/>
    </row>
    <row r="122" spans="1:12" ht="15.75">
      <c r="A122" s="507"/>
      <c r="C122" s="497"/>
      <c r="D122" s="497"/>
      <c r="F122" s="497"/>
      <c r="J122" s="497"/>
      <c r="L122" s="491"/>
    </row>
    <row r="123" spans="1:12" ht="15.75">
      <c r="A123" s="507"/>
      <c r="C123" s="497"/>
      <c r="D123" s="497"/>
      <c r="F123" s="497"/>
      <c r="J123" s="497"/>
      <c r="L123" s="491"/>
    </row>
    <row r="124" spans="1:12" ht="15.75">
      <c r="A124" s="507"/>
      <c r="C124" s="497"/>
      <c r="D124" s="497"/>
      <c r="F124" s="497"/>
      <c r="J124" s="497"/>
      <c r="L124" s="491"/>
    </row>
    <row r="125" spans="1:12" ht="15.75">
      <c r="A125" s="507"/>
      <c r="C125" s="497"/>
      <c r="D125" s="497"/>
      <c r="F125" s="497"/>
      <c r="J125" s="497"/>
      <c r="L125" s="491"/>
    </row>
    <row r="126" spans="1:12" ht="15.75">
      <c r="A126" s="507"/>
      <c r="C126" s="497"/>
      <c r="D126" s="497"/>
      <c r="F126" s="497"/>
      <c r="J126" s="497"/>
      <c r="L126" s="491"/>
    </row>
    <row r="127" spans="1:12" ht="15.75">
      <c r="A127" s="507"/>
      <c r="C127" s="497"/>
      <c r="D127" s="497"/>
      <c r="F127" s="497"/>
      <c r="J127" s="497"/>
      <c r="L127" s="491"/>
    </row>
    <row r="128" spans="1:12" ht="15.75">
      <c r="A128" s="507"/>
      <c r="C128" s="497"/>
      <c r="D128" s="497"/>
      <c r="F128" s="497"/>
      <c r="J128" s="497"/>
      <c r="L128" s="491"/>
    </row>
    <row r="129" spans="1:12" ht="15.75">
      <c r="A129" s="507"/>
      <c r="C129" s="497"/>
      <c r="D129" s="497"/>
      <c r="F129" s="497"/>
      <c r="J129" s="497"/>
      <c r="L129" s="491"/>
    </row>
    <row r="130" spans="1:12" ht="15.75">
      <c r="A130" s="507"/>
      <c r="C130" s="497"/>
      <c r="D130" s="497"/>
      <c r="F130" s="497"/>
      <c r="J130" s="497"/>
      <c r="L130" s="491"/>
    </row>
    <row r="131" spans="1:12" ht="15.75">
      <c r="A131" s="507"/>
      <c r="C131" s="497"/>
      <c r="D131" s="497"/>
      <c r="F131" s="497"/>
      <c r="J131" s="497"/>
      <c r="L131" s="491"/>
    </row>
    <row r="132" spans="1:12" ht="15.75">
      <c r="A132" s="507"/>
      <c r="C132" s="497"/>
      <c r="D132" s="497"/>
      <c r="F132" s="497"/>
      <c r="J132" s="497"/>
      <c r="L132" s="491"/>
    </row>
    <row r="133" spans="1:12" ht="15.75">
      <c r="A133" s="507"/>
      <c r="C133" s="497"/>
      <c r="D133" s="497"/>
      <c r="F133" s="497"/>
      <c r="J133" s="497"/>
      <c r="L133" s="491"/>
    </row>
    <row r="134" spans="1:12" ht="15.75">
      <c r="A134" s="507"/>
      <c r="C134" s="497"/>
      <c r="D134" s="497"/>
      <c r="F134" s="497"/>
      <c r="J134" s="497"/>
      <c r="L134" s="491"/>
    </row>
    <row r="135" spans="1:12" ht="15.75">
      <c r="A135" s="507"/>
      <c r="C135" s="497"/>
      <c r="D135" s="497"/>
      <c r="F135" s="497"/>
      <c r="J135" s="497"/>
      <c r="L135" s="491"/>
    </row>
    <row r="136" spans="1:12" ht="15.75">
      <c r="A136" s="507"/>
      <c r="C136" s="497"/>
      <c r="D136" s="497"/>
      <c r="F136" s="497"/>
      <c r="J136" s="497"/>
      <c r="L136" s="491"/>
    </row>
    <row r="137" spans="1:12" ht="15.75">
      <c r="A137" s="507"/>
      <c r="C137" s="497"/>
      <c r="D137" s="497"/>
      <c r="F137" s="497"/>
      <c r="J137" s="497"/>
      <c r="L137" s="491"/>
    </row>
    <row r="138" spans="1:12" ht="15.75">
      <c r="A138" s="507"/>
      <c r="C138" s="497"/>
      <c r="D138" s="497"/>
      <c r="F138" s="497"/>
      <c r="J138" s="497"/>
      <c r="L138" s="491"/>
    </row>
    <row r="139" spans="1:12" ht="15.75">
      <c r="A139" s="507"/>
      <c r="C139" s="497"/>
      <c r="D139" s="497"/>
      <c r="F139" s="497"/>
      <c r="J139" s="497"/>
      <c r="L139" s="491"/>
    </row>
    <row r="140" spans="1:12" ht="15.75">
      <c r="A140" s="507"/>
      <c r="C140" s="497"/>
      <c r="D140" s="497"/>
      <c r="F140" s="497"/>
      <c r="J140" s="497"/>
      <c r="L140" s="491"/>
    </row>
    <row r="141" spans="1:12" ht="15.75">
      <c r="A141" s="507"/>
      <c r="C141" s="497"/>
      <c r="D141" s="497"/>
      <c r="F141" s="497"/>
      <c r="J141" s="497"/>
      <c r="L141" s="491"/>
    </row>
    <row r="142" spans="1:12" ht="15.75">
      <c r="A142" s="507"/>
      <c r="C142" s="497"/>
      <c r="D142" s="497"/>
      <c r="F142" s="497"/>
      <c r="J142" s="497"/>
      <c r="L142" s="491"/>
    </row>
    <row r="143" spans="1:12" ht="15.75">
      <c r="A143" s="507"/>
      <c r="C143" s="497"/>
      <c r="D143" s="497"/>
      <c r="F143" s="497"/>
      <c r="J143" s="497"/>
      <c r="L143" s="491"/>
    </row>
    <row r="144" spans="1:12" ht="15.75">
      <c r="A144" s="507"/>
      <c r="C144" s="497"/>
      <c r="D144" s="497"/>
      <c r="F144" s="497"/>
      <c r="J144" s="497"/>
      <c r="L144" s="491"/>
    </row>
    <row r="145" spans="1:12" ht="15.75">
      <c r="A145" s="507"/>
      <c r="C145" s="497"/>
      <c r="D145" s="497"/>
      <c r="F145" s="497"/>
      <c r="J145" s="497"/>
      <c r="L145" s="491"/>
    </row>
    <row r="146" spans="1:12" ht="15.75">
      <c r="A146" s="507"/>
      <c r="C146" s="497"/>
      <c r="D146" s="497"/>
      <c r="F146" s="497"/>
      <c r="J146" s="497"/>
      <c r="L146" s="491"/>
    </row>
    <row r="147" spans="1:12" ht="15.75">
      <c r="A147" s="507"/>
      <c r="C147" s="497"/>
      <c r="D147" s="497"/>
      <c r="F147" s="497"/>
      <c r="J147" s="497"/>
      <c r="L147" s="491"/>
    </row>
    <row r="148" spans="1:12" ht="15.75">
      <c r="A148" s="507"/>
      <c r="C148" s="497"/>
      <c r="D148" s="497"/>
      <c r="F148" s="497"/>
      <c r="J148" s="497"/>
      <c r="L148" s="491"/>
    </row>
    <row r="149" spans="1:12" ht="15.75">
      <c r="A149" s="507"/>
      <c r="C149" s="497"/>
      <c r="D149" s="497"/>
      <c r="F149" s="497"/>
      <c r="J149" s="497"/>
      <c r="L149" s="491"/>
    </row>
    <row r="150" spans="1:12" ht="15.75">
      <c r="A150" s="507"/>
      <c r="C150" s="497"/>
      <c r="D150" s="497"/>
      <c r="F150" s="497"/>
      <c r="J150" s="497"/>
      <c r="L150" s="491"/>
    </row>
    <row r="151" spans="1:12" ht="15.75">
      <c r="A151" s="507"/>
      <c r="C151" s="497"/>
      <c r="D151" s="497"/>
      <c r="F151" s="497"/>
      <c r="J151" s="497"/>
      <c r="L151" s="491"/>
    </row>
    <row r="152" spans="1:12" ht="15.75">
      <c r="A152" s="507"/>
      <c r="C152" s="497"/>
      <c r="D152" s="497"/>
      <c r="F152" s="497"/>
      <c r="J152" s="497"/>
      <c r="L152" s="491"/>
    </row>
    <row r="153" spans="1:12" ht="15.75">
      <c r="A153" s="507"/>
      <c r="C153" s="497"/>
      <c r="D153" s="497"/>
      <c r="F153" s="497"/>
      <c r="J153" s="497"/>
      <c r="L153" s="491"/>
    </row>
    <row r="154" spans="1:12" ht="15.75">
      <c r="A154" s="507"/>
      <c r="C154" s="497"/>
      <c r="D154" s="497"/>
      <c r="F154" s="497"/>
      <c r="J154" s="497"/>
      <c r="L154" s="491"/>
    </row>
    <row r="155" spans="1:12" ht="15.75">
      <c r="A155" s="507"/>
      <c r="C155" s="497"/>
      <c r="D155" s="497"/>
      <c r="F155" s="497"/>
      <c r="J155" s="497"/>
      <c r="L155" s="491"/>
    </row>
    <row r="156" spans="1:12" ht="15.75">
      <c r="A156" s="507"/>
      <c r="C156" s="497"/>
      <c r="D156" s="497"/>
      <c r="F156" s="497"/>
      <c r="J156" s="497"/>
      <c r="L156" s="491"/>
    </row>
    <row r="157" spans="1:12" ht="15.75">
      <c r="A157" s="507"/>
      <c r="C157" s="497"/>
      <c r="D157" s="497"/>
      <c r="F157" s="497"/>
      <c r="J157" s="497"/>
      <c r="L157" s="491"/>
    </row>
    <row r="158" spans="1:12" ht="15.75">
      <c r="A158" s="507"/>
      <c r="C158" s="497"/>
      <c r="D158" s="497"/>
      <c r="F158" s="497"/>
      <c r="J158" s="497"/>
      <c r="L158" s="491"/>
    </row>
    <row r="159" spans="1:12" ht="15.75">
      <c r="A159" s="507"/>
      <c r="C159" s="497"/>
      <c r="D159" s="497"/>
      <c r="F159" s="497"/>
      <c r="J159" s="497"/>
      <c r="L159" s="491"/>
    </row>
    <row r="160" spans="1:12" ht="15.75">
      <c r="A160" s="507"/>
      <c r="C160" s="497"/>
      <c r="D160" s="497"/>
      <c r="F160" s="497"/>
      <c r="J160" s="497"/>
      <c r="L160" s="491"/>
    </row>
    <row r="161" spans="1:12" ht="15.75">
      <c r="A161" s="507"/>
      <c r="C161" s="497"/>
      <c r="D161" s="497"/>
      <c r="F161" s="497"/>
      <c r="J161" s="497"/>
      <c r="L161" s="491"/>
    </row>
    <row r="162" spans="1:12" ht="15.75">
      <c r="A162" s="507"/>
      <c r="C162" s="497"/>
      <c r="D162" s="497"/>
      <c r="F162" s="497"/>
      <c r="J162" s="497"/>
      <c r="L162" s="491"/>
    </row>
    <row r="163" spans="1:12" ht="15.75">
      <c r="A163" s="507"/>
      <c r="C163" s="497"/>
      <c r="D163" s="497"/>
      <c r="F163" s="497"/>
      <c r="J163" s="497"/>
      <c r="L163" s="491"/>
    </row>
    <row r="164" spans="1:12" ht="15.75">
      <c r="A164" s="507"/>
      <c r="C164" s="497"/>
      <c r="D164" s="497"/>
      <c r="F164" s="497"/>
      <c r="J164" s="497"/>
      <c r="L164" s="491"/>
    </row>
    <row r="165" spans="1:12" ht="15.75">
      <c r="A165" s="507"/>
      <c r="C165" s="497"/>
      <c r="D165" s="497"/>
      <c r="F165" s="497"/>
      <c r="J165" s="497"/>
      <c r="L165" s="491"/>
    </row>
    <row r="166" spans="1:12" ht="15.75">
      <c r="A166" s="507"/>
      <c r="C166" s="497"/>
      <c r="D166" s="497"/>
      <c r="F166" s="497"/>
      <c r="J166" s="497"/>
      <c r="L166" s="491"/>
    </row>
    <row r="167" spans="1:12" ht="15.75">
      <c r="A167" s="507"/>
      <c r="C167" s="497"/>
      <c r="D167" s="497"/>
      <c r="F167" s="497"/>
      <c r="J167" s="497"/>
      <c r="L167" s="491"/>
    </row>
    <row r="168" spans="1:12" ht="15.75">
      <c r="A168" s="507"/>
      <c r="C168" s="497"/>
      <c r="D168" s="497"/>
      <c r="F168" s="497"/>
      <c r="J168" s="497"/>
      <c r="L168" s="491"/>
    </row>
    <row r="169" spans="1:12" ht="15.75">
      <c r="A169" s="507"/>
      <c r="C169" s="497"/>
      <c r="D169" s="497"/>
      <c r="F169" s="497"/>
      <c r="J169" s="497"/>
      <c r="L169" s="491"/>
    </row>
    <row r="170" spans="1:12" ht="15.75">
      <c r="A170" s="507"/>
      <c r="C170" s="497"/>
      <c r="D170" s="497"/>
      <c r="F170" s="497"/>
      <c r="J170" s="497"/>
      <c r="L170" s="491"/>
    </row>
    <row r="171" spans="1:12" ht="15.75">
      <c r="A171" s="507"/>
      <c r="C171" s="497"/>
      <c r="D171" s="497"/>
      <c r="F171" s="497"/>
      <c r="J171" s="497"/>
      <c r="L171" s="491"/>
    </row>
    <row r="172" spans="1:12" ht="15.75">
      <c r="A172" s="507"/>
      <c r="C172" s="497"/>
      <c r="D172" s="497"/>
      <c r="F172" s="497"/>
      <c r="J172" s="497"/>
      <c r="L172" s="491"/>
    </row>
    <row r="173" spans="1:12" ht="15.75">
      <c r="A173" s="507"/>
      <c r="C173" s="497"/>
      <c r="D173" s="497"/>
      <c r="F173" s="497"/>
      <c r="J173" s="497"/>
      <c r="L173" s="491"/>
    </row>
    <row r="174" spans="1:12" ht="15.75">
      <c r="A174" s="507"/>
      <c r="C174" s="497"/>
      <c r="D174" s="497"/>
      <c r="F174" s="497"/>
      <c r="J174" s="497"/>
      <c r="L174" s="491"/>
    </row>
    <row r="175" spans="1:12" ht="15.75">
      <c r="A175" s="507"/>
      <c r="C175" s="497"/>
      <c r="D175" s="497"/>
      <c r="F175" s="497"/>
      <c r="J175" s="497"/>
      <c r="L175" s="491"/>
    </row>
    <row r="176" spans="1:12" ht="15.75">
      <c r="A176" s="507"/>
      <c r="C176" s="497"/>
      <c r="D176" s="497"/>
      <c r="F176" s="497"/>
      <c r="J176" s="497"/>
      <c r="L176" s="491"/>
    </row>
    <row r="177" spans="1:12" ht="15.75">
      <c r="A177" s="507"/>
      <c r="C177" s="497"/>
      <c r="D177" s="497"/>
      <c r="F177" s="497"/>
      <c r="J177" s="497"/>
      <c r="L177" s="491"/>
    </row>
    <row r="178" spans="1:12" ht="15.75">
      <c r="A178" s="507"/>
      <c r="C178" s="497"/>
      <c r="D178" s="497"/>
      <c r="F178" s="497"/>
      <c r="J178" s="497"/>
      <c r="L178" s="491"/>
    </row>
    <row r="179" spans="1:12" ht="15.75">
      <c r="A179" s="507"/>
      <c r="C179" s="497"/>
      <c r="D179" s="497"/>
      <c r="F179" s="497"/>
      <c r="J179" s="497"/>
      <c r="L179" s="491"/>
    </row>
    <row r="180" spans="1:12" ht="15.75">
      <c r="A180" s="507"/>
      <c r="C180" s="497"/>
      <c r="D180" s="497"/>
      <c r="F180" s="497"/>
      <c r="J180" s="497"/>
      <c r="L180" s="491"/>
    </row>
    <row r="181" spans="1:12" ht="15.75">
      <c r="A181" s="507"/>
      <c r="C181" s="497"/>
      <c r="D181" s="497"/>
      <c r="F181" s="497"/>
      <c r="J181" s="497"/>
      <c r="L181" s="491"/>
    </row>
    <row r="182" spans="1:12" ht="15.75">
      <c r="A182" s="507"/>
      <c r="C182" s="497"/>
      <c r="D182" s="497"/>
      <c r="F182" s="497"/>
      <c r="J182" s="497"/>
      <c r="L182" s="491"/>
    </row>
    <row r="183" spans="1:12" ht="15.75">
      <c r="A183" s="507"/>
      <c r="C183" s="497"/>
      <c r="D183" s="497"/>
      <c r="F183" s="497"/>
      <c r="J183" s="497"/>
      <c r="L183" s="491"/>
    </row>
    <row r="184" spans="1:12" ht="15.75">
      <c r="A184" s="507"/>
      <c r="C184" s="497"/>
      <c r="D184" s="497"/>
      <c r="F184" s="497"/>
      <c r="J184" s="497"/>
      <c r="L184" s="491"/>
    </row>
    <row r="185" spans="1:12" ht="15.75">
      <c r="A185" s="507"/>
      <c r="C185" s="497"/>
      <c r="D185" s="497"/>
      <c r="F185" s="497"/>
      <c r="J185" s="497"/>
      <c r="L185" s="491"/>
    </row>
    <row r="186" spans="1:12" ht="15.75">
      <c r="A186" s="507"/>
      <c r="C186" s="497"/>
      <c r="D186" s="497"/>
      <c r="F186" s="497"/>
      <c r="J186" s="497"/>
      <c r="L186" s="491"/>
    </row>
    <row r="187" spans="1:12" ht="15.75">
      <c r="A187" s="507"/>
      <c r="C187" s="497"/>
      <c r="D187" s="497"/>
      <c r="F187" s="497"/>
      <c r="J187" s="497"/>
      <c r="L187" s="491"/>
    </row>
    <row r="188" spans="1:12" ht="15.75">
      <c r="A188" s="507"/>
      <c r="C188" s="497"/>
      <c r="D188" s="497"/>
      <c r="F188" s="497"/>
      <c r="J188" s="497"/>
      <c r="L188" s="491"/>
    </row>
    <row r="189" spans="1:12" ht="15.75">
      <c r="A189" s="507"/>
      <c r="C189" s="497"/>
      <c r="D189" s="497"/>
      <c r="F189" s="497"/>
      <c r="J189" s="497"/>
      <c r="L189" s="491"/>
    </row>
    <row r="190" spans="1:12" ht="15.75">
      <c r="A190" s="507"/>
      <c r="C190" s="497"/>
      <c r="D190" s="497"/>
      <c r="F190" s="497"/>
      <c r="J190" s="497"/>
      <c r="L190" s="491"/>
    </row>
    <row r="191" spans="1:12" ht="15.75">
      <c r="A191" s="507"/>
      <c r="C191" s="497"/>
      <c r="D191" s="497"/>
      <c r="F191" s="497"/>
      <c r="J191" s="497"/>
      <c r="L191" s="491"/>
    </row>
    <row r="192" spans="1:12" ht="15.75">
      <c r="A192" s="507"/>
      <c r="C192" s="497"/>
      <c r="D192" s="497"/>
      <c r="F192" s="497"/>
      <c r="J192" s="497"/>
      <c r="L192" s="491"/>
    </row>
    <row r="193" spans="1:12" ht="15.75">
      <c r="A193" s="507"/>
      <c r="C193" s="497"/>
      <c r="D193" s="497"/>
      <c r="F193" s="497"/>
      <c r="J193" s="497"/>
      <c r="L193" s="491"/>
    </row>
    <row r="194" spans="1:12" ht="15.75">
      <c r="A194" s="507"/>
      <c r="C194" s="497"/>
      <c r="D194" s="497"/>
      <c r="F194" s="497"/>
      <c r="J194" s="497"/>
      <c r="L194" s="491"/>
    </row>
    <row r="195" spans="1:12" ht="15.75">
      <c r="A195" s="507"/>
      <c r="C195" s="497"/>
      <c r="D195" s="497"/>
      <c r="F195" s="497"/>
      <c r="J195" s="497"/>
      <c r="L195" s="491"/>
    </row>
    <row r="196" spans="1:12" ht="15.75">
      <c r="A196" s="507"/>
      <c r="C196" s="497"/>
      <c r="D196" s="497"/>
      <c r="F196" s="497"/>
      <c r="J196" s="497"/>
      <c r="L196" s="491"/>
    </row>
    <row r="197" spans="1:12" ht="15.75">
      <c r="A197" s="508"/>
      <c r="C197" s="497"/>
      <c r="D197" s="497"/>
      <c r="F197" s="497"/>
      <c r="J197" s="497"/>
      <c r="L197" s="491"/>
    </row>
    <row r="198" spans="1:12" ht="15.75">
      <c r="A198" s="508"/>
      <c r="C198" s="497"/>
      <c r="D198" s="497"/>
      <c r="F198" s="497"/>
      <c r="J198" s="497"/>
      <c r="L198" s="491"/>
    </row>
    <row r="199" spans="1:12" ht="15.75">
      <c r="A199" s="508"/>
      <c r="C199" s="497"/>
      <c r="D199" s="497"/>
      <c r="F199" s="497"/>
      <c r="J199" s="497"/>
      <c r="L199" s="491"/>
    </row>
    <row r="200" spans="1:12" ht="15.75">
      <c r="A200" s="508"/>
      <c r="C200" s="497"/>
      <c r="D200" s="497"/>
      <c r="F200" s="497"/>
      <c r="J200" s="497"/>
    </row>
    <row r="201" spans="1:12" ht="15.75">
      <c r="A201" s="508"/>
      <c r="C201" s="497"/>
      <c r="D201" s="497"/>
      <c r="F201" s="497"/>
      <c r="J201" s="497"/>
    </row>
    <row r="202" spans="1:12" ht="15.75">
      <c r="A202" s="508"/>
      <c r="C202" s="497"/>
      <c r="D202" s="497"/>
      <c r="F202" s="497"/>
      <c r="J202" s="497"/>
    </row>
    <row r="203" spans="1:12" ht="15.75">
      <c r="A203" s="508"/>
      <c r="C203" s="497"/>
      <c r="D203" s="497"/>
      <c r="F203" s="497"/>
      <c r="J203" s="497"/>
    </row>
    <row r="204" spans="1:12" ht="15.75">
      <c r="A204" s="508"/>
      <c r="C204" s="497"/>
      <c r="D204" s="497"/>
      <c r="F204" s="497"/>
      <c r="J204" s="497"/>
    </row>
    <row r="205" spans="1:12" ht="15.75">
      <c r="A205" s="508"/>
      <c r="C205" s="497"/>
      <c r="D205" s="497"/>
      <c r="F205" s="497"/>
      <c r="J205" s="497"/>
    </row>
    <row r="206" spans="1:12" ht="15.75">
      <c r="A206" s="508"/>
      <c r="C206" s="497"/>
      <c r="D206" s="497"/>
      <c r="F206" s="497"/>
      <c r="J206" s="497"/>
    </row>
    <row r="207" spans="1:12" ht="15.75">
      <c r="A207" s="508"/>
      <c r="C207" s="497"/>
      <c r="D207" s="497"/>
      <c r="F207" s="497"/>
      <c r="J207" s="497"/>
    </row>
    <row r="208" spans="1:12" ht="15.75">
      <c r="A208" s="508"/>
      <c r="C208" s="497"/>
      <c r="D208" s="497"/>
      <c r="F208" s="497"/>
      <c r="J208" s="497"/>
    </row>
    <row r="209" spans="1:10" ht="15.75">
      <c r="A209" s="508"/>
      <c r="C209" s="497"/>
      <c r="D209" s="497"/>
      <c r="F209" s="497"/>
      <c r="J209" s="497"/>
    </row>
    <row r="210" spans="1:10" ht="15.75">
      <c r="A210" s="508"/>
      <c r="C210" s="497"/>
      <c r="D210" s="497"/>
      <c r="F210" s="497"/>
      <c r="J210" s="497"/>
    </row>
    <row r="211" spans="1:10" ht="15.75">
      <c r="A211" s="508"/>
      <c r="C211" s="497"/>
      <c r="D211" s="497"/>
      <c r="F211" s="497"/>
      <c r="J211" s="497"/>
    </row>
    <row r="212" spans="1:10" ht="15.75">
      <c r="A212" s="508"/>
      <c r="C212" s="497"/>
      <c r="D212" s="497"/>
      <c r="F212" s="497"/>
      <c r="J212" s="497"/>
    </row>
    <row r="213" spans="1:10" ht="15.75">
      <c r="A213" s="508"/>
      <c r="C213" s="497"/>
      <c r="D213" s="497"/>
      <c r="F213" s="497"/>
      <c r="J213" s="497"/>
    </row>
    <row r="214" spans="1:10" ht="15.75">
      <c r="A214" s="508"/>
      <c r="C214" s="497"/>
      <c r="D214" s="497"/>
      <c r="F214" s="497"/>
      <c r="J214" s="497"/>
    </row>
    <row r="215" spans="1:10" ht="15.75">
      <c r="A215" s="508"/>
      <c r="C215" s="497"/>
      <c r="D215" s="497"/>
      <c r="F215" s="497"/>
      <c r="J215" s="497"/>
    </row>
    <row r="216" spans="1:10" ht="15.75">
      <c r="A216" s="508"/>
      <c r="C216" s="497"/>
      <c r="D216" s="497"/>
      <c r="F216" s="497"/>
      <c r="J216" s="497"/>
    </row>
    <row r="217" spans="1:10" ht="15.75">
      <c r="A217" s="508"/>
      <c r="C217" s="497"/>
      <c r="D217" s="497"/>
      <c r="F217" s="497"/>
      <c r="J217" s="497"/>
    </row>
    <row r="218" spans="1:10" ht="15.75">
      <c r="A218" s="508"/>
      <c r="C218" s="497"/>
      <c r="D218" s="497"/>
      <c r="F218" s="497"/>
      <c r="J218" s="497"/>
    </row>
    <row r="219" spans="1:10" ht="15.75">
      <c r="A219" s="508"/>
      <c r="C219" s="497"/>
      <c r="D219" s="497"/>
      <c r="F219" s="497"/>
      <c r="J219" s="497"/>
    </row>
    <row r="220" spans="1:10" ht="15.75">
      <c r="A220" s="508"/>
      <c r="C220" s="497"/>
      <c r="D220" s="497"/>
      <c r="F220" s="497"/>
      <c r="J220" s="497"/>
    </row>
    <row r="221" spans="1:10" ht="15.75">
      <c r="A221" s="508"/>
      <c r="C221" s="497"/>
      <c r="D221" s="497"/>
      <c r="F221" s="497"/>
      <c r="J221" s="497"/>
    </row>
    <row r="222" spans="1:10" ht="15.75">
      <c r="A222" s="508"/>
      <c r="C222" s="497"/>
      <c r="D222" s="497"/>
      <c r="F222" s="497"/>
      <c r="J222" s="497"/>
    </row>
    <row r="223" spans="1:10" ht="15.75">
      <c r="A223" s="508"/>
      <c r="C223" s="497"/>
      <c r="D223" s="497"/>
      <c r="F223" s="497"/>
      <c r="J223" s="497"/>
    </row>
    <row r="224" spans="1:10" ht="15.75">
      <c r="A224" s="508"/>
      <c r="C224" s="497"/>
      <c r="D224" s="497"/>
      <c r="F224" s="497"/>
      <c r="J224" s="497"/>
    </row>
    <row r="225" spans="1:10" ht="15.75">
      <c r="A225" s="508"/>
      <c r="C225" s="497"/>
      <c r="D225" s="497"/>
      <c r="F225" s="497"/>
      <c r="J225" s="497"/>
    </row>
    <row r="226" spans="1:10" ht="15.75">
      <c r="A226" s="508"/>
      <c r="C226" s="497"/>
      <c r="D226" s="497"/>
      <c r="F226" s="497"/>
      <c r="J226" s="497"/>
    </row>
    <row r="227" spans="1:10" ht="15.75">
      <c r="A227" s="508"/>
      <c r="C227" s="497"/>
      <c r="D227" s="497"/>
      <c r="F227" s="497"/>
      <c r="J227" s="497"/>
    </row>
    <row r="228" spans="1:10" ht="15.75">
      <c r="A228" s="508"/>
      <c r="C228" s="497"/>
      <c r="D228" s="497"/>
      <c r="F228" s="497"/>
      <c r="J228" s="497"/>
    </row>
    <row r="229" spans="1:10" ht="15.75">
      <c r="A229" s="508"/>
      <c r="C229" s="497"/>
      <c r="D229" s="497"/>
      <c r="F229" s="497"/>
      <c r="J229" s="497"/>
    </row>
    <row r="230" spans="1:10" ht="15.75">
      <c r="A230" s="508"/>
      <c r="C230" s="497"/>
      <c r="D230" s="497"/>
      <c r="F230" s="497"/>
      <c r="J230" s="497"/>
    </row>
    <row r="231" spans="1:10" ht="15.75">
      <c r="A231" s="508"/>
      <c r="C231" s="497"/>
      <c r="D231" s="497"/>
      <c r="F231" s="497"/>
      <c r="J231" s="497"/>
    </row>
    <row r="232" spans="1:10" ht="15.75">
      <c r="A232" s="508"/>
      <c r="C232" s="497"/>
      <c r="D232" s="497"/>
      <c r="F232" s="497"/>
      <c r="J232" s="497"/>
    </row>
    <row r="233" spans="1:10" ht="15.75">
      <c r="A233" s="508"/>
      <c r="C233" s="497"/>
      <c r="D233" s="497"/>
      <c r="F233" s="497"/>
      <c r="J233" s="497"/>
    </row>
    <row r="234" spans="1:10" ht="15.75">
      <c r="A234" s="508"/>
      <c r="C234" s="497"/>
      <c r="D234" s="497"/>
      <c r="F234" s="497"/>
      <c r="J234" s="497"/>
    </row>
    <row r="235" spans="1:10" ht="15.75">
      <c r="A235" s="508"/>
      <c r="C235" s="497"/>
      <c r="D235" s="497"/>
      <c r="F235" s="497"/>
      <c r="J235" s="497"/>
    </row>
    <row r="236" spans="1:10" ht="15.75">
      <c r="A236" s="508"/>
      <c r="C236" s="497"/>
      <c r="D236" s="497"/>
      <c r="F236" s="497"/>
      <c r="J236" s="497"/>
    </row>
    <row r="237" spans="1:10" ht="15.75">
      <c r="A237" s="508"/>
      <c r="C237" s="497"/>
      <c r="D237" s="497"/>
      <c r="F237" s="497"/>
      <c r="J237" s="497"/>
    </row>
    <row r="238" spans="1:10" ht="15.75">
      <c r="A238" s="508"/>
      <c r="C238" s="497"/>
      <c r="D238" s="497"/>
      <c r="F238" s="497"/>
      <c r="J238" s="497"/>
    </row>
    <row r="239" spans="1:10" ht="15.75">
      <c r="A239" s="508"/>
      <c r="C239" s="497"/>
      <c r="D239" s="497"/>
      <c r="F239" s="497"/>
      <c r="J239" s="497"/>
    </row>
    <row r="240" spans="1:10" ht="15.75">
      <c r="A240" s="508"/>
      <c r="C240" s="497"/>
      <c r="D240" s="497"/>
      <c r="F240" s="497"/>
      <c r="J240" s="497"/>
    </row>
    <row r="241" spans="1:10" ht="15.75">
      <c r="A241" s="508"/>
      <c r="C241" s="497"/>
      <c r="D241" s="497"/>
      <c r="F241" s="497"/>
      <c r="J241" s="497"/>
    </row>
    <row r="242" spans="1:10" ht="15.75">
      <c r="A242" s="508"/>
      <c r="C242" s="497"/>
      <c r="D242" s="497"/>
      <c r="F242" s="497"/>
      <c r="J242" s="497"/>
    </row>
    <row r="243" spans="1:10" ht="15.75">
      <c r="A243" s="508"/>
      <c r="C243" s="497"/>
      <c r="D243" s="497"/>
      <c r="F243" s="497"/>
      <c r="J243" s="497"/>
    </row>
    <row r="244" spans="1:10" ht="15.75">
      <c r="A244" s="508"/>
      <c r="C244" s="497"/>
      <c r="D244" s="497"/>
      <c r="F244" s="497"/>
      <c r="J244" s="497"/>
    </row>
    <row r="245" spans="1:10" ht="15.75">
      <c r="A245" s="508"/>
      <c r="C245" s="497"/>
      <c r="D245" s="497"/>
      <c r="F245" s="497"/>
      <c r="J245" s="497"/>
    </row>
    <row r="246" spans="1:10" ht="15.75">
      <c r="A246" s="508"/>
      <c r="C246" s="497"/>
      <c r="D246" s="497"/>
      <c r="F246" s="497"/>
      <c r="J246" s="497"/>
    </row>
    <row r="247" spans="1:10" ht="15.75">
      <c r="A247" s="508"/>
      <c r="C247" s="497"/>
      <c r="D247" s="497"/>
      <c r="F247" s="497"/>
      <c r="J247" s="497"/>
    </row>
    <row r="248" spans="1:10" ht="15.75">
      <c r="A248" s="508"/>
      <c r="C248" s="497"/>
      <c r="D248" s="497"/>
      <c r="F248" s="497"/>
      <c r="J248" s="497"/>
    </row>
    <row r="249" spans="1:10" ht="15.75">
      <c r="A249" s="508"/>
      <c r="C249" s="497"/>
      <c r="D249" s="497"/>
      <c r="F249" s="497"/>
      <c r="J249" s="497"/>
    </row>
    <row r="250" spans="1:10" ht="15.75">
      <c r="A250" s="508"/>
      <c r="C250" s="497"/>
      <c r="D250" s="497"/>
      <c r="F250" s="497"/>
      <c r="J250" s="497"/>
    </row>
    <row r="251" spans="1:10" ht="15.75">
      <c r="A251" s="508"/>
      <c r="C251" s="497"/>
      <c r="D251" s="497"/>
      <c r="F251" s="497"/>
      <c r="J251" s="497"/>
    </row>
    <row r="252" spans="1:10" ht="15.75">
      <c r="A252" s="508"/>
      <c r="C252" s="497"/>
      <c r="D252" s="497"/>
      <c r="F252" s="497"/>
      <c r="J252" s="497"/>
    </row>
    <row r="253" spans="1:10" ht="15.75">
      <c r="A253" s="508"/>
      <c r="C253" s="497"/>
      <c r="D253" s="497"/>
      <c r="F253" s="497"/>
      <c r="J253" s="497"/>
    </row>
    <row r="254" spans="1:10" ht="15.75">
      <c r="A254" s="508"/>
      <c r="C254" s="497"/>
      <c r="D254" s="497"/>
      <c r="F254" s="497"/>
      <c r="J254" s="497"/>
    </row>
    <row r="255" spans="1:10" ht="15.75">
      <c r="A255" s="508"/>
      <c r="C255" s="497"/>
      <c r="D255" s="497"/>
      <c r="F255" s="497"/>
      <c r="J255" s="497"/>
    </row>
    <row r="256" spans="1:10" ht="15.75">
      <c r="A256" s="508"/>
      <c r="C256" s="497"/>
      <c r="D256" s="497"/>
      <c r="F256" s="497"/>
      <c r="J256" s="497"/>
    </row>
    <row r="257" spans="1:10" ht="15.75">
      <c r="A257" s="508"/>
      <c r="C257" s="497"/>
      <c r="D257" s="497"/>
      <c r="F257" s="497"/>
      <c r="J257" s="497"/>
    </row>
    <row r="258" spans="1:10" ht="15.75">
      <c r="A258" s="508"/>
      <c r="C258" s="497"/>
      <c r="D258" s="497"/>
      <c r="F258" s="497"/>
      <c r="J258" s="497"/>
    </row>
    <row r="259" spans="1:10" ht="15.75">
      <c r="A259" s="508"/>
      <c r="C259" s="497"/>
      <c r="D259" s="497"/>
      <c r="F259" s="497"/>
      <c r="J259" s="497"/>
    </row>
    <row r="260" spans="1:10" ht="15.75">
      <c r="A260" s="508"/>
      <c r="C260" s="497"/>
      <c r="D260" s="497"/>
      <c r="F260" s="497"/>
      <c r="J260" s="497"/>
    </row>
    <row r="261" spans="1:10" ht="15.75">
      <c r="A261" s="508"/>
      <c r="C261" s="497"/>
      <c r="D261" s="497"/>
      <c r="F261" s="497"/>
      <c r="J261" s="497"/>
    </row>
    <row r="262" spans="1:10" ht="15.75">
      <c r="A262" s="508"/>
      <c r="C262" s="497"/>
      <c r="D262" s="497"/>
      <c r="F262" s="497"/>
      <c r="J262" s="497"/>
    </row>
    <row r="263" spans="1:10" ht="15.75">
      <c r="A263" s="508"/>
      <c r="C263" s="497"/>
      <c r="D263" s="497"/>
      <c r="F263" s="497"/>
      <c r="J263" s="497"/>
    </row>
    <row r="264" spans="1:10" ht="15.75">
      <c r="A264" s="508"/>
      <c r="C264" s="497"/>
      <c r="D264" s="497"/>
      <c r="F264" s="497"/>
      <c r="J264" s="497"/>
    </row>
    <row r="265" spans="1:10" ht="15.75">
      <c r="A265" s="508"/>
      <c r="C265" s="497"/>
      <c r="D265" s="497"/>
      <c r="F265" s="497"/>
      <c r="J265" s="497"/>
    </row>
    <row r="266" spans="1:10" ht="15.75">
      <c r="A266" s="508"/>
      <c r="C266" s="497"/>
      <c r="D266" s="497"/>
      <c r="F266" s="497"/>
      <c r="J266" s="497"/>
    </row>
    <row r="267" spans="1:10" ht="15.75">
      <c r="A267" s="508"/>
      <c r="C267" s="497"/>
      <c r="D267" s="497"/>
      <c r="F267" s="497"/>
      <c r="J267" s="497"/>
    </row>
    <row r="268" spans="1:10" ht="15.75">
      <c r="A268" s="508"/>
      <c r="C268" s="497"/>
      <c r="D268" s="497"/>
      <c r="F268" s="497"/>
      <c r="J268" s="497"/>
    </row>
    <row r="269" spans="1:10" ht="15.75">
      <c r="A269" s="508"/>
    </row>
    <row r="270" spans="1:10" ht="15.75">
      <c r="A270" s="508"/>
    </row>
    <row r="271" spans="1:10" ht="15.75">
      <c r="A271" s="508"/>
    </row>
    <row r="272" spans="1:10" ht="15.75">
      <c r="A272" s="508"/>
    </row>
    <row r="273" spans="1:1" ht="15.75">
      <c r="A273" s="508"/>
    </row>
    <row r="274" spans="1:1" ht="15.75">
      <c r="A274" s="508"/>
    </row>
    <row r="275" spans="1:1" ht="15.75">
      <c r="A275" s="508"/>
    </row>
    <row r="276" spans="1:1" ht="15.75">
      <c r="A276" s="508"/>
    </row>
    <row r="277" spans="1:1" ht="15.75">
      <c r="A277" s="508"/>
    </row>
    <row r="278" spans="1:1" ht="15.75">
      <c r="A278" s="508"/>
    </row>
    <row r="279" spans="1:1" ht="15.75">
      <c r="A279" s="508"/>
    </row>
    <row r="280" spans="1:1" ht="15.75">
      <c r="A280" s="508"/>
    </row>
    <row r="281" spans="1:1" ht="15.75">
      <c r="A281" s="508"/>
    </row>
    <row r="282" spans="1:1" ht="15.75">
      <c r="A282" s="508"/>
    </row>
    <row r="283" spans="1:1" ht="15.75">
      <c r="A283" s="508"/>
    </row>
    <row r="284" spans="1:1" ht="15.75">
      <c r="A284" s="508"/>
    </row>
    <row r="285" spans="1:1" ht="15.75">
      <c r="A285" s="508"/>
    </row>
    <row r="286" spans="1:1" ht="15.75">
      <c r="A286" s="508"/>
    </row>
    <row r="287" spans="1:1" ht="15.75">
      <c r="A287" s="508"/>
    </row>
    <row r="288" spans="1:1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</sheetData>
  <mergeCells count="4">
    <mergeCell ref="A2:L2"/>
    <mergeCell ref="A3:L3"/>
    <mergeCell ref="A4:L4"/>
    <mergeCell ref="A5:L5"/>
  </mergeCells>
  <pageMargins left="0.93" right="0.25" top="0.73" bottom="0.6" header="0.5" footer="0.5"/>
  <pageSetup scale="64" orientation="landscape" horizontalDpi="300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1">
    <pageSetUpPr fitToPage="1"/>
  </sheetPr>
  <dimension ref="A1:L674"/>
  <sheetViews>
    <sheetView zoomScale="70" zoomScaleNormal="70" workbookViewId="0">
      <selection activeCell="A5" sqref="A5:L5"/>
    </sheetView>
  </sheetViews>
  <sheetFormatPr defaultColWidth="11.42578125" defaultRowHeight="12.75"/>
  <cols>
    <col min="1" max="1" width="92.5703125" style="461" bestFit="1" customWidth="1"/>
    <col min="2" max="10" width="11.7109375" style="462" customWidth="1"/>
    <col min="11" max="11" width="14" style="462" customWidth="1"/>
    <col min="12" max="12" width="11.5703125" style="462" bestFit="1" customWidth="1"/>
    <col min="13" max="256" width="11.42578125" style="462"/>
    <col min="257" max="257" width="92.5703125" style="462" bestFit="1" customWidth="1"/>
    <col min="258" max="266" width="11.7109375" style="462" customWidth="1"/>
    <col min="267" max="267" width="14" style="462" customWidth="1"/>
    <col min="268" max="268" width="11.5703125" style="462" bestFit="1" customWidth="1"/>
    <col min="269" max="512" width="11.42578125" style="462"/>
    <col min="513" max="513" width="92.5703125" style="462" bestFit="1" customWidth="1"/>
    <col min="514" max="522" width="11.7109375" style="462" customWidth="1"/>
    <col min="523" max="523" width="14" style="462" customWidth="1"/>
    <col min="524" max="524" width="11.5703125" style="462" bestFit="1" customWidth="1"/>
    <col min="525" max="768" width="11.42578125" style="462"/>
    <col min="769" max="769" width="92.5703125" style="462" bestFit="1" customWidth="1"/>
    <col min="770" max="778" width="11.7109375" style="462" customWidth="1"/>
    <col min="779" max="779" width="14" style="462" customWidth="1"/>
    <col min="780" max="780" width="11.5703125" style="462" bestFit="1" customWidth="1"/>
    <col min="781" max="1024" width="11.42578125" style="462"/>
    <col min="1025" max="1025" width="92.5703125" style="462" bestFit="1" customWidth="1"/>
    <col min="1026" max="1034" width="11.7109375" style="462" customWidth="1"/>
    <col min="1035" max="1035" width="14" style="462" customWidth="1"/>
    <col min="1036" max="1036" width="11.5703125" style="462" bestFit="1" customWidth="1"/>
    <col min="1037" max="1280" width="11.42578125" style="462"/>
    <col min="1281" max="1281" width="92.5703125" style="462" bestFit="1" customWidth="1"/>
    <col min="1282" max="1290" width="11.7109375" style="462" customWidth="1"/>
    <col min="1291" max="1291" width="14" style="462" customWidth="1"/>
    <col min="1292" max="1292" width="11.5703125" style="462" bestFit="1" customWidth="1"/>
    <col min="1293" max="1536" width="11.42578125" style="462"/>
    <col min="1537" max="1537" width="92.5703125" style="462" bestFit="1" customWidth="1"/>
    <col min="1538" max="1546" width="11.7109375" style="462" customWidth="1"/>
    <col min="1547" max="1547" width="14" style="462" customWidth="1"/>
    <col min="1548" max="1548" width="11.5703125" style="462" bestFit="1" customWidth="1"/>
    <col min="1549" max="1792" width="11.42578125" style="462"/>
    <col min="1793" max="1793" width="92.5703125" style="462" bestFit="1" customWidth="1"/>
    <col min="1794" max="1802" width="11.7109375" style="462" customWidth="1"/>
    <col min="1803" max="1803" width="14" style="462" customWidth="1"/>
    <col min="1804" max="1804" width="11.5703125" style="462" bestFit="1" customWidth="1"/>
    <col min="1805" max="2048" width="11.42578125" style="462"/>
    <col min="2049" max="2049" width="92.5703125" style="462" bestFit="1" customWidth="1"/>
    <col min="2050" max="2058" width="11.7109375" style="462" customWidth="1"/>
    <col min="2059" max="2059" width="14" style="462" customWidth="1"/>
    <col min="2060" max="2060" width="11.5703125" style="462" bestFit="1" customWidth="1"/>
    <col min="2061" max="2304" width="11.42578125" style="462"/>
    <col min="2305" max="2305" width="92.5703125" style="462" bestFit="1" customWidth="1"/>
    <col min="2306" max="2314" width="11.7109375" style="462" customWidth="1"/>
    <col min="2315" max="2315" width="14" style="462" customWidth="1"/>
    <col min="2316" max="2316" width="11.5703125" style="462" bestFit="1" customWidth="1"/>
    <col min="2317" max="2560" width="11.42578125" style="462"/>
    <col min="2561" max="2561" width="92.5703125" style="462" bestFit="1" customWidth="1"/>
    <col min="2562" max="2570" width="11.7109375" style="462" customWidth="1"/>
    <col min="2571" max="2571" width="14" style="462" customWidth="1"/>
    <col min="2572" max="2572" width="11.5703125" style="462" bestFit="1" customWidth="1"/>
    <col min="2573" max="2816" width="11.42578125" style="462"/>
    <col min="2817" max="2817" width="92.5703125" style="462" bestFit="1" customWidth="1"/>
    <col min="2818" max="2826" width="11.7109375" style="462" customWidth="1"/>
    <col min="2827" max="2827" width="14" style="462" customWidth="1"/>
    <col min="2828" max="2828" width="11.5703125" style="462" bestFit="1" customWidth="1"/>
    <col min="2829" max="3072" width="11.42578125" style="462"/>
    <col min="3073" max="3073" width="92.5703125" style="462" bestFit="1" customWidth="1"/>
    <col min="3074" max="3082" width="11.7109375" style="462" customWidth="1"/>
    <col min="3083" max="3083" width="14" style="462" customWidth="1"/>
    <col min="3084" max="3084" width="11.5703125" style="462" bestFit="1" customWidth="1"/>
    <col min="3085" max="3328" width="11.42578125" style="462"/>
    <col min="3329" max="3329" width="92.5703125" style="462" bestFit="1" customWidth="1"/>
    <col min="3330" max="3338" width="11.7109375" style="462" customWidth="1"/>
    <col min="3339" max="3339" width="14" style="462" customWidth="1"/>
    <col min="3340" max="3340" width="11.5703125" style="462" bestFit="1" customWidth="1"/>
    <col min="3341" max="3584" width="11.42578125" style="462"/>
    <col min="3585" max="3585" width="92.5703125" style="462" bestFit="1" customWidth="1"/>
    <col min="3586" max="3594" width="11.7109375" style="462" customWidth="1"/>
    <col min="3595" max="3595" width="14" style="462" customWidth="1"/>
    <col min="3596" max="3596" width="11.5703125" style="462" bestFit="1" customWidth="1"/>
    <col min="3597" max="3840" width="11.42578125" style="462"/>
    <col min="3841" max="3841" width="92.5703125" style="462" bestFit="1" customWidth="1"/>
    <col min="3842" max="3850" width="11.7109375" style="462" customWidth="1"/>
    <col min="3851" max="3851" width="14" style="462" customWidth="1"/>
    <col min="3852" max="3852" width="11.5703125" style="462" bestFit="1" customWidth="1"/>
    <col min="3853" max="4096" width="11.42578125" style="462"/>
    <col min="4097" max="4097" width="92.5703125" style="462" bestFit="1" customWidth="1"/>
    <col min="4098" max="4106" width="11.7109375" style="462" customWidth="1"/>
    <col min="4107" max="4107" width="14" style="462" customWidth="1"/>
    <col min="4108" max="4108" width="11.5703125" style="462" bestFit="1" customWidth="1"/>
    <col min="4109" max="4352" width="11.42578125" style="462"/>
    <col min="4353" max="4353" width="92.5703125" style="462" bestFit="1" customWidth="1"/>
    <col min="4354" max="4362" width="11.7109375" style="462" customWidth="1"/>
    <col min="4363" max="4363" width="14" style="462" customWidth="1"/>
    <col min="4364" max="4364" width="11.5703125" style="462" bestFit="1" customWidth="1"/>
    <col min="4365" max="4608" width="11.42578125" style="462"/>
    <col min="4609" max="4609" width="92.5703125" style="462" bestFit="1" customWidth="1"/>
    <col min="4610" max="4618" width="11.7109375" style="462" customWidth="1"/>
    <col min="4619" max="4619" width="14" style="462" customWidth="1"/>
    <col min="4620" max="4620" width="11.5703125" style="462" bestFit="1" customWidth="1"/>
    <col min="4621" max="4864" width="11.42578125" style="462"/>
    <col min="4865" max="4865" width="92.5703125" style="462" bestFit="1" customWidth="1"/>
    <col min="4866" max="4874" width="11.7109375" style="462" customWidth="1"/>
    <col min="4875" max="4875" width="14" style="462" customWidth="1"/>
    <col min="4876" max="4876" width="11.5703125" style="462" bestFit="1" customWidth="1"/>
    <col min="4877" max="5120" width="11.42578125" style="462"/>
    <col min="5121" max="5121" width="92.5703125" style="462" bestFit="1" customWidth="1"/>
    <col min="5122" max="5130" width="11.7109375" style="462" customWidth="1"/>
    <col min="5131" max="5131" width="14" style="462" customWidth="1"/>
    <col min="5132" max="5132" width="11.5703125" style="462" bestFit="1" customWidth="1"/>
    <col min="5133" max="5376" width="11.42578125" style="462"/>
    <col min="5377" max="5377" width="92.5703125" style="462" bestFit="1" customWidth="1"/>
    <col min="5378" max="5386" width="11.7109375" style="462" customWidth="1"/>
    <col min="5387" max="5387" width="14" style="462" customWidth="1"/>
    <col min="5388" max="5388" width="11.5703125" style="462" bestFit="1" customWidth="1"/>
    <col min="5389" max="5632" width="11.42578125" style="462"/>
    <col min="5633" max="5633" width="92.5703125" style="462" bestFit="1" customWidth="1"/>
    <col min="5634" max="5642" width="11.7109375" style="462" customWidth="1"/>
    <col min="5643" max="5643" width="14" style="462" customWidth="1"/>
    <col min="5644" max="5644" width="11.5703125" style="462" bestFit="1" customWidth="1"/>
    <col min="5645" max="5888" width="11.42578125" style="462"/>
    <col min="5889" max="5889" width="92.5703125" style="462" bestFit="1" customWidth="1"/>
    <col min="5890" max="5898" width="11.7109375" style="462" customWidth="1"/>
    <col min="5899" max="5899" width="14" style="462" customWidth="1"/>
    <col min="5900" max="5900" width="11.5703125" style="462" bestFit="1" customWidth="1"/>
    <col min="5901" max="6144" width="11.42578125" style="462"/>
    <col min="6145" max="6145" width="92.5703125" style="462" bestFit="1" customWidth="1"/>
    <col min="6146" max="6154" width="11.7109375" style="462" customWidth="1"/>
    <col min="6155" max="6155" width="14" style="462" customWidth="1"/>
    <col min="6156" max="6156" width="11.5703125" style="462" bestFit="1" customWidth="1"/>
    <col min="6157" max="6400" width="11.42578125" style="462"/>
    <col min="6401" max="6401" width="92.5703125" style="462" bestFit="1" customWidth="1"/>
    <col min="6402" max="6410" width="11.7109375" style="462" customWidth="1"/>
    <col min="6411" max="6411" width="14" style="462" customWidth="1"/>
    <col min="6412" max="6412" width="11.5703125" style="462" bestFit="1" customWidth="1"/>
    <col min="6413" max="6656" width="11.42578125" style="462"/>
    <col min="6657" max="6657" width="92.5703125" style="462" bestFit="1" customWidth="1"/>
    <col min="6658" max="6666" width="11.7109375" style="462" customWidth="1"/>
    <col min="6667" max="6667" width="14" style="462" customWidth="1"/>
    <col min="6668" max="6668" width="11.5703125" style="462" bestFit="1" customWidth="1"/>
    <col min="6669" max="6912" width="11.42578125" style="462"/>
    <col min="6913" max="6913" width="92.5703125" style="462" bestFit="1" customWidth="1"/>
    <col min="6914" max="6922" width="11.7109375" style="462" customWidth="1"/>
    <col min="6923" max="6923" width="14" style="462" customWidth="1"/>
    <col min="6924" max="6924" width="11.5703125" style="462" bestFit="1" customWidth="1"/>
    <col min="6925" max="7168" width="11.42578125" style="462"/>
    <col min="7169" max="7169" width="92.5703125" style="462" bestFit="1" customWidth="1"/>
    <col min="7170" max="7178" width="11.7109375" style="462" customWidth="1"/>
    <col min="7179" max="7179" width="14" style="462" customWidth="1"/>
    <col min="7180" max="7180" width="11.5703125" style="462" bestFit="1" customWidth="1"/>
    <col min="7181" max="7424" width="11.42578125" style="462"/>
    <col min="7425" max="7425" width="92.5703125" style="462" bestFit="1" customWidth="1"/>
    <col min="7426" max="7434" width="11.7109375" style="462" customWidth="1"/>
    <col min="7435" max="7435" width="14" style="462" customWidth="1"/>
    <col min="7436" max="7436" width="11.5703125" style="462" bestFit="1" customWidth="1"/>
    <col min="7437" max="7680" width="11.42578125" style="462"/>
    <col min="7681" max="7681" width="92.5703125" style="462" bestFit="1" customWidth="1"/>
    <col min="7682" max="7690" width="11.7109375" style="462" customWidth="1"/>
    <col min="7691" max="7691" width="14" style="462" customWidth="1"/>
    <col min="7692" max="7692" width="11.5703125" style="462" bestFit="1" customWidth="1"/>
    <col min="7693" max="7936" width="11.42578125" style="462"/>
    <col min="7937" max="7937" width="92.5703125" style="462" bestFit="1" customWidth="1"/>
    <col min="7938" max="7946" width="11.7109375" style="462" customWidth="1"/>
    <col min="7947" max="7947" width="14" style="462" customWidth="1"/>
    <col min="7948" max="7948" width="11.5703125" style="462" bestFit="1" customWidth="1"/>
    <col min="7949" max="8192" width="11.42578125" style="462"/>
    <col min="8193" max="8193" width="92.5703125" style="462" bestFit="1" customWidth="1"/>
    <col min="8194" max="8202" width="11.7109375" style="462" customWidth="1"/>
    <col min="8203" max="8203" width="14" style="462" customWidth="1"/>
    <col min="8204" max="8204" width="11.5703125" style="462" bestFit="1" customWidth="1"/>
    <col min="8205" max="8448" width="11.42578125" style="462"/>
    <col min="8449" max="8449" width="92.5703125" style="462" bestFit="1" customWidth="1"/>
    <col min="8450" max="8458" width="11.7109375" style="462" customWidth="1"/>
    <col min="8459" max="8459" width="14" style="462" customWidth="1"/>
    <col min="8460" max="8460" width="11.5703125" style="462" bestFit="1" customWidth="1"/>
    <col min="8461" max="8704" width="11.42578125" style="462"/>
    <col min="8705" max="8705" width="92.5703125" style="462" bestFit="1" customWidth="1"/>
    <col min="8706" max="8714" width="11.7109375" style="462" customWidth="1"/>
    <col min="8715" max="8715" width="14" style="462" customWidth="1"/>
    <col min="8716" max="8716" width="11.5703125" style="462" bestFit="1" customWidth="1"/>
    <col min="8717" max="8960" width="11.42578125" style="462"/>
    <col min="8961" max="8961" width="92.5703125" style="462" bestFit="1" customWidth="1"/>
    <col min="8962" max="8970" width="11.7109375" style="462" customWidth="1"/>
    <col min="8971" max="8971" width="14" style="462" customWidth="1"/>
    <col min="8972" max="8972" width="11.5703125" style="462" bestFit="1" customWidth="1"/>
    <col min="8973" max="9216" width="11.42578125" style="462"/>
    <col min="9217" max="9217" width="92.5703125" style="462" bestFit="1" customWidth="1"/>
    <col min="9218" max="9226" width="11.7109375" style="462" customWidth="1"/>
    <col min="9227" max="9227" width="14" style="462" customWidth="1"/>
    <col min="9228" max="9228" width="11.5703125" style="462" bestFit="1" customWidth="1"/>
    <col min="9229" max="9472" width="11.42578125" style="462"/>
    <col min="9473" max="9473" width="92.5703125" style="462" bestFit="1" customWidth="1"/>
    <col min="9474" max="9482" width="11.7109375" style="462" customWidth="1"/>
    <col min="9483" max="9483" width="14" style="462" customWidth="1"/>
    <col min="9484" max="9484" width="11.5703125" style="462" bestFit="1" customWidth="1"/>
    <col min="9485" max="9728" width="11.42578125" style="462"/>
    <col min="9729" max="9729" width="92.5703125" style="462" bestFit="1" customWidth="1"/>
    <col min="9730" max="9738" width="11.7109375" style="462" customWidth="1"/>
    <col min="9739" max="9739" width="14" style="462" customWidth="1"/>
    <col min="9740" max="9740" width="11.5703125" style="462" bestFit="1" customWidth="1"/>
    <col min="9741" max="9984" width="11.42578125" style="462"/>
    <col min="9985" max="9985" width="92.5703125" style="462" bestFit="1" customWidth="1"/>
    <col min="9986" max="9994" width="11.7109375" style="462" customWidth="1"/>
    <col min="9995" max="9995" width="14" style="462" customWidth="1"/>
    <col min="9996" max="9996" width="11.5703125" style="462" bestFit="1" customWidth="1"/>
    <col min="9997" max="10240" width="11.42578125" style="462"/>
    <col min="10241" max="10241" width="92.5703125" style="462" bestFit="1" customWidth="1"/>
    <col min="10242" max="10250" width="11.7109375" style="462" customWidth="1"/>
    <col min="10251" max="10251" width="14" style="462" customWidth="1"/>
    <col min="10252" max="10252" width="11.5703125" style="462" bestFit="1" customWidth="1"/>
    <col min="10253" max="10496" width="11.42578125" style="462"/>
    <col min="10497" max="10497" width="92.5703125" style="462" bestFit="1" customWidth="1"/>
    <col min="10498" max="10506" width="11.7109375" style="462" customWidth="1"/>
    <col min="10507" max="10507" width="14" style="462" customWidth="1"/>
    <col min="10508" max="10508" width="11.5703125" style="462" bestFit="1" customWidth="1"/>
    <col min="10509" max="10752" width="11.42578125" style="462"/>
    <col min="10753" max="10753" width="92.5703125" style="462" bestFit="1" customWidth="1"/>
    <col min="10754" max="10762" width="11.7109375" style="462" customWidth="1"/>
    <col min="10763" max="10763" width="14" style="462" customWidth="1"/>
    <col min="10764" max="10764" width="11.5703125" style="462" bestFit="1" customWidth="1"/>
    <col min="10765" max="11008" width="11.42578125" style="462"/>
    <col min="11009" max="11009" width="92.5703125" style="462" bestFit="1" customWidth="1"/>
    <col min="11010" max="11018" width="11.7109375" style="462" customWidth="1"/>
    <col min="11019" max="11019" width="14" style="462" customWidth="1"/>
    <col min="11020" max="11020" width="11.5703125" style="462" bestFit="1" customWidth="1"/>
    <col min="11021" max="11264" width="11.42578125" style="462"/>
    <col min="11265" max="11265" width="92.5703125" style="462" bestFit="1" customWidth="1"/>
    <col min="11266" max="11274" width="11.7109375" style="462" customWidth="1"/>
    <col min="11275" max="11275" width="14" style="462" customWidth="1"/>
    <col min="11276" max="11276" width="11.5703125" style="462" bestFit="1" customWidth="1"/>
    <col min="11277" max="11520" width="11.42578125" style="462"/>
    <col min="11521" max="11521" width="92.5703125" style="462" bestFit="1" customWidth="1"/>
    <col min="11522" max="11530" width="11.7109375" style="462" customWidth="1"/>
    <col min="11531" max="11531" width="14" style="462" customWidth="1"/>
    <col min="11532" max="11532" width="11.5703125" style="462" bestFit="1" customWidth="1"/>
    <col min="11533" max="11776" width="11.42578125" style="462"/>
    <col min="11777" max="11777" width="92.5703125" style="462" bestFit="1" customWidth="1"/>
    <col min="11778" max="11786" width="11.7109375" style="462" customWidth="1"/>
    <col min="11787" max="11787" width="14" style="462" customWidth="1"/>
    <col min="11788" max="11788" width="11.5703125" style="462" bestFit="1" customWidth="1"/>
    <col min="11789" max="12032" width="11.42578125" style="462"/>
    <col min="12033" max="12033" width="92.5703125" style="462" bestFit="1" customWidth="1"/>
    <col min="12034" max="12042" width="11.7109375" style="462" customWidth="1"/>
    <col min="12043" max="12043" width="14" style="462" customWidth="1"/>
    <col min="12044" max="12044" width="11.5703125" style="462" bestFit="1" customWidth="1"/>
    <col min="12045" max="12288" width="11.42578125" style="462"/>
    <col min="12289" max="12289" width="92.5703125" style="462" bestFit="1" customWidth="1"/>
    <col min="12290" max="12298" width="11.7109375" style="462" customWidth="1"/>
    <col min="12299" max="12299" width="14" style="462" customWidth="1"/>
    <col min="12300" max="12300" width="11.5703125" style="462" bestFit="1" customWidth="1"/>
    <col min="12301" max="12544" width="11.42578125" style="462"/>
    <col min="12545" max="12545" width="92.5703125" style="462" bestFit="1" customWidth="1"/>
    <col min="12546" max="12554" width="11.7109375" style="462" customWidth="1"/>
    <col min="12555" max="12555" width="14" style="462" customWidth="1"/>
    <col min="12556" max="12556" width="11.5703125" style="462" bestFit="1" customWidth="1"/>
    <col min="12557" max="12800" width="11.42578125" style="462"/>
    <col min="12801" max="12801" width="92.5703125" style="462" bestFit="1" customWidth="1"/>
    <col min="12802" max="12810" width="11.7109375" style="462" customWidth="1"/>
    <col min="12811" max="12811" width="14" style="462" customWidth="1"/>
    <col min="12812" max="12812" width="11.5703125" style="462" bestFit="1" customWidth="1"/>
    <col min="12813" max="13056" width="11.42578125" style="462"/>
    <col min="13057" max="13057" width="92.5703125" style="462" bestFit="1" customWidth="1"/>
    <col min="13058" max="13066" width="11.7109375" style="462" customWidth="1"/>
    <col min="13067" max="13067" width="14" style="462" customWidth="1"/>
    <col min="13068" max="13068" width="11.5703125" style="462" bestFit="1" customWidth="1"/>
    <col min="13069" max="13312" width="11.42578125" style="462"/>
    <col min="13313" max="13313" width="92.5703125" style="462" bestFit="1" customWidth="1"/>
    <col min="13314" max="13322" width="11.7109375" style="462" customWidth="1"/>
    <col min="13323" max="13323" width="14" style="462" customWidth="1"/>
    <col min="13324" max="13324" width="11.5703125" style="462" bestFit="1" customWidth="1"/>
    <col min="13325" max="13568" width="11.42578125" style="462"/>
    <col min="13569" max="13569" width="92.5703125" style="462" bestFit="1" customWidth="1"/>
    <col min="13570" max="13578" width="11.7109375" style="462" customWidth="1"/>
    <col min="13579" max="13579" width="14" style="462" customWidth="1"/>
    <col min="13580" max="13580" width="11.5703125" style="462" bestFit="1" customWidth="1"/>
    <col min="13581" max="13824" width="11.42578125" style="462"/>
    <col min="13825" max="13825" width="92.5703125" style="462" bestFit="1" customWidth="1"/>
    <col min="13826" max="13834" width="11.7109375" style="462" customWidth="1"/>
    <col min="13835" max="13835" width="14" style="462" customWidth="1"/>
    <col min="13836" max="13836" width="11.5703125" style="462" bestFit="1" customWidth="1"/>
    <col min="13837" max="14080" width="11.42578125" style="462"/>
    <col min="14081" max="14081" width="92.5703125" style="462" bestFit="1" customWidth="1"/>
    <col min="14082" max="14090" width="11.7109375" style="462" customWidth="1"/>
    <col min="14091" max="14091" width="14" style="462" customWidth="1"/>
    <col min="14092" max="14092" width="11.5703125" style="462" bestFit="1" customWidth="1"/>
    <col min="14093" max="14336" width="11.42578125" style="462"/>
    <col min="14337" max="14337" width="92.5703125" style="462" bestFit="1" customWidth="1"/>
    <col min="14338" max="14346" width="11.7109375" style="462" customWidth="1"/>
    <col min="14347" max="14347" width="14" style="462" customWidth="1"/>
    <col min="14348" max="14348" width="11.5703125" style="462" bestFit="1" customWidth="1"/>
    <col min="14349" max="14592" width="11.42578125" style="462"/>
    <col min="14593" max="14593" width="92.5703125" style="462" bestFit="1" customWidth="1"/>
    <col min="14594" max="14602" width="11.7109375" style="462" customWidth="1"/>
    <col min="14603" max="14603" width="14" style="462" customWidth="1"/>
    <col min="14604" max="14604" width="11.5703125" style="462" bestFit="1" customWidth="1"/>
    <col min="14605" max="14848" width="11.42578125" style="462"/>
    <col min="14849" max="14849" width="92.5703125" style="462" bestFit="1" customWidth="1"/>
    <col min="14850" max="14858" width="11.7109375" style="462" customWidth="1"/>
    <col min="14859" max="14859" width="14" style="462" customWidth="1"/>
    <col min="14860" max="14860" width="11.5703125" style="462" bestFit="1" customWidth="1"/>
    <col min="14861" max="15104" width="11.42578125" style="462"/>
    <col min="15105" max="15105" width="92.5703125" style="462" bestFit="1" customWidth="1"/>
    <col min="15106" max="15114" width="11.7109375" style="462" customWidth="1"/>
    <col min="15115" max="15115" width="14" style="462" customWidth="1"/>
    <col min="15116" max="15116" width="11.5703125" style="462" bestFit="1" customWidth="1"/>
    <col min="15117" max="15360" width="11.42578125" style="462"/>
    <col min="15361" max="15361" width="92.5703125" style="462" bestFit="1" customWidth="1"/>
    <col min="15362" max="15370" width="11.7109375" style="462" customWidth="1"/>
    <col min="15371" max="15371" width="14" style="462" customWidth="1"/>
    <col min="15372" max="15372" width="11.5703125" style="462" bestFit="1" customWidth="1"/>
    <col min="15373" max="15616" width="11.42578125" style="462"/>
    <col min="15617" max="15617" width="92.5703125" style="462" bestFit="1" customWidth="1"/>
    <col min="15618" max="15626" width="11.7109375" style="462" customWidth="1"/>
    <col min="15627" max="15627" width="14" style="462" customWidth="1"/>
    <col min="15628" max="15628" width="11.5703125" style="462" bestFit="1" customWidth="1"/>
    <col min="15629" max="15872" width="11.42578125" style="462"/>
    <col min="15873" max="15873" width="92.5703125" style="462" bestFit="1" customWidth="1"/>
    <col min="15874" max="15882" width="11.7109375" style="462" customWidth="1"/>
    <col min="15883" max="15883" width="14" style="462" customWidth="1"/>
    <col min="15884" max="15884" width="11.5703125" style="462" bestFit="1" customWidth="1"/>
    <col min="15885" max="16128" width="11.42578125" style="462"/>
    <col min="16129" max="16129" width="92.5703125" style="462" bestFit="1" customWidth="1"/>
    <col min="16130" max="16138" width="11.7109375" style="462" customWidth="1"/>
    <col min="16139" max="16139" width="14" style="462" customWidth="1"/>
    <col min="16140" max="16140" width="11.5703125" style="462" bestFit="1" customWidth="1"/>
    <col min="16141" max="16384" width="11.42578125" style="462"/>
  </cols>
  <sheetData>
    <row r="1" spans="1:12" s="457" customFormat="1" ht="3.75" customHeight="1">
      <c r="A1" s="509"/>
      <c r="B1" s="509"/>
      <c r="C1" s="509"/>
      <c r="D1" s="509"/>
      <c r="E1" s="509"/>
      <c r="F1" s="509"/>
      <c r="G1" s="509"/>
      <c r="H1" s="509"/>
      <c r="I1" s="509"/>
      <c r="J1" s="509"/>
      <c r="K1" s="509"/>
      <c r="L1" s="509"/>
    </row>
    <row r="2" spans="1:12" s="458" customFormat="1" ht="39" customHeight="1">
      <c r="A2" s="1072" t="s">
        <v>148</v>
      </c>
      <c r="B2" s="1072"/>
      <c r="C2" s="1072"/>
      <c r="D2" s="1072"/>
      <c r="E2" s="1072"/>
      <c r="F2" s="1072"/>
      <c r="G2" s="1072"/>
      <c r="H2" s="1072"/>
      <c r="I2" s="1072"/>
      <c r="J2" s="1072"/>
      <c r="K2" s="1072"/>
      <c r="L2" s="1072"/>
    </row>
    <row r="3" spans="1:12" s="458" customFormat="1" ht="27" customHeight="1">
      <c r="A3" s="1072" t="s">
        <v>468</v>
      </c>
      <c r="B3" s="1072"/>
      <c r="C3" s="1072"/>
      <c r="D3" s="1072"/>
      <c r="E3" s="1072"/>
      <c r="F3" s="1072"/>
      <c r="G3" s="1072"/>
      <c r="H3" s="1072"/>
      <c r="I3" s="1072"/>
      <c r="J3" s="1072"/>
      <c r="K3" s="1072"/>
      <c r="L3" s="1072"/>
    </row>
    <row r="4" spans="1:12" s="458" customFormat="1" ht="27" customHeight="1">
      <c r="A4" s="1072" t="s">
        <v>370</v>
      </c>
      <c r="B4" s="1072"/>
      <c r="C4" s="1072"/>
      <c r="D4" s="1072"/>
      <c r="E4" s="1072"/>
      <c r="F4" s="1072"/>
      <c r="G4" s="1072"/>
      <c r="H4" s="1072"/>
      <c r="I4" s="1072"/>
      <c r="J4" s="1072"/>
      <c r="K4" s="1072"/>
      <c r="L4" s="1072"/>
    </row>
    <row r="5" spans="1:12" s="460" customFormat="1" ht="39" customHeight="1">
      <c r="A5" s="1073" t="s">
        <v>59</v>
      </c>
      <c r="B5" s="1073"/>
      <c r="C5" s="1073"/>
      <c r="D5" s="1073"/>
      <c r="E5" s="1073"/>
      <c r="F5" s="1073"/>
      <c r="G5" s="1073"/>
      <c r="H5" s="1073"/>
      <c r="I5" s="1073"/>
      <c r="J5" s="1073"/>
      <c r="K5" s="1073"/>
      <c r="L5" s="1073"/>
    </row>
    <row r="6" spans="1:12" ht="6" customHeight="1">
      <c r="A6" s="513"/>
    </row>
    <row r="7" spans="1:12" ht="6" customHeight="1">
      <c r="A7" s="718"/>
      <c r="B7" s="719"/>
      <c r="C7" s="720"/>
      <c r="D7" s="720"/>
      <c r="E7" s="719"/>
      <c r="F7" s="720"/>
      <c r="G7" s="720"/>
      <c r="H7" s="720"/>
      <c r="I7" s="720"/>
      <c r="J7" s="720"/>
      <c r="K7" s="719"/>
      <c r="L7" s="721"/>
    </row>
    <row r="8" spans="1:12" ht="43.5" customHeight="1">
      <c r="A8" s="810" t="s">
        <v>442</v>
      </c>
      <c r="B8" s="811" t="s">
        <v>149</v>
      </c>
      <c r="C8" s="811" t="s">
        <v>150</v>
      </c>
      <c r="D8" s="811" t="s">
        <v>151</v>
      </c>
      <c r="E8" s="811" t="s">
        <v>152</v>
      </c>
      <c r="F8" s="811" t="s">
        <v>153</v>
      </c>
      <c r="G8" s="811" t="s">
        <v>154</v>
      </c>
      <c r="H8" s="811" t="s">
        <v>155</v>
      </c>
      <c r="I8" s="811" t="s">
        <v>156</v>
      </c>
      <c r="J8" s="811" t="s">
        <v>366</v>
      </c>
      <c r="K8" s="812" t="s">
        <v>76</v>
      </c>
      <c r="L8" s="813" t="s">
        <v>75</v>
      </c>
    </row>
    <row r="9" spans="1:12" ht="33" customHeight="1">
      <c r="A9" s="726" t="s">
        <v>89</v>
      </c>
      <c r="B9" s="564">
        <v>0</v>
      </c>
      <c r="C9" s="565">
        <v>0</v>
      </c>
      <c r="D9" s="565">
        <v>0</v>
      </c>
      <c r="E9" s="564">
        <v>0</v>
      </c>
      <c r="F9" s="565">
        <v>0</v>
      </c>
      <c r="G9" s="565">
        <v>0</v>
      </c>
      <c r="H9" s="565">
        <v>0</v>
      </c>
      <c r="I9" s="565">
        <v>0</v>
      </c>
      <c r="J9" s="565">
        <v>0</v>
      </c>
      <c r="K9" s="564">
        <f t="shared" ref="K9:K38" si="0">SUM(B9:J9)</f>
        <v>0</v>
      </c>
      <c r="L9" s="572">
        <f>+K9/$K$38</f>
        <v>0</v>
      </c>
    </row>
    <row r="10" spans="1:12" ht="33" customHeight="1">
      <c r="A10" s="726" t="s">
        <v>90</v>
      </c>
      <c r="B10" s="564">
        <v>0</v>
      </c>
      <c r="C10" s="565">
        <v>0</v>
      </c>
      <c r="D10" s="565">
        <v>0</v>
      </c>
      <c r="E10" s="564">
        <v>0</v>
      </c>
      <c r="F10" s="565">
        <v>0</v>
      </c>
      <c r="G10" s="565">
        <v>0</v>
      </c>
      <c r="H10" s="565">
        <v>0</v>
      </c>
      <c r="I10" s="565">
        <v>0</v>
      </c>
      <c r="J10" s="565">
        <v>0</v>
      </c>
      <c r="K10" s="564">
        <f t="shared" si="0"/>
        <v>0</v>
      </c>
      <c r="L10" s="572">
        <f>+K10/$K$38</f>
        <v>0</v>
      </c>
    </row>
    <row r="11" spans="1:12" ht="33" customHeight="1">
      <c r="A11" s="726" t="s">
        <v>91</v>
      </c>
      <c r="B11" s="564">
        <v>0</v>
      </c>
      <c r="C11" s="565">
        <v>0</v>
      </c>
      <c r="D11" s="565">
        <v>0</v>
      </c>
      <c r="E11" s="564">
        <v>0</v>
      </c>
      <c r="F11" s="565">
        <v>0</v>
      </c>
      <c r="G11" s="565">
        <v>0</v>
      </c>
      <c r="H11" s="565">
        <v>0</v>
      </c>
      <c r="I11" s="565">
        <v>0</v>
      </c>
      <c r="J11" s="565">
        <v>0</v>
      </c>
      <c r="K11" s="564">
        <f t="shared" si="0"/>
        <v>0</v>
      </c>
      <c r="L11" s="572">
        <f t="shared" ref="L11:L38" si="1">+K11/$K$38</f>
        <v>0</v>
      </c>
    </row>
    <row r="12" spans="1:12" ht="33" customHeight="1">
      <c r="A12" s="726" t="s">
        <v>92</v>
      </c>
      <c r="B12" s="564">
        <v>0</v>
      </c>
      <c r="C12" s="565">
        <v>0</v>
      </c>
      <c r="D12" s="565">
        <v>0</v>
      </c>
      <c r="E12" s="564">
        <v>0</v>
      </c>
      <c r="F12" s="565">
        <v>0</v>
      </c>
      <c r="G12" s="565">
        <v>0</v>
      </c>
      <c r="H12" s="565">
        <v>0</v>
      </c>
      <c r="I12" s="565">
        <v>0</v>
      </c>
      <c r="J12" s="565">
        <v>0</v>
      </c>
      <c r="K12" s="564">
        <f t="shared" si="0"/>
        <v>0</v>
      </c>
      <c r="L12" s="572">
        <f t="shared" si="1"/>
        <v>0</v>
      </c>
    </row>
    <row r="13" spans="1:12" ht="33" customHeight="1">
      <c r="A13" s="726" t="s">
        <v>109</v>
      </c>
      <c r="B13" s="564">
        <v>0</v>
      </c>
      <c r="C13" s="565">
        <v>0</v>
      </c>
      <c r="D13" s="565">
        <v>0</v>
      </c>
      <c r="E13" s="564">
        <v>0</v>
      </c>
      <c r="F13" s="565">
        <v>0</v>
      </c>
      <c r="G13" s="565">
        <v>0</v>
      </c>
      <c r="H13" s="565">
        <v>0</v>
      </c>
      <c r="I13" s="565">
        <v>0</v>
      </c>
      <c r="J13" s="565">
        <v>0</v>
      </c>
      <c r="K13" s="564">
        <f t="shared" si="0"/>
        <v>0</v>
      </c>
      <c r="L13" s="572">
        <f t="shared" si="1"/>
        <v>0</v>
      </c>
    </row>
    <row r="14" spans="1:12" ht="33" customHeight="1">
      <c r="A14" s="726" t="s">
        <v>110</v>
      </c>
      <c r="B14" s="564">
        <v>7587.0702300000003</v>
      </c>
      <c r="C14" s="565">
        <v>0</v>
      </c>
      <c r="D14" s="565">
        <v>698.68746999999996</v>
      </c>
      <c r="E14" s="564">
        <v>1575.5665200000001</v>
      </c>
      <c r="F14" s="565">
        <v>0</v>
      </c>
      <c r="G14" s="565">
        <v>2815.3713199999997</v>
      </c>
      <c r="H14" s="565">
        <v>0</v>
      </c>
      <c r="I14" s="565">
        <v>0</v>
      </c>
      <c r="J14" s="565">
        <v>0</v>
      </c>
      <c r="K14" s="564">
        <f t="shared" si="0"/>
        <v>12676.695540000001</v>
      </c>
      <c r="L14" s="572">
        <f t="shared" si="1"/>
        <v>2.2240202258886825E-3</v>
      </c>
    </row>
    <row r="15" spans="1:12" ht="33" customHeight="1">
      <c r="A15" s="726" t="s">
        <v>469</v>
      </c>
      <c r="B15" s="564">
        <v>37092.267049999995</v>
      </c>
      <c r="C15" s="565">
        <v>0</v>
      </c>
      <c r="D15" s="565">
        <v>0</v>
      </c>
      <c r="E15" s="564">
        <v>176.64834999999999</v>
      </c>
      <c r="F15" s="565">
        <v>0</v>
      </c>
      <c r="G15" s="565">
        <v>759.39647000000002</v>
      </c>
      <c r="H15" s="565">
        <v>0</v>
      </c>
      <c r="I15" s="565">
        <v>0</v>
      </c>
      <c r="J15" s="565">
        <v>0</v>
      </c>
      <c r="K15" s="564">
        <f t="shared" si="0"/>
        <v>38028.311869999998</v>
      </c>
      <c r="L15" s="572">
        <f t="shared" si="1"/>
        <v>6.6717493126195772E-3</v>
      </c>
    </row>
    <row r="16" spans="1:12" ht="33" customHeight="1">
      <c r="A16" s="726" t="s">
        <v>470</v>
      </c>
      <c r="B16" s="564">
        <v>19402.396260000001</v>
      </c>
      <c r="C16" s="565">
        <v>0</v>
      </c>
      <c r="D16" s="565">
        <v>0</v>
      </c>
      <c r="E16" s="564">
        <v>765.09053000000006</v>
      </c>
      <c r="F16" s="565">
        <v>0</v>
      </c>
      <c r="G16" s="565">
        <v>820.31886999999995</v>
      </c>
      <c r="H16" s="565">
        <v>0</v>
      </c>
      <c r="I16" s="565">
        <v>0</v>
      </c>
      <c r="J16" s="565">
        <v>0</v>
      </c>
      <c r="K16" s="564">
        <f t="shared" si="0"/>
        <v>20987.805660000002</v>
      </c>
      <c r="L16" s="572">
        <f t="shared" si="1"/>
        <v>3.6821349962674081E-3</v>
      </c>
    </row>
    <row r="17" spans="1:12" ht="33" customHeight="1">
      <c r="A17" s="726" t="s">
        <v>471</v>
      </c>
      <c r="B17" s="564">
        <v>0</v>
      </c>
      <c r="C17" s="565">
        <v>0</v>
      </c>
      <c r="D17" s="565">
        <v>0</v>
      </c>
      <c r="E17" s="564">
        <v>0</v>
      </c>
      <c r="F17" s="565">
        <v>0</v>
      </c>
      <c r="G17" s="565">
        <v>0</v>
      </c>
      <c r="H17" s="565">
        <v>0</v>
      </c>
      <c r="I17" s="565">
        <v>0</v>
      </c>
      <c r="J17" s="565">
        <v>0</v>
      </c>
      <c r="K17" s="564">
        <f t="shared" si="0"/>
        <v>0</v>
      </c>
      <c r="L17" s="572">
        <f t="shared" si="1"/>
        <v>0</v>
      </c>
    </row>
    <row r="18" spans="1:12" ht="33" customHeight="1">
      <c r="A18" s="726" t="s">
        <v>472</v>
      </c>
      <c r="B18" s="564">
        <v>0</v>
      </c>
      <c r="C18" s="565">
        <v>0</v>
      </c>
      <c r="D18" s="565">
        <v>0</v>
      </c>
      <c r="E18" s="564">
        <v>0</v>
      </c>
      <c r="F18" s="565">
        <v>0</v>
      </c>
      <c r="G18" s="565">
        <v>0</v>
      </c>
      <c r="H18" s="565">
        <v>0</v>
      </c>
      <c r="I18" s="565">
        <v>0</v>
      </c>
      <c r="J18" s="565">
        <v>0</v>
      </c>
      <c r="K18" s="564">
        <f t="shared" si="0"/>
        <v>0</v>
      </c>
      <c r="L18" s="572">
        <f t="shared" si="1"/>
        <v>0</v>
      </c>
    </row>
    <row r="19" spans="1:12" ht="33" customHeight="1">
      <c r="A19" s="726" t="s">
        <v>473</v>
      </c>
      <c r="B19" s="564">
        <v>0</v>
      </c>
      <c r="C19" s="565">
        <v>0</v>
      </c>
      <c r="D19" s="565">
        <v>0</v>
      </c>
      <c r="E19" s="564">
        <v>0</v>
      </c>
      <c r="F19" s="565">
        <v>0</v>
      </c>
      <c r="G19" s="565">
        <v>0</v>
      </c>
      <c r="H19" s="565">
        <v>0</v>
      </c>
      <c r="I19" s="565">
        <v>0</v>
      </c>
      <c r="J19" s="565">
        <v>0</v>
      </c>
      <c r="K19" s="564">
        <f t="shared" si="0"/>
        <v>0</v>
      </c>
      <c r="L19" s="572">
        <f t="shared" si="1"/>
        <v>0</v>
      </c>
    </row>
    <row r="20" spans="1:12" ht="33" customHeight="1">
      <c r="A20" s="726" t="s">
        <v>96</v>
      </c>
      <c r="B20" s="564">
        <v>250809.00618</v>
      </c>
      <c r="C20" s="565">
        <v>405772.14607000002</v>
      </c>
      <c r="D20" s="565">
        <v>224552.47197000001</v>
      </c>
      <c r="E20" s="564">
        <v>5170.2028200000004</v>
      </c>
      <c r="F20" s="565">
        <v>33862.309110000002</v>
      </c>
      <c r="G20" s="565">
        <v>99685.999639999995</v>
      </c>
      <c r="H20" s="565">
        <v>18481.255960000002</v>
      </c>
      <c r="I20" s="565">
        <v>41474.410619999995</v>
      </c>
      <c r="J20" s="565">
        <v>117535.03294</v>
      </c>
      <c r="K20" s="564">
        <f t="shared" si="0"/>
        <v>1197342.8353100002</v>
      </c>
      <c r="L20" s="572">
        <f t="shared" si="1"/>
        <v>0.21006378788934313</v>
      </c>
    </row>
    <row r="21" spans="1:12" ht="33" customHeight="1">
      <c r="A21" s="726" t="s">
        <v>98</v>
      </c>
      <c r="B21" s="564">
        <v>58989.212350000002</v>
      </c>
      <c r="C21" s="565">
        <v>212998.95362000001</v>
      </c>
      <c r="D21" s="565">
        <v>0</v>
      </c>
      <c r="E21" s="564">
        <v>535.84776999999997</v>
      </c>
      <c r="F21" s="565">
        <v>41005.70693</v>
      </c>
      <c r="G21" s="565">
        <v>21427.159379999997</v>
      </c>
      <c r="H21" s="565">
        <v>0</v>
      </c>
      <c r="I21" s="565">
        <v>34170.121299999999</v>
      </c>
      <c r="J21" s="565">
        <v>0</v>
      </c>
      <c r="K21" s="564">
        <f t="shared" si="0"/>
        <v>369127.00135000004</v>
      </c>
      <c r="L21" s="572">
        <f t="shared" si="1"/>
        <v>6.4760245628178822E-2</v>
      </c>
    </row>
    <row r="22" spans="1:12" ht="33" customHeight="1">
      <c r="A22" s="726" t="s">
        <v>99</v>
      </c>
      <c r="B22" s="564">
        <v>46248.654569999999</v>
      </c>
      <c r="C22" s="565">
        <v>98125.42151</v>
      </c>
      <c r="D22" s="565">
        <v>0</v>
      </c>
      <c r="E22" s="564">
        <v>4442.71144</v>
      </c>
      <c r="F22" s="565">
        <v>978.30547000000001</v>
      </c>
      <c r="G22" s="565">
        <v>44653.212780000002</v>
      </c>
      <c r="H22" s="565">
        <v>0</v>
      </c>
      <c r="I22" s="565">
        <v>19637.386460000002</v>
      </c>
      <c r="J22" s="565">
        <v>0</v>
      </c>
      <c r="K22" s="564">
        <f t="shared" si="0"/>
        <v>214085.69223000002</v>
      </c>
      <c r="L22" s="572">
        <f t="shared" si="1"/>
        <v>3.7559544448355471E-2</v>
      </c>
    </row>
    <row r="23" spans="1:12" ht="33" customHeight="1">
      <c r="A23" s="726" t="s">
        <v>100</v>
      </c>
      <c r="B23" s="564">
        <v>0</v>
      </c>
      <c r="C23" s="565">
        <v>0</v>
      </c>
      <c r="D23" s="565">
        <v>0</v>
      </c>
      <c r="E23" s="564">
        <v>0</v>
      </c>
      <c r="F23" s="565">
        <v>0</v>
      </c>
      <c r="G23" s="565">
        <v>0</v>
      </c>
      <c r="H23" s="565">
        <v>0</v>
      </c>
      <c r="I23" s="565">
        <v>0</v>
      </c>
      <c r="J23" s="565">
        <v>0</v>
      </c>
      <c r="K23" s="564">
        <f t="shared" si="0"/>
        <v>0</v>
      </c>
      <c r="L23" s="572">
        <f t="shared" si="1"/>
        <v>0</v>
      </c>
    </row>
    <row r="24" spans="1:12" ht="33" customHeight="1">
      <c r="A24" s="726" t="s">
        <v>101</v>
      </c>
      <c r="B24" s="564">
        <v>0</v>
      </c>
      <c r="C24" s="565">
        <v>0</v>
      </c>
      <c r="D24" s="565">
        <v>0</v>
      </c>
      <c r="E24" s="564">
        <v>0</v>
      </c>
      <c r="F24" s="565">
        <v>20.347159999999999</v>
      </c>
      <c r="G24" s="565">
        <v>0</v>
      </c>
      <c r="H24" s="565">
        <v>0</v>
      </c>
      <c r="I24" s="565">
        <v>0</v>
      </c>
      <c r="J24" s="565">
        <v>0</v>
      </c>
      <c r="K24" s="564">
        <f t="shared" si="0"/>
        <v>20.347159999999999</v>
      </c>
      <c r="L24" s="572">
        <f t="shared" si="1"/>
        <v>3.5697390725054175E-6</v>
      </c>
    </row>
    <row r="25" spans="1:12" ht="33" customHeight="1">
      <c r="A25" s="726" t="s">
        <v>102</v>
      </c>
      <c r="B25" s="564">
        <v>0</v>
      </c>
      <c r="C25" s="565">
        <v>220199.92712000001</v>
      </c>
      <c r="D25" s="565">
        <v>65.389349999999993</v>
      </c>
      <c r="E25" s="564">
        <v>366.02105999999998</v>
      </c>
      <c r="F25" s="565">
        <v>12936.740689999999</v>
      </c>
      <c r="G25" s="565">
        <v>0</v>
      </c>
      <c r="H25" s="565">
        <v>1668.46667</v>
      </c>
      <c r="I25" s="565">
        <v>232035.93627999999</v>
      </c>
      <c r="J25" s="565">
        <v>54356.914649999999</v>
      </c>
      <c r="K25" s="564">
        <f t="shared" si="0"/>
        <v>521629.39582000003</v>
      </c>
      <c r="L25" s="572">
        <f t="shared" si="1"/>
        <v>9.151551546388037E-2</v>
      </c>
    </row>
    <row r="26" spans="1:12" ht="33" customHeight="1">
      <c r="A26" s="726" t="s">
        <v>103</v>
      </c>
      <c r="B26" s="564">
        <v>0</v>
      </c>
      <c r="C26" s="565">
        <v>519441.23762999999</v>
      </c>
      <c r="D26" s="565">
        <v>74903.363670000006</v>
      </c>
      <c r="E26" s="564">
        <v>0</v>
      </c>
      <c r="F26" s="565">
        <v>114558.93466</v>
      </c>
      <c r="G26" s="565">
        <v>0</v>
      </c>
      <c r="H26" s="565">
        <v>0</v>
      </c>
      <c r="I26" s="565">
        <v>381394.24539999996</v>
      </c>
      <c r="J26" s="565">
        <v>0</v>
      </c>
      <c r="K26" s="564">
        <f t="shared" si="0"/>
        <v>1090297.7813599999</v>
      </c>
      <c r="L26" s="572">
        <f t="shared" si="1"/>
        <v>0.19128362831897722</v>
      </c>
    </row>
    <row r="27" spans="1:12" ht="33" customHeight="1">
      <c r="A27" s="726" t="s">
        <v>104</v>
      </c>
      <c r="B27" s="564">
        <v>197913.06466999999</v>
      </c>
      <c r="C27" s="565">
        <v>392125.4068</v>
      </c>
      <c r="D27" s="565">
        <v>160992.31878999999</v>
      </c>
      <c r="E27" s="564">
        <v>5402.2621399999998</v>
      </c>
      <c r="F27" s="565">
        <v>42574.00937</v>
      </c>
      <c r="G27" s="565">
        <v>55587.657079999997</v>
      </c>
      <c r="H27" s="565">
        <v>4794.5515400000004</v>
      </c>
      <c r="I27" s="565">
        <v>0</v>
      </c>
      <c r="J27" s="565">
        <v>118343.80164000001</v>
      </c>
      <c r="K27" s="564">
        <f t="shared" si="0"/>
        <v>977733.07202999992</v>
      </c>
      <c r="L27" s="572">
        <f t="shared" si="1"/>
        <v>0.17153509136932352</v>
      </c>
    </row>
    <row r="28" spans="1:12" ht="33" customHeight="1">
      <c r="A28" s="726" t="s">
        <v>474</v>
      </c>
      <c r="B28" s="564">
        <v>13570.260759999999</v>
      </c>
      <c r="C28" s="565">
        <v>9834.4675200000001</v>
      </c>
      <c r="D28" s="565">
        <v>0</v>
      </c>
      <c r="E28" s="564">
        <v>16254.45334</v>
      </c>
      <c r="F28" s="565">
        <v>239.78154999999998</v>
      </c>
      <c r="G28" s="565">
        <v>10212.915509999999</v>
      </c>
      <c r="H28" s="565">
        <v>0</v>
      </c>
      <c r="I28" s="565">
        <v>0</v>
      </c>
      <c r="J28" s="565">
        <v>0</v>
      </c>
      <c r="K28" s="564">
        <f t="shared" si="0"/>
        <v>50111.878680000002</v>
      </c>
      <c r="L28" s="572">
        <f t="shared" si="1"/>
        <v>8.7917100627629211E-3</v>
      </c>
    </row>
    <row r="29" spans="1:12" ht="33" customHeight="1">
      <c r="A29" s="726" t="s">
        <v>105</v>
      </c>
      <c r="B29" s="564">
        <v>6509.9144200000001</v>
      </c>
      <c r="C29" s="565">
        <v>475.72994</v>
      </c>
      <c r="D29" s="565">
        <v>0</v>
      </c>
      <c r="E29" s="564">
        <v>0</v>
      </c>
      <c r="F29" s="565">
        <v>47699.559549999998</v>
      </c>
      <c r="G29" s="565">
        <v>0</v>
      </c>
      <c r="H29" s="565">
        <v>0</v>
      </c>
      <c r="I29" s="565">
        <v>0</v>
      </c>
      <c r="J29" s="565">
        <v>0</v>
      </c>
      <c r="K29" s="564">
        <f t="shared" si="0"/>
        <v>54685.203909999997</v>
      </c>
      <c r="L29" s="572">
        <f>+K29/$K$38</f>
        <v>9.5940617307502876E-3</v>
      </c>
    </row>
    <row r="30" spans="1:12" ht="33" customHeight="1">
      <c r="A30" s="726" t="s">
        <v>93</v>
      </c>
      <c r="B30" s="564">
        <v>34878.345600000001</v>
      </c>
      <c r="C30" s="565">
        <v>32691.39993</v>
      </c>
      <c r="D30" s="565">
        <v>180260.69149</v>
      </c>
      <c r="E30" s="564">
        <v>1486.5223799999999</v>
      </c>
      <c r="F30" s="565">
        <v>401.67257000000001</v>
      </c>
      <c r="G30" s="565">
        <v>1637.1727100000001</v>
      </c>
      <c r="H30" s="565">
        <v>962.92579000000001</v>
      </c>
      <c r="I30" s="565">
        <v>12482.579099999999</v>
      </c>
      <c r="J30" s="565">
        <v>24755.110629999999</v>
      </c>
      <c r="K30" s="564">
        <f t="shared" si="0"/>
        <v>289556.42020000005</v>
      </c>
      <c r="L30" s="572">
        <f t="shared" si="1"/>
        <v>5.0800252560196955E-2</v>
      </c>
    </row>
    <row r="31" spans="1:12" ht="33" customHeight="1">
      <c r="A31" s="726" t="s">
        <v>94</v>
      </c>
      <c r="B31" s="564">
        <v>28206.242910000001</v>
      </c>
      <c r="C31" s="565">
        <v>65951.855599999995</v>
      </c>
      <c r="D31" s="565">
        <v>219232.80099000002</v>
      </c>
      <c r="E31" s="564">
        <v>879.69139000000007</v>
      </c>
      <c r="F31" s="565">
        <v>3750.0227300000001</v>
      </c>
      <c r="G31" s="565">
        <v>4858.0026900000003</v>
      </c>
      <c r="H31" s="565">
        <v>4917.09339</v>
      </c>
      <c r="I31" s="565">
        <v>1996.3784599999999</v>
      </c>
      <c r="J31" s="565">
        <v>1637.2221100000002</v>
      </c>
      <c r="K31" s="564">
        <f t="shared" si="0"/>
        <v>331429.31026999996</v>
      </c>
      <c r="L31" s="572">
        <f>+K31/$K$38</f>
        <v>5.8146500968407379E-2</v>
      </c>
    </row>
    <row r="32" spans="1:12" ht="60" customHeight="1">
      <c r="A32" s="727" t="s">
        <v>475</v>
      </c>
      <c r="B32" s="564">
        <v>3059.9137999999998</v>
      </c>
      <c r="C32" s="565">
        <v>29061.164940000002</v>
      </c>
      <c r="D32" s="565">
        <v>0</v>
      </c>
      <c r="E32" s="564">
        <v>0</v>
      </c>
      <c r="F32" s="565">
        <v>0</v>
      </c>
      <c r="G32" s="565">
        <v>0</v>
      </c>
      <c r="H32" s="565">
        <v>0</v>
      </c>
      <c r="I32" s="565">
        <v>3815.98362</v>
      </c>
      <c r="J32" s="565">
        <v>0</v>
      </c>
      <c r="K32" s="564">
        <f t="shared" si="0"/>
        <v>35937.062360000004</v>
      </c>
      <c r="L32" s="572">
        <f>+K32/$K$38</f>
        <v>6.3048570737909253E-3</v>
      </c>
    </row>
    <row r="33" spans="1:12" ht="33" customHeight="1">
      <c r="A33" s="726" t="s">
        <v>476</v>
      </c>
      <c r="B33" s="564">
        <v>0</v>
      </c>
      <c r="C33" s="565">
        <v>0</v>
      </c>
      <c r="D33" s="565">
        <v>0</v>
      </c>
      <c r="E33" s="564">
        <v>0</v>
      </c>
      <c r="F33" s="565">
        <v>0</v>
      </c>
      <c r="G33" s="565">
        <v>0</v>
      </c>
      <c r="H33" s="565">
        <v>0</v>
      </c>
      <c r="I33" s="565">
        <v>0</v>
      </c>
      <c r="J33" s="565">
        <v>0</v>
      </c>
      <c r="K33" s="564">
        <f t="shared" si="0"/>
        <v>0</v>
      </c>
      <c r="L33" s="572">
        <f>+K33/$K$38</f>
        <v>0</v>
      </c>
    </row>
    <row r="34" spans="1:12" ht="60" customHeight="1">
      <c r="A34" s="727" t="s">
        <v>95</v>
      </c>
      <c r="B34" s="564">
        <v>0</v>
      </c>
      <c r="C34" s="565">
        <v>0</v>
      </c>
      <c r="D34" s="565">
        <v>0</v>
      </c>
      <c r="E34" s="564">
        <v>0</v>
      </c>
      <c r="F34" s="565">
        <v>0</v>
      </c>
      <c r="G34" s="565">
        <v>0</v>
      </c>
      <c r="H34" s="565">
        <v>0</v>
      </c>
      <c r="I34" s="565">
        <v>0</v>
      </c>
      <c r="J34" s="565">
        <v>0</v>
      </c>
      <c r="K34" s="564">
        <f t="shared" si="0"/>
        <v>0</v>
      </c>
      <c r="L34" s="572">
        <f>+K34/$K$38</f>
        <v>0</v>
      </c>
    </row>
    <row r="35" spans="1:12" ht="33" customHeight="1">
      <c r="A35" s="726" t="s">
        <v>106</v>
      </c>
      <c r="B35" s="564">
        <v>28864.157789999997</v>
      </c>
      <c r="C35" s="565">
        <v>39459.166799999999</v>
      </c>
      <c r="D35" s="565">
        <v>380155.90720999998</v>
      </c>
      <c r="E35" s="564">
        <v>3515.82755</v>
      </c>
      <c r="F35" s="565">
        <v>178.25957</v>
      </c>
      <c r="G35" s="565">
        <v>1572.22515</v>
      </c>
      <c r="H35" s="565">
        <v>3060.3132400000004</v>
      </c>
      <c r="I35" s="565">
        <v>1396.3516200000001</v>
      </c>
      <c r="J35" s="565">
        <v>1172.9629399999999</v>
      </c>
      <c r="K35" s="564">
        <f t="shared" si="0"/>
        <v>459375.1718699999</v>
      </c>
      <c r="L35" s="572">
        <f>+K35/$K$38</f>
        <v>8.0593532461691472E-2</v>
      </c>
    </row>
    <row r="36" spans="1:12" ht="33" customHeight="1">
      <c r="A36" s="726" t="s">
        <v>107</v>
      </c>
      <c r="B36" s="564">
        <v>133.78691000000001</v>
      </c>
      <c r="C36" s="565">
        <v>33132.101430000002</v>
      </c>
      <c r="D36" s="565">
        <v>0</v>
      </c>
      <c r="E36" s="564">
        <v>0</v>
      </c>
      <c r="F36" s="565">
        <v>450.04971999999998</v>
      </c>
      <c r="G36" s="565">
        <v>297.90046999999998</v>
      </c>
      <c r="H36" s="565">
        <v>0</v>
      </c>
      <c r="I36" s="565">
        <v>0</v>
      </c>
      <c r="J36" s="565">
        <v>0</v>
      </c>
      <c r="K36" s="564">
        <f t="shared" si="0"/>
        <v>34013.838530000008</v>
      </c>
      <c r="L36" s="572">
        <f t="shared" si="1"/>
        <v>5.9674435354335085E-3</v>
      </c>
    </row>
    <row r="37" spans="1:12" s="484" customFormat="1" ht="54" customHeight="1">
      <c r="A37" s="525" t="s">
        <v>108</v>
      </c>
      <c r="B37" s="567">
        <v>131.71044000000001</v>
      </c>
      <c r="C37" s="568">
        <v>1747.49452</v>
      </c>
      <c r="D37" s="568">
        <v>0</v>
      </c>
      <c r="E37" s="567">
        <v>641.49274000000003</v>
      </c>
      <c r="F37" s="568">
        <v>0</v>
      </c>
      <c r="G37" s="568">
        <v>38.27169</v>
      </c>
      <c r="H37" s="568">
        <v>0</v>
      </c>
      <c r="I37" s="568">
        <v>304.39999999999998</v>
      </c>
      <c r="J37" s="568">
        <v>0</v>
      </c>
      <c r="K37" s="564">
        <f t="shared" si="0"/>
        <v>2863.3693900000003</v>
      </c>
      <c r="L37" s="626">
        <f t="shared" si="1"/>
        <v>5.023542150599398E-4</v>
      </c>
    </row>
    <row r="38" spans="1:12" s="484" customFormat="1" ht="35.25" customHeight="1">
      <c r="A38" s="814" t="s">
        <v>435</v>
      </c>
      <c r="B38" s="815">
        <f t="shared" ref="B38:J38" si="2">SUM(B9:B37)</f>
        <v>733396.00394000008</v>
      </c>
      <c r="C38" s="815">
        <f t="shared" si="2"/>
        <v>2061016.47343</v>
      </c>
      <c r="D38" s="815">
        <f t="shared" si="2"/>
        <v>1240861.6309400001</v>
      </c>
      <c r="E38" s="815">
        <f t="shared" si="2"/>
        <v>41212.338029999999</v>
      </c>
      <c r="F38" s="815">
        <f t="shared" si="2"/>
        <v>298655.69908000005</v>
      </c>
      <c r="G38" s="815">
        <f t="shared" si="2"/>
        <v>244365.60376</v>
      </c>
      <c r="H38" s="815">
        <f>SUM(H9:H37)</f>
        <v>33884.60659000001</v>
      </c>
      <c r="I38" s="815">
        <f>SUM(I9:I37)</f>
        <v>728707.79285999981</v>
      </c>
      <c r="J38" s="815">
        <f t="shared" si="2"/>
        <v>317801.04491</v>
      </c>
      <c r="K38" s="815">
        <f t="shared" si="0"/>
        <v>5699901.1935399994</v>
      </c>
      <c r="L38" s="816">
        <f t="shared" si="1"/>
        <v>1</v>
      </c>
    </row>
    <row r="39" spans="1:12" ht="76.5" customHeight="1">
      <c r="A39" s="730" t="s">
        <v>477</v>
      </c>
      <c r="B39" s="817">
        <f t="shared" ref="B39:K39" si="3">+B38/$K$38</f>
        <v>0.12866819599806339</v>
      </c>
      <c r="C39" s="817">
        <f t="shared" si="3"/>
        <v>0.36158810538081948</v>
      </c>
      <c r="D39" s="817">
        <f t="shared" si="3"/>
        <v>0.21769879666446401</v>
      </c>
      <c r="E39" s="817">
        <f t="shared" si="3"/>
        <v>7.2303600765409983E-3</v>
      </c>
      <c r="F39" s="817">
        <f t="shared" si="3"/>
        <v>5.2396644948597075E-2</v>
      </c>
      <c r="G39" s="817">
        <f t="shared" si="3"/>
        <v>4.2871901715937202E-2</v>
      </c>
      <c r="H39" s="817">
        <f t="shared" si="3"/>
        <v>5.9447708722395456E-3</v>
      </c>
      <c r="I39" s="817">
        <f>+I38/$K$38</f>
        <v>0.12784568856840589</v>
      </c>
      <c r="J39" s="817">
        <f t="shared" si="3"/>
        <v>5.5755535774932516E-2</v>
      </c>
      <c r="K39" s="817">
        <f t="shared" si="3"/>
        <v>1</v>
      </c>
      <c r="L39" s="572"/>
    </row>
    <row r="40" spans="1:12" ht="9" customHeight="1" thickBot="1">
      <c r="A40" s="603"/>
      <c r="B40" s="554"/>
      <c r="C40" s="555"/>
      <c r="D40" s="555"/>
      <c r="E40" s="554"/>
      <c r="F40" s="555"/>
      <c r="G40" s="555"/>
      <c r="H40" s="555"/>
      <c r="I40" s="555"/>
      <c r="J40" s="555"/>
      <c r="K40" s="556"/>
      <c r="L40" s="557"/>
    </row>
    <row r="41" spans="1:12" ht="26.25" customHeight="1" thickTop="1">
      <c r="A41" s="732" t="s">
        <v>437</v>
      </c>
      <c r="B41" s="491"/>
      <c r="C41" s="493"/>
      <c r="D41" s="493"/>
      <c r="E41" s="491"/>
      <c r="F41" s="493"/>
      <c r="G41" s="493"/>
      <c r="H41" s="493"/>
      <c r="I41" s="493"/>
      <c r="J41" s="493"/>
      <c r="K41" s="494"/>
      <c r="L41" s="494"/>
    </row>
    <row r="42" spans="1:12" ht="13.5" customHeight="1">
      <c r="A42" s="818"/>
      <c r="B42" s="497"/>
      <c r="C42" s="499"/>
      <c r="D42" s="499"/>
      <c r="E42" s="497"/>
      <c r="F42" s="499"/>
      <c r="G42" s="499"/>
      <c r="H42" s="499"/>
      <c r="I42" s="499"/>
      <c r="J42" s="499"/>
      <c r="K42" s="500"/>
      <c r="L42" s="494"/>
    </row>
    <row r="43" spans="1:12" ht="13.5" customHeight="1">
      <c r="A43" s="818"/>
      <c r="B43" s="497"/>
      <c r="C43" s="499"/>
      <c r="D43" s="499"/>
      <c r="E43" s="497"/>
      <c r="F43" s="499"/>
      <c r="G43" s="499"/>
      <c r="H43" s="499"/>
      <c r="I43" s="499"/>
      <c r="J43" s="499"/>
      <c r="K43" s="500"/>
      <c r="L43" s="494"/>
    </row>
    <row r="44" spans="1:12" ht="9" customHeight="1">
      <c r="A44" s="818"/>
      <c r="B44" s="497"/>
      <c r="C44" s="499"/>
      <c r="D44" s="499"/>
      <c r="E44" s="497"/>
      <c r="F44" s="499"/>
      <c r="G44" s="499"/>
      <c r="H44" s="499"/>
      <c r="I44" s="499"/>
      <c r="J44" s="499"/>
      <c r="K44" s="500"/>
      <c r="L44" s="494"/>
    </row>
    <row r="45" spans="1:12" ht="9" customHeight="1">
      <c r="A45" s="500"/>
      <c r="B45" s="497"/>
      <c r="C45" s="499"/>
      <c r="D45" s="499"/>
      <c r="E45" s="497"/>
      <c r="F45" s="499"/>
      <c r="G45" s="499"/>
      <c r="H45" s="499"/>
      <c r="I45" s="499"/>
      <c r="J45" s="499"/>
      <c r="K45" s="500"/>
      <c r="L45" s="494"/>
    </row>
    <row r="46" spans="1:12" ht="9" customHeight="1">
      <c r="A46" s="500"/>
      <c r="B46" s="497"/>
      <c r="C46" s="499"/>
      <c r="D46" s="499"/>
      <c r="E46" s="497"/>
      <c r="F46" s="499"/>
      <c r="G46" s="499"/>
      <c r="H46" s="499"/>
      <c r="I46" s="499"/>
      <c r="J46" s="499"/>
      <c r="K46" s="500"/>
      <c r="L46" s="494"/>
    </row>
    <row r="47" spans="1:12" ht="9" customHeight="1">
      <c r="A47" s="500"/>
      <c r="B47" s="497"/>
      <c r="C47" s="499"/>
      <c r="D47" s="499"/>
      <c r="E47" s="497"/>
      <c r="F47" s="499"/>
      <c r="G47" s="499"/>
      <c r="H47" s="499"/>
      <c r="I47" s="499"/>
      <c r="J47" s="499"/>
      <c r="K47" s="500"/>
      <c r="L47" s="494"/>
    </row>
    <row r="48" spans="1:12" ht="9" customHeight="1">
      <c r="A48" s="500"/>
      <c r="B48" s="497"/>
      <c r="C48" s="499"/>
      <c r="D48" s="499"/>
      <c r="E48" s="497"/>
      <c r="F48" s="499"/>
      <c r="G48" s="499"/>
      <c r="H48" s="499"/>
      <c r="I48" s="499"/>
      <c r="J48" s="499"/>
      <c r="K48" s="500"/>
      <c r="L48" s="494"/>
    </row>
    <row r="49" spans="1:12" ht="9" customHeight="1">
      <c r="A49" s="500"/>
      <c r="B49" s="497"/>
      <c r="C49" s="499"/>
      <c r="D49" s="499"/>
      <c r="E49" s="497"/>
      <c r="F49" s="499"/>
      <c r="G49" s="499"/>
      <c r="H49" s="499"/>
      <c r="I49" s="499"/>
      <c r="J49" s="499"/>
      <c r="K49" s="500"/>
      <c r="L49" s="494"/>
    </row>
    <row r="50" spans="1:12" ht="9" customHeight="1">
      <c r="A50" s="733"/>
      <c r="B50" s="497"/>
      <c r="C50" s="499"/>
      <c r="D50" s="499"/>
      <c r="E50" s="497"/>
      <c r="F50" s="499"/>
      <c r="G50" s="499"/>
      <c r="H50" s="499"/>
      <c r="I50" s="499"/>
      <c r="J50" s="499"/>
      <c r="K50" s="500"/>
      <c r="L50" s="494"/>
    </row>
    <row r="51" spans="1:12" ht="9" customHeight="1">
      <c r="A51" s="496"/>
      <c r="B51" s="497"/>
      <c r="C51" s="499"/>
      <c r="D51" s="499"/>
      <c r="E51" s="497"/>
      <c r="F51" s="499"/>
      <c r="G51" s="499"/>
      <c r="H51" s="499"/>
      <c r="I51" s="499"/>
      <c r="J51" s="499"/>
      <c r="K51" s="500"/>
      <c r="L51" s="494"/>
    </row>
    <row r="52" spans="1:12" ht="9" customHeight="1">
      <c r="B52" s="497"/>
      <c r="C52" s="499"/>
      <c r="D52" s="499"/>
      <c r="E52" s="497"/>
      <c r="F52" s="499"/>
      <c r="G52" s="499"/>
      <c r="H52" s="499"/>
      <c r="I52" s="499"/>
      <c r="J52" s="499"/>
      <c r="K52" s="500"/>
      <c r="L52" s="494"/>
    </row>
    <row r="53" spans="1:12" ht="9" customHeight="1">
      <c r="B53" s="497"/>
      <c r="C53" s="499"/>
      <c r="D53" s="499"/>
      <c r="E53" s="497"/>
      <c r="F53" s="499"/>
      <c r="G53" s="499"/>
      <c r="H53" s="499"/>
      <c r="I53" s="499"/>
      <c r="J53" s="499"/>
      <c r="K53" s="500"/>
      <c r="L53" s="494"/>
    </row>
    <row r="54" spans="1:12" ht="9" customHeight="1">
      <c r="A54" s="496"/>
      <c r="B54" s="497"/>
      <c r="C54" s="499"/>
      <c r="D54" s="499"/>
      <c r="E54" s="497"/>
      <c r="F54" s="499"/>
      <c r="G54" s="499"/>
      <c r="H54" s="499"/>
      <c r="I54" s="499"/>
      <c r="J54" s="499"/>
      <c r="K54" s="500"/>
      <c r="L54" s="494"/>
    </row>
    <row r="55" spans="1:12" ht="9" customHeight="1">
      <c r="A55" s="501"/>
      <c r="C55" s="499"/>
      <c r="D55" s="499"/>
      <c r="F55" s="499"/>
      <c r="G55" s="499"/>
      <c r="H55" s="499"/>
      <c r="I55" s="499"/>
      <c r="J55" s="499"/>
      <c r="K55" s="495"/>
      <c r="L55" s="494"/>
    </row>
    <row r="56" spans="1:12" ht="9" customHeight="1">
      <c r="A56" s="496"/>
      <c r="C56" s="499"/>
      <c r="D56" s="499"/>
      <c r="F56" s="499"/>
      <c r="G56" s="499"/>
      <c r="H56" s="499"/>
      <c r="I56" s="499"/>
      <c r="J56" s="499"/>
      <c r="K56" s="495"/>
      <c r="L56" s="494"/>
    </row>
    <row r="57" spans="1:12" ht="9" customHeight="1">
      <c r="A57" s="496"/>
      <c r="C57" s="499"/>
      <c r="D57" s="499"/>
      <c r="F57" s="499"/>
      <c r="G57" s="499"/>
      <c r="H57" s="499"/>
      <c r="I57" s="499"/>
      <c r="J57" s="499"/>
      <c r="K57" s="495"/>
      <c r="L57" s="494"/>
    </row>
    <row r="58" spans="1:12" ht="9" customHeight="1">
      <c r="A58" s="496"/>
      <c r="B58" s="559"/>
      <c r="C58" s="499"/>
      <c r="D58" s="499"/>
      <c r="E58" s="559"/>
      <c r="F58" s="499"/>
      <c r="G58" s="499"/>
      <c r="H58" s="499"/>
      <c r="I58" s="499"/>
      <c r="J58" s="499"/>
      <c r="K58" s="495"/>
      <c r="L58" s="494"/>
    </row>
    <row r="59" spans="1:12" ht="9" customHeight="1">
      <c r="A59" s="496"/>
      <c r="B59" s="559"/>
      <c r="C59" s="499"/>
      <c r="D59" s="499"/>
      <c r="E59" s="559"/>
      <c r="F59" s="499"/>
      <c r="G59" s="499"/>
      <c r="H59" s="499"/>
      <c r="I59" s="499"/>
      <c r="J59" s="499"/>
      <c r="K59" s="495"/>
      <c r="L59" s="494"/>
    </row>
    <row r="60" spans="1:12" ht="9" customHeight="1">
      <c r="A60" s="496"/>
      <c r="B60" s="559"/>
      <c r="C60" s="499"/>
      <c r="D60" s="499"/>
      <c r="E60" s="559"/>
      <c r="F60" s="499"/>
      <c r="G60" s="499"/>
      <c r="H60" s="499"/>
      <c r="I60" s="499"/>
      <c r="J60" s="499"/>
      <c r="K60" s="495"/>
      <c r="L60" s="494"/>
    </row>
    <row r="61" spans="1:12" ht="9" customHeight="1">
      <c r="A61" s="560"/>
      <c r="B61" s="559"/>
      <c r="C61" s="499"/>
      <c r="D61" s="499"/>
      <c r="E61" s="559"/>
      <c r="F61" s="499"/>
      <c r="G61" s="499"/>
      <c r="H61" s="499"/>
      <c r="I61" s="499"/>
      <c r="J61" s="499"/>
      <c r="K61" s="495"/>
      <c r="L61" s="494"/>
    </row>
    <row r="62" spans="1:12" ht="9" customHeight="1">
      <c r="A62" s="496"/>
      <c r="B62" s="559"/>
      <c r="C62" s="499"/>
      <c r="D62" s="499"/>
      <c r="E62" s="559"/>
      <c r="F62" s="499"/>
      <c r="G62" s="499"/>
      <c r="H62" s="499"/>
      <c r="I62" s="499"/>
      <c r="J62" s="499"/>
      <c r="K62" s="495"/>
      <c r="L62" s="494"/>
    </row>
    <row r="63" spans="1:12" ht="9" customHeight="1">
      <c r="A63" s="496"/>
      <c r="B63" s="559"/>
      <c r="C63" s="499"/>
      <c r="D63" s="499"/>
      <c r="E63" s="559"/>
      <c r="F63" s="499"/>
      <c r="G63" s="499"/>
      <c r="H63" s="499"/>
      <c r="I63" s="499"/>
      <c r="J63" s="499"/>
      <c r="K63" s="495"/>
      <c r="L63" s="494"/>
    </row>
    <row r="64" spans="1:12" ht="9" customHeight="1">
      <c r="A64" s="496"/>
      <c r="B64" s="559"/>
      <c r="C64" s="499"/>
      <c r="D64" s="499"/>
      <c r="E64" s="559"/>
      <c r="F64" s="499"/>
      <c r="G64" s="499"/>
      <c r="H64" s="499"/>
      <c r="I64" s="499"/>
      <c r="J64" s="499"/>
      <c r="K64" s="495"/>
      <c r="L64" s="494"/>
    </row>
    <row r="65" spans="1:12" ht="9" customHeight="1">
      <c r="A65" s="496"/>
      <c r="C65" s="499"/>
      <c r="D65" s="499"/>
      <c r="F65" s="499"/>
      <c r="G65" s="499"/>
      <c r="H65" s="499"/>
      <c r="I65" s="499"/>
      <c r="J65" s="499"/>
      <c r="K65" s="495"/>
      <c r="L65" s="494"/>
    </row>
    <row r="66" spans="1:12" ht="9" customHeight="1">
      <c r="A66" s="496"/>
      <c r="C66" s="499"/>
      <c r="D66" s="499"/>
      <c r="F66" s="499"/>
      <c r="G66" s="499"/>
      <c r="H66" s="499"/>
      <c r="I66" s="499"/>
      <c r="J66" s="499"/>
      <c r="K66" s="495"/>
      <c r="L66" s="494"/>
    </row>
    <row r="67" spans="1:12" ht="9" customHeight="1">
      <c r="A67" s="560"/>
      <c r="C67" s="499"/>
      <c r="D67" s="499"/>
      <c r="F67" s="499"/>
      <c r="G67" s="499"/>
      <c r="H67" s="499"/>
      <c r="I67" s="499"/>
      <c r="J67" s="499"/>
      <c r="K67" s="495"/>
      <c r="L67" s="494"/>
    </row>
    <row r="68" spans="1:12" ht="9" customHeight="1">
      <c r="A68" s="496"/>
      <c r="C68" s="499"/>
      <c r="D68" s="499"/>
      <c r="F68" s="499"/>
      <c r="G68" s="499"/>
      <c r="H68" s="499"/>
      <c r="I68" s="499"/>
      <c r="J68" s="499"/>
      <c r="K68" s="495"/>
      <c r="L68" s="494"/>
    </row>
    <row r="69" spans="1:12" ht="9" customHeight="1">
      <c r="A69" s="496"/>
      <c r="C69" s="499"/>
      <c r="D69" s="499"/>
      <c r="F69" s="499"/>
      <c r="G69" s="499"/>
      <c r="H69" s="499"/>
      <c r="I69" s="499"/>
      <c r="J69" s="499"/>
      <c r="K69" s="495"/>
      <c r="L69" s="494"/>
    </row>
    <row r="70" spans="1:12" ht="9" customHeight="1">
      <c r="A70" s="496"/>
      <c r="C70" s="499"/>
      <c r="D70" s="499"/>
      <c r="F70" s="499"/>
      <c r="G70" s="499"/>
      <c r="H70" s="499"/>
      <c r="I70" s="499"/>
      <c r="J70" s="499"/>
      <c r="K70" s="495"/>
      <c r="L70" s="494"/>
    </row>
    <row r="71" spans="1:12" ht="9" customHeight="1">
      <c r="A71" s="496"/>
      <c r="C71" s="499"/>
      <c r="D71" s="499"/>
      <c r="F71" s="499"/>
      <c r="G71" s="499"/>
      <c r="H71" s="499"/>
      <c r="I71" s="499"/>
      <c r="J71" s="499"/>
      <c r="K71" s="495"/>
      <c r="L71" s="494"/>
    </row>
    <row r="72" spans="1:12" ht="9" customHeight="1">
      <c r="A72" s="496"/>
      <c r="C72" s="499"/>
      <c r="D72" s="499"/>
      <c r="F72" s="499"/>
      <c r="G72" s="499"/>
      <c r="H72" s="499"/>
      <c r="I72" s="499"/>
      <c r="J72" s="499"/>
      <c r="K72" s="495"/>
      <c r="L72" s="494"/>
    </row>
    <row r="73" spans="1:12" ht="9" customHeight="1">
      <c r="A73" s="560"/>
      <c r="C73" s="499"/>
      <c r="D73" s="499"/>
      <c r="F73" s="499"/>
      <c r="G73" s="499"/>
      <c r="H73" s="499"/>
      <c r="I73" s="499"/>
      <c r="J73" s="499"/>
      <c r="K73" s="495"/>
      <c r="L73" s="494"/>
    </row>
    <row r="74" spans="1:12" ht="9" customHeight="1">
      <c r="A74" s="496"/>
      <c r="C74" s="499"/>
      <c r="D74" s="499"/>
      <c r="F74" s="499"/>
      <c r="G74" s="499"/>
      <c r="H74" s="499"/>
      <c r="I74" s="499"/>
      <c r="J74" s="499"/>
      <c r="K74" s="495"/>
      <c r="L74" s="494"/>
    </row>
    <row r="75" spans="1:12" ht="9" customHeight="1">
      <c r="A75" s="496"/>
      <c r="C75" s="499"/>
      <c r="D75" s="499"/>
      <c r="F75" s="499"/>
      <c r="G75" s="499"/>
      <c r="H75" s="499"/>
      <c r="I75" s="499"/>
      <c r="J75" s="499"/>
      <c r="K75" s="495"/>
      <c r="L75" s="494"/>
    </row>
    <row r="76" spans="1:12" ht="9" customHeight="1">
      <c r="A76" s="496"/>
      <c r="C76" s="499"/>
      <c r="D76" s="499"/>
      <c r="F76" s="499"/>
      <c r="G76" s="499"/>
      <c r="H76" s="499"/>
      <c r="I76" s="499"/>
      <c r="J76" s="499"/>
      <c r="K76" s="495"/>
      <c r="L76" s="494"/>
    </row>
    <row r="77" spans="1:12" ht="9" customHeight="1">
      <c r="A77" s="496"/>
      <c r="C77" s="499"/>
      <c r="D77" s="499"/>
      <c r="F77" s="499"/>
      <c r="G77" s="499"/>
      <c r="H77" s="499"/>
      <c r="I77" s="499"/>
      <c r="J77" s="499"/>
      <c r="K77" s="495"/>
      <c r="L77" s="494"/>
    </row>
    <row r="78" spans="1:12" ht="9" customHeight="1">
      <c r="A78" s="560"/>
      <c r="C78" s="499"/>
      <c r="D78" s="499"/>
      <c r="F78" s="499"/>
      <c r="G78" s="499"/>
      <c r="H78" s="499"/>
      <c r="I78" s="499"/>
      <c r="J78" s="499"/>
      <c r="K78" s="495"/>
      <c r="L78" s="494"/>
    </row>
    <row r="79" spans="1:12" ht="9" customHeight="1">
      <c r="A79" s="503"/>
      <c r="C79" s="499"/>
      <c r="D79" s="499"/>
      <c r="F79" s="499"/>
      <c r="G79" s="499"/>
      <c r="H79" s="499"/>
      <c r="I79" s="499"/>
      <c r="J79" s="499"/>
      <c r="K79" s="495"/>
      <c r="L79" s="494"/>
    </row>
    <row r="80" spans="1:12" ht="9" customHeight="1">
      <c r="A80" s="503"/>
      <c r="C80" s="499"/>
      <c r="D80" s="499"/>
      <c r="F80" s="499"/>
      <c r="G80" s="499"/>
      <c r="H80" s="499"/>
      <c r="I80" s="499"/>
      <c r="J80" s="499"/>
      <c r="K80" s="495"/>
      <c r="L80" s="494"/>
    </row>
    <row r="81" spans="1:12" ht="9" customHeight="1">
      <c r="A81" s="503"/>
      <c r="C81" s="499"/>
      <c r="D81" s="499"/>
      <c r="F81" s="499"/>
      <c r="G81" s="499"/>
      <c r="H81" s="499"/>
      <c r="I81" s="499"/>
      <c r="J81" s="499"/>
      <c r="K81" s="495"/>
      <c r="L81" s="494"/>
    </row>
    <row r="82" spans="1:12" ht="9" customHeight="1">
      <c r="A82" s="503"/>
      <c r="C82" s="499"/>
      <c r="D82" s="499"/>
      <c r="F82" s="499"/>
      <c r="G82" s="499"/>
      <c r="H82" s="499"/>
      <c r="I82" s="499"/>
      <c r="J82" s="499"/>
      <c r="K82" s="495"/>
      <c r="L82" s="494"/>
    </row>
    <row r="83" spans="1:12" ht="9" customHeight="1">
      <c r="A83" s="504"/>
      <c r="C83" s="499"/>
      <c r="D83" s="499"/>
      <c r="F83" s="499"/>
      <c r="G83" s="499"/>
      <c r="H83" s="499"/>
      <c r="I83" s="499"/>
      <c r="J83" s="499"/>
      <c r="K83" s="495"/>
      <c r="L83" s="494"/>
    </row>
    <row r="84" spans="1:12" ht="9" customHeight="1">
      <c r="A84" s="504"/>
      <c r="C84" s="499"/>
      <c r="D84" s="499"/>
      <c r="F84" s="499"/>
      <c r="G84" s="499"/>
      <c r="H84" s="499"/>
      <c r="I84" s="499"/>
      <c r="J84" s="499"/>
      <c r="K84" s="495"/>
      <c r="L84" s="494"/>
    </row>
    <row r="85" spans="1:12" ht="9" customHeight="1">
      <c r="A85" s="501"/>
      <c r="C85" s="499"/>
      <c r="D85" s="499"/>
      <c r="F85" s="499"/>
      <c r="G85" s="499"/>
      <c r="H85" s="499"/>
      <c r="I85" s="499"/>
      <c r="J85" s="499"/>
      <c r="K85" s="495"/>
      <c r="L85" s="494"/>
    </row>
    <row r="86" spans="1:12" ht="9" customHeight="1">
      <c r="A86" s="496"/>
      <c r="C86" s="499"/>
      <c r="D86" s="499"/>
      <c r="F86" s="499"/>
      <c r="G86" s="499"/>
      <c r="H86" s="499"/>
      <c r="I86" s="499"/>
      <c r="J86" s="499"/>
      <c r="K86" s="495"/>
      <c r="L86" s="494"/>
    </row>
    <row r="87" spans="1:12" ht="9" customHeight="1">
      <c r="A87" s="496"/>
      <c r="C87" s="499"/>
      <c r="D87" s="499"/>
      <c r="F87" s="499"/>
      <c r="G87" s="499"/>
      <c r="H87" s="499"/>
      <c r="I87" s="499"/>
      <c r="J87" s="499"/>
      <c r="K87" s="495"/>
      <c r="L87" s="494"/>
    </row>
    <row r="88" spans="1:12" ht="9" customHeight="1">
      <c r="A88" s="496"/>
      <c r="C88" s="499"/>
      <c r="D88" s="499"/>
      <c r="F88" s="499"/>
      <c r="G88" s="499"/>
      <c r="H88" s="499"/>
      <c r="I88" s="499"/>
      <c r="J88" s="499"/>
      <c r="K88" s="495"/>
      <c r="L88" s="494"/>
    </row>
    <row r="89" spans="1:12" ht="9" customHeight="1">
      <c r="A89" s="496"/>
      <c r="C89" s="499"/>
      <c r="D89" s="499"/>
      <c r="F89" s="499"/>
      <c r="G89" s="499"/>
      <c r="H89" s="499"/>
      <c r="I89" s="499"/>
      <c r="J89" s="499"/>
      <c r="K89" s="495"/>
      <c r="L89" s="494"/>
    </row>
    <row r="90" spans="1:12" ht="9" customHeight="1">
      <c r="A90" s="503"/>
      <c r="C90" s="499"/>
      <c r="D90" s="499"/>
      <c r="F90" s="499"/>
      <c r="G90" s="499"/>
      <c r="H90" s="499"/>
      <c r="I90" s="499"/>
      <c r="J90" s="499"/>
      <c r="K90" s="495"/>
      <c r="L90" s="494"/>
    </row>
    <row r="91" spans="1:12" ht="9" customHeight="1">
      <c r="A91" s="501"/>
      <c r="C91" s="499"/>
      <c r="D91" s="499"/>
      <c r="F91" s="499"/>
      <c r="G91" s="499"/>
      <c r="H91" s="499"/>
      <c r="I91" s="499"/>
      <c r="J91" s="499"/>
      <c r="K91" s="495"/>
      <c r="L91" s="494"/>
    </row>
    <row r="92" spans="1:12" ht="9" customHeight="1">
      <c r="A92" s="496"/>
      <c r="C92" s="499"/>
      <c r="D92" s="499"/>
      <c r="F92" s="499"/>
      <c r="G92" s="499"/>
      <c r="H92" s="499"/>
      <c r="I92" s="499"/>
      <c r="J92" s="499"/>
      <c r="K92" s="495"/>
      <c r="L92" s="494"/>
    </row>
    <row r="93" spans="1:12" ht="9" customHeight="1">
      <c r="A93" s="496"/>
      <c r="C93" s="499"/>
      <c r="D93" s="499"/>
      <c r="F93" s="499"/>
      <c r="G93" s="499"/>
      <c r="H93" s="499"/>
      <c r="I93" s="499"/>
      <c r="J93" s="499"/>
      <c r="K93" s="495"/>
      <c r="L93" s="494"/>
    </row>
    <row r="94" spans="1:12" ht="9" customHeight="1">
      <c r="A94" s="496"/>
      <c r="C94" s="499"/>
      <c r="D94" s="499"/>
      <c r="F94" s="499"/>
      <c r="G94" s="499"/>
      <c r="H94" s="499"/>
      <c r="I94" s="499"/>
      <c r="J94" s="499"/>
      <c r="K94" s="495"/>
      <c r="L94" s="494"/>
    </row>
    <row r="95" spans="1:12" ht="9" customHeight="1">
      <c r="A95" s="496"/>
      <c r="C95" s="499"/>
      <c r="D95" s="499"/>
      <c r="F95" s="499"/>
      <c r="G95" s="499"/>
      <c r="H95" s="499"/>
      <c r="I95" s="499"/>
      <c r="J95" s="499"/>
      <c r="K95" s="495"/>
      <c r="L95" s="494"/>
    </row>
    <row r="96" spans="1:12" ht="9" customHeight="1">
      <c r="A96" s="503"/>
      <c r="C96" s="499"/>
      <c r="D96" s="499"/>
      <c r="F96" s="499"/>
      <c r="G96" s="499"/>
      <c r="H96" s="499"/>
      <c r="I96" s="499"/>
      <c r="J96" s="499"/>
      <c r="K96" s="495"/>
      <c r="L96" s="494"/>
    </row>
    <row r="97" spans="1:12" ht="9" customHeight="1">
      <c r="A97" s="501"/>
      <c r="C97" s="499"/>
      <c r="D97" s="499"/>
      <c r="F97" s="499"/>
      <c r="G97" s="499"/>
      <c r="H97" s="499"/>
      <c r="I97" s="499"/>
      <c r="J97" s="499"/>
      <c r="K97" s="495"/>
      <c r="L97" s="494"/>
    </row>
    <row r="98" spans="1:12" ht="9" customHeight="1">
      <c r="A98" s="496"/>
      <c r="C98" s="499"/>
      <c r="D98" s="499"/>
      <c r="F98" s="499"/>
      <c r="G98" s="499"/>
      <c r="H98" s="499"/>
      <c r="I98" s="499"/>
      <c r="J98" s="499"/>
      <c r="K98" s="495"/>
      <c r="L98" s="494"/>
    </row>
    <row r="99" spans="1:12" ht="9" customHeight="1">
      <c r="A99" s="496"/>
      <c r="C99" s="499"/>
      <c r="D99" s="499"/>
      <c r="F99" s="499"/>
      <c r="G99" s="499"/>
      <c r="H99" s="499"/>
      <c r="I99" s="499"/>
      <c r="J99" s="499"/>
      <c r="K99" s="495"/>
      <c r="L99" s="494"/>
    </row>
    <row r="100" spans="1:12" ht="9" customHeight="1">
      <c r="A100" s="496"/>
      <c r="C100" s="497"/>
      <c r="D100" s="497"/>
      <c r="F100" s="497"/>
      <c r="G100" s="497"/>
      <c r="H100" s="497"/>
      <c r="I100" s="497"/>
      <c r="J100" s="497"/>
      <c r="L100" s="491"/>
    </row>
    <row r="101" spans="1:12" ht="9" customHeight="1">
      <c r="A101" s="496"/>
      <c r="C101" s="497"/>
      <c r="D101" s="497"/>
      <c r="F101" s="497"/>
      <c r="G101" s="497"/>
      <c r="H101" s="497"/>
      <c r="I101" s="497"/>
      <c r="J101" s="497"/>
      <c r="L101" s="491"/>
    </row>
    <row r="102" spans="1:12" ht="9" customHeight="1">
      <c r="A102" s="496"/>
      <c r="C102" s="497"/>
      <c r="D102" s="497"/>
      <c r="F102" s="497"/>
      <c r="G102" s="497"/>
      <c r="H102" s="497"/>
      <c r="I102" s="497"/>
      <c r="J102" s="497"/>
      <c r="L102" s="491"/>
    </row>
    <row r="103" spans="1:12" ht="9" customHeight="1">
      <c r="A103" s="496"/>
      <c r="C103" s="497"/>
      <c r="D103" s="497"/>
      <c r="F103" s="497"/>
      <c r="G103" s="497"/>
      <c r="H103" s="497"/>
      <c r="I103" s="497"/>
      <c r="J103" s="497"/>
      <c r="L103" s="491"/>
    </row>
    <row r="104" spans="1:12" ht="9" customHeight="1">
      <c r="A104" s="496"/>
      <c r="C104" s="497"/>
      <c r="D104" s="497"/>
      <c r="F104" s="497"/>
      <c r="G104" s="497"/>
      <c r="H104" s="497"/>
      <c r="I104" s="497"/>
      <c r="J104" s="497"/>
      <c r="L104" s="491"/>
    </row>
    <row r="105" spans="1:12" ht="9" customHeight="1">
      <c r="A105" s="496"/>
      <c r="C105" s="497"/>
      <c r="D105" s="497"/>
      <c r="F105" s="497"/>
      <c r="G105" s="497"/>
      <c r="H105" s="497"/>
      <c r="I105" s="497"/>
      <c r="J105" s="497"/>
      <c r="L105" s="491"/>
    </row>
    <row r="106" spans="1:12" ht="9" customHeight="1">
      <c r="A106" s="503"/>
      <c r="C106" s="497"/>
      <c r="D106" s="497"/>
      <c r="F106" s="497"/>
      <c r="G106" s="497"/>
      <c r="H106" s="497"/>
      <c r="I106" s="497"/>
      <c r="J106" s="497"/>
      <c r="L106" s="491"/>
    </row>
    <row r="107" spans="1:12" ht="9" customHeight="1">
      <c r="A107" s="501"/>
      <c r="C107" s="497"/>
      <c r="D107" s="497"/>
      <c r="F107" s="497"/>
      <c r="G107" s="497"/>
      <c r="H107" s="497"/>
      <c r="I107" s="497"/>
      <c r="J107" s="497"/>
      <c r="L107" s="491"/>
    </row>
    <row r="108" spans="1:12" ht="9" customHeight="1">
      <c r="A108" s="496"/>
      <c r="C108" s="497"/>
      <c r="D108" s="497"/>
      <c r="F108" s="497"/>
      <c r="G108" s="497"/>
      <c r="H108" s="497"/>
      <c r="I108" s="497"/>
      <c r="J108" s="497"/>
      <c r="L108" s="491"/>
    </row>
    <row r="109" spans="1:12" ht="9" customHeight="1">
      <c r="A109" s="496"/>
      <c r="C109" s="497"/>
      <c r="D109" s="497"/>
      <c r="F109" s="497"/>
      <c r="G109" s="497"/>
      <c r="H109" s="497"/>
      <c r="I109" s="497"/>
      <c r="J109" s="497"/>
      <c r="L109" s="491"/>
    </row>
    <row r="110" spans="1:12" ht="9" customHeight="1">
      <c r="A110" s="496"/>
      <c r="C110" s="497"/>
      <c r="D110" s="497"/>
      <c r="F110" s="497"/>
      <c r="G110" s="497"/>
      <c r="H110" s="497"/>
      <c r="I110" s="497"/>
      <c r="J110" s="497"/>
      <c r="L110" s="491"/>
    </row>
    <row r="111" spans="1:12" ht="9" customHeight="1">
      <c r="A111" s="496"/>
      <c r="C111" s="497"/>
      <c r="D111" s="497"/>
      <c r="F111" s="497"/>
      <c r="G111" s="497"/>
      <c r="H111" s="497"/>
      <c r="I111" s="497"/>
      <c r="J111" s="497"/>
      <c r="L111" s="491"/>
    </row>
    <row r="112" spans="1:12" ht="9" customHeight="1">
      <c r="A112" s="496"/>
      <c r="C112" s="497"/>
      <c r="D112" s="497"/>
      <c r="F112" s="497"/>
      <c r="G112" s="497"/>
      <c r="H112" s="497"/>
      <c r="I112" s="497"/>
      <c r="J112" s="497"/>
      <c r="L112" s="491"/>
    </row>
    <row r="113" spans="1:12" ht="9" customHeight="1">
      <c r="A113" s="496"/>
      <c r="C113" s="497"/>
      <c r="D113" s="497"/>
      <c r="F113" s="497"/>
      <c r="G113" s="497"/>
      <c r="H113" s="497"/>
      <c r="I113" s="497"/>
      <c r="J113" s="497"/>
      <c r="L113" s="491"/>
    </row>
    <row r="114" spans="1:12" ht="9" customHeight="1">
      <c r="A114" s="496"/>
      <c r="C114" s="497"/>
      <c r="D114" s="497"/>
      <c r="F114" s="497"/>
      <c r="G114" s="497"/>
      <c r="H114" s="497"/>
      <c r="I114" s="497"/>
      <c r="J114" s="497"/>
      <c r="L114" s="491"/>
    </row>
    <row r="115" spans="1:12" ht="9" customHeight="1">
      <c r="A115" s="496"/>
      <c r="C115" s="497"/>
      <c r="D115" s="497"/>
      <c r="F115" s="497"/>
      <c r="G115" s="497"/>
      <c r="H115" s="497"/>
      <c r="I115" s="497"/>
      <c r="J115" s="497"/>
      <c r="L115" s="491"/>
    </row>
    <row r="116" spans="1:12" ht="9" customHeight="1">
      <c r="A116" s="496"/>
      <c r="C116" s="497"/>
      <c r="D116" s="497"/>
      <c r="F116" s="497"/>
      <c r="G116" s="497"/>
      <c r="H116" s="497"/>
      <c r="I116" s="497"/>
      <c r="J116" s="497"/>
      <c r="L116" s="491"/>
    </row>
    <row r="117" spans="1:12" ht="9" customHeight="1">
      <c r="A117" s="501"/>
      <c r="C117" s="497"/>
      <c r="D117" s="497"/>
      <c r="F117" s="497"/>
      <c r="G117" s="497"/>
      <c r="H117" s="497"/>
      <c r="I117" s="497"/>
      <c r="J117" s="497"/>
      <c r="L117" s="491"/>
    </row>
    <row r="118" spans="1:12" ht="9" customHeight="1">
      <c r="A118" s="496"/>
      <c r="C118" s="497"/>
      <c r="D118" s="497"/>
      <c r="F118" s="497"/>
      <c r="G118" s="497"/>
      <c r="H118" s="497"/>
      <c r="I118" s="497"/>
      <c r="J118" s="497"/>
      <c r="L118" s="491"/>
    </row>
    <row r="119" spans="1:12" ht="9" customHeight="1">
      <c r="A119" s="496"/>
      <c r="C119" s="497"/>
      <c r="D119" s="497"/>
      <c r="F119" s="497"/>
      <c r="G119" s="497"/>
      <c r="H119" s="497"/>
      <c r="I119" s="497"/>
      <c r="J119" s="497"/>
      <c r="L119" s="491"/>
    </row>
    <row r="120" spans="1:12" ht="9" customHeight="1">
      <c r="A120" s="496"/>
      <c r="C120" s="497"/>
      <c r="D120" s="497"/>
      <c r="F120" s="497"/>
      <c r="G120" s="497"/>
      <c r="H120" s="497"/>
      <c r="I120" s="497"/>
      <c r="J120" s="497"/>
      <c r="L120" s="491"/>
    </row>
    <row r="121" spans="1:12">
      <c r="A121" s="506"/>
      <c r="C121" s="497"/>
      <c r="D121" s="497"/>
      <c r="F121" s="497"/>
      <c r="G121" s="497"/>
      <c r="H121" s="497"/>
      <c r="I121" s="497"/>
      <c r="J121" s="497"/>
      <c r="L121" s="491"/>
    </row>
    <row r="122" spans="1:12">
      <c r="A122" s="506"/>
      <c r="C122" s="497"/>
      <c r="D122" s="497"/>
      <c r="F122" s="497"/>
      <c r="G122" s="497"/>
      <c r="H122" s="497"/>
      <c r="I122" s="497"/>
      <c r="J122" s="497"/>
      <c r="L122" s="491"/>
    </row>
    <row r="123" spans="1:12">
      <c r="A123" s="506"/>
      <c r="C123" s="497"/>
      <c r="D123" s="497"/>
      <c r="F123" s="497"/>
      <c r="G123" s="497"/>
      <c r="H123" s="497"/>
      <c r="I123" s="497"/>
      <c r="J123" s="497"/>
      <c r="L123" s="491"/>
    </row>
    <row r="124" spans="1:12">
      <c r="A124" s="506"/>
      <c r="C124" s="497"/>
      <c r="D124" s="497"/>
      <c r="F124" s="497"/>
      <c r="G124" s="497"/>
      <c r="H124" s="497"/>
      <c r="I124" s="497"/>
      <c r="J124" s="497"/>
      <c r="L124" s="491"/>
    </row>
    <row r="125" spans="1:12">
      <c r="A125" s="506"/>
      <c r="C125" s="497"/>
      <c r="D125" s="497"/>
      <c r="F125" s="497"/>
      <c r="G125" s="497"/>
      <c r="H125" s="497"/>
      <c r="I125" s="497"/>
      <c r="J125" s="497"/>
      <c r="L125" s="491"/>
    </row>
    <row r="126" spans="1:12">
      <c r="A126" s="506"/>
      <c r="C126" s="497"/>
      <c r="D126" s="497"/>
      <c r="F126" s="497"/>
      <c r="G126" s="497"/>
      <c r="H126" s="497"/>
      <c r="I126" s="497"/>
      <c r="J126" s="497"/>
      <c r="L126" s="491"/>
    </row>
    <row r="127" spans="1:12">
      <c r="A127" s="506"/>
      <c r="C127" s="497"/>
      <c r="D127" s="497"/>
      <c r="F127" s="497"/>
      <c r="G127" s="497"/>
      <c r="H127" s="497"/>
      <c r="I127" s="497"/>
      <c r="J127" s="497"/>
      <c r="L127" s="491"/>
    </row>
    <row r="128" spans="1:12" ht="15.75">
      <c r="A128" s="507"/>
      <c r="C128" s="497"/>
      <c r="D128" s="497"/>
      <c r="F128" s="497"/>
      <c r="G128" s="497"/>
      <c r="H128" s="497"/>
      <c r="I128" s="497"/>
      <c r="J128" s="497"/>
      <c r="L128" s="491"/>
    </row>
    <row r="129" spans="1:12" ht="15.75">
      <c r="A129" s="507"/>
      <c r="C129" s="497"/>
      <c r="D129" s="497"/>
      <c r="F129" s="497"/>
      <c r="G129" s="497"/>
      <c r="H129" s="497"/>
      <c r="I129" s="497"/>
      <c r="J129" s="497"/>
      <c r="L129" s="491"/>
    </row>
    <row r="130" spans="1:12" ht="15.75">
      <c r="A130" s="507"/>
      <c r="C130" s="497"/>
      <c r="D130" s="497"/>
      <c r="F130" s="497"/>
      <c r="G130" s="497"/>
      <c r="H130" s="497"/>
      <c r="I130" s="497"/>
      <c r="J130" s="497"/>
      <c r="L130" s="491"/>
    </row>
    <row r="131" spans="1:12" ht="15.75">
      <c r="A131" s="507"/>
      <c r="C131" s="497"/>
      <c r="D131" s="497"/>
      <c r="F131" s="497"/>
      <c r="G131" s="497"/>
      <c r="H131" s="497"/>
      <c r="I131" s="497"/>
      <c r="J131" s="497"/>
      <c r="L131" s="491"/>
    </row>
    <row r="132" spans="1:12" ht="15.75">
      <c r="A132" s="507"/>
      <c r="C132" s="497"/>
      <c r="D132" s="497"/>
      <c r="F132" s="497"/>
      <c r="G132" s="497"/>
      <c r="H132" s="497"/>
      <c r="I132" s="497"/>
      <c r="J132" s="497"/>
      <c r="L132" s="491"/>
    </row>
    <row r="133" spans="1:12" ht="15.75">
      <c r="A133" s="507"/>
      <c r="C133" s="497"/>
      <c r="D133" s="497"/>
      <c r="F133" s="497"/>
      <c r="G133" s="497"/>
      <c r="H133" s="497"/>
      <c r="I133" s="497"/>
      <c r="J133" s="497"/>
      <c r="L133" s="491"/>
    </row>
    <row r="134" spans="1:12" ht="15.75">
      <c r="A134" s="507"/>
      <c r="C134" s="497"/>
      <c r="D134" s="497"/>
      <c r="F134" s="497"/>
      <c r="G134" s="497"/>
      <c r="H134" s="497"/>
      <c r="I134" s="497"/>
      <c r="J134" s="497"/>
      <c r="L134" s="491"/>
    </row>
    <row r="135" spans="1:12" ht="15.75">
      <c r="A135" s="507"/>
      <c r="C135" s="497"/>
      <c r="D135" s="497"/>
      <c r="F135" s="497"/>
      <c r="G135" s="497"/>
      <c r="H135" s="497"/>
      <c r="I135" s="497"/>
      <c r="J135" s="497"/>
      <c r="L135" s="491"/>
    </row>
    <row r="136" spans="1:12" ht="15.75">
      <c r="A136" s="507"/>
      <c r="C136" s="497"/>
      <c r="D136" s="497"/>
      <c r="F136" s="497"/>
      <c r="G136" s="497"/>
      <c r="H136" s="497"/>
      <c r="I136" s="497"/>
      <c r="J136" s="497"/>
      <c r="L136" s="491"/>
    </row>
    <row r="137" spans="1:12" ht="15.75">
      <c r="A137" s="507"/>
      <c r="C137" s="497"/>
      <c r="D137" s="497"/>
      <c r="F137" s="497"/>
      <c r="G137" s="497"/>
      <c r="H137" s="497"/>
      <c r="I137" s="497"/>
      <c r="J137" s="497"/>
      <c r="L137" s="491"/>
    </row>
    <row r="138" spans="1:12" ht="15.75">
      <c r="A138" s="507"/>
      <c r="C138" s="497"/>
      <c r="D138" s="497"/>
      <c r="F138" s="497"/>
      <c r="G138" s="497"/>
      <c r="H138" s="497"/>
      <c r="I138" s="497"/>
      <c r="J138" s="497"/>
      <c r="L138" s="491"/>
    </row>
    <row r="139" spans="1:12" ht="15.75">
      <c r="A139" s="507"/>
      <c r="C139" s="497"/>
      <c r="D139" s="497"/>
      <c r="F139" s="497"/>
      <c r="G139" s="497"/>
      <c r="H139" s="497"/>
      <c r="I139" s="497"/>
      <c r="J139" s="497"/>
      <c r="L139" s="491"/>
    </row>
    <row r="140" spans="1:12" ht="15.75">
      <c r="A140" s="507"/>
      <c r="C140" s="497"/>
      <c r="D140" s="497"/>
      <c r="F140" s="497"/>
      <c r="G140" s="497"/>
      <c r="H140" s="497"/>
      <c r="I140" s="497"/>
      <c r="J140" s="497"/>
      <c r="L140" s="491"/>
    </row>
    <row r="141" spans="1:12" ht="15.75">
      <c r="A141" s="507"/>
      <c r="C141" s="497"/>
      <c r="D141" s="497"/>
      <c r="F141" s="497"/>
      <c r="G141" s="497"/>
      <c r="H141" s="497"/>
      <c r="I141" s="497"/>
      <c r="J141" s="497"/>
      <c r="L141" s="491"/>
    </row>
    <row r="142" spans="1:12" ht="15.75">
      <c r="A142" s="507"/>
      <c r="C142" s="497"/>
      <c r="D142" s="497"/>
      <c r="F142" s="497"/>
      <c r="G142" s="497"/>
      <c r="H142" s="497"/>
      <c r="I142" s="497"/>
      <c r="J142" s="497"/>
      <c r="L142" s="491"/>
    </row>
    <row r="143" spans="1:12" ht="15.75">
      <c r="A143" s="507"/>
      <c r="C143" s="497"/>
      <c r="D143" s="497"/>
      <c r="F143" s="497"/>
      <c r="G143" s="497"/>
      <c r="H143" s="497"/>
      <c r="I143" s="497"/>
      <c r="J143" s="497"/>
      <c r="L143" s="491"/>
    </row>
    <row r="144" spans="1:12" ht="15.75">
      <c r="A144" s="507"/>
      <c r="C144" s="497"/>
      <c r="D144" s="497"/>
      <c r="F144" s="497"/>
      <c r="G144" s="497"/>
      <c r="H144" s="497"/>
      <c r="I144" s="497"/>
      <c r="J144" s="497"/>
      <c r="L144" s="491"/>
    </row>
    <row r="145" spans="1:12" ht="15.75">
      <c r="A145" s="507"/>
      <c r="C145" s="497"/>
      <c r="D145" s="497"/>
      <c r="F145" s="497"/>
      <c r="G145" s="497"/>
      <c r="H145" s="497"/>
      <c r="I145" s="497"/>
      <c r="J145" s="497"/>
      <c r="L145" s="491"/>
    </row>
    <row r="146" spans="1:12" ht="15.75">
      <c r="A146" s="507"/>
      <c r="C146" s="497"/>
      <c r="D146" s="497"/>
      <c r="F146" s="497"/>
      <c r="G146" s="497"/>
      <c r="H146" s="497"/>
      <c r="I146" s="497"/>
      <c r="J146" s="497"/>
      <c r="L146" s="491"/>
    </row>
    <row r="147" spans="1:12" ht="15.75">
      <c r="A147" s="507"/>
      <c r="C147" s="497"/>
      <c r="D147" s="497"/>
      <c r="F147" s="497"/>
      <c r="G147" s="497"/>
      <c r="H147" s="497"/>
      <c r="I147" s="497"/>
      <c r="J147" s="497"/>
      <c r="L147" s="491"/>
    </row>
    <row r="148" spans="1:12" ht="15.75">
      <c r="A148" s="507"/>
      <c r="C148" s="497"/>
      <c r="D148" s="497"/>
      <c r="F148" s="497"/>
      <c r="G148" s="497"/>
      <c r="H148" s="497"/>
      <c r="I148" s="497"/>
      <c r="J148" s="497"/>
      <c r="L148" s="491"/>
    </row>
    <row r="149" spans="1:12" ht="15.75">
      <c r="A149" s="507"/>
      <c r="C149" s="497"/>
      <c r="D149" s="497"/>
      <c r="F149" s="497"/>
      <c r="G149" s="497"/>
      <c r="H149" s="497"/>
      <c r="I149" s="497"/>
      <c r="J149" s="497"/>
      <c r="L149" s="491"/>
    </row>
    <row r="150" spans="1:12" ht="15.75">
      <c r="A150" s="507"/>
      <c r="C150" s="497"/>
      <c r="D150" s="497"/>
      <c r="F150" s="497"/>
      <c r="G150" s="497"/>
      <c r="H150" s="497"/>
      <c r="I150" s="497"/>
      <c r="J150" s="497"/>
      <c r="L150" s="491"/>
    </row>
    <row r="151" spans="1:12" ht="15.75">
      <c r="A151" s="507"/>
      <c r="C151" s="497"/>
      <c r="D151" s="497"/>
      <c r="F151" s="497"/>
      <c r="G151" s="497"/>
      <c r="H151" s="497"/>
      <c r="I151" s="497"/>
      <c r="J151" s="497"/>
      <c r="L151" s="491"/>
    </row>
    <row r="152" spans="1:12" ht="15.75">
      <c r="A152" s="507"/>
      <c r="C152" s="497"/>
      <c r="D152" s="497"/>
      <c r="F152" s="497"/>
      <c r="G152" s="497"/>
      <c r="H152" s="497"/>
      <c r="I152" s="497"/>
      <c r="J152" s="497"/>
      <c r="L152" s="491"/>
    </row>
    <row r="153" spans="1:12" ht="15.75">
      <c r="A153" s="507"/>
      <c r="C153" s="497"/>
      <c r="D153" s="497"/>
      <c r="F153" s="497"/>
      <c r="G153" s="497"/>
      <c r="H153" s="497"/>
      <c r="I153" s="497"/>
      <c r="J153" s="497"/>
      <c r="L153" s="491"/>
    </row>
    <row r="154" spans="1:12" ht="15.75">
      <c r="A154" s="507"/>
      <c r="C154" s="497"/>
      <c r="D154" s="497"/>
      <c r="F154" s="497"/>
      <c r="G154" s="497"/>
      <c r="H154" s="497"/>
      <c r="I154" s="497"/>
      <c r="J154" s="497"/>
      <c r="L154" s="491"/>
    </row>
    <row r="155" spans="1:12" ht="15.75">
      <c r="A155" s="507"/>
      <c r="C155" s="497"/>
      <c r="D155" s="497"/>
      <c r="F155" s="497"/>
      <c r="G155" s="497"/>
      <c r="H155" s="497"/>
      <c r="I155" s="497"/>
      <c r="J155" s="497"/>
      <c r="L155" s="491"/>
    </row>
    <row r="156" spans="1:12" ht="15.75">
      <c r="A156" s="507"/>
      <c r="C156" s="497"/>
      <c r="D156" s="497"/>
      <c r="F156" s="497"/>
      <c r="G156" s="497"/>
      <c r="H156" s="497"/>
      <c r="I156" s="497"/>
      <c r="J156" s="497"/>
      <c r="L156" s="491"/>
    </row>
    <row r="157" spans="1:12" ht="15.75">
      <c r="A157" s="507"/>
      <c r="C157" s="497"/>
      <c r="D157" s="497"/>
      <c r="F157" s="497"/>
      <c r="G157" s="497"/>
      <c r="H157" s="497"/>
      <c r="I157" s="497"/>
      <c r="J157" s="497"/>
      <c r="L157" s="491"/>
    </row>
    <row r="158" spans="1:12" ht="15.75">
      <c r="A158" s="507"/>
      <c r="C158" s="497"/>
      <c r="D158" s="497"/>
      <c r="F158" s="497"/>
      <c r="G158" s="497"/>
      <c r="H158" s="497"/>
      <c r="I158" s="497"/>
      <c r="J158" s="497"/>
      <c r="L158" s="491"/>
    </row>
    <row r="159" spans="1:12" ht="15.75">
      <c r="A159" s="507"/>
      <c r="C159" s="497"/>
      <c r="D159" s="497"/>
      <c r="F159" s="497"/>
      <c r="G159" s="497"/>
      <c r="H159" s="497"/>
      <c r="I159" s="497"/>
      <c r="J159" s="497"/>
      <c r="L159" s="491"/>
    </row>
    <row r="160" spans="1:12" ht="15.75">
      <c r="A160" s="507"/>
      <c r="C160" s="497"/>
      <c r="D160" s="497"/>
      <c r="F160" s="497"/>
      <c r="G160" s="497"/>
      <c r="H160" s="497"/>
      <c r="I160" s="497"/>
      <c r="J160" s="497"/>
      <c r="L160" s="491"/>
    </row>
    <row r="161" spans="1:12" ht="15.75">
      <c r="A161" s="507"/>
      <c r="C161" s="497"/>
      <c r="D161" s="497"/>
      <c r="F161" s="497"/>
      <c r="G161" s="497"/>
      <c r="H161" s="497"/>
      <c r="I161" s="497"/>
      <c r="J161" s="497"/>
      <c r="L161" s="491"/>
    </row>
    <row r="162" spans="1:12" ht="15.75">
      <c r="A162" s="507"/>
      <c r="C162" s="497"/>
      <c r="D162" s="497"/>
      <c r="F162" s="497"/>
      <c r="G162" s="497"/>
      <c r="H162" s="497"/>
      <c r="I162" s="497"/>
      <c r="J162" s="497"/>
      <c r="L162" s="491"/>
    </row>
    <row r="163" spans="1:12" ht="15.75">
      <c r="A163" s="507"/>
      <c r="C163" s="497"/>
      <c r="D163" s="497"/>
      <c r="F163" s="497"/>
      <c r="G163" s="497"/>
      <c r="H163" s="497"/>
      <c r="I163" s="497"/>
      <c r="J163" s="497"/>
      <c r="L163" s="491"/>
    </row>
    <row r="164" spans="1:12" ht="15.75">
      <c r="A164" s="507"/>
      <c r="C164" s="497"/>
      <c r="D164" s="497"/>
      <c r="F164" s="497"/>
      <c r="G164" s="497"/>
      <c r="H164" s="497"/>
      <c r="I164" s="497"/>
      <c r="J164" s="497"/>
      <c r="L164" s="491"/>
    </row>
    <row r="165" spans="1:12" ht="15.75">
      <c r="A165" s="507"/>
      <c r="C165" s="497"/>
      <c r="D165" s="497"/>
      <c r="F165" s="497"/>
      <c r="G165" s="497"/>
      <c r="H165" s="497"/>
      <c r="I165" s="497"/>
      <c r="J165" s="497"/>
      <c r="L165" s="491"/>
    </row>
    <row r="166" spans="1:12" ht="15.75">
      <c r="A166" s="507"/>
      <c r="C166" s="497"/>
      <c r="D166" s="497"/>
      <c r="F166" s="497"/>
      <c r="G166" s="497"/>
      <c r="H166" s="497"/>
      <c r="I166" s="497"/>
      <c r="J166" s="497"/>
      <c r="L166" s="491"/>
    </row>
    <row r="167" spans="1:12" ht="15.75">
      <c r="A167" s="507"/>
      <c r="C167" s="497"/>
      <c r="D167" s="497"/>
      <c r="F167" s="497"/>
      <c r="G167" s="497"/>
      <c r="H167" s="497"/>
      <c r="I167" s="497"/>
      <c r="J167" s="497"/>
      <c r="L167" s="491"/>
    </row>
    <row r="168" spans="1:12" ht="15.75">
      <c r="A168" s="507"/>
      <c r="C168" s="497"/>
      <c r="D168" s="497"/>
      <c r="F168" s="497"/>
      <c r="G168" s="497"/>
      <c r="H168" s="497"/>
      <c r="I168" s="497"/>
      <c r="J168" s="497"/>
      <c r="L168" s="491"/>
    </row>
    <row r="169" spans="1:12" ht="15.75">
      <c r="A169" s="507"/>
      <c r="C169" s="497"/>
      <c r="D169" s="497"/>
      <c r="F169" s="497"/>
      <c r="G169" s="497"/>
      <c r="H169" s="497"/>
      <c r="I169" s="497"/>
      <c r="J169" s="497"/>
      <c r="L169" s="491"/>
    </row>
    <row r="170" spans="1:12" ht="15.75">
      <c r="A170" s="507"/>
      <c r="C170" s="497"/>
      <c r="D170" s="497"/>
      <c r="F170" s="497"/>
      <c r="G170" s="497"/>
      <c r="H170" s="497"/>
      <c r="I170" s="497"/>
      <c r="J170" s="497"/>
      <c r="L170" s="491"/>
    </row>
    <row r="171" spans="1:12" ht="15.75">
      <c r="A171" s="507"/>
      <c r="C171" s="497"/>
      <c r="D171" s="497"/>
      <c r="F171" s="497"/>
      <c r="G171" s="497"/>
      <c r="H171" s="497"/>
      <c r="I171" s="497"/>
      <c r="J171" s="497"/>
      <c r="L171" s="491"/>
    </row>
    <row r="172" spans="1:12" ht="15.75">
      <c r="A172" s="507"/>
      <c r="C172" s="497"/>
      <c r="D172" s="497"/>
      <c r="F172" s="497"/>
      <c r="G172" s="497"/>
      <c r="H172" s="497"/>
      <c r="I172" s="497"/>
      <c r="J172" s="497"/>
      <c r="L172" s="491"/>
    </row>
    <row r="173" spans="1:12" ht="15.75">
      <c r="A173" s="507"/>
      <c r="C173" s="497"/>
      <c r="D173" s="497"/>
      <c r="F173" s="497"/>
      <c r="G173" s="497"/>
      <c r="H173" s="497"/>
      <c r="I173" s="497"/>
      <c r="J173" s="497"/>
      <c r="L173" s="491"/>
    </row>
    <row r="174" spans="1:12" ht="15.75">
      <c r="A174" s="507"/>
      <c r="C174" s="497"/>
      <c r="D174" s="497"/>
      <c r="F174" s="497"/>
      <c r="G174" s="497"/>
      <c r="H174" s="497"/>
      <c r="I174" s="497"/>
      <c r="J174" s="497"/>
      <c r="L174" s="491"/>
    </row>
    <row r="175" spans="1:12" ht="15.75">
      <c r="A175" s="507"/>
      <c r="C175" s="497"/>
      <c r="D175" s="497"/>
      <c r="F175" s="497"/>
      <c r="G175" s="497"/>
      <c r="H175" s="497"/>
      <c r="I175" s="497"/>
      <c r="J175" s="497"/>
      <c r="L175" s="491"/>
    </row>
    <row r="176" spans="1:12" ht="15.75">
      <c r="A176" s="507"/>
      <c r="C176" s="497"/>
      <c r="D176" s="497"/>
      <c r="F176" s="497"/>
      <c r="G176" s="497"/>
      <c r="H176" s="497"/>
      <c r="I176" s="497"/>
      <c r="J176" s="497"/>
      <c r="L176" s="491"/>
    </row>
    <row r="177" spans="1:12" ht="15.75">
      <c r="A177" s="507"/>
      <c r="C177" s="497"/>
      <c r="D177" s="497"/>
      <c r="F177" s="497"/>
      <c r="G177" s="497"/>
      <c r="H177" s="497"/>
      <c r="I177" s="497"/>
      <c r="J177" s="497"/>
      <c r="L177" s="491"/>
    </row>
    <row r="178" spans="1:12" ht="15.75">
      <c r="A178" s="507"/>
      <c r="C178" s="497"/>
      <c r="D178" s="497"/>
      <c r="F178" s="497"/>
      <c r="G178" s="497"/>
      <c r="H178" s="497"/>
      <c r="I178" s="497"/>
      <c r="J178" s="497"/>
      <c r="L178" s="491"/>
    </row>
    <row r="179" spans="1:12" ht="15.75">
      <c r="A179" s="507"/>
      <c r="C179" s="497"/>
      <c r="D179" s="497"/>
      <c r="F179" s="497"/>
      <c r="G179" s="497"/>
      <c r="H179" s="497"/>
      <c r="I179" s="497"/>
      <c r="J179" s="497"/>
      <c r="L179" s="491"/>
    </row>
    <row r="180" spans="1:12" ht="15.75">
      <c r="A180" s="507"/>
      <c r="C180" s="497"/>
      <c r="D180" s="497"/>
      <c r="F180" s="497"/>
      <c r="G180" s="497"/>
      <c r="H180" s="497"/>
      <c r="I180" s="497"/>
      <c r="J180" s="497"/>
      <c r="L180" s="491"/>
    </row>
    <row r="181" spans="1:12" ht="15.75">
      <c r="A181" s="507"/>
      <c r="C181" s="497"/>
      <c r="D181" s="497"/>
      <c r="F181" s="497"/>
      <c r="G181" s="497"/>
      <c r="H181" s="497"/>
      <c r="I181" s="497"/>
      <c r="J181" s="497"/>
      <c r="L181" s="491"/>
    </row>
    <row r="182" spans="1:12" ht="15.75">
      <c r="A182" s="507"/>
      <c r="C182" s="497"/>
      <c r="D182" s="497"/>
      <c r="F182" s="497"/>
      <c r="G182" s="497"/>
      <c r="H182" s="497"/>
      <c r="I182" s="497"/>
      <c r="J182" s="497"/>
      <c r="L182" s="491"/>
    </row>
    <row r="183" spans="1:12" ht="15.75">
      <c r="A183" s="507"/>
      <c r="C183" s="497"/>
      <c r="D183" s="497"/>
      <c r="F183" s="497"/>
      <c r="G183" s="497"/>
      <c r="H183" s="497"/>
      <c r="I183" s="497"/>
      <c r="J183" s="497"/>
      <c r="L183" s="491"/>
    </row>
    <row r="184" spans="1:12" ht="15.75">
      <c r="A184" s="507"/>
      <c r="C184" s="497"/>
      <c r="D184" s="497"/>
      <c r="F184" s="497"/>
      <c r="G184" s="497"/>
      <c r="H184" s="497"/>
      <c r="I184" s="497"/>
      <c r="J184" s="497"/>
      <c r="L184" s="491"/>
    </row>
    <row r="185" spans="1:12" ht="15.75">
      <c r="A185" s="507"/>
      <c r="C185" s="497"/>
      <c r="D185" s="497"/>
      <c r="F185" s="497"/>
      <c r="G185" s="497"/>
      <c r="H185" s="497"/>
      <c r="I185" s="497"/>
      <c r="J185" s="497"/>
      <c r="L185" s="491"/>
    </row>
    <row r="186" spans="1:12" ht="15.75">
      <c r="A186" s="507"/>
      <c r="C186" s="497"/>
      <c r="D186" s="497"/>
      <c r="F186" s="497"/>
      <c r="G186" s="497"/>
      <c r="H186" s="497"/>
      <c r="I186" s="497"/>
      <c r="J186" s="497"/>
      <c r="L186" s="491"/>
    </row>
    <row r="187" spans="1:12" ht="15.75">
      <c r="A187" s="507"/>
      <c r="C187" s="497"/>
      <c r="D187" s="497"/>
      <c r="F187" s="497"/>
      <c r="G187" s="497"/>
      <c r="H187" s="497"/>
      <c r="I187" s="497"/>
      <c r="J187" s="497"/>
      <c r="L187" s="491"/>
    </row>
    <row r="188" spans="1:12" ht="15.75">
      <c r="A188" s="507"/>
      <c r="C188" s="497"/>
      <c r="D188" s="497"/>
      <c r="F188" s="497"/>
      <c r="G188" s="497"/>
      <c r="H188" s="497"/>
      <c r="I188" s="497"/>
      <c r="J188" s="497"/>
      <c r="L188" s="491"/>
    </row>
    <row r="189" spans="1:12" ht="15.75">
      <c r="A189" s="507"/>
      <c r="C189" s="497"/>
      <c r="D189" s="497"/>
      <c r="F189" s="497"/>
      <c r="G189" s="497"/>
      <c r="H189" s="497"/>
      <c r="I189" s="497"/>
      <c r="J189" s="497"/>
      <c r="L189" s="491"/>
    </row>
    <row r="190" spans="1:12" ht="15.75">
      <c r="A190" s="507"/>
      <c r="C190" s="497"/>
      <c r="D190" s="497"/>
      <c r="F190" s="497"/>
      <c r="G190" s="497"/>
      <c r="H190" s="497"/>
      <c r="I190" s="497"/>
      <c r="J190" s="497"/>
      <c r="L190" s="491"/>
    </row>
    <row r="191" spans="1:12" ht="15.75">
      <c r="A191" s="507"/>
      <c r="C191" s="497"/>
      <c r="D191" s="497"/>
      <c r="F191" s="497"/>
      <c r="G191" s="497"/>
      <c r="H191" s="497"/>
      <c r="I191" s="497"/>
      <c r="J191" s="497"/>
      <c r="L191" s="491"/>
    </row>
    <row r="192" spans="1:12" ht="15.75">
      <c r="A192" s="507"/>
      <c r="C192" s="497"/>
      <c r="D192" s="497"/>
      <c r="F192" s="497"/>
      <c r="G192" s="497"/>
      <c r="H192" s="497"/>
      <c r="I192" s="497"/>
      <c r="J192" s="497"/>
      <c r="L192" s="491"/>
    </row>
    <row r="193" spans="1:12" ht="15.75">
      <c r="A193" s="507"/>
      <c r="C193" s="497"/>
      <c r="D193" s="497"/>
      <c r="F193" s="497"/>
      <c r="G193" s="497"/>
      <c r="H193" s="497"/>
      <c r="I193" s="497"/>
      <c r="J193" s="497"/>
      <c r="L193" s="491"/>
    </row>
    <row r="194" spans="1:12" ht="15.75">
      <c r="A194" s="507"/>
      <c r="C194" s="497"/>
      <c r="D194" s="497"/>
      <c r="F194" s="497"/>
      <c r="G194" s="497"/>
      <c r="H194" s="497"/>
      <c r="I194" s="497"/>
      <c r="J194" s="497"/>
      <c r="L194" s="491"/>
    </row>
    <row r="195" spans="1:12" ht="15.75">
      <c r="A195" s="507"/>
      <c r="C195" s="497"/>
      <c r="D195" s="497"/>
      <c r="F195" s="497"/>
      <c r="G195" s="497"/>
      <c r="H195" s="497"/>
      <c r="I195" s="497"/>
      <c r="J195" s="497"/>
      <c r="L195" s="491"/>
    </row>
    <row r="196" spans="1:12" ht="15.75">
      <c r="A196" s="507"/>
      <c r="C196" s="497"/>
      <c r="D196" s="497"/>
      <c r="F196" s="497"/>
      <c r="G196" s="497"/>
      <c r="H196" s="497"/>
      <c r="I196" s="497"/>
      <c r="J196" s="497"/>
      <c r="L196" s="491"/>
    </row>
    <row r="197" spans="1:12" ht="15.75">
      <c r="A197" s="507"/>
      <c r="C197" s="497"/>
      <c r="D197" s="497"/>
      <c r="F197" s="497"/>
      <c r="G197" s="497"/>
      <c r="H197" s="497"/>
      <c r="I197" s="497"/>
      <c r="J197" s="497"/>
      <c r="L197" s="491"/>
    </row>
    <row r="198" spans="1:12" ht="15.75">
      <c r="A198" s="507"/>
      <c r="C198" s="497"/>
      <c r="D198" s="497"/>
      <c r="F198" s="497"/>
      <c r="G198" s="497"/>
      <c r="H198" s="497"/>
      <c r="I198" s="497"/>
      <c r="J198" s="497"/>
      <c r="L198" s="491"/>
    </row>
    <row r="199" spans="1:12" ht="15.75">
      <c r="A199" s="507"/>
      <c r="C199" s="497"/>
      <c r="D199" s="497"/>
      <c r="F199" s="497"/>
      <c r="G199" s="497"/>
      <c r="H199" s="497"/>
      <c r="I199" s="497"/>
      <c r="J199" s="497"/>
      <c r="L199" s="491"/>
    </row>
    <row r="200" spans="1:12" ht="15.75">
      <c r="A200" s="507"/>
      <c r="C200" s="497"/>
      <c r="D200" s="497"/>
      <c r="F200" s="497"/>
      <c r="G200" s="497"/>
      <c r="H200" s="497"/>
      <c r="I200" s="497"/>
      <c r="J200" s="497"/>
      <c r="L200" s="491"/>
    </row>
    <row r="201" spans="1:12" ht="15.75">
      <c r="A201" s="507"/>
      <c r="C201" s="497"/>
      <c r="D201" s="497"/>
      <c r="F201" s="497"/>
      <c r="G201" s="497"/>
      <c r="H201" s="497"/>
      <c r="I201" s="497"/>
      <c r="J201" s="497"/>
      <c r="L201" s="491"/>
    </row>
    <row r="202" spans="1:12" ht="15.75">
      <c r="A202" s="507"/>
      <c r="C202" s="497"/>
      <c r="D202" s="497"/>
      <c r="F202" s="497"/>
      <c r="G202" s="497"/>
      <c r="H202" s="497"/>
      <c r="I202" s="497"/>
      <c r="J202" s="497"/>
      <c r="L202" s="491"/>
    </row>
    <row r="203" spans="1:12" ht="15.75">
      <c r="A203" s="507"/>
      <c r="C203" s="497"/>
      <c r="D203" s="497"/>
      <c r="F203" s="497"/>
      <c r="G203" s="497"/>
      <c r="H203" s="497"/>
      <c r="I203" s="497"/>
      <c r="J203" s="497"/>
      <c r="L203" s="491"/>
    </row>
    <row r="204" spans="1:12" ht="15.75">
      <c r="A204" s="507"/>
      <c r="C204" s="497"/>
      <c r="D204" s="497"/>
      <c r="F204" s="497"/>
      <c r="G204" s="497"/>
      <c r="H204" s="497"/>
      <c r="I204" s="497"/>
      <c r="J204" s="497"/>
      <c r="L204" s="491"/>
    </row>
    <row r="205" spans="1:12" ht="15.75">
      <c r="A205" s="507"/>
      <c r="C205" s="497"/>
      <c r="D205" s="497"/>
      <c r="F205" s="497"/>
      <c r="G205" s="497"/>
      <c r="H205" s="497"/>
      <c r="I205" s="497"/>
      <c r="J205" s="497"/>
      <c r="L205" s="491"/>
    </row>
    <row r="206" spans="1:12" ht="15.75">
      <c r="A206" s="507"/>
      <c r="C206" s="497"/>
      <c r="D206" s="497"/>
      <c r="F206" s="497"/>
      <c r="G206" s="497"/>
      <c r="H206" s="497"/>
      <c r="I206" s="497"/>
      <c r="J206" s="497"/>
      <c r="L206" s="491"/>
    </row>
    <row r="207" spans="1:12" ht="15.75">
      <c r="A207" s="507"/>
      <c r="C207" s="497"/>
      <c r="D207" s="497"/>
      <c r="F207" s="497"/>
      <c r="G207" s="497"/>
      <c r="H207" s="497"/>
      <c r="I207" s="497"/>
      <c r="J207" s="497"/>
      <c r="L207" s="491"/>
    </row>
    <row r="208" spans="1:12" ht="15.75">
      <c r="A208" s="507"/>
      <c r="C208" s="497"/>
      <c r="D208" s="497"/>
      <c r="F208" s="497"/>
      <c r="G208" s="497"/>
      <c r="H208" s="497"/>
      <c r="I208" s="497"/>
      <c r="J208" s="497"/>
      <c r="L208" s="491"/>
    </row>
    <row r="209" spans="1:12" ht="15.75">
      <c r="A209" s="507"/>
      <c r="C209" s="497"/>
      <c r="D209" s="497"/>
      <c r="F209" s="497"/>
      <c r="G209" s="497"/>
      <c r="H209" s="497"/>
      <c r="I209" s="497"/>
      <c r="J209" s="497"/>
      <c r="L209" s="491"/>
    </row>
    <row r="210" spans="1:12" ht="15.75">
      <c r="A210" s="507"/>
      <c r="C210" s="497"/>
      <c r="D210" s="497"/>
      <c r="F210" s="497"/>
      <c r="G210" s="497"/>
      <c r="H210" s="497"/>
      <c r="I210" s="497"/>
      <c r="J210" s="497"/>
      <c r="L210" s="491"/>
    </row>
    <row r="211" spans="1:12" ht="15.75">
      <c r="A211" s="507"/>
      <c r="C211" s="497"/>
      <c r="D211" s="497"/>
      <c r="F211" s="497"/>
      <c r="G211" s="497"/>
      <c r="H211" s="497"/>
      <c r="I211" s="497"/>
      <c r="J211" s="497"/>
      <c r="L211" s="491"/>
    </row>
    <row r="212" spans="1:12" ht="15.75">
      <c r="A212" s="507"/>
      <c r="C212" s="497"/>
      <c r="D212" s="497"/>
      <c r="F212" s="497"/>
      <c r="G212" s="497"/>
      <c r="H212" s="497"/>
      <c r="I212" s="497"/>
      <c r="J212" s="497"/>
      <c r="L212" s="491"/>
    </row>
    <row r="213" spans="1:12" ht="15.75">
      <c r="A213" s="507"/>
      <c r="C213" s="497"/>
      <c r="D213" s="497"/>
      <c r="F213" s="497"/>
      <c r="G213" s="497"/>
      <c r="H213" s="497"/>
      <c r="I213" s="497"/>
      <c r="J213" s="497"/>
      <c r="L213" s="491"/>
    </row>
    <row r="214" spans="1:12" ht="15.75">
      <c r="A214" s="507"/>
      <c r="C214" s="497"/>
      <c r="D214" s="497"/>
      <c r="F214" s="497"/>
      <c r="G214" s="497"/>
      <c r="H214" s="497"/>
      <c r="I214" s="497"/>
      <c r="J214" s="497"/>
      <c r="L214" s="491"/>
    </row>
    <row r="215" spans="1:12" ht="15.75">
      <c r="A215" s="507"/>
      <c r="C215" s="497"/>
      <c r="D215" s="497"/>
      <c r="F215" s="497"/>
      <c r="G215" s="497"/>
      <c r="H215" s="497"/>
      <c r="I215" s="497"/>
      <c r="J215" s="497"/>
      <c r="L215" s="491"/>
    </row>
    <row r="216" spans="1:12" ht="15.75">
      <c r="A216" s="507"/>
      <c r="C216" s="497"/>
      <c r="D216" s="497"/>
      <c r="F216" s="497"/>
      <c r="G216" s="497"/>
      <c r="H216" s="497"/>
      <c r="I216" s="497"/>
      <c r="J216" s="497"/>
      <c r="L216" s="491"/>
    </row>
    <row r="217" spans="1:12" ht="15.75">
      <c r="A217" s="507"/>
      <c r="C217" s="497"/>
      <c r="D217" s="497"/>
      <c r="F217" s="497"/>
      <c r="G217" s="497"/>
      <c r="H217" s="497"/>
      <c r="I217" s="497"/>
      <c r="J217" s="497"/>
      <c r="L217" s="491"/>
    </row>
    <row r="218" spans="1:12" ht="15.75">
      <c r="A218" s="507"/>
      <c r="C218" s="497"/>
      <c r="D218" s="497"/>
      <c r="F218" s="497"/>
      <c r="G218" s="497"/>
      <c r="H218" s="497"/>
      <c r="I218" s="497"/>
      <c r="J218" s="497"/>
      <c r="L218" s="491"/>
    </row>
    <row r="219" spans="1:12" ht="15.75">
      <c r="A219" s="508"/>
      <c r="C219" s="497"/>
      <c r="D219" s="497"/>
      <c r="F219" s="497"/>
      <c r="G219" s="497"/>
      <c r="H219" s="497"/>
      <c r="I219" s="497"/>
      <c r="J219" s="497"/>
      <c r="L219" s="491"/>
    </row>
    <row r="220" spans="1:12" ht="15.75">
      <c r="A220" s="508"/>
      <c r="C220" s="497"/>
      <c r="D220" s="497"/>
      <c r="F220" s="497"/>
      <c r="G220" s="497"/>
      <c r="H220" s="497"/>
      <c r="I220" s="497"/>
      <c r="J220" s="497"/>
      <c r="L220" s="491"/>
    </row>
    <row r="221" spans="1:12" ht="15.75">
      <c r="A221" s="508"/>
      <c r="C221" s="497"/>
      <c r="D221" s="497"/>
      <c r="F221" s="497"/>
      <c r="G221" s="497"/>
      <c r="H221" s="497"/>
      <c r="I221" s="497"/>
      <c r="J221" s="497"/>
      <c r="L221" s="491"/>
    </row>
    <row r="222" spans="1:12" ht="15.75">
      <c r="A222" s="508"/>
      <c r="C222" s="497"/>
      <c r="D222" s="497"/>
      <c r="F222" s="497"/>
      <c r="G222" s="497"/>
      <c r="H222" s="497"/>
      <c r="I222" s="497"/>
      <c r="J222" s="497"/>
    </row>
    <row r="223" spans="1:12" ht="15.75">
      <c r="A223" s="508"/>
      <c r="C223" s="497"/>
      <c r="D223" s="497"/>
      <c r="F223" s="497"/>
      <c r="G223" s="497"/>
      <c r="H223" s="497"/>
      <c r="I223" s="497"/>
      <c r="J223" s="497"/>
    </row>
    <row r="224" spans="1:12" ht="15.75">
      <c r="A224" s="508"/>
      <c r="C224" s="497"/>
      <c r="D224" s="497"/>
      <c r="F224" s="497"/>
      <c r="G224" s="497"/>
      <c r="H224" s="497"/>
      <c r="I224" s="497"/>
      <c r="J224" s="497"/>
    </row>
    <row r="225" spans="1:10" ht="15.75">
      <c r="A225" s="508"/>
      <c r="C225" s="497"/>
      <c r="D225" s="497"/>
      <c r="F225" s="497"/>
      <c r="G225" s="497"/>
      <c r="H225" s="497"/>
      <c r="I225" s="497"/>
      <c r="J225" s="497"/>
    </row>
    <row r="226" spans="1:10" ht="15.75">
      <c r="A226" s="508"/>
      <c r="C226" s="497"/>
      <c r="D226" s="497"/>
      <c r="F226" s="497"/>
      <c r="G226" s="497"/>
      <c r="H226" s="497"/>
      <c r="I226" s="497"/>
      <c r="J226" s="497"/>
    </row>
    <row r="227" spans="1:10" ht="15.75">
      <c r="A227" s="508"/>
      <c r="C227" s="497"/>
      <c r="D227" s="497"/>
      <c r="F227" s="497"/>
      <c r="G227" s="497"/>
      <c r="H227" s="497"/>
      <c r="I227" s="497"/>
      <c r="J227" s="497"/>
    </row>
    <row r="228" spans="1:10" ht="15.75">
      <c r="A228" s="508"/>
      <c r="C228" s="497"/>
      <c r="D228" s="497"/>
      <c r="F228" s="497"/>
      <c r="G228" s="497"/>
      <c r="H228" s="497"/>
      <c r="I228" s="497"/>
      <c r="J228" s="497"/>
    </row>
    <row r="229" spans="1:10" ht="15.75">
      <c r="A229" s="508"/>
      <c r="C229" s="497"/>
      <c r="D229" s="497"/>
      <c r="F229" s="497"/>
      <c r="G229" s="497"/>
      <c r="H229" s="497"/>
      <c r="I229" s="497"/>
      <c r="J229" s="497"/>
    </row>
    <row r="230" spans="1:10" ht="15.75">
      <c r="A230" s="508"/>
      <c r="C230" s="497"/>
      <c r="D230" s="497"/>
      <c r="F230" s="497"/>
      <c r="G230" s="497"/>
      <c r="H230" s="497"/>
      <c r="I230" s="497"/>
      <c r="J230" s="497"/>
    </row>
    <row r="231" spans="1:10" ht="15.75">
      <c r="A231" s="508"/>
      <c r="C231" s="497"/>
      <c r="D231" s="497"/>
      <c r="F231" s="497"/>
      <c r="G231" s="497"/>
      <c r="H231" s="497"/>
      <c r="I231" s="497"/>
      <c r="J231" s="497"/>
    </row>
    <row r="232" spans="1:10" ht="15.75">
      <c r="A232" s="508"/>
      <c r="C232" s="497"/>
      <c r="D232" s="497"/>
      <c r="F232" s="497"/>
      <c r="G232" s="497"/>
      <c r="H232" s="497"/>
      <c r="I232" s="497"/>
      <c r="J232" s="497"/>
    </row>
    <row r="233" spans="1:10" ht="15.75">
      <c r="A233" s="508"/>
      <c r="C233" s="497"/>
      <c r="D233" s="497"/>
      <c r="F233" s="497"/>
      <c r="G233" s="497"/>
      <c r="H233" s="497"/>
      <c r="I233" s="497"/>
      <c r="J233" s="497"/>
    </row>
    <row r="234" spans="1:10" ht="15.75">
      <c r="A234" s="508"/>
      <c r="C234" s="497"/>
      <c r="D234" s="497"/>
      <c r="F234" s="497"/>
      <c r="G234" s="497"/>
      <c r="H234" s="497"/>
      <c r="I234" s="497"/>
      <c r="J234" s="497"/>
    </row>
    <row r="235" spans="1:10" ht="15.75">
      <c r="A235" s="508"/>
      <c r="C235" s="497"/>
      <c r="D235" s="497"/>
      <c r="F235" s="497"/>
      <c r="G235" s="497"/>
      <c r="H235" s="497"/>
      <c r="I235" s="497"/>
      <c r="J235" s="497"/>
    </row>
    <row r="236" spans="1:10" ht="15.75">
      <c r="A236" s="508"/>
      <c r="C236" s="497"/>
      <c r="D236" s="497"/>
      <c r="F236" s="497"/>
      <c r="G236" s="497"/>
      <c r="H236" s="497"/>
      <c r="I236" s="497"/>
      <c r="J236" s="497"/>
    </row>
    <row r="237" spans="1:10" ht="15.75">
      <c r="A237" s="508"/>
      <c r="C237" s="497"/>
      <c r="D237" s="497"/>
      <c r="F237" s="497"/>
      <c r="G237" s="497"/>
      <c r="H237" s="497"/>
      <c r="I237" s="497"/>
      <c r="J237" s="497"/>
    </row>
    <row r="238" spans="1:10" ht="15.75">
      <c r="A238" s="508"/>
      <c r="C238" s="497"/>
      <c r="D238" s="497"/>
      <c r="F238" s="497"/>
      <c r="G238" s="497"/>
      <c r="H238" s="497"/>
      <c r="I238" s="497"/>
      <c r="J238" s="497"/>
    </row>
    <row r="239" spans="1:10" ht="15.75">
      <c r="A239" s="508"/>
      <c r="C239" s="497"/>
      <c r="D239" s="497"/>
      <c r="F239" s="497"/>
      <c r="G239" s="497"/>
      <c r="H239" s="497"/>
      <c r="I239" s="497"/>
      <c r="J239" s="497"/>
    </row>
    <row r="240" spans="1:10" ht="15.75">
      <c r="A240" s="508"/>
      <c r="C240" s="497"/>
      <c r="D240" s="497"/>
      <c r="F240" s="497"/>
      <c r="G240" s="497"/>
      <c r="H240" s="497"/>
      <c r="I240" s="497"/>
      <c r="J240" s="497"/>
    </row>
    <row r="241" spans="1:10" ht="15.75">
      <c r="A241" s="508"/>
      <c r="C241" s="497"/>
      <c r="D241" s="497"/>
      <c r="F241" s="497"/>
      <c r="G241" s="497"/>
      <c r="H241" s="497"/>
      <c r="I241" s="497"/>
      <c r="J241" s="497"/>
    </row>
    <row r="242" spans="1:10" ht="15.75">
      <c r="A242" s="508"/>
      <c r="C242" s="497"/>
      <c r="D242" s="497"/>
      <c r="F242" s="497"/>
      <c r="G242" s="497"/>
      <c r="H242" s="497"/>
      <c r="I242" s="497"/>
      <c r="J242" s="497"/>
    </row>
    <row r="243" spans="1:10" ht="15.75">
      <c r="A243" s="508"/>
      <c r="C243" s="497"/>
      <c r="D243" s="497"/>
      <c r="F243" s="497"/>
      <c r="G243" s="497"/>
      <c r="H243" s="497"/>
      <c r="I243" s="497"/>
      <c r="J243" s="497"/>
    </row>
    <row r="244" spans="1:10" ht="15.75">
      <c r="A244" s="508"/>
      <c r="C244" s="497"/>
      <c r="D244" s="497"/>
      <c r="F244" s="497"/>
      <c r="G244" s="497"/>
      <c r="H244" s="497"/>
      <c r="I244" s="497"/>
      <c r="J244" s="497"/>
    </row>
    <row r="245" spans="1:10" ht="15.75">
      <c r="A245" s="508"/>
      <c r="C245" s="497"/>
      <c r="D245" s="497"/>
      <c r="F245" s="497"/>
      <c r="G245" s="497"/>
      <c r="H245" s="497"/>
      <c r="I245" s="497"/>
      <c r="J245" s="497"/>
    </row>
    <row r="246" spans="1:10" ht="15.75">
      <c r="A246" s="508"/>
      <c r="C246" s="497"/>
      <c r="D246" s="497"/>
      <c r="F246" s="497"/>
      <c r="G246" s="497"/>
      <c r="H246" s="497"/>
      <c r="I246" s="497"/>
      <c r="J246" s="497"/>
    </row>
    <row r="247" spans="1:10" ht="15.75">
      <c r="A247" s="508"/>
      <c r="C247" s="497"/>
      <c r="D247" s="497"/>
      <c r="F247" s="497"/>
      <c r="G247" s="497"/>
      <c r="H247" s="497"/>
      <c r="I247" s="497"/>
      <c r="J247" s="497"/>
    </row>
    <row r="248" spans="1:10" ht="15.75">
      <c r="A248" s="508"/>
      <c r="C248" s="497"/>
      <c r="D248" s="497"/>
      <c r="F248" s="497"/>
      <c r="G248" s="497"/>
      <c r="H248" s="497"/>
      <c r="I248" s="497"/>
      <c r="J248" s="497"/>
    </row>
    <row r="249" spans="1:10" ht="15.75">
      <c r="A249" s="508"/>
      <c r="C249" s="497"/>
      <c r="D249" s="497"/>
      <c r="F249" s="497"/>
      <c r="G249" s="497"/>
      <c r="H249" s="497"/>
      <c r="I249" s="497"/>
      <c r="J249" s="497"/>
    </row>
    <row r="250" spans="1:10" ht="15.75">
      <c r="A250" s="508"/>
      <c r="C250" s="497"/>
      <c r="D250" s="497"/>
      <c r="F250" s="497"/>
      <c r="G250" s="497"/>
      <c r="H250" s="497"/>
      <c r="I250" s="497"/>
      <c r="J250" s="497"/>
    </row>
    <row r="251" spans="1:10" ht="15.75">
      <c r="A251" s="508"/>
      <c r="C251" s="497"/>
      <c r="D251" s="497"/>
      <c r="F251" s="497"/>
      <c r="G251" s="497"/>
      <c r="H251" s="497"/>
      <c r="I251" s="497"/>
      <c r="J251" s="497"/>
    </row>
    <row r="252" spans="1:10" ht="15.75">
      <c r="A252" s="508"/>
      <c r="C252" s="497"/>
      <c r="D252" s="497"/>
      <c r="F252" s="497"/>
      <c r="G252" s="497"/>
      <c r="H252" s="497"/>
      <c r="I252" s="497"/>
      <c r="J252" s="497"/>
    </row>
    <row r="253" spans="1:10" ht="15.75">
      <c r="A253" s="508"/>
      <c r="C253" s="497"/>
      <c r="D253" s="497"/>
      <c r="F253" s="497"/>
      <c r="G253" s="497"/>
      <c r="H253" s="497"/>
      <c r="I253" s="497"/>
      <c r="J253" s="497"/>
    </row>
    <row r="254" spans="1:10" ht="15.75">
      <c r="A254" s="508"/>
      <c r="C254" s="497"/>
      <c r="D254" s="497"/>
      <c r="F254" s="497"/>
      <c r="G254" s="497"/>
      <c r="H254" s="497"/>
      <c r="I254" s="497"/>
      <c r="J254" s="497"/>
    </row>
    <row r="255" spans="1:10" ht="15.75">
      <c r="A255" s="508"/>
      <c r="C255" s="497"/>
      <c r="D255" s="497"/>
      <c r="F255" s="497"/>
      <c r="G255" s="497"/>
      <c r="H255" s="497"/>
      <c r="I255" s="497"/>
      <c r="J255" s="497"/>
    </row>
    <row r="256" spans="1:10" ht="15.75">
      <c r="A256" s="508"/>
      <c r="C256" s="497"/>
      <c r="D256" s="497"/>
      <c r="F256" s="497"/>
      <c r="G256" s="497"/>
      <c r="H256" s="497"/>
      <c r="I256" s="497"/>
      <c r="J256" s="497"/>
    </row>
    <row r="257" spans="1:10" ht="15.75">
      <c r="A257" s="508"/>
      <c r="C257" s="497"/>
      <c r="D257" s="497"/>
      <c r="F257" s="497"/>
      <c r="G257" s="497"/>
      <c r="H257" s="497"/>
      <c r="I257" s="497"/>
      <c r="J257" s="497"/>
    </row>
    <row r="258" spans="1:10" ht="15.75">
      <c r="A258" s="508"/>
      <c r="C258" s="497"/>
      <c r="D258" s="497"/>
      <c r="F258" s="497"/>
      <c r="G258" s="497"/>
      <c r="H258" s="497"/>
      <c r="I258" s="497"/>
      <c r="J258" s="497"/>
    </row>
    <row r="259" spans="1:10" ht="15.75">
      <c r="A259" s="508"/>
      <c r="C259" s="497"/>
      <c r="D259" s="497"/>
      <c r="F259" s="497"/>
      <c r="G259" s="497"/>
      <c r="H259" s="497"/>
      <c r="I259" s="497"/>
      <c r="J259" s="497"/>
    </row>
    <row r="260" spans="1:10" ht="15.75">
      <c r="A260" s="508"/>
      <c r="C260" s="497"/>
      <c r="D260" s="497"/>
      <c r="F260" s="497"/>
      <c r="G260" s="497"/>
      <c r="H260" s="497"/>
      <c r="I260" s="497"/>
      <c r="J260" s="497"/>
    </row>
    <row r="261" spans="1:10" ht="15.75">
      <c r="A261" s="508"/>
      <c r="C261" s="497"/>
      <c r="D261" s="497"/>
      <c r="F261" s="497"/>
      <c r="G261" s="497"/>
      <c r="H261" s="497"/>
      <c r="I261" s="497"/>
      <c r="J261" s="497"/>
    </row>
    <row r="262" spans="1:10" ht="15.75">
      <c r="A262" s="508"/>
      <c r="C262" s="497"/>
      <c r="D262" s="497"/>
      <c r="F262" s="497"/>
      <c r="G262" s="497"/>
      <c r="H262" s="497"/>
      <c r="I262" s="497"/>
      <c r="J262" s="497"/>
    </row>
    <row r="263" spans="1:10" ht="15.75">
      <c r="A263" s="508"/>
      <c r="C263" s="497"/>
      <c r="D263" s="497"/>
      <c r="F263" s="497"/>
      <c r="G263" s="497"/>
      <c r="H263" s="497"/>
      <c r="I263" s="497"/>
      <c r="J263" s="497"/>
    </row>
    <row r="264" spans="1:10" ht="15.75">
      <c r="A264" s="508"/>
      <c r="C264" s="497"/>
      <c r="D264" s="497"/>
      <c r="F264" s="497"/>
      <c r="G264" s="497"/>
      <c r="H264" s="497"/>
      <c r="I264" s="497"/>
      <c r="J264" s="497"/>
    </row>
    <row r="265" spans="1:10" ht="15.75">
      <c r="A265" s="508"/>
      <c r="C265" s="497"/>
      <c r="D265" s="497"/>
      <c r="F265" s="497"/>
      <c r="G265" s="497"/>
      <c r="H265" s="497"/>
      <c r="I265" s="497"/>
      <c r="J265" s="497"/>
    </row>
    <row r="266" spans="1:10" ht="15.75">
      <c r="A266" s="508"/>
      <c r="C266" s="497"/>
      <c r="D266" s="497"/>
      <c r="F266" s="497"/>
      <c r="G266" s="497"/>
      <c r="H266" s="497"/>
      <c r="I266" s="497"/>
      <c r="J266" s="497"/>
    </row>
    <row r="267" spans="1:10" ht="15.75">
      <c r="A267" s="508"/>
      <c r="C267" s="497"/>
      <c r="D267" s="497"/>
      <c r="F267" s="497"/>
      <c r="G267" s="497"/>
      <c r="H267" s="497"/>
      <c r="I267" s="497"/>
      <c r="J267" s="497"/>
    </row>
    <row r="268" spans="1:10" ht="15.75">
      <c r="A268" s="508"/>
      <c r="C268" s="497"/>
      <c r="D268" s="497"/>
      <c r="F268" s="497"/>
      <c r="G268" s="497"/>
      <c r="H268" s="497"/>
      <c r="I268" s="497"/>
      <c r="J268" s="497"/>
    </row>
    <row r="269" spans="1:10" ht="15.75">
      <c r="A269" s="508"/>
      <c r="C269" s="497"/>
      <c r="D269" s="497"/>
      <c r="F269" s="497"/>
      <c r="G269" s="497"/>
      <c r="H269" s="497"/>
      <c r="I269" s="497"/>
      <c r="J269" s="497"/>
    </row>
    <row r="270" spans="1:10" ht="15.75">
      <c r="A270" s="508"/>
      <c r="C270" s="497"/>
      <c r="D270" s="497"/>
      <c r="F270" s="497"/>
      <c r="G270" s="497"/>
      <c r="H270" s="497"/>
      <c r="I270" s="497"/>
      <c r="J270" s="497"/>
    </row>
    <row r="271" spans="1:10" ht="15.75">
      <c r="A271" s="508"/>
      <c r="C271" s="497"/>
      <c r="D271" s="497"/>
      <c r="F271" s="497"/>
      <c r="G271" s="497"/>
      <c r="H271" s="497"/>
      <c r="I271" s="497"/>
      <c r="J271" s="497"/>
    </row>
    <row r="272" spans="1:10" ht="15.75">
      <c r="A272" s="508"/>
      <c r="C272" s="497"/>
      <c r="D272" s="497"/>
      <c r="F272" s="497"/>
      <c r="G272" s="497"/>
      <c r="H272" s="497"/>
      <c r="I272" s="497"/>
      <c r="J272" s="497"/>
    </row>
    <row r="273" spans="1:10" ht="15.75">
      <c r="A273" s="508"/>
      <c r="C273" s="497"/>
      <c r="D273" s="497"/>
      <c r="F273" s="497"/>
      <c r="G273" s="497"/>
      <c r="H273" s="497"/>
      <c r="I273" s="497"/>
      <c r="J273" s="497"/>
    </row>
    <row r="274" spans="1:10" ht="15.75">
      <c r="A274" s="508"/>
      <c r="C274" s="497"/>
      <c r="D274" s="497"/>
      <c r="F274" s="497"/>
      <c r="G274" s="497"/>
      <c r="H274" s="497"/>
      <c r="I274" s="497"/>
      <c r="J274" s="497"/>
    </row>
    <row r="275" spans="1:10" ht="15.75">
      <c r="A275" s="508"/>
      <c r="C275" s="497"/>
      <c r="D275" s="497"/>
      <c r="F275" s="497"/>
      <c r="G275" s="497"/>
      <c r="H275" s="497"/>
      <c r="I275" s="497"/>
      <c r="J275" s="497"/>
    </row>
    <row r="276" spans="1:10" ht="15.75">
      <c r="A276" s="508"/>
      <c r="C276" s="497"/>
      <c r="D276" s="497"/>
      <c r="F276" s="497"/>
      <c r="G276" s="497"/>
      <c r="H276" s="497"/>
      <c r="I276" s="497"/>
      <c r="J276" s="497"/>
    </row>
    <row r="277" spans="1:10" ht="15.75">
      <c r="A277" s="508"/>
      <c r="C277" s="497"/>
      <c r="D277" s="497"/>
      <c r="F277" s="497"/>
      <c r="G277" s="497"/>
      <c r="H277" s="497"/>
      <c r="I277" s="497"/>
      <c r="J277" s="497"/>
    </row>
    <row r="278" spans="1:10" ht="15.75">
      <c r="A278" s="508"/>
      <c r="C278" s="497"/>
      <c r="D278" s="497"/>
      <c r="F278" s="497"/>
      <c r="G278" s="497"/>
      <c r="H278" s="497"/>
      <c r="I278" s="497"/>
      <c r="J278" s="497"/>
    </row>
    <row r="279" spans="1:10" ht="15.75">
      <c r="A279" s="508"/>
      <c r="C279" s="497"/>
      <c r="D279" s="497"/>
      <c r="F279" s="497"/>
      <c r="G279" s="497"/>
      <c r="H279" s="497"/>
      <c r="I279" s="497"/>
      <c r="J279" s="497"/>
    </row>
    <row r="280" spans="1:10" ht="15.75">
      <c r="A280" s="508"/>
      <c r="C280" s="497"/>
      <c r="D280" s="497"/>
      <c r="F280" s="497"/>
      <c r="G280" s="497"/>
      <c r="H280" s="497"/>
      <c r="I280" s="497"/>
      <c r="J280" s="497"/>
    </row>
    <row r="281" spans="1:10" ht="15.75">
      <c r="A281" s="508"/>
      <c r="C281" s="497"/>
      <c r="D281" s="497"/>
      <c r="F281" s="497"/>
      <c r="G281" s="497"/>
      <c r="H281" s="497"/>
      <c r="I281" s="497"/>
      <c r="J281" s="497"/>
    </row>
    <row r="282" spans="1:10" ht="15.75">
      <c r="A282" s="508"/>
      <c r="C282" s="497"/>
      <c r="D282" s="497"/>
      <c r="F282" s="497"/>
      <c r="G282" s="497"/>
      <c r="H282" s="497"/>
      <c r="I282" s="497"/>
      <c r="J282" s="497"/>
    </row>
    <row r="283" spans="1:10" ht="15.75">
      <c r="A283" s="508"/>
      <c r="C283" s="497"/>
      <c r="D283" s="497"/>
      <c r="F283" s="497"/>
      <c r="G283" s="497"/>
      <c r="H283" s="497"/>
      <c r="I283" s="497"/>
      <c r="J283" s="497"/>
    </row>
    <row r="284" spans="1:10" ht="15.75">
      <c r="A284" s="508"/>
      <c r="C284" s="497"/>
      <c r="D284" s="497"/>
      <c r="F284" s="497"/>
      <c r="G284" s="497"/>
      <c r="H284" s="497"/>
      <c r="I284" s="497"/>
      <c r="J284" s="497"/>
    </row>
    <row r="285" spans="1:10" ht="15.75">
      <c r="A285" s="508"/>
      <c r="C285" s="497"/>
      <c r="D285" s="497"/>
      <c r="F285" s="497"/>
      <c r="G285" s="497"/>
      <c r="H285" s="497"/>
      <c r="I285" s="497"/>
      <c r="J285" s="497"/>
    </row>
    <row r="286" spans="1:10" ht="15.75">
      <c r="A286" s="508"/>
      <c r="C286" s="497"/>
      <c r="D286" s="497"/>
      <c r="F286" s="497"/>
      <c r="G286" s="497"/>
      <c r="H286" s="497"/>
      <c r="I286" s="497"/>
      <c r="J286" s="497"/>
    </row>
    <row r="287" spans="1:10" ht="15.75">
      <c r="A287" s="508"/>
      <c r="C287" s="497"/>
      <c r="D287" s="497"/>
      <c r="F287" s="497"/>
      <c r="G287" s="497"/>
      <c r="H287" s="497"/>
      <c r="I287" s="497"/>
      <c r="J287" s="497"/>
    </row>
    <row r="288" spans="1:10" ht="15.75">
      <c r="A288" s="508"/>
      <c r="C288" s="497"/>
      <c r="D288" s="497"/>
      <c r="F288" s="497"/>
      <c r="G288" s="497"/>
      <c r="H288" s="497"/>
      <c r="I288" s="497"/>
      <c r="J288" s="497"/>
    </row>
    <row r="289" spans="1:10" ht="15.75">
      <c r="A289" s="508"/>
      <c r="C289" s="497"/>
      <c r="D289" s="497"/>
      <c r="F289" s="497"/>
      <c r="G289" s="497"/>
      <c r="H289" s="497"/>
      <c r="I289" s="497"/>
      <c r="J289" s="497"/>
    </row>
    <row r="290" spans="1:10" ht="15.75">
      <c r="A290" s="508"/>
      <c r="C290" s="497"/>
      <c r="D290" s="497"/>
      <c r="F290" s="497"/>
      <c r="G290" s="497"/>
      <c r="H290" s="497"/>
      <c r="I290" s="497"/>
      <c r="J290" s="497"/>
    </row>
    <row r="291" spans="1:10" ht="15.75">
      <c r="A291" s="508"/>
    </row>
    <row r="292" spans="1:10" ht="15.75">
      <c r="A292" s="508"/>
    </row>
    <row r="293" spans="1:10" ht="15.75">
      <c r="A293" s="508"/>
    </row>
    <row r="294" spans="1:10" ht="15.75">
      <c r="A294" s="508"/>
    </row>
    <row r="295" spans="1:10" ht="15.75">
      <c r="A295" s="508"/>
    </row>
    <row r="296" spans="1:10" ht="15.75">
      <c r="A296" s="508"/>
    </row>
    <row r="297" spans="1:10" ht="15.75">
      <c r="A297" s="508"/>
    </row>
    <row r="298" spans="1:10" ht="15.75">
      <c r="A298" s="508"/>
    </row>
    <row r="299" spans="1:10" ht="15.75">
      <c r="A299" s="508"/>
    </row>
    <row r="300" spans="1:10" ht="15.75">
      <c r="A300" s="508"/>
    </row>
    <row r="301" spans="1:10" ht="15.75">
      <c r="A301" s="508"/>
    </row>
    <row r="302" spans="1:10" ht="15.75">
      <c r="A302" s="508"/>
    </row>
    <row r="303" spans="1:10" ht="15.75">
      <c r="A303" s="508"/>
    </row>
    <row r="304" spans="1:10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</sheetData>
  <mergeCells count="4">
    <mergeCell ref="A2:L2"/>
    <mergeCell ref="A3:L3"/>
    <mergeCell ref="A4:L4"/>
    <mergeCell ref="A5:L5"/>
  </mergeCells>
  <pageMargins left="0.93" right="0.35" top="0.77" bottom="0.67" header="0.5" footer="0.5"/>
  <pageSetup scale="57" orientation="landscape" horizontalDpi="300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2">
    <pageSetUpPr fitToPage="1"/>
  </sheetPr>
  <dimension ref="A1:M665"/>
  <sheetViews>
    <sheetView zoomScale="70" zoomScaleNormal="70" workbookViewId="0"/>
  </sheetViews>
  <sheetFormatPr defaultColWidth="11.42578125" defaultRowHeight="12.75"/>
  <cols>
    <col min="1" max="1" width="68.140625" style="461" bestFit="1" customWidth="1"/>
    <col min="2" max="10" width="17.5703125" style="462" customWidth="1"/>
    <col min="11" max="11" width="19.85546875" style="462" customWidth="1"/>
    <col min="12" max="12" width="11.5703125" style="462" customWidth="1"/>
    <col min="13" max="13" width="2.5703125" style="514" customWidth="1"/>
    <col min="14" max="256" width="11.42578125" style="462"/>
    <col min="257" max="257" width="68.140625" style="462" bestFit="1" customWidth="1"/>
    <col min="258" max="266" width="17.5703125" style="462" customWidth="1"/>
    <col min="267" max="267" width="19.85546875" style="462" customWidth="1"/>
    <col min="268" max="268" width="11.5703125" style="462" customWidth="1"/>
    <col min="269" max="269" width="2.5703125" style="462" customWidth="1"/>
    <col min="270" max="512" width="11.42578125" style="462"/>
    <col min="513" max="513" width="68.140625" style="462" bestFit="1" customWidth="1"/>
    <col min="514" max="522" width="17.5703125" style="462" customWidth="1"/>
    <col min="523" max="523" width="19.85546875" style="462" customWidth="1"/>
    <col min="524" max="524" width="11.5703125" style="462" customWidth="1"/>
    <col min="525" max="525" width="2.5703125" style="462" customWidth="1"/>
    <col min="526" max="768" width="11.42578125" style="462"/>
    <col min="769" max="769" width="68.140625" style="462" bestFit="1" customWidth="1"/>
    <col min="770" max="778" width="17.5703125" style="462" customWidth="1"/>
    <col min="779" max="779" width="19.85546875" style="462" customWidth="1"/>
    <col min="780" max="780" width="11.5703125" style="462" customWidth="1"/>
    <col min="781" max="781" width="2.5703125" style="462" customWidth="1"/>
    <col min="782" max="1024" width="11.42578125" style="462"/>
    <col min="1025" max="1025" width="68.140625" style="462" bestFit="1" customWidth="1"/>
    <col min="1026" max="1034" width="17.5703125" style="462" customWidth="1"/>
    <col min="1035" max="1035" width="19.85546875" style="462" customWidth="1"/>
    <col min="1036" max="1036" width="11.5703125" style="462" customWidth="1"/>
    <col min="1037" max="1037" width="2.5703125" style="462" customWidth="1"/>
    <col min="1038" max="1280" width="11.42578125" style="462"/>
    <col min="1281" max="1281" width="68.140625" style="462" bestFit="1" customWidth="1"/>
    <col min="1282" max="1290" width="17.5703125" style="462" customWidth="1"/>
    <col min="1291" max="1291" width="19.85546875" style="462" customWidth="1"/>
    <col min="1292" max="1292" width="11.5703125" style="462" customWidth="1"/>
    <col min="1293" max="1293" width="2.5703125" style="462" customWidth="1"/>
    <col min="1294" max="1536" width="11.42578125" style="462"/>
    <col min="1537" max="1537" width="68.140625" style="462" bestFit="1" customWidth="1"/>
    <col min="1538" max="1546" width="17.5703125" style="462" customWidth="1"/>
    <col min="1547" max="1547" width="19.85546875" style="462" customWidth="1"/>
    <col min="1548" max="1548" width="11.5703125" style="462" customWidth="1"/>
    <col min="1549" max="1549" width="2.5703125" style="462" customWidth="1"/>
    <col min="1550" max="1792" width="11.42578125" style="462"/>
    <col min="1793" max="1793" width="68.140625" style="462" bestFit="1" customWidth="1"/>
    <col min="1794" max="1802" width="17.5703125" style="462" customWidth="1"/>
    <col min="1803" max="1803" width="19.85546875" style="462" customWidth="1"/>
    <col min="1804" max="1804" width="11.5703125" style="462" customWidth="1"/>
    <col min="1805" max="1805" width="2.5703125" style="462" customWidth="1"/>
    <col min="1806" max="2048" width="11.42578125" style="462"/>
    <col min="2049" max="2049" width="68.140625" style="462" bestFit="1" customWidth="1"/>
    <col min="2050" max="2058" width="17.5703125" style="462" customWidth="1"/>
    <col min="2059" max="2059" width="19.85546875" style="462" customWidth="1"/>
    <col min="2060" max="2060" width="11.5703125" style="462" customWidth="1"/>
    <col min="2061" max="2061" width="2.5703125" style="462" customWidth="1"/>
    <col min="2062" max="2304" width="11.42578125" style="462"/>
    <col min="2305" max="2305" width="68.140625" style="462" bestFit="1" customWidth="1"/>
    <col min="2306" max="2314" width="17.5703125" style="462" customWidth="1"/>
    <col min="2315" max="2315" width="19.85546875" style="462" customWidth="1"/>
    <col min="2316" max="2316" width="11.5703125" style="462" customWidth="1"/>
    <col min="2317" max="2317" width="2.5703125" style="462" customWidth="1"/>
    <col min="2318" max="2560" width="11.42578125" style="462"/>
    <col min="2561" max="2561" width="68.140625" style="462" bestFit="1" customWidth="1"/>
    <col min="2562" max="2570" width="17.5703125" style="462" customWidth="1"/>
    <col min="2571" max="2571" width="19.85546875" style="462" customWidth="1"/>
    <col min="2572" max="2572" width="11.5703125" style="462" customWidth="1"/>
    <col min="2573" max="2573" width="2.5703125" style="462" customWidth="1"/>
    <col min="2574" max="2816" width="11.42578125" style="462"/>
    <col min="2817" max="2817" width="68.140625" style="462" bestFit="1" customWidth="1"/>
    <col min="2818" max="2826" width="17.5703125" style="462" customWidth="1"/>
    <col min="2827" max="2827" width="19.85546875" style="462" customWidth="1"/>
    <col min="2828" max="2828" width="11.5703125" style="462" customWidth="1"/>
    <col min="2829" max="2829" width="2.5703125" style="462" customWidth="1"/>
    <col min="2830" max="3072" width="11.42578125" style="462"/>
    <col min="3073" max="3073" width="68.140625" style="462" bestFit="1" customWidth="1"/>
    <col min="3074" max="3082" width="17.5703125" style="462" customWidth="1"/>
    <col min="3083" max="3083" width="19.85546875" style="462" customWidth="1"/>
    <col min="3084" max="3084" width="11.5703125" style="462" customWidth="1"/>
    <col min="3085" max="3085" width="2.5703125" style="462" customWidth="1"/>
    <col min="3086" max="3328" width="11.42578125" style="462"/>
    <col min="3329" max="3329" width="68.140625" style="462" bestFit="1" customWidth="1"/>
    <col min="3330" max="3338" width="17.5703125" style="462" customWidth="1"/>
    <col min="3339" max="3339" width="19.85546875" style="462" customWidth="1"/>
    <col min="3340" max="3340" width="11.5703125" style="462" customWidth="1"/>
    <col min="3341" max="3341" width="2.5703125" style="462" customWidth="1"/>
    <col min="3342" max="3584" width="11.42578125" style="462"/>
    <col min="3585" max="3585" width="68.140625" style="462" bestFit="1" customWidth="1"/>
    <col min="3586" max="3594" width="17.5703125" style="462" customWidth="1"/>
    <col min="3595" max="3595" width="19.85546875" style="462" customWidth="1"/>
    <col min="3596" max="3596" width="11.5703125" style="462" customWidth="1"/>
    <col min="3597" max="3597" width="2.5703125" style="462" customWidth="1"/>
    <col min="3598" max="3840" width="11.42578125" style="462"/>
    <col min="3841" max="3841" width="68.140625" style="462" bestFit="1" customWidth="1"/>
    <col min="3842" max="3850" width="17.5703125" style="462" customWidth="1"/>
    <col min="3851" max="3851" width="19.85546875" style="462" customWidth="1"/>
    <col min="3852" max="3852" width="11.5703125" style="462" customWidth="1"/>
    <col min="3853" max="3853" width="2.5703125" style="462" customWidth="1"/>
    <col min="3854" max="4096" width="11.42578125" style="462"/>
    <col min="4097" max="4097" width="68.140625" style="462" bestFit="1" customWidth="1"/>
    <col min="4098" max="4106" width="17.5703125" style="462" customWidth="1"/>
    <col min="4107" max="4107" width="19.85546875" style="462" customWidth="1"/>
    <col min="4108" max="4108" width="11.5703125" style="462" customWidth="1"/>
    <col min="4109" max="4109" width="2.5703125" style="462" customWidth="1"/>
    <col min="4110" max="4352" width="11.42578125" style="462"/>
    <col min="4353" max="4353" width="68.140625" style="462" bestFit="1" customWidth="1"/>
    <col min="4354" max="4362" width="17.5703125" style="462" customWidth="1"/>
    <col min="4363" max="4363" width="19.85546875" style="462" customWidth="1"/>
    <col min="4364" max="4364" width="11.5703125" style="462" customWidth="1"/>
    <col min="4365" max="4365" width="2.5703125" style="462" customWidth="1"/>
    <col min="4366" max="4608" width="11.42578125" style="462"/>
    <col min="4609" max="4609" width="68.140625" style="462" bestFit="1" customWidth="1"/>
    <col min="4610" max="4618" width="17.5703125" style="462" customWidth="1"/>
    <col min="4619" max="4619" width="19.85546875" style="462" customWidth="1"/>
    <col min="4620" max="4620" width="11.5703125" style="462" customWidth="1"/>
    <col min="4621" max="4621" width="2.5703125" style="462" customWidth="1"/>
    <col min="4622" max="4864" width="11.42578125" style="462"/>
    <col min="4865" max="4865" width="68.140625" style="462" bestFit="1" customWidth="1"/>
    <col min="4866" max="4874" width="17.5703125" style="462" customWidth="1"/>
    <col min="4875" max="4875" width="19.85546875" style="462" customWidth="1"/>
    <col min="4876" max="4876" width="11.5703125" style="462" customWidth="1"/>
    <col min="4877" max="4877" width="2.5703125" style="462" customWidth="1"/>
    <col min="4878" max="5120" width="11.42578125" style="462"/>
    <col min="5121" max="5121" width="68.140625" style="462" bestFit="1" customWidth="1"/>
    <col min="5122" max="5130" width="17.5703125" style="462" customWidth="1"/>
    <col min="5131" max="5131" width="19.85546875" style="462" customWidth="1"/>
    <col min="5132" max="5132" width="11.5703125" style="462" customWidth="1"/>
    <col min="5133" max="5133" width="2.5703125" style="462" customWidth="1"/>
    <col min="5134" max="5376" width="11.42578125" style="462"/>
    <col min="5377" max="5377" width="68.140625" style="462" bestFit="1" customWidth="1"/>
    <col min="5378" max="5386" width="17.5703125" style="462" customWidth="1"/>
    <col min="5387" max="5387" width="19.85546875" style="462" customWidth="1"/>
    <col min="5388" max="5388" width="11.5703125" style="462" customWidth="1"/>
    <col min="5389" max="5389" width="2.5703125" style="462" customWidth="1"/>
    <col min="5390" max="5632" width="11.42578125" style="462"/>
    <col min="5633" max="5633" width="68.140625" style="462" bestFit="1" customWidth="1"/>
    <col min="5634" max="5642" width="17.5703125" style="462" customWidth="1"/>
    <col min="5643" max="5643" width="19.85546875" style="462" customWidth="1"/>
    <col min="5644" max="5644" width="11.5703125" style="462" customWidth="1"/>
    <col min="5645" max="5645" width="2.5703125" style="462" customWidth="1"/>
    <col min="5646" max="5888" width="11.42578125" style="462"/>
    <col min="5889" max="5889" width="68.140625" style="462" bestFit="1" customWidth="1"/>
    <col min="5890" max="5898" width="17.5703125" style="462" customWidth="1"/>
    <col min="5899" max="5899" width="19.85546875" style="462" customWidth="1"/>
    <col min="5900" max="5900" width="11.5703125" style="462" customWidth="1"/>
    <col min="5901" max="5901" width="2.5703125" style="462" customWidth="1"/>
    <col min="5902" max="6144" width="11.42578125" style="462"/>
    <col min="6145" max="6145" width="68.140625" style="462" bestFit="1" customWidth="1"/>
    <col min="6146" max="6154" width="17.5703125" style="462" customWidth="1"/>
    <col min="6155" max="6155" width="19.85546875" style="462" customWidth="1"/>
    <col min="6156" max="6156" width="11.5703125" style="462" customWidth="1"/>
    <col min="6157" max="6157" width="2.5703125" style="462" customWidth="1"/>
    <col min="6158" max="6400" width="11.42578125" style="462"/>
    <col min="6401" max="6401" width="68.140625" style="462" bestFit="1" customWidth="1"/>
    <col min="6402" max="6410" width="17.5703125" style="462" customWidth="1"/>
    <col min="6411" max="6411" width="19.85546875" style="462" customWidth="1"/>
    <col min="6412" max="6412" width="11.5703125" style="462" customWidth="1"/>
    <col min="6413" max="6413" width="2.5703125" style="462" customWidth="1"/>
    <col min="6414" max="6656" width="11.42578125" style="462"/>
    <col min="6657" max="6657" width="68.140625" style="462" bestFit="1" customWidth="1"/>
    <col min="6658" max="6666" width="17.5703125" style="462" customWidth="1"/>
    <col min="6667" max="6667" width="19.85546875" style="462" customWidth="1"/>
    <col min="6668" max="6668" width="11.5703125" style="462" customWidth="1"/>
    <col min="6669" max="6669" width="2.5703125" style="462" customWidth="1"/>
    <col min="6670" max="6912" width="11.42578125" style="462"/>
    <col min="6913" max="6913" width="68.140625" style="462" bestFit="1" customWidth="1"/>
    <col min="6914" max="6922" width="17.5703125" style="462" customWidth="1"/>
    <col min="6923" max="6923" width="19.85546875" style="462" customWidth="1"/>
    <col min="6924" max="6924" width="11.5703125" style="462" customWidth="1"/>
    <col min="6925" max="6925" width="2.5703125" style="462" customWidth="1"/>
    <col min="6926" max="7168" width="11.42578125" style="462"/>
    <col min="7169" max="7169" width="68.140625" style="462" bestFit="1" customWidth="1"/>
    <col min="7170" max="7178" width="17.5703125" style="462" customWidth="1"/>
    <col min="7179" max="7179" width="19.85546875" style="462" customWidth="1"/>
    <col min="7180" max="7180" width="11.5703125" style="462" customWidth="1"/>
    <col min="7181" max="7181" width="2.5703125" style="462" customWidth="1"/>
    <col min="7182" max="7424" width="11.42578125" style="462"/>
    <col min="7425" max="7425" width="68.140625" style="462" bestFit="1" customWidth="1"/>
    <col min="7426" max="7434" width="17.5703125" style="462" customWidth="1"/>
    <col min="7435" max="7435" width="19.85546875" style="462" customWidth="1"/>
    <col min="7436" max="7436" width="11.5703125" style="462" customWidth="1"/>
    <col min="7437" max="7437" width="2.5703125" style="462" customWidth="1"/>
    <col min="7438" max="7680" width="11.42578125" style="462"/>
    <col min="7681" max="7681" width="68.140625" style="462" bestFit="1" customWidth="1"/>
    <col min="7682" max="7690" width="17.5703125" style="462" customWidth="1"/>
    <col min="7691" max="7691" width="19.85546875" style="462" customWidth="1"/>
    <col min="7692" max="7692" width="11.5703125" style="462" customWidth="1"/>
    <col min="7693" max="7693" width="2.5703125" style="462" customWidth="1"/>
    <col min="7694" max="7936" width="11.42578125" style="462"/>
    <col min="7937" max="7937" width="68.140625" style="462" bestFit="1" customWidth="1"/>
    <col min="7938" max="7946" width="17.5703125" style="462" customWidth="1"/>
    <col min="7947" max="7947" width="19.85546875" style="462" customWidth="1"/>
    <col min="7948" max="7948" width="11.5703125" style="462" customWidth="1"/>
    <col min="7949" max="7949" width="2.5703125" style="462" customWidth="1"/>
    <col min="7950" max="8192" width="11.42578125" style="462"/>
    <col min="8193" max="8193" width="68.140625" style="462" bestFit="1" customWidth="1"/>
    <col min="8194" max="8202" width="17.5703125" style="462" customWidth="1"/>
    <col min="8203" max="8203" width="19.85546875" style="462" customWidth="1"/>
    <col min="8204" max="8204" width="11.5703125" style="462" customWidth="1"/>
    <col min="8205" max="8205" width="2.5703125" style="462" customWidth="1"/>
    <col min="8206" max="8448" width="11.42578125" style="462"/>
    <col min="8449" max="8449" width="68.140625" style="462" bestFit="1" customWidth="1"/>
    <col min="8450" max="8458" width="17.5703125" style="462" customWidth="1"/>
    <col min="8459" max="8459" width="19.85546875" style="462" customWidth="1"/>
    <col min="8460" max="8460" width="11.5703125" style="462" customWidth="1"/>
    <col min="8461" max="8461" width="2.5703125" style="462" customWidth="1"/>
    <col min="8462" max="8704" width="11.42578125" style="462"/>
    <col min="8705" max="8705" width="68.140625" style="462" bestFit="1" customWidth="1"/>
    <col min="8706" max="8714" width="17.5703125" style="462" customWidth="1"/>
    <col min="8715" max="8715" width="19.85546875" style="462" customWidth="1"/>
    <col min="8716" max="8716" width="11.5703125" style="462" customWidth="1"/>
    <col min="8717" max="8717" width="2.5703125" style="462" customWidth="1"/>
    <col min="8718" max="8960" width="11.42578125" style="462"/>
    <col min="8961" max="8961" width="68.140625" style="462" bestFit="1" customWidth="1"/>
    <col min="8962" max="8970" width="17.5703125" style="462" customWidth="1"/>
    <col min="8971" max="8971" width="19.85546875" style="462" customWidth="1"/>
    <col min="8972" max="8972" width="11.5703125" style="462" customWidth="1"/>
    <col min="8973" max="8973" width="2.5703125" style="462" customWidth="1"/>
    <col min="8974" max="9216" width="11.42578125" style="462"/>
    <col min="9217" max="9217" width="68.140625" style="462" bestFit="1" customWidth="1"/>
    <col min="9218" max="9226" width="17.5703125" style="462" customWidth="1"/>
    <col min="9227" max="9227" width="19.85546875" style="462" customWidth="1"/>
    <col min="9228" max="9228" width="11.5703125" style="462" customWidth="1"/>
    <col min="9229" max="9229" width="2.5703125" style="462" customWidth="1"/>
    <col min="9230" max="9472" width="11.42578125" style="462"/>
    <col min="9473" max="9473" width="68.140625" style="462" bestFit="1" customWidth="1"/>
    <col min="9474" max="9482" width="17.5703125" style="462" customWidth="1"/>
    <col min="9483" max="9483" width="19.85546875" style="462" customWidth="1"/>
    <col min="9484" max="9484" width="11.5703125" style="462" customWidth="1"/>
    <col min="9485" max="9485" width="2.5703125" style="462" customWidth="1"/>
    <col min="9486" max="9728" width="11.42578125" style="462"/>
    <col min="9729" max="9729" width="68.140625" style="462" bestFit="1" customWidth="1"/>
    <col min="9730" max="9738" width="17.5703125" style="462" customWidth="1"/>
    <col min="9739" max="9739" width="19.85546875" style="462" customWidth="1"/>
    <col min="9740" max="9740" width="11.5703125" style="462" customWidth="1"/>
    <col min="9741" max="9741" width="2.5703125" style="462" customWidth="1"/>
    <col min="9742" max="9984" width="11.42578125" style="462"/>
    <col min="9985" max="9985" width="68.140625" style="462" bestFit="1" customWidth="1"/>
    <col min="9986" max="9994" width="17.5703125" style="462" customWidth="1"/>
    <col min="9995" max="9995" width="19.85546875" style="462" customWidth="1"/>
    <col min="9996" max="9996" width="11.5703125" style="462" customWidth="1"/>
    <col min="9997" max="9997" width="2.5703125" style="462" customWidth="1"/>
    <col min="9998" max="10240" width="11.42578125" style="462"/>
    <col min="10241" max="10241" width="68.140625" style="462" bestFit="1" customWidth="1"/>
    <col min="10242" max="10250" width="17.5703125" style="462" customWidth="1"/>
    <col min="10251" max="10251" width="19.85546875" style="462" customWidth="1"/>
    <col min="10252" max="10252" width="11.5703125" style="462" customWidth="1"/>
    <col min="10253" max="10253" width="2.5703125" style="462" customWidth="1"/>
    <col min="10254" max="10496" width="11.42578125" style="462"/>
    <col min="10497" max="10497" width="68.140625" style="462" bestFit="1" customWidth="1"/>
    <col min="10498" max="10506" width="17.5703125" style="462" customWidth="1"/>
    <col min="10507" max="10507" width="19.85546875" style="462" customWidth="1"/>
    <col min="10508" max="10508" width="11.5703125" style="462" customWidth="1"/>
    <col min="10509" max="10509" width="2.5703125" style="462" customWidth="1"/>
    <col min="10510" max="10752" width="11.42578125" style="462"/>
    <col min="10753" max="10753" width="68.140625" style="462" bestFit="1" customWidth="1"/>
    <col min="10754" max="10762" width="17.5703125" style="462" customWidth="1"/>
    <col min="10763" max="10763" width="19.85546875" style="462" customWidth="1"/>
    <col min="10764" max="10764" width="11.5703125" style="462" customWidth="1"/>
    <col min="10765" max="10765" width="2.5703125" style="462" customWidth="1"/>
    <col min="10766" max="11008" width="11.42578125" style="462"/>
    <col min="11009" max="11009" width="68.140625" style="462" bestFit="1" customWidth="1"/>
    <col min="11010" max="11018" width="17.5703125" style="462" customWidth="1"/>
    <col min="11019" max="11019" width="19.85546875" style="462" customWidth="1"/>
    <col min="11020" max="11020" width="11.5703125" style="462" customWidth="1"/>
    <col min="11021" max="11021" width="2.5703125" style="462" customWidth="1"/>
    <col min="11022" max="11264" width="11.42578125" style="462"/>
    <col min="11265" max="11265" width="68.140625" style="462" bestFit="1" customWidth="1"/>
    <col min="11266" max="11274" width="17.5703125" style="462" customWidth="1"/>
    <col min="11275" max="11275" width="19.85546875" style="462" customWidth="1"/>
    <col min="11276" max="11276" width="11.5703125" style="462" customWidth="1"/>
    <col min="11277" max="11277" width="2.5703125" style="462" customWidth="1"/>
    <col min="11278" max="11520" width="11.42578125" style="462"/>
    <col min="11521" max="11521" width="68.140625" style="462" bestFit="1" customWidth="1"/>
    <col min="11522" max="11530" width="17.5703125" style="462" customWidth="1"/>
    <col min="11531" max="11531" width="19.85546875" style="462" customWidth="1"/>
    <col min="11532" max="11532" width="11.5703125" style="462" customWidth="1"/>
    <col min="11533" max="11533" width="2.5703125" style="462" customWidth="1"/>
    <col min="11534" max="11776" width="11.42578125" style="462"/>
    <col min="11777" max="11777" width="68.140625" style="462" bestFit="1" customWidth="1"/>
    <col min="11778" max="11786" width="17.5703125" style="462" customWidth="1"/>
    <col min="11787" max="11787" width="19.85546875" style="462" customWidth="1"/>
    <col min="11788" max="11788" width="11.5703125" style="462" customWidth="1"/>
    <col min="11789" max="11789" width="2.5703125" style="462" customWidth="1"/>
    <col min="11790" max="12032" width="11.42578125" style="462"/>
    <col min="12033" max="12033" width="68.140625" style="462" bestFit="1" customWidth="1"/>
    <col min="12034" max="12042" width="17.5703125" style="462" customWidth="1"/>
    <col min="12043" max="12043" width="19.85546875" style="462" customWidth="1"/>
    <col min="12044" max="12044" width="11.5703125" style="462" customWidth="1"/>
    <col min="12045" max="12045" width="2.5703125" style="462" customWidth="1"/>
    <col min="12046" max="12288" width="11.42578125" style="462"/>
    <col min="12289" max="12289" width="68.140625" style="462" bestFit="1" customWidth="1"/>
    <col min="12290" max="12298" width="17.5703125" style="462" customWidth="1"/>
    <col min="12299" max="12299" width="19.85546875" style="462" customWidth="1"/>
    <col min="12300" max="12300" width="11.5703125" style="462" customWidth="1"/>
    <col min="12301" max="12301" width="2.5703125" style="462" customWidth="1"/>
    <col min="12302" max="12544" width="11.42578125" style="462"/>
    <col min="12545" max="12545" width="68.140625" style="462" bestFit="1" customWidth="1"/>
    <col min="12546" max="12554" width="17.5703125" style="462" customWidth="1"/>
    <col min="12555" max="12555" width="19.85546875" style="462" customWidth="1"/>
    <col min="12556" max="12556" width="11.5703125" style="462" customWidth="1"/>
    <col min="12557" max="12557" width="2.5703125" style="462" customWidth="1"/>
    <col min="12558" max="12800" width="11.42578125" style="462"/>
    <col min="12801" max="12801" width="68.140625" style="462" bestFit="1" customWidth="1"/>
    <col min="12802" max="12810" width="17.5703125" style="462" customWidth="1"/>
    <col min="12811" max="12811" width="19.85546875" style="462" customWidth="1"/>
    <col min="12812" max="12812" width="11.5703125" style="462" customWidth="1"/>
    <col min="12813" max="12813" width="2.5703125" style="462" customWidth="1"/>
    <col min="12814" max="13056" width="11.42578125" style="462"/>
    <col min="13057" max="13057" width="68.140625" style="462" bestFit="1" customWidth="1"/>
    <col min="13058" max="13066" width="17.5703125" style="462" customWidth="1"/>
    <col min="13067" max="13067" width="19.85546875" style="462" customWidth="1"/>
    <col min="13068" max="13068" width="11.5703125" style="462" customWidth="1"/>
    <col min="13069" max="13069" width="2.5703125" style="462" customWidth="1"/>
    <col min="13070" max="13312" width="11.42578125" style="462"/>
    <col min="13313" max="13313" width="68.140625" style="462" bestFit="1" customWidth="1"/>
    <col min="13314" max="13322" width="17.5703125" style="462" customWidth="1"/>
    <col min="13323" max="13323" width="19.85546875" style="462" customWidth="1"/>
    <col min="13324" max="13324" width="11.5703125" style="462" customWidth="1"/>
    <col min="13325" max="13325" width="2.5703125" style="462" customWidth="1"/>
    <col min="13326" max="13568" width="11.42578125" style="462"/>
    <col min="13569" max="13569" width="68.140625" style="462" bestFit="1" customWidth="1"/>
    <col min="13570" max="13578" width="17.5703125" style="462" customWidth="1"/>
    <col min="13579" max="13579" width="19.85546875" style="462" customWidth="1"/>
    <col min="13580" max="13580" width="11.5703125" style="462" customWidth="1"/>
    <col min="13581" max="13581" width="2.5703125" style="462" customWidth="1"/>
    <col min="13582" max="13824" width="11.42578125" style="462"/>
    <col min="13825" max="13825" width="68.140625" style="462" bestFit="1" customWidth="1"/>
    <col min="13826" max="13834" width="17.5703125" style="462" customWidth="1"/>
    <col min="13835" max="13835" width="19.85546875" style="462" customWidth="1"/>
    <col min="13836" max="13836" width="11.5703125" style="462" customWidth="1"/>
    <col min="13837" max="13837" width="2.5703125" style="462" customWidth="1"/>
    <col min="13838" max="14080" width="11.42578125" style="462"/>
    <col min="14081" max="14081" width="68.140625" style="462" bestFit="1" customWidth="1"/>
    <col min="14082" max="14090" width="17.5703125" style="462" customWidth="1"/>
    <col min="14091" max="14091" width="19.85546875" style="462" customWidth="1"/>
    <col min="14092" max="14092" width="11.5703125" style="462" customWidth="1"/>
    <col min="14093" max="14093" width="2.5703125" style="462" customWidth="1"/>
    <col min="14094" max="14336" width="11.42578125" style="462"/>
    <col min="14337" max="14337" width="68.140625" style="462" bestFit="1" customWidth="1"/>
    <col min="14338" max="14346" width="17.5703125" style="462" customWidth="1"/>
    <col min="14347" max="14347" width="19.85546875" style="462" customWidth="1"/>
    <col min="14348" max="14348" width="11.5703125" style="462" customWidth="1"/>
    <col min="14349" max="14349" width="2.5703125" style="462" customWidth="1"/>
    <col min="14350" max="14592" width="11.42578125" style="462"/>
    <col min="14593" max="14593" width="68.140625" style="462" bestFit="1" customWidth="1"/>
    <col min="14594" max="14602" width="17.5703125" style="462" customWidth="1"/>
    <col min="14603" max="14603" width="19.85546875" style="462" customWidth="1"/>
    <col min="14604" max="14604" width="11.5703125" style="462" customWidth="1"/>
    <col min="14605" max="14605" width="2.5703125" style="462" customWidth="1"/>
    <col min="14606" max="14848" width="11.42578125" style="462"/>
    <col min="14849" max="14849" width="68.140625" style="462" bestFit="1" customWidth="1"/>
    <col min="14850" max="14858" width="17.5703125" style="462" customWidth="1"/>
    <col min="14859" max="14859" width="19.85546875" style="462" customWidth="1"/>
    <col min="14860" max="14860" width="11.5703125" style="462" customWidth="1"/>
    <col min="14861" max="14861" width="2.5703125" style="462" customWidth="1"/>
    <col min="14862" max="15104" width="11.42578125" style="462"/>
    <col min="15105" max="15105" width="68.140625" style="462" bestFit="1" customWidth="1"/>
    <col min="15106" max="15114" width="17.5703125" style="462" customWidth="1"/>
    <col min="15115" max="15115" width="19.85546875" style="462" customWidth="1"/>
    <col min="15116" max="15116" width="11.5703125" style="462" customWidth="1"/>
    <col min="15117" max="15117" width="2.5703125" style="462" customWidth="1"/>
    <col min="15118" max="15360" width="11.42578125" style="462"/>
    <col min="15361" max="15361" width="68.140625" style="462" bestFit="1" customWidth="1"/>
    <col min="15362" max="15370" width="17.5703125" style="462" customWidth="1"/>
    <col min="15371" max="15371" width="19.85546875" style="462" customWidth="1"/>
    <col min="15372" max="15372" width="11.5703125" style="462" customWidth="1"/>
    <col min="15373" max="15373" width="2.5703125" style="462" customWidth="1"/>
    <col min="15374" max="15616" width="11.42578125" style="462"/>
    <col min="15617" max="15617" width="68.140625" style="462" bestFit="1" customWidth="1"/>
    <col min="15618" max="15626" width="17.5703125" style="462" customWidth="1"/>
    <col min="15627" max="15627" width="19.85546875" style="462" customWidth="1"/>
    <col min="15628" max="15628" width="11.5703125" style="462" customWidth="1"/>
    <col min="15629" max="15629" width="2.5703125" style="462" customWidth="1"/>
    <col min="15630" max="15872" width="11.42578125" style="462"/>
    <col min="15873" max="15873" width="68.140625" style="462" bestFit="1" customWidth="1"/>
    <col min="15874" max="15882" width="17.5703125" style="462" customWidth="1"/>
    <col min="15883" max="15883" width="19.85546875" style="462" customWidth="1"/>
    <col min="15884" max="15884" width="11.5703125" style="462" customWidth="1"/>
    <col min="15885" max="15885" width="2.5703125" style="462" customWidth="1"/>
    <col min="15886" max="16128" width="11.42578125" style="462"/>
    <col min="16129" max="16129" width="68.140625" style="462" bestFit="1" customWidth="1"/>
    <col min="16130" max="16138" width="17.5703125" style="462" customWidth="1"/>
    <col min="16139" max="16139" width="19.85546875" style="462" customWidth="1"/>
    <col min="16140" max="16140" width="11.5703125" style="462" customWidth="1"/>
    <col min="16141" max="16141" width="2.5703125" style="462" customWidth="1"/>
    <col min="16142" max="16384" width="11.42578125" style="462"/>
  </cols>
  <sheetData>
    <row r="1" spans="1:13" s="457" customFormat="1" ht="3.75" customHeight="1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2"/>
    </row>
    <row r="2" spans="1:13" s="457" customFormat="1" ht="39" customHeight="1">
      <c r="A2" s="1061" t="s">
        <v>148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  <c r="L2" s="1061"/>
      <c r="M2" s="512"/>
    </row>
    <row r="3" spans="1:13" s="457" customFormat="1" ht="24.95" customHeight="1">
      <c r="A3" s="1061" t="s">
        <v>481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  <c r="L3" s="1061"/>
      <c r="M3" s="512"/>
    </row>
    <row r="4" spans="1:13" s="457" customFormat="1" ht="24.9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  <c r="L4" s="1061"/>
      <c r="M4" s="512"/>
    </row>
    <row r="5" spans="1:13" s="457" customFormat="1" ht="39" customHeight="1">
      <c r="A5" s="1062" t="s">
        <v>59</v>
      </c>
      <c r="B5" s="1062"/>
      <c r="C5" s="1062"/>
      <c r="D5" s="1062"/>
      <c r="E5" s="1062"/>
      <c r="F5" s="1062"/>
      <c r="G5" s="1062"/>
      <c r="H5" s="1062"/>
      <c r="I5" s="1062"/>
      <c r="J5" s="1062"/>
      <c r="K5" s="1062"/>
      <c r="L5" s="1062"/>
      <c r="M5" s="512"/>
    </row>
    <row r="6" spans="1:13" ht="7.5" customHeight="1">
      <c r="A6" s="513"/>
    </row>
    <row r="7" spans="1:13" ht="19.5" customHeight="1">
      <c r="A7" s="515"/>
      <c r="B7" s="516"/>
      <c r="C7" s="517"/>
      <c r="D7" s="517"/>
      <c r="E7" s="517"/>
      <c r="F7" s="517"/>
      <c r="G7" s="517"/>
      <c r="H7" s="517"/>
      <c r="I7" s="517"/>
      <c r="J7" s="518"/>
      <c r="K7" s="518"/>
      <c r="L7" s="580"/>
      <c r="M7" s="520"/>
    </row>
    <row r="8" spans="1:13" ht="36" customHeight="1">
      <c r="A8" s="635" t="s">
        <v>482</v>
      </c>
      <c r="B8" s="636" t="s">
        <v>149</v>
      </c>
      <c r="C8" s="636" t="s">
        <v>150</v>
      </c>
      <c r="D8" s="636" t="s">
        <v>151</v>
      </c>
      <c r="E8" s="636" t="s">
        <v>152</v>
      </c>
      <c r="F8" s="636" t="s">
        <v>153</v>
      </c>
      <c r="G8" s="636" t="s">
        <v>154</v>
      </c>
      <c r="H8" s="636" t="s">
        <v>155</v>
      </c>
      <c r="I8" s="636" t="s">
        <v>156</v>
      </c>
      <c r="J8" s="636" t="s">
        <v>366</v>
      </c>
      <c r="K8" s="637" t="s">
        <v>606</v>
      </c>
      <c r="L8" s="638" t="s">
        <v>75</v>
      </c>
      <c r="M8" s="520"/>
    </row>
    <row r="9" spans="1:13" ht="30.75" customHeight="1">
      <c r="A9" s="691" t="s">
        <v>483</v>
      </c>
      <c r="B9" s="564">
        <v>231769.21291</v>
      </c>
      <c r="C9" s="565">
        <v>143622.0773</v>
      </c>
      <c r="D9" s="565">
        <v>273042.93697000004</v>
      </c>
      <c r="E9" s="565">
        <v>23876.034379999997</v>
      </c>
      <c r="F9" s="565">
        <v>1619.7595900000001</v>
      </c>
      <c r="G9" s="565">
        <v>80106.666629999992</v>
      </c>
      <c r="H9" s="565">
        <v>1786.2135000000001</v>
      </c>
      <c r="I9" s="565">
        <v>32424.365559999998</v>
      </c>
      <c r="J9" s="564">
        <v>0</v>
      </c>
      <c r="K9" s="564">
        <f t="shared" ref="K9:K43" si="0">SUM(B9:J9)</f>
        <v>788247.26683999994</v>
      </c>
      <c r="L9" s="572">
        <f t="shared" ref="L9:L44" si="1">+K9/$K$44</f>
        <v>0.13829139133999058</v>
      </c>
      <c r="M9" s="563"/>
    </row>
    <row r="10" spans="1:13" ht="30.75" customHeight="1">
      <c r="A10" s="691" t="s">
        <v>484</v>
      </c>
      <c r="B10" s="564">
        <v>0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5">
        <v>0</v>
      </c>
      <c r="I10" s="565">
        <v>0</v>
      </c>
      <c r="J10" s="564">
        <v>62951.040300000001</v>
      </c>
      <c r="K10" s="564">
        <f t="shared" si="0"/>
        <v>62951.040300000001</v>
      </c>
      <c r="L10" s="572">
        <f t="shared" si="1"/>
        <v>1.1044233599802505E-2</v>
      </c>
      <c r="M10" s="563"/>
    </row>
    <row r="11" spans="1:13" ht="30.75" customHeight="1">
      <c r="A11" s="691" t="s">
        <v>485</v>
      </c>
      <c r="B11" s="564">
        <v>102202.13</v>
      </c>
      <c r="C11" s="565">
        <v>987891.75364999997</v>
      </c>
      <c r="D11" s="565">
        <v>0</v>
      </c>
      <c r="E11" s="565">
        <v>5579.6664000000001</v>
      </c>
      <c r="F11" s="565">
        <v>5470.68498</v>
      </c>
      <c r="G11" s="565">
        <v>52783.477610000002</v>
      </c>
      <c r="H11" s="565">
        <v>3569.7813700000002</v>
      </c>
      <c r="I11" s="565">
        <v>0</v>
      </c>
      <c r="J11" s="564">
        <v>1924.20948</v>
      </c>
      <c r="K11" s="564">
        <f t="shared" si="0"/>
        <v>1159421.7034899998</v>
      </c>
      <c r="L11" s="572">
        <f t="shared" si="1"/>
        <v>0.2034108423467072</v>
      </c>
      <c r="M11" s="563"/>
    </row>
    <row r="12" spans="1:13" ht="30.75" customHeight="1">
      <c r="A12" s="691" t="s">
        <v>486</v>
      </c>
      <c r="B12" s="564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5">
        <v>0</v>
      </c>
      <c r="I12" s="565">
        <v>0</v>
      </c>
      <c r="J12" s="564">
        <v>431.63218999999998</v>
      </c>
      <c r="K12" s="564">
        <f t="shared" si="0"/>
        <v>431.63218999999998</v>
      </c>
      <c r="L12" s="572">
        <f t="shared" si="1"/>
        <v>7.5726258260966947E-5</v>
      </c>
      <c r="M12" s="563"/>
    </row>
    <row r="13" spans="1:13" s="604" customFormat="1" ht="30.75" customHeight="1">
      <c r="A13" s="691" t="s">
        <v>487</v>
      </c>
      <c r="B13" s="564">
        <v>0</v>
      </c>
      <c r="C13" s="565">
        <v>0</v>
      </c>
      <c r="D13" s="565">
        <v>0</v>
      </c>
      <c r="E13" s="565">
        <v>0</v>
      </c>
      <c r="F13" s="565">
        <v>0</v>
      </c>
      <c r="G13" s="565">
        <v>0</v>
      </c>
      <c r="H13" s="565">
        <v>0</v>
      </c>
      <c r="I13" s="565">
        <v>0</v>
      </c>
      <c r="J13" s="564">
        <v>10807.17367</v>
      </c>
      <c r="K13" s="564">
        <f t="shared" si="0"/>
        <v>10807.17367</v>
      </c>
      <c r="L13" s="572">
        <f t="shared" si="1"/>
        <v>1.8960282466549635E-3</v>
      </c>
      <c r="M13" s="734"/>
    </row>
    <row r="14" spans="1:13" ht="30.75" customHeight="1">
      <c r="A14" s="691" t="s">
        <v>488</v>
      </c>
      <c r="B14" s="564">
        <v>0</v>
      </c>
      <c r="C14" s="565">
        <v>0</v>
      </c>
      <c r="D14" s="565">
        <v>0</v>
      </c>
      <c r="E14" s="565">
        <v>0</v>
      </c>
      <c r="F14" s="565">
        <v>0</v>
      </c>
      <c r="G14" s="565">
        <v>0</v>
      </c>
      <c r="H14" s="565">
        <v>0</v>
      </c>
      <c r="I14" s="565">
        <v>0</v>
      </c>
      <c r="J14" s="564">
        <v>2073.38195</v>
      </c>
      <c r="K14" s="564">
        <f t="shared" si="0"/>
        <v>2073.38195</v>
      </c>
      <c r="L14" s="572">
        <f t="shared" si="1"/>
        <v>3.6375752470946911E-4</v>
      </c>
      <c r="M14" s="563"/>
    </row>
    <row r="15" spans="1:13" ht="30.75" customHeight="1">
      <c r="A15" s="691" t="s">
        <v>489</v>
      </c>
      <c r="B15" s="564">
        <v>0</v>
      </c>
      <c r="C15" s="565">
        <v>0</v>
      </c>
      <c r="D15" s="565">
        <v>0</v>
      </c>
      <c r="E15" s="565">
        <v>0</v>
      </c>
      <c r="F15" s="565">
        <v>0</v>
      </c>
      <c r="G15" s="565">
        <v>0</v>
      </c>
      <c r="H15" s="565">
        <v>0</v>
      </c>
      <c r="I15" s="565">
        <v>0</v>
      </c>
      <c r="J15" s="564">
        <v>0</v>
      </c>
      <c r="K15" s="564">
        <f t="shared" si="0"/>
        <v>0</v>
      </c>
      <c r="L15" s="572">
        <f t="shared" si="1"/>
        <v>0</v>
      </c>
      <c r="M15" s="563"/>
    </row>
    <row r="16" spans="1:13" ht="30.75" customHeight="1">
      <c r="A16" s="691" t="s">
        <v>490</v>
      </c>
      <c r="B16" s="564">
        <v>0</v>
      </c>
      <c r="C16" s="565">
        <v>0</v>
      </c>
      <c r="D16" s="565">
        <v>0</v>
      </c>
      <c r="E16" s="565">
        <v>0</v>
      </c>
      <c r="F16" s="565">
        <v>0</v>
      </c>
      <c r="G16" s="565">
        <v>0</v>
      </c>
      <c r="H16" s="565">
        <v>0</v>
      </c>
      <c r="I16" s="565">
        <v>0</v>
      </c>
      <c r="J16" s="564">
        <v>8733.7917200000011</v>
      </c>
      <c r="K16" s="564">
        <f t="shared" si="0"/>
        <v>8733.7917200000011</v>
      </c>
      <c r="L16" s="572">
        <f t="shared" si="1"/>
        <v>1.5322707219454946E-3</v>
      </c>
      <c r="M16" s="563"/>
    </row>
    <row r="17" spans="1:13" s="604" customFormat="1" ht="30.75" customHeight="1">
      <c r="A17" s="691" t="s">
        <v>491</v>
      </c>
      <c r="B17" s="564">
        <v>0</v>
      </c>
      <c r="C17" s="565">
        <v>0</v>
      </c>
      <c r="D17" s="565">
        <v>0</v>
      </c>
      <c r="E17" s="565">
        <v>0</v>
      </c>
      <c r="F17" s="565">
        <v>0</v>
      </c>
      <c r="G17" s="565">
        <v>0</v>
      </c>
      <c r="H17" s="565">
        <v>0</v>
      </c>
      <c r="I17" s="565">
        <v>0</v>
      </c>
      <c r="J17" s="564">
        <v>103733.31634999999</v>
      </c>
      <c r="K17" s="564">
        <f t="shared" si="0"/>
        <v>103733.31634999999</v>
      </c>
      <c r="L17" s="572">
        <f t="shared" si="1"/>
        <v>1.819914289568321E-2</v>
      </c>
      <c r="M17" s="734"/>
    </row>
    <row r="18" spans="1:13" ht="30.75" customHeight="1">
      <c r="A18" s="691" t="s">
        <v>492</v>
      </c>
      <c r="B18" s="564">
        <v>0</v>
      </c>
      <c r="C18" s="565">
        <v>0</v>
      </c>
      <c r="D18" s="565">
        <v>0</v>
      </c>
      <c r="E18" s="565">
        <v>0</v>
      </c>
      <c r="F18" s="565">
        <v>0</v>
      </c>
      <c r="G18" s="565">
        <v>0</v>
      </c>
      <c r="H18" s="565">
        <v>0</v>
      </c>
      <c r="I18" s="565">
        <v>0</v>
      </c>
      <c r="J18" s="564">
        <v>59728.165549999998</v>
      </c>
      <c r="K18" s="564">
        <f t="shared" si="0"/>
        <v>59728.165549999998</v>
      </c>
      <c r="L18" s="572">
        <f t="shared" si="1"/>
        <v>1.0478807175834335E-2</v>
      </c>
      <c r="M18" s="563"/>
    </row>
    <row r="19" spans="1:13" ht="30.75" customHeight="1">
      <c r="A19" s="691" t="s">
        <v>493</v>
      </c>
      <c r="B19" s="564">
        <v>0</v>
      </c>
      <c r="C19" s="565">
        <v>0</v>
      </c>
      <c r="D19" s="565">
        <v>0</v>
      </c>
      <c r="E19" s="565">
        <v>0</v>
      </c>
      <c r="F19" s="565">
        <v>0</v>
      </c>
      <c r="G19" s="565">
        <v>0</v>
      </c>
      <c r="H19" s="565">
        <v>0</v>
      </c>
      <c r="I19" s="565">
        <v>0</v>
      </c>
      <c r="J19" s="564">
        <v>26601.52418</v>
      </c>
      <c r="K19" s="564">
        <f t="shared" si="0"/>
        <v>26601.52418</v>
      </c>
      <c r="L19" s="572">
        <f t="shared" si="1"/>
        <v>4.6670149651953374E-3</v>
      </c>
      <c r="M19" s="563"/>
    </row>
    <row r="20" spans="1:13" ht="30.75" customHeight="1">
      <c r="A20" s="691" t="s">
        <v>494</v>
      </c>
      <c r="B20" s="564">
        <v>0</v>
      </c>
      <c r="C20" s="565">
        <v>0</v>
      </c>
      <c r="D20" s="565">
        <v>0</v>
      </c>
      <c r="E20" s="565">
        <v>0</v>
      </c>
      <c r="F20" s="565">
        <v>0</v>
      </c>
      <c r="G20" s="565">
        <v>0</v>
      </c>
      <c r="H20" s="565">
        <v>0</v>
      </c>
      <c r="I20" s="565">
        <v>0</v>
      </c>
      <c r="J20" s="564">
        <v>17403.626620000003</v>
      </c>
      <c r="K20" s="564">
        <f t="shared" si="0"/>
        <v>17403.626620000003</v>
      </c>
      <c r="L20" s="572">
        <f t="shared" si="1"/>
        <v>3.0533207546535389E-3</v>
      </c>
      <c r="M20" s="563"/>
    </row>
    <row r="21" spans="1:13" ht="30.75" customHeight="1">
      <c r="A21" s="691" t="s">
        <v>495</v>
      </c>
      <c r="B21" s="564">
        <v>0</v>
      </c>
      <c r="C21" s="565">
        <v>0</v>
      </c>
      <c r="D21" s="565">
        <v>0</v>
      </c>
      <c r="E21" s="565">
        <v>0</v>
      </c>
      <c r="F21" s="565">
        <v>0</v>
      </c>
      <c r="G21" s="565">
        <v>0</v>
      </c>
      <c r="H21" s="565">
        <v>0</v>
      </c>
      <c r="I21" s="565">
        <v>0</v>
      </c>
      <c r="J21" s="564">
        <v>0</v>
      </c>
      <c r="K21" s="564">
        <f t="shared" si="0"/>
        <v>0</v>
      </c>
      <c r="L21" s="572">
        <f t="shared" si="1"/>
        <v>0</v>
      </c>
      <c r="M21" s="563"/>
    </row>
    <row r="22" spans="1:13" s="604" customFormat="1" ht="30.75" customHeight="1">
      <c r="A22" s="691" t="s">
        <v>496</v>
      </c>
      <c r="B22" s="564">
        <v>137855.26152</v>
      </c>
      <c r="C22" s="565">
        <v>815857.89883000008</v>
      </c>
      <c r="D22" s="565">
        <v>299168.83004999999</v>
      </c>
      <c r="E22" s="565">
        <v>5679.5352999999996</v>
      </c>
      <c r="F22" s="565">
        <v>129720.15255</v>
      </c>
      <c r="G22" s="565">
        <v>33964.324689999994</v>
      </c>
      <c r="H22" s="565">
        <v>0</v>
      </c>
      <c r="I22" s="565">
        <v>657930.46840000001</v>
      </c>
      <c r="J22" s="564">
        <v>125189.89374</v>
      </c>
      <c r="K22" s="564">
        <f t="shared" si="0"/>
        <v>2205366.3650800004</v>
      </c>
      <c r="L22" s="572">
        <f t="shared" si="1"/>
        <v>0.38691308663076784</v>
      </c>
      <c r="M22" s="734"/>
    </row>
    <row r="23" spans="1:13" ht="30.75" customHeight="1">
      <c r="A23" s="691" t="s">
        <v>497</v>
      </c>
      <c r="B23" s="564">
        <v>8353.6477599999998</v>
      </c>
      <c r="C23" s="565">
        <v>18935.698239999998</v>
      </c>
      <c r="D23" s="565">
        <v>0</v>
      </c>
      <c r="E23" s="565">
        <v>2106.8618700000002</v>
      </c>
      <c r="F23" s="565">
        <v>0.88908000000000009</v>
      </c>
      <c r="G23" s="565">
        <v>3492.9826800000001</v>
      </c>
      <c r="H23" s="565">
        <v>0</v>
      </c>
      <c r="I23" s="565">
        <v>0</v>
      </c>
      <c r="J23" s="564">
        <v>0</v>
      </c>
      <c r="K23" s="564">
        <f t="shared" si="0"/>
        <v>32890.07963</v>
      </c>
      <c r="L23" s="572">
        <f t="shared" si="1"/>
        <v>5.7702894315763342E-3</v>
      </c>
      <c r="M23" s="563"/>
    </row>
    <row r="24" spans="1:13" ht="30.75" customHeight="1">
      <c r="A24" s="691" t="s">
        <v>498</v>
      </c>
      <c r="B24" s="564">
        <v>0</v>
      </c>
      <c r="C24" s="565">
        <v>0</v>
      </c>
      <c r="D24" s="565">
        <v>0</v>
      </c>
      <c r="E24" s="565">
        <v>0</v>
      </c>
      <c r="F24" s="565">
        <v>0</v>
      </c>
      <c r="G24" s="565">
        <v>45.943199999999997</v>
      </c>
      <c r="H24" s="565">
        <v>0</v>
      </c>
      <c r="I24" s="565">
        <v>0</v>
      </c>
      <c r="J24" s="564">
        <v>84261.937860000005</v>
      </c>
      <c r="K24" s="564">
        <f t="shared" si="0"/>
        <v>84307.88106</v>
      </c>
      <c r="L24" s="572">
        <f t="shared" si="1"/>
        <v>1.4791112717020582E-2</v>
      </c>
      <c r="M24" s="563"/>
    </row>
    <row r="25" spans="1:13" ht="30.75" customHeight="1">
      <c r="A25" s="691" t="s">
        <v>499</v>
      </c>
      <c r="B25" s="564">
        <v>509.96796999999998</v>
      </c>
      <c r="C25" s="565">
        <v>0</v>
      </c>
      <c r="D25" s="565">
        <v>0</v>
      </c>
      <c r="E25" s="565">
        <v>0</v>
      </c>
      <c r="F25" s="565">
        <v>0</v>
      </c>
      <c r="G25" s="565">
        <v>3187.00758</v>
      </c>
      <c r="H25" s="565">
        <v>0</v>
      </c>
      <c r="I25" s="565">
        <v>0</v>
      </c>
      <c r="J25" s="564">
        <v>40927.955880000001</v>
      </c>
      <c r="K25" s="564">
        <f t="shared" si="0"/>
        <v>44624.931430000004</v>
      </c>
      <c r="L25" s="572">
        <f t="shared" si="1"/>
        <v>7.8290710485381578E-3</v>
      </c>
      <c r="M25" s="563"/>
    </row>
    <row r="26" spans="1:13" ht="30.75" customHeight="1">
      <c r="A26" s="691" t="s">
        <v>500</v>
      </c>
      <c r="B26" s="564">
        <v>0</v>
      </c>
      <c r="C26" s="565">
        <v>0</v>
      </c>
      <c r="D26" s="565">
        <v>0</v>
      </c>
      <c r="E26" s="565">
        <v>0</v>
      </c>
      <c r="F26" s="565">
        <v>0</v>
      </c>
      <c r="G26" s="565">
        <v>0</v>
      </c>
      <c r="H26" s="565">
        <v>0</v>
      </c>
      <c r="I26" s="565">
        <v>0</v>
      </c>
      <c r="J26" s="564">
        <v>0</v>
      </c>
      <c r="K26" s="564">
        <f t="shared" si="0"/>
        <v>0</v>
      </c>
      <c r="L26" s="572">
        <f t="shared" si="1"/>
        <v>0</v>
      </c>
      <c r="M26" s="563"/>
    </row>
    <row r="27" spans="1:13" s="604" customFormat="1" ht="30.75" customHeight="1">
      <c r="A27" s="691" t="s">
        <v>501</v>
      </c>
      <c r="B27" s="564">
        <v>0</v>
      </c>
      <c r="C27" s="565">
        <v>0</v>
      </c>
      <c r="D27" s="565">
        <v>0</v>
      </c>
      <c r="E27" s="565">
        <v>0</v>
      </c>
      <c r="F27" s="565">
        <v>0</v>
      </c>
      <c r="G27" s="565">
        <v>0</v>
      </c>
      <c r="H27" s="565">
        <v>0</v>
      </c>
      <c r="I27" s="565">
        <v>0</v>
      </c>
      <c r="J27" s="564">
        <v>0</v>
      </c>
      <c r="K27" s="564">
        <f t="shared" si="0"/>
        <v>0</v>
      </c>
      <c r="L27" s="572">
        <f t="shared" si="1"/>
        <v>0</v>
      </c>
      <c r="M27" s="734"/>
    </row>
    <row r="28" spans="1:13" ht="27" customHeight="1">
      <c r="A28" s="691" t="s">
        <v>502</v>
      </c>
      <c r="B28" s="564">
        <v>128991.64579000001</v>
      </c>
      <c r="C28" s="564">
        <v>796922.20059000002</v>
      </c>
      <c r="D28" s="564">
        <v>299168.83004999999</v>
      </c>
      <c r="E28" s="564">
        <v>3572.6734300000003</v>
      </c>
      <c r="F28" s="564">
        <v>129719.26347000001</v>
      </c>
      <c r="G28" s="564">
        <v>27238.391230000001</v>
      </c>
      <c r="H28" s="564">
        <v>0</v>
      </c>
      <c r="I28" s="564">
        <v>657930.46840000001</v>
      </c>
      <c r="J28" s="564">
        <v>0</v>
      </c>
      <c r="K28" s="564">
        <f t="shared" si="0"/>
        <v>2043543.4729599999</v>
      </c>
      <c r="L28" s="572">
        <f t="shared" si="1"/>
        <v>0.35852261343363268</v>
      </c>
      <c r="M28" s="563"/>
    </row>
    <row r="29" spans="1:13" s="604" customFormat="1" ht="30.75" customHeight="1">
      <c r="A29" s="691" t="s">
        <v>503</v>
      </c>
      <c r="B29" s="564">
        <v>255750.51996000001</v>
      </c>
      <c r="C29" s="565">
        <v>87366.031040000002</v>
      </c>
      <c r="D29" s="565">
        <v>668649.86390999996</v>
      </c>
      <c r="E29" s="565">
        <v>4854.5367300000007</v>
      </c>
      <c r="F29" s="565">
        <v>89145.583859999999</v>
      </c>
      <c r="G29" s="565">
        <v>76795.323359999995</v>
      </c>
      <c r="H29" s="565">
        <v>21110.327249999998</v>
      </c>
      <c r="I29" s="565">
        <v>38352.958899999998</v>
      </c>
      <c r="J29" s="564">
        <v>1834.5400400000001</v>
      </c>
      <c r="K29" s="564">
        <f t="shared" si="0"/>
        <v>1243859.6850500002</v>
      </c>
      <c r="L29" s="572">
        <f t="shared" si="1"/>
        <v>0.21822478010850241</v>
      </c>
      <c r="M29" s="734"/>
    </row>
    <row r="30" spans="1:13" ht="30.75" customHeight="1">
      <c r="A30" s="691" t="s">
        <v>504</v>
      </c>
      <c r="B30" s="564">
        <v>0</v>
      </c>
      <c r="C30" s="565">
        <v>0</v>
      </c>
      <c r="D30" s="565">
        <v>0</v>
      </c>
      <c r="E30" s="565">
        <v>0</v>
      </c>
      <c r="F30" s="565">
        <v>0</v>
      </c>
      <c r="G30" s="565">
        <v>0</v>
      </c>
      <c r="H30" s="565">
        <v>0</v>
      </c>
      <c r="I30" s="565">
        <v>0</v>
      </c>
      <c r="J30" s="564">
        <v>1631.6091200000001</v>
      </c>
      <c r="K30" s="564">
        <f t="shared" si="0"/>
        <v>1631.6091200000001</v>
      </c>
      <c r="L30" s="572">
        <f t="shared" si="1"/>
        <v>2.862521759604376E-4</v>
      </c>
      <c r="M30" s="563"/>
    </row>
    <row r="31" spans="1:13" ht="30.75" customHeight="1">
      <c r="A31" s="691" t="s">
        <v>505</v>
      </c>
      <c r="B31" s="564">
        <v>255750.51996000001</v>
      </c>
      <c r="C31" s="565">
        <v>87366.031040000002</v>
      </c>
      <c r="D31" s="565">
        <v>668649.86390999996</v>
      </c>
      <c r="E31" s="565">
        <v>4854.5367300000007</v>
      </c>
      <c r="F31" s="565">
        <v>89145.583859999999</v>
      </c>
      <c r="G31" s="565">
        <v>76795.323359999995</v>
      </c>
      <c r="H31" s="565">
        <v>21110.327249999998</v>
      </c>
      <c r="I31" s="565">
        <v>38352.958899999998</v>
      </c>
      <c r="J31" s="564">
        <v>202.93092000000001</v>
      </c>
      <c r="K31" s="564">
        <f t="shared" si="0"/>
        <v>1242228.07593</v>
      </c>
      <c r="L31" s="572">
        <f t="shared" si="1"/>
        <v>0.21793852793254195</v>
      </c>
      <c r="M31" s="563"/>
    </row>
    <row r="32" spans="1:13" ht="30.75" customHeight="1">
      <c r="A32" s="691" t="s">
        <v>506</v>
      </c>
      <c r="B32" s="564">
        <v>110.05238</v>
      </c>
      <c r="C32" s="565">
        <v>26278.712940000001</v>
      </c>
      <c r="D32" s="565">
        <v>0</v>
      </c>
      <c r="E32" s="565">
        <v>0</v>
      </c>
      <c r="F32" s="565">
        <v>5515.05242</v>
      </c>
      <c r="G32" s="565">
        <v>715.81200000000001</v>
      </c>
      <c r="H32" s="565">
        <v>7175.2094400000005</v>
      </c>
      <c r="I32" s="565">
        <v>0</v>
      </c>
      <c r="J32" s="564">
        <v>10929.239140000001</v>
      </c>
      <c r="K32" s="564">
        <f t="shared" si="0"/>
        <v>50724.078320000001</v>
      </c>
      <c r="L32" s="572">
        <f t="shared" si="1"/>
        <v>8.8991153669744482E-3</v>
      </c>
      <c r="M32" s="563"/>
    </row>
    <row r="33" spans="1:13" ht="30.75" customHeight="1">
      <c r="A33" s="691" t="s">
        <v>507</v>
      </c>
      <c r="B33" s="564">
        <v>110.05238</v>
      </c>
      <c r="C33" s="565">
        <v>0</v>
      </c>
      <c r="D33" s="565">
        <v>0</v>
      </c>
      <c r="E33" s="565">
        <v>0</v>
      </c>
      <c r="F33" s="565">
        <v>0</v>
      </c>
      <c r="G33" s="565">
        <v>0</v>
      </c>
      <c r="H33" s="565">
        <v>0</v>
      </c>
      <c r="I33" s="565">
        <v>0</v>
      </c>
      <c r="J33" s="564">
        <v>116.90541</v>
      </c>
      <c r="K33" s="564">
        <f t="shared" si="0"/>
        <v>226.95778999999999</v>
      </c>
      <c r="L33" s="572">
        <f t="shared" si="1"/>
        <v>3.9817846347090801E-5</v>
      </c>
      <c r="M33" s="563"/>
    </row>
    <row r="34" spans="1:13" s="604" customFormat="1" ht="30.75" customHeight="1">
      <c r="A34" s="691" t="s">
        <v>508</v>
      </c>
      <c r="B34" s="564">
        <v>0</v>
      </c>
      <c r="C34" s="565">
        <v>0</v>
      </c>
      <c r="D34" s="565">
        <v>0</v>
      </c>
      <c r="E34" s="565">
        <v>0</v>
      </c>
      <c r="F34" s="565">
        <v>0</v>
      </c>
      <c r="G34" s="565">
        <v>0</v>
      </c>
      <c r="H34" s="565">
        <v>0</v>
      </c>
      <c r="I34" s="565">
        <v>0</v>
      </c>
      <c r="J34" s="564">
        <v>3541.3967699999998</v>
      </c>
      <c r="K34" s="564">
        <f t="shared" si="0"/>
        <v>3541.3967699999998</v>
      </c>
      <c r="L34" s="572">
        <f t="shared" si="1"/>
        <v>6.2130844877342022E-4</v>
      </c>
      <c r="M34" s="734"/>
    </row>
    <row r="35" spans="1:13" ht="30.75" customHeight="1">
      <c r="A35" s="691" t="s">
        <v>509</v>
      </c>
      <c r="B35" s="564">
        <v>0</v>
      </c>
      <c r="C35" s="565">
        <v>8645.2613499999989</v>
      </c>
      <c r="D35" s="565">
        <v>0</v>
      </c>
      <c r="E35" s="565">
        <v>0</v>
      </c>
      <c r="F35" s="565">
        <v>5515.05242</v>
      </c>
      <c r="G35" s="565">
        <v>715.81200000000001</v>
      </c>
      <c r="H35" s="565">
        <v>7175.2094400000005</v>
      </c>
      <c r="I35" s="565">
        <v>0</v>
      </c>
      <c r="J35" s="564">
        <v>6458.1445999999996</v>
      </c>
      <c r="K35" s="564">
        <f t="shared" si="0"/>
        <v>28509.479809999997</v>
      </c>
      <c r="L35" s="572">
        <f t="shared" si="1"/>
        <v>5.0017498254193759E-3</v>
      </c>
      <c r="M35" s="563"/>
    </row>
    <row r="36" spans="1:13" ht="30.75" customHeight="1">
      <c r="A36" s="691" t="s">
        <v>510</v>
      </c>
      <c r="B36" s="564">
        <v>0</v>
      </c>
      <c r="C36" s="565">
        <v>15304.035029999999</v>
      </c>
      <c r="D36" s="565">
        <v>0</v>
      </c>
      <c r="E36" s="565">
        <v>0</v>
      </c>
      <c r="F36" s="565">
        <v>0</v>
      </c>
      <c r="G36" s="565">
        <v>0</v>
      </c>
      <c r="H36" s="565">
        <v>0</v>
      </c>
      <c r="I36" s="565">
        <v>0</v>
      </c>
      <c r="J36" s="564">
        <v>812.79236000000003</v>
      </c>
      <c r="K36" s="564">
        <f t="shared" si="0"/>
        <v>16116.827389999999</v>
      </c>
      <c r="L36" s="572">
        <f t="shared" si="1"/>
        <v>2.8275625904605629E-3</v>
      </c>
      <c r="M36" s="563"/>
    </row>
    <row r="37" spans="1:13" ht="30.75" customHeight="1">
      <c r="A37" s="691" t="s">
        <v>511</v>
      </c>
      <c r="B37" s="564">
        <v>0</v>
      </c>
      <c r="C37" s="565">
        <v>0</v>
      </c>
      <c r="D37" s="565">
        <v>0</v>
      </c>
      <c r="E37" s="565">
        <v>0</v>
      </c>
      <c r="F37" s="565">
        <v>0</v>
      </c>
      <c r="G37" s="565">
        <v>0</v>
      </c>
      <c r="H37" s="565">
        <v>0</v>
      </c>
      <c r="I37" s="565">
        <v>0</v>
      </c>
      <c r="J37" s="564">
        <v>0</v>
      </c>
      <c r="K37" s="564">
        <f t="shared" si="0"/>
        <v>0</v>
      </c>
      <c r="L37" s="572">
        <f t="shared" si="1"/>
        <v>0</v>
      </c>
      <c r="M37" s="563"/>
    </row>
    <row r="38" spans="1:13" ht="30.75" customHeight="1">
      <c r="A38" s="691" t="s">
        <v>512</v>
      </c>
      <c r="B38" s="564">
        <v>0</v>
      </c>
      <c r="C38" s="565">
        <v>0</v>
      </c>
      <c r="D38" s="565">
        <v>0</v>
      </c>
      <c r="E38" s="565">
        <v>0</v>
      </c>
      <c r="F38" s="565">
        <v>0</v>
      </c>
      <c r="G38" s="565">
        <v>0</v>
      </c>
      <c r="H38" s="565">
        <v>0</v>
      </c>
      <c r="I38" s="565">
        <v>0</v>
      </c>
      <c r="J38" s="564">
        <v>0</v>
      </c>
      <c r="K38" s="564">
        <f t="shared" si="0"/>
        <v>0</v>
      </c>
      <c r="L38" s="572">
        <f t="shared" si="1"/>
        <v>0</v>
      </c>
      <c r="M38" s="563"/>
    </row>
    <row r="39" spans="1:13" s="604" customFormat="1" ht="30.75" customHeight="1">
      <c r="A39" s="691" t="s">
        <v>513</v>
      </c>
      <c r="B39" s="564">
        <v>0</v>
      </c>
      <c r="C39" s="565">
        <v>0</v>
      </c>
      <c r="D39" s="565">
        <v>0</v>
      </c>
      <c r="E39" s="565">
        <v>0</v>
      </c>
      <c r="F39" s="565">
        <v>0</v>
      </c>
      <c r="G39" s="565">
        <v>0</v>
      </c>
      <c r="H39" s="565">
        <v>0</v>
      </c>
      <c r="I39" s="565">
        <v>0</v>
      </c>
      <c r="J39" s="564">
        <v>0</v>
      </c>
      <c r="K39" s="564">
        <f t="shared" si="0"/>
        <v>0</v>
      </c>
      <c r="L39" s="572">
        <f t="shared" si="1"/>
        <v>0</v>
      </c>
      <c r="M39" s="734"/>
    </row>
    <row r="40" spans="1:13" ht="27" customHeight="1">
      <c r="A40" s="691" t="s">
        <v>514</v>
      </c>
      <c r="B40" s="564">
        <v>0</v>
      </c>
      <c r="C40" s="564">
        <v>2329.4165600000001</v>
      </c>
      <c r="D40" s="564">
        <v>0</v>
      </c>
      <c r="E40" s="564">
        <v>0</v>
      </c>
      <c r="F40" s="564">
        <v>0</v>
      </c>
      <c r="G40" s="564">
        <v>0</v>
      </c>
      <c r="H40" s="564">
        <v>0</v>
      </c>
      <c r="I40" s="564">
        <v>0</v>
      </c>
      <c r="J40" s="564">
        <v>0</v>
      </c>
      <c r="K40" s="564">
        <f t="shared" si="0"/>
        <v>2329.4165600000001</v>
      </c>
      <c r="L40" s="572">
        <f t="shared" si="1"/>
        <v>4.0867665597399774E-4</v>
      </c>
      <c r="M40" s="563"/>
    </row>
    <row r="41" spans="1:13" ht="27" customHeight="1">
      <c r="A41" s="736" t="s">
        <v>515</v>
      </c>
      <c r="B41" s="564">
        <v>0</v>
      </c>
      <c r="C41" s="564">
        <v>0</v>
      </c>
      <c r="D41" s="564">
        <v>0</v>
      </c>
      <c r="E41" s="564">
        <v>0</v>
      </c>
      <c r="F41" s="564">
        <v>0</v>
      </c>
      <c r="G41" s="564">
        <v>0</v>
      </c>
      <c r="H41" s="564">
        <v>0</v>
      </c>
      <c r="I41" s="564">
        <v>0</v>
      </c>
      <c r="J41" s="564">
        <v>0</v>
      </c>
      <c r="K41" s="564">
        <f t="shared" si="0"/>
        <v>0</v>
      </c>
      <c r="L41" s="572">
        <f t="shared" si="1"/>
        <v>0</v>
      </c>
      <c r="M41" s="563"/>
    </row>
    <row r="42" spans="1:13" s="740" customFormat="1" ht="27" customHeight="1">
      <c r="A42" s="737" t="s">
        <v>516</v>
      </c>
      <c r="B42" s="564">
        <v>727687.17677000002</v>
      </c>
      <c r="C42" s="564">
        <v>2061016.47376</v>
      </c>
      <c r="D42" s="564">
        <v>1240861.63093</v>
      </c>
      <c r="E42" s="564">
        <v>39989.772810000002</v>
      </c>
      <c r="F42" s="564">
        <v>231471.2334</v>
      </c>
      <c r="G42" s="564">
        <v>244365.60428999999</v>
      </c>
      <c r="H42" s="564">
        <v>33641.531560000003</v>
      </c>
      <c r="I42" s="564">
        <v>728707.79286000005</v>
      </c>
      <c r="J42" s="564">
        <v>317801.04491000006</v>
      </c>
      <c r="K42" s="564">
        <f t="shared" si="0"/>
        <v>5625542.2612900008</v>
      </c>
      <c r="L42" s="572">
        <f t="shared" si="1"/>
        <v>0.98695434679334415</v>
      </c>
      <c r="M42" s="738"/>
    </row>
    <row r="43" spans="1:13" s="744" customFormat="1" ht="37.5" customHeight="1">
      <c r="A43" s="741" t="s">
        <v>517</v>
      </c>
      <c r="B43" s="567">
        <v>5708.8271799999993</v>
      </c>
      <c r="C43" s="567">
        <v>0</v>
      </c>
      <c r="D43" s="567">
        <v>0</v>
      </c>
      <c r="E43" s="567">
        <v>1222.56519</v>
      </c>
      <c r="F43" s="567">
        <v>67184.466790000006</v>
      </c>
      <c r="G43" s="567">
        <v>0</v>
      </c>
      <c r="H43" s="567">
        <v>243.07515000000001</v>
      </c>
      <c r="I43" s="567">
        <v>0</v>
      </c>
      <c r="J43" s="567">
        <v>0</v>
      </c>
      <c r="K43" s="567">
        <f t="shared" si="0"/>
        <v>74358.934310000011</v>
      </c>
      <c r="L43" s="626">
        <f t="shared" si="1"/>
        <v>1.3045653206655735E-2</v>
      </c>
      <c r="M43" s="742"/>
    </row>
    <row r="44" spans="1:13" s="484" customFormat="1" ht="27" customHeight="1">
      <c r="A44" s="745" t="s">
        <v>435</v>
      </c>
      <c r="B44" s="570">
        <v>733396.00395000004</v>
      </c>
      <c r="C44" s="570">
        <v>2061016.47376</v>
      </c>
      <c r="D44" s="570">
        <v>1240861.63093</v>
      </c>
      <c r="E44" s="570">
        <v>41212.338000000003</v>
      </c>
      <c r="F44" s="570">
        <v>298655.70019</v>
      </c>
      <c r="G44" s="570">
        <v>244365.60428999999</v>
      </c>
      <c r="H44" s="570">
        <v>33884.60671</v>
      </c>
      <c r="I44" s="570">
        <v>728707.79286000005</v>
      </c>
      <c r="J44" s="570">
        <v>317801.04491000006</v>
      </c>
      <c r="K44" s="570">
        <f>SUM(K42:K43)</f>
        <v>5699901.1956000011</v>
      </c>
      <c r="L44" s="709">
        <f t="shared" si="1"/>
        <v>1</v>
      </c>
      <c r="M44" s="746"/>
    </row>
    <row r="45" spans="1:13" ht="27" customHeight="1">
      <c r="A45" s="737" t="s">
        <v>518</v>
      </c>
      <c r="B45" s="572">
        <f t="shared" ref="B45:K45" si="2">+B44/$K$44</f>
        <v>0.12866819595331583</v>
      </c>
      <c r="C45" s="572">
        <f t="shared" si="2"/>
        <v>0.36158810530803365</v>
      </c>
      <c r="D45" s="572">
        <f t="shared" si="2"/>
        <v>0.21769879658403105</v>
      </c>
      <c r="E45" s="572">
        <f t="shared" si="2"/>
        <v>7.2303600686646251E-3</v>
      </c>
      <c r="F45" s="572">
        <f t="shared" si="2"/>
        <v>5.2396645124400607E-2</v>
      </c>
      <c r="G45" s="572">
        <f>+G44/$K$44</f>
        <v>4.2871901793426932E-2</v>
      </c>
      <c r="H45" s="572">
        <f t="shared" si="2"/>
        <v>5.9447708911440408E-3</v>
      </c>
      <c r="I45" s="572">
        <f>+I44/$K$44</f>
        <v>0.12784568852220121</v>
      </c>
      <c r="J45" s="572">
        <f t="shared" si="2"/>
        <v>5.5755535754781919E-2</v>
      </c>
      <c r="K45" s="572">
        <f t="shared" si="2"/>
        <v>1</v>
      </c>
      <c r="L45" s="572"/>
      <c r="M45" s="552"/>
    </row>
    <row r="46" spans="1:13" ht="9" customHeight="1" thickBot="1">
      <c r="A46" s="553"/>
      <c r="B46" s="554"/>
      <c r="C46" s="555"/>
      <c r="D46" s="555"/>
      <c r="E46" s="555"/>
      <c r="F46" s="555"/>
      <c r="G46" s="555"/>
      <c r="H46" s="555"/>
      <c r="I46" s="555"/>
      <c r="J46" s="556"/>
      <c r="K46" s="556"/>
      <c r="L46" s="557"/>
      <c r="M46" s="552"/>
    </row>
    <row r="47" spans="1:13" ht="17.25" customHeight="1" thickTop="1">
      <c r="A47" s="558" t="s">
        <v>437</v>
      </c>
      <c r="C47" s="499"/>
      <c r="D47" s="499"/>
      <c r="E47" s="499"/>
      <c r="F47" s="499"/>
      <c r="G47" s="499"/>
      <c r="H47" s="499"/>
      <c r="I47" s="499"/>
      <c r="J47" s="495"/>
      <c r="K47" s="495"/>
      <c r="L47" s="494"/>
      <c r="M47" s="552"/>
    </row>
    <row r="48" spans="1:13">
      <c r="A48" s="558" t="s">
        <v>519</v>
      </c>
      <c r="C48" s="499"/>
      <c r="D48" s="499"/>
      <c r="E48" s="499"/>
      <c r="F48" s="499"/>
      <c r="G48" s="499"/>
      <c r="H48" s="499"/>
      <c r="I48" s="499"/>
      <c r="J48" s="495"/>
      <c r="K48" s="495"/>
      <c r="L48" s="494"/>
      <c r="M48" s="552"/>
    </row>
    <row r="49" spans="1:13">
      <c r="A49" s="558" t="s">
        <v>520</v>
      </c>
      <c r="B49" s="559"/>
      <c r="C49" s="499"/>
      <c r="D49" s="499"/>
      <c r="E49" s="499"/>
      <c r="F49" s="499"/>
      <c r="G49" s="499"/>
      <c r="H49" s="499"/>
      <c r="I49" s="499"/>
      <c r="J49" s="495"/>
      <c r="K49" s="495"/>
      <c r="L49" s="494"/>
      <c r="M49" s="552"/>
    </row>
    <row r="50" spans="1:13" ht="9" customHeight="1">
      <c r="A50" s="496"/>
      <c r="B50" s="559"/>
      <c r="C50" s="499"/>
      <c r="D50" s="499"/>
      <c r="E50" s="499"/>
      <c r="F50" s="499"/>
      <c r="G50" s="499"/>
      <c r="H50" s="499"/>
      <c r="I50" s="499"/>
      <c r="J50" s="495"/>
      <c r="K50" s="495"/>
      <c r="L50" s="494"/>
      <c r="M50" s="552"/>
    </row>
    <row r="51" spans="1:13" ht="9" customHeight="1">
      <c r="A51" s="496"/>
      <c r="B51" s="559"/>
      <c r="C51" s="499"/>
      <c r="D51" s="499"/>
      <c r="E51" s="499"/>
      <c r="F51" s="499"/>
      <c r="G51" s="499"/>
      <c r="H51" s="499"/>
      <c r="I51" s="499"/>
      <c r="J51" s="495"/>
      <c r="K51" s="495"/>
      <c r="L51" s="494"/>
      <c r="M51" s="552"/>
    </row>
    <row r="52" spans="1:13" ht="9" customHeight="1">
      <c r="A52" s="560"/>
      <c r="B52" s="559"/>
      <c r="C52" s="499"/>
      <c r="D52" s="499"/>
      <c r="E52" s="499"/>
      <c r="F52" s="499"/>
      <c r="G52" s="499"/>
      <c r="H52" s="499"/>
      <c r="I52" s="499"/>
      <c r="J52" s="495"/>
      <c r="K52" s="495"/>
      <c r="L52" s="494"/>
      <c r="M52" s="552"/>
    </row>
    <row r="53" spans="1:13" ht="9" customHeight="1">
      <c r="A53" s="496"/>
      <c r="B53" s="559"/>
      <c r="C53" s="499"/>
      <c r="D53" s="499"/>
      <c r="E53" s="499"/>
      <c r="F53" s="499"/>
      <c r="G53" s="499"/>
      <c r="H53" s="499"/>
      <c r="I53" s="499"/>
      <c r="J53" s="495"/>
      <c r="K53" s="495"/>
      <c r="L53" s="494"/>
      <c r="M53" s="552"/>
    </row>
    <row r="54" spans="1:13" ht="9" customHeight="1">
      <c r="A54" s="496"/>
      <c r="B54" s="559"/>
      <c r="C54" s="499"/>
      <c r="D54" s="499"/>
      <c r="E54" s="499"/>
      <c r="F54" s="499"/>
      <c r="G54" s="499"/>
      <c r="H54" s="499"/>
      <c r="I54" s="499"/>
      <c r="J54" s="495"/>
      <c r="K54" s="495"/>
      <c r="L54" s="494"/>
      <c r="M54" s="552"/>
    </row>
    <row r="55" spans="1:13" ht="9" customHeight="1">
      <c r="A55" s="496"/>
      <c r="B55" s="559"/>
      <c r="C55" s="499"/>
      <c r="D55" s="499"/>
      <c r="E55" s="499"/>
      <c r="F55" s="499"/>
      <c r="G55" s="499"/>
      <c r="H55" s="499"/>
      <c r="I55" s="499"/>
      <c r="J55" s="495"/>
      <c r="K55" s="495"/>
      <c r="L55" s="494"/>
      <c r="M55" s="552"/>
    </row>
    <row r="56" spans="1:13" ht="9" customHeight="1">
      <c r="A56" s="496"/>
      <c r="C56" s="499"/>
      <c r="D56" s="499"/>
      <c r="E56" s="499"/>
      <c r="F56" s="499"/>
      <c r="G56" s="499"/>
      <c r="H56" s="499"/>
      <c r="I56" s="499"/>
      <c r="J56" s="495"/>
      <c r="K56" s="495"/>
      <c r="L56" s="494"/>
      <c r="M56" s="552"/>
    </row>
    <row r="57" spans="1:13" ht="9" customHeight="1">
      <c r="A57" s="496"/>
      <c r="C57" s="499"/>
      <c r="D57" s="499"/>
      <c r="E57" s="499"/>
      <c r="F57" s="499"/>
      <c r="G57" s="499"/>
      <c r="H57" s="499"/>
      <c r="I57" s="499"/>
      <c r="J57" s="495"/>
      <c r="K57" s="495"/>
      <c r="L57" s="494"/>
      <c r="M57" s="552"/>
    </row>
    <row r="58" spans="1:13" ht="9" customHeight="1">
      <c r="A58" s="560"/>
      <c r="C58" s="499"/>
      <c r="D58" s="499"/>
      <c r="E58" s="499"/>
      <c r="F58" s="499"/>
      <c r="G58" s="499"/>
      <c r="H58" s="499"/>
      <c r="I58" s="499"/>
      <c r="J58" s="495"/>
      <c r="K58" s="495"/>
      <c r="L58" s="494"/>
      <c r="M58" s="552"/>
    </row>
    <row r="59" spans="1:13" ht="9" customHeight="1">
      <c r="A59" s="496"/>
      <c r="C59" s="499"/>
      <c r="D59" s="499"/>
      <c r="E59" s="499"/>
      <c r="F59" s="499"/>
      <c r="G59" s="499"/>
      <c r="H59" s="499"/>
      <c r="I59" s="499"/>
      <c r="J59" s="495"/>
      <c r="K59" s="495"/>
      <c r="L59" s="494"/>
      <c r="M59" s="552"/>
    </row>
    <row r="60" spans="1:13" ht="9" customHeight="1">
      <c r="A60" s="496"/>
      <c r="C60" s="499"/>
      <c r="D60" s="499"/>
      <c r="E60" s="499"/>
      <c r="F60" s="499"/>
      <c r="G60" s="499"/>
      <c r="H60" s="499"/>
      <c r="I60" s="499"/>
      <c r="J60" s="495"/>
      <c r="K60" s="495"/>
      <c r="L60" s="494"/>
      <c r="M60" s="552"/>
    </row>
    <row r="61" spans="1:13" ht="9" customHeight="1">
      <c r="A61" s="496"/>
      <c r="C61" s="499"/>
      <c r="D61" s="499"/>
      <c r="E61" s="499"/>
      <c r="F61" s="499"/>
      <c r="G61" s="499"/>
      <c r="H61" s="499"/>
      <c r="I61" s="499"/>
      <c r="J61" s="495"/>
      <c r="K61" s="495"/>
      <c r="L61" s="494"/>
      <c r="M61" s="552"/>
    </row>
    <row r="62" spans="1:13" ht="9" customHeight="1">
      <c r="A62" s="496"/>
      <c r="C62" s="499"/>
      <c r="D62" s="499"/>
      <c r="E62" s="499"/>
      <c r="F62" s="499"/>
      <c r="G62" s="499"/>
      <c r="H62" s="499"/>
      <c r="I62" s="499"/>
      <c r="J62" s="495"/>
      <c r="K62" s="495"/>
      <c r="L62" s="494"/>
      <c r="M62" s="552"/>
    </row>
    <row r="63" spans="1:13" ht="9" customHeight="1">
      <c r="A63" s="496"/>
      <c r="C63" s="499"/>
      <c r="D63" s="499"/>
      <c r="E63" s="499"/>
      <c r="F63" s="499"/>
      <c r="G63" s="499"/>
      <c r="H63" s="499"/>
      <c r="I63" s="499"/>
      <c r="J63" s="495"/>
      <c r="K63" s="495"/>
      <c r="L63" s="494"/>
      <c r="M63" s="552"/>
    </row>
    <row r="64" spans="1:13" ht="9" customHeight="1">
      <c r="A64" s="560"/>
      <c r="C64" s="499"/>
      <c r="D64" s="499"/>
      <c r="E64" s="499"/>
      <c r="F64" s="499"/>
      <c r="G64" s="499"/>
      <c r="H64" s="499"/>
      <c r="I64" s="499"/>
      <c r="J64" s="495"/>
      <c r="K64" s="495"/>
      <c r="L64" s="494"/>
      <c r="M64" s="552"/>
    </row>
    <row r="65" spans="1:13" ht="9" customHeight="1">
      <c r="A65" s="496"/>
      <c r="C65" s="499"/>
      <c r="D65" s="499"/>
      <c r="E65" s="499"/>
      <c r="F65" s="499"/>
      <c r="G65" s="499"/>
      <c r="H65" s="499"/>
      <c r="I65" s="499"/>
      <c r="J65" s="495"/>
      <c r="K65" s="495"/>
      <c r="L65" s="494"/>
      <c r="M65" s="552"/>
    </row>
    <row r="66" spans="1:13" ht="9" customHeight="1">
      <c r="A66" s="496"/>
      <c r="C66" s="499"/>
      <c r="D66" s="499"/>
      <c r="E66" s="499"/>
      <c r="F66" s="499"/>
      <c r="G66" s="499"/>
      <c r="H66" s="499"/>
      <c r="I66" s="499"/>
      <c r="J66" s="495"/>
      <c r="K66" s="495"/>
      <c r="L66" s="494"/>
      <c r="M66" s="552"/>
    </row>
    <row r="67" spans="1:13" ht="9" customHeight="1">
      <c r="A67" s="496"/>
      <c r="C67" s="499"/>
      <c r="D67" s="499"/>
      <c r="E67" s="499"/>
      <c r="F67" s="499"/>
      <c r="G67" s="499"/>
      <c r="H67" s="499"/>
      <c r="I67" s="499"/>
      <c r="J67" s="495"/>
      <c r="K67" s="495"/>
      <c r="L67" s="494"/>
      <c r="M67" s="552"/>
    </row>
    <row r="68" spans="1:13" ht="9" customHeight="1">
      <c r="A68" s="496"/>
      <c r="C68" s="499"/>
      <c r="D68" s="499"/>
      <c r="E68" s="499"/>
      <c r="F68" s="499"/>
      <c r="G68" s="499"/>
      <c r="H68" s="499"/>
      <c r="I68" s="499"/>
      <c r="J68" s="495"/>
      <c r="K68" s="495"/>
      <c r="L68" s="494"/>
      <c r="M68" s="552"/>
    </row>
    <row r="69" spans="1:13" ht="9" customHeight="1">
      <c r="A69" s="560"/>
      <c r="C69" s="499"/>
      <c r="D69" s="499"/>
      <c r="E69" s="499"/>
      <c r="F69" s="499"/>
      <c r="G69" s="499"/>
      <c r="H69" s="499"/>
      <c r="I69" s="499"/>
      <c r="J69" s="495"/>
      <c r="K69" s="495"/>
      <c r="L69" s="494"/>
      <c r="M69" s="552"/>
    </row>
    <row r="70" spans="1:13" ht="9" customHeight="1">
      <c r="A70" s="503"/>
      <c r="C70" s="499"/>
      <c r="D70" s="499"/>
      <c r="E70" s="499"/>
      <c r="F70" s="499"/>
      <c r="G70" s="499"/>
      <c r="H70" s="499"/>
      <c r="I70" s="499"/>
      <c r="J70" s="495"/>
      <c r="K70" s="495"/>
      <c r="L70" s="494"/>
      <c r="M70" s="552"/>
    </row>
    <row r="71" spans="1:13" ht="9" customHeight="1">
      <c r="A71" s="503"/>
      <c r="C71" s="499"/>
      <c r="D71" s="499"/>
      <c r="E71" s="499"/>
      <c r="F71" s="499"/>
      <c r="G71" s="499"/>
      <c r="H71" s="499"/>
      <c r="I71" s="499"/>
      <c r="J71" s="495"/>
      <c r="K71" s="495"/>
      <c r="L71" s="494"/>
      <c r="M71" s="552"/>
    </row>
    <row r="72" spans="1:13" ht="9" customHeight="1">
      <c r="A72" s="503"/>
      <c r="C72" s="499"/>
      <c r="D72" s="499"/>
      <c r="E72" s="499"/>
      <c r="F72" s="499"/>
      <c r="G72" s="499"/>
      <c r="H72" s="499"/>
      <c r="I72" s="499"/>
      <c r="J72" s="495"/>
      <c r="K72" s="495"/>
      <c r="L72" s="494"/>
      <c r="M72" s="552"/>
    </row>
    <row r="73" spans="1:13" ht="9" customHeight="1">
      <c r="A73" s="503"/>
      <c r="C73" s="499"/>
      <c r="D73" s="499"/>
      <c r="E73" s="499"/>
      <c r="F73" s="499"/>
      <c r="G73" s="499"/>
      <c r="H73" s="499"/>
      <c r="I73" s="499"/>
      <c r="J73" s="495"/>
      <c r="K73" s="495"/>
      <c r="L73" s="494"/>
      <c r="M73" s="552"/>
    </row>
    <row r="74" spans="1:13" ht="9" customHeight="1">
      <c r="A74" s="504"/>
      <c r="C74" s="499"/>
      <c r="D74" s="499"/>
      <c r="E74" s="499"/>
      <c r="F74" s="499"/>
      <c r="G74" s="499"/>
      <c r="H74" s="499"/>
      <c r="I74" s="499"/>
      <c r="J74" s="495"/>
      <c r="K74" s="495"/>
      <c r="L74" s="494"/>
      <c r="M74" s="552"/>
    </row>
    <row r="75" spans="1:13" ht="9" customHeight="1">
      <c r="A75" s="504"/>
      <c r="C75" s="499"/>
      <c r="D75" s="499"/>
      <c r="E75" s="499"/>
      <c r="F75" s="499"/>
      <c r="G75" s="499"/>
      <c r="H75" s="499"/>
      <c r="I75" s="499"/>
      <c r="J75" s="495"/>
      <c r="K75" s="495"/>
      <c r="L75" s="494"/>
      <c r="M75" s="552"/>
    </row>
    <row r="76" spans="1:13" ht="9" customHeight="1">
      <c r="A76" s="501"/>
      <c r="C76" s="499"/>
      <c r="D76" s="499"/>
      <c r="E76" s="499"/>
      <c r="F76" s="499"/>
      <c r="G76" s="499"/>
      <c r="H76" s="499"/>
      <c r="I76" s="499"/>
      <c r="J76" s="495"/>
      <c r="K76" s="495"/>
      <c r="L76" s="494"/>
      <c r="M76" s="552"/>
    </row>
    <row r="77" spans="1:13" ht="9" customHeight="1">
      <c r="A77" s="496"/>
      <c r="C77" s="499"/>
      <c r="D77" s="499"/>
      <c r="E77" s="499"/>
      <c r="F77" s="499"/>
      <c r="G77" s="499"/>
      <c r="H77" s="499"/>
      <c r="I77" s="499"/>
      <c r="J77" s="495"/>
      <c r="K77" s="495"/>
      <c r="L77" s="494"/>
      <c r="M77" s="552"/>
    </row>
    <row r="78" spans="1:13" ht="9" customHeight="1">
      <c r="A78" s="496"/>
      <c r="C78" s="499"/>
      <c r="D78" s="499"/>
      <c r="E78" s="499"/>
      <c r="F78" s="499"/>
      <c r="G78" s="499"/>
      <c r="H78" s="499"/>
      <c r="I78" s="499"/>
      <c r="J78" s="495"/>
      <c r="K78" s="495"/>
      <c r="L78" s="494"/>
      <c r="M78" s="552"/>
    </row>
    <row r="79" spans="1:13" ht="9" customHeight="1">
      <c r="A79" s="496"/>
      <c r="C79" s="499"/>
      <c r="D79" s="499"/>
      <c r="E79" s="499"/>
      <c r="F79" s="499"/>
      <c r="G79" s="499"/>
      <c r="H79" s="499"/>
      <c r="I79" s="499"/>
      <c r="J79" s="495"/>
      <c r="K79" s="495"/>
      <c r="L79" s="494"/>
      <c r="M79" s="552"/>
    </row>
    <row r="80" spans="1:13" ht="9" customHeight="1">
      <c r="A80" s="496"/>
      <c r="C80" s="499"/>
      <c r="D80" s="499"/>
      <c r="E80" s="499"/>
      <c r="F80" s="499"/>
      <c r="G80" s="499"/>
      <c r="H80" s="499"/>
      <c r="I80" s="499"/>
      <c r="J80" s="495"/>
      <c r="K80" s="495"/>
      <c r="L80" s="494"/>
      <c r="M80" s="552"/>
    </row>
    <row r="81" spans="1:13" ht="9" customHeight="1">
      <c r="A81" s="503"/>
      <c r="C81" s="499"/>
      <c r="D81" s="499"/>
      <c r="E81" s="499"/>
      <c r="F81" s="499"/>
      <c r="G81" s="499"/>
      <c r="H81" s="499"/>
      <c r="I81" s="499"/>
      <c r="J81" s="495"/>
      <c r="K81" s="495"/>
      <c r="L81" s="494"/>
      <c r="M81" s="552"/>
    </row>
    <row r="82" spans="1:13" ht="9" customHeight="1">
      <c r="A82" s="501"/>
      <c r="C82" s="499"/>
      <c r="D82" s="499"/>
      <c r="E82" s="499"/>
      <c r="F82" s="499"/>
      <c r="G82" s="499"/>
      <c r="H82" s="499"/>
      <c r="I82" s="499"/>
      <c r="J82" s="495"/>
      <c r="K82" s="495"/>
      <c r="L82" s="494"/>
      <c r="M82" s="552"/>
    </row>
    <row r="83" spans="1:13" ht="9" customHeight="1">
      <c r="A83" s="496"/>
      <c r="C83" s="499"/>
      <c r="D83" s="499"/>
      <c r="E83" s="499"/>
      <c r="F83" s="499"/>
      <c r="G83" s="499"/>
      <c r="H83" s="499"/>
      <c r="I83" s="499"/>
      <c r="J83" s="495"/>
      <c r="K83" s="495"/>
      <c r="L83" s="494"/>
      <c r="M83" s="552"/>
    </row>
    <row r="84" spans="1:13" ht="9" customHeight="1">
      <c r="A84" s="496"/>
      <c r="C84" s="499"/>
      <c r="D84" s="499"/>
      <c r="E84" s="499"/>
      <c r="F84" s="499"/>
      <c r="G84" s="499"/>
      <c r="H84" s="499"/>
      <c r="I84" s="499"/>
      <c r="J84" s="495"/>
      <c r="K84" s="495"/>
      <c r="L84" s="494"/>
      <c r="M84" s="552"/>
    </row>
    <row r="85" spans="1:13" ht="9" customHeight="1">
      <c r="A85" s="496"/>
      <c r="C85" s="499"/>
      <c r="D85" s="499"/>
      <c r="E85" s="499"/>
      <c r="F85" s="499"/>
      <c r="G85" s="499"/>
      <c r="H85" s="499"/>
      <c r="I85" s="499"/>
      <c r="J85" s="495"/>
      <c r="K85" s="495"/>
      <c r="L85" s="494"/>
      <c r="M85" s="552"/>
    </row>
    <row r="86" spans="1:13" ht="9" customHeight="1">
      <c r="A86" s="496"/>
      <c r="C86" s="499"/>
      <c r="D86" s="499"/>
      <c r="E86" s="499"/>
      <c r="F86" s="499"/>
      <c r="G86" s="499"/>
      <c r="H86" s="499"/>
      <c r="I86" s="499"/>
      <c r="J86" s="495"/>
      <c r="K86" s="495"/>
      <c r="L86" s="494"/>
      <c r="M86" s="552"/>
    </row>
    <row r="87" spans="1:13" ht="9" customHeight="1">
      <c r="A87" s="503"/>
      <c r="C87" s="499"/>
      <c r="D87" s="499"/>
      <c r="E87" s="499"/>
      <c r="F87" s="499"/>
      <c r="G87" s="499"/>
      <c r="H87" s="499"/>
      <c r="I87" s="499"/>
      <c r="J87" s="495"/>
      <c r="K87" s="495"/>
      <c r="L87" s="494"/>
      <c r="M87" s="552"/>
    </row>
    <row r="88" spans="1:13" ht="9" customHeight="1">
      <c r="A88" s="501"/>
      <c r="C88" s="499"/>
      <c r="D88" s="499"/>
      <c r="E88" s="499"/>
      <c r="F88" s="499"/>
      <c r="G88" s="499"/>
      <c r="H88" s="499"/>
      <c r="I88" s="499"/>
      <c r="J88" s="495"/>
      <c r="K88" s="495"/>
      <c r="L88" s="494"/>
      <c r="M88" s="552"/>
    </row>
    <row r="89" spans="1:13" ht="9" customHeight="1">
      <c r="A89" s="496"/>
      <c r="C89" s="499"/>
      <c r="D89" s="499"/>
      <c r="E89" s="499"/>
      <c r="F89" s="499"/>
      <c r="G89" s="499"/>
      <c r="H89" s="499"/>
      <c r="I89" s="499"/>
      <c r="J89" s="495"/>
      <c r="K89" s="495"/>
      <c r="L89" s="494"/>
      <c r="M89" s="552"/>
    </row>
    <row r="90" spans="1:13" ht="9" customHeight="1">
      <c r="A90" s="496"/>
      <c r="C90" s="499"/>
      <c r="D90" s="499"/>
      <c r="E90" s="499"/>
      <c r="F90" s="499"/>
      <c r="G90" s="499"/>
      <c r="H90" s="499"/>
      <c r="I90" s="499"/>
      <c r="J90" s="495"/>
      <c r="K90" s="495"/>
      <c r="L90" s="494"/>
      <c r="M90" s="552"/>
    </row>
    <row r="91" spans="1:13" ht="9" customHeight="1">
      <c r="A91" s="496"/>
      <c r="C91" s="497"/>
      <c r="D91" s="497"/>
      <c r="E91" s="497"/>
      <c r="F91" s="497"/>
      <c r="G91" s="497"/>
      <c r="H91" s="497"/>
      <c r="I91" s="497"/>
      <c r="L91" s="491"/>
    </row>
    <row r="92" spans="1:13" ht="9" customHeight="1">
      <c r="A92" s="496"/>
      <c r="C92" s="497"/>
      <c r="D92" s="497"/>
      <c r="E92" s="497"/>
      <c r="F92" s="497"/>
      <c r="G92" s="497"/>
      <c r="H92" s="497"/>
      <c r="I92" s="497"/>
      <c r="L92" s="491"/>
    </row>
    <row r="93" spans="1:13" ht="9" customHeight="1">
      <c r="A93" s="496"/>
      <c r="C93" s="497"/>
      <c r="D93" s="497"/>
      <c r="E93" s="497"/>
      <c r="F93" s="497"/>
      <c r="G93" s="497"/>
      <c r="H93" s="497"/>
      <c r="I93" s="497"/>
      <c r="L93" s="491"/>
    </row>
    <row r="94" spans="1:13" ht="9" customHeight="1">
      <c r="A94" s="496"/>
      <c r="C94" s="497"/>
      <c r="D94" s="497"/>
      <c r="E94" s="497"/>
      <c r="F94" s="497"/>
      <c r="G94" s="497"/>
      <c r="H94" s="497"/>
      <c r="I94" s="497"/>
      <c r="L94" s="491"/>
    </row>
    <row r="95" spans="1:13" ht="9" customHeight="1">
      <c r="A95" s="496"/>
      <c r="C95" s="497"/>
      <c r="D95" s="497"/>
      <c r="E95" s="497"/>
      <c r="F95" s="497"/>
      <c r="G95" s="497"/>
      <c r="H95" s="497"/>
      <c r="I95" s="497"/>
      <c r="L95" s="491"/>
    </row>
    <row r="96" spans="1:13" ht="9" customHeight="1">
      <c r="A96" s="496"/>
      <c r="C96" s="497"/>
      <c r="D96" s="497"/>
      <c r="E96" s="497"/>
      <c r="F96" s="497"/>
      <c r="G96" s="497"/>
      <c r="H96" s="497"/>
      <c r="I96" s="497"/>
      <c r="L96" s="491"/>
    </row>
    <row r="97" spans="1:12" ht="9" customHeight="1">
      <c r="A97" s="503"/>
      <c r="C97" s="497"/>
      <c r="D97" s="497"/>
      <c r="E97" s="497"/>
      <c r="F97" s="497"/>
      <c r="G97" s="497"/>
      <c r="H97" s="497"/>
      <c r="I97" s="497"/>
      <c r="L97" s="491"/>
    </row>
    <row r="98" spans="1:12" ht="9" customHeight="1">
      <c r="A98" s="501"/>
      <c r="C98" s="497"/>
      <c r="D98" s="497"/>
      <c r="E98" s="497"/>
      <c r="F98" s="497"/>
      <c r="G98" s="497"/>
      <c r="H98" s="497"/>
      <c r="I98" s="497"/>
      <c r="L98" s="491"/>
    </row>
    <row r="99" spans="1:12" ht="9" customHeight="1">
      <c r="A99" s="496"/>
      <c r="C99" s="497"/>
      <c r="D99" s="497"/>
      <c r="E99" s="497"/>
      <c r="F99" s="497"/>
      <c r="G99" s="497"/>
      <c r="H99" s="497"/>
      <c r="I99" s="497"/>
      <c r="L99" s="491"/>
    </row>
    <row r="100" spans="1:12" ht="9" customHeight="1">
      <c r="A100" s="496"/>
      <c r="C100" s="497"/>
      <c r="D100" s="497"/>
      <c r="E100" s="497"/>
      <c r="F100" s="497"/>
      <c r="G100" s="497"/>
      <c r="H100" s="497"/>
      <c r="I100" s="497"/>
      <c r="L100" s="491"/>
    </row>
    <row r="101" spans="1:12" ht="9" customHeight="1">
      <c r="A101" s="496"/>
      <c r="C101" s="497"/>
      <c r="D101" s="497"/>
      <c r="E101" s="497"/>
      <c r="F101" s="497"/>
      <c r="G101" s="497"/>
      <c r="H101" s="497"/>
      <c r="I101" s="497"/>
      <c r="L101" s="491"/>
    </row>
    <row r="102" spans="1:12" ht="9" customHeight="1">
      <c r="A102" s="496"/>
      <c r="C102" s="497"/>
      <c r="D102" s="497"/>
      <c r="E102" s="497"/>
      <c r="F102" s="497"/>
      <c r="G102" s="497"/>
      <c r="H102" s="497"/>
      <c r="I102" s="497"/>
      <c r="L102" s="491"/>
    </row>
    <row r="103" spans="1:12" ht="9" customHeight="1">
      <c r="A103" s="496"/>
      <c r="C103" s="497"/>
      <c r="D103" s="497"/>
      <c r="E103" s="497"/>
      <c r="F103" s="497"/>
      <c r="G103" s="497"/>
      <c r="H103" s="497"/>
      <c r="I103" s="497"/>
      <c r="L103" s="491"/>
    </row>
    <row r="104" spans="1:12" ht="9" customHeight="1">
      <c r="A104" s="496"/>
      <c r="C104" s="497"/>
      <c r="D104" s="497"/>
      <c r="E104" s="497"/>
      <c r="F104" s="497"/>
      <c r="G104" s="497"/>
      <c r="H104" s="497"/>
      <c r="I104" s="497"/>
      <c r="L104" s="491"/>
    </row>
    <row r="105" spans="1:12" ht="9" customHeight="1">
      <c r="A105" s="496"/>
      <c r="C105" s="497"/>
      <c r="D105" s="497"/>
      <c r="E105" s="497"/>
      <c r="F105" s="497"/>
      <c r="G105" s="497"/>
      <c r="H105" s="497"/>
      <c r="I105" s="497"/>
      <c r="L105" s="491"/>
    </row>
    <row r="106" spans="1:12" ht="9" customHeight="1">
      <c r="A106" s="496"/>
      <c r="C106" s="497"/>
      <c r="D106" s="497"/>
      <c r="E106" s="497"/>
      <c r="F106" s="497"/>
      <c r="G106" s="497"/>
      <c r="H106" s="497"/>
      <c r="I106" s="497"/>
      <c r="L106" s="491"/>
    </row>
    <row r="107" spans="1:12" ht="9" customHeight="1">
      <c r="A107" s="496"/>
      <c r="C107" s="497"/>
      <c r="D107" s="497"/>
      <c r="E107" s="497"/>
      <c r="F107" s="497"/>
      <c r="G107" s="497"/>
      <c r="H107" s="497"/>
      <c r="I107" s="497"/>
      <c r="L107" s="491"/>
    </row>
    <row r="108" spans="1:12" ht="9" customHeight="1">
      <c r="A108" s="501"/>
      <c r="C108" s="497"/>
      <c r="D108" s="497"/>
      <c r="E108" s="497"/>
      <c r="F108" s="497"/>
      <c r="G108" s="497"/>
      <c r="H108" s="497"/>
      <c r="I108" s="497"/>
      <c r="L108" s="491"/>
    </row>
    <row r="109" spans="1:12" ht="9" customHeight="1">
      <c r="A109" s="496"/>
      <c r="C109" s="497"/>
      <c r="D109" s="497"/>
      <c r="E109" s="497"/>
      <c r="F109" s="497"/>
      <c r="G109" s="497"/>
      <c r="H109" s="497"/>
      <c r="I109" s="497"/>
      <c r="L109" s="491"/>
    </row>
    <row r="110" spans="1:12" ht="9" customHeight="1">
      <c r="A110" s="496"/>
      <c r="C110" s="497"/>
      <c r="D110" s="497"/>
      <c r="E110" s="497"/>
      <c r="F110" s="497"/>
      <c r="G110" s="497"/>
      <c r="H110" s="497"/>
      <c r="I110" s="497"/>
      <c r="L110" s="491"/>
    </row>
    <row r="111" spans="1:12" ht="9" customHeight="1">
      <c r="A111" s="496"/>
      <c r="C111" s="497"/>
      <c r="D111" s="497"/>
      <c r="E111" s="497"/>
      <c r="F111" s="497"/>
      <c r="G111" s="497"/>
      <c r="H111" s="497"/>
      <c r="I111" s="497"/>
      <c r="L111" s="491"/>
    </row>
    <row r="112" spans="1:12">
      <c r="A112" s="506"/>
      <c r="C112" s="497"/>
      <c r="D112" s="497"/>
      <c r="E112" s="497"/>
      <c r="F112" s="497"/>
      <c r="G112" s="497"/>
      <c r="H112" s="497"/>
      <c r="I112" s="497"/>
      <c r="L112" s="491"/>
    </row>
    <row r="113" spans="1:12">
      <c r="A113" s="506"/>
      <c r="C113" s="497"/>
      <c r="D113" s="497"/>
      <c r="E113" s="497"/>
      <c r="F113" s="497"/>
      <c r="G113" s="497"/>
      <c r="H113" s="497"/>
      <c r="I113" s="497"/>
      <c r="L113" s="491"/>
    </row>
    <row r="114" spans="1:12">
      <c r="A114" s="506"/>
      <c r="C114" s="497"/>
      <c r="D114" s="497"/>
      <c r="E114" s="497"/>
      <c r="F114" s="497"/>
      <c r="G114" s="497"/>
      <c r="H114" s="497"/>
      <c r="I114" s="497"/>
      <c r="L114" s="491"/>
    </row>
    <row r="115" spans="1:12">
      <c r="A115" s="506"/>
      <c r="C115" s="497"/>
      <c r="D115" s="497"/>
      <c r="E115" s="497"/>
      <c r="F115" s="497"/>
      <c r="G115" s="497"/>
      <c r="H115" s="497"/>
      <c r="I115" s="497"/>
      <c r="L115" s="491"/>
    </row>
    <row r="116" spans="1:12">
      <c r="A116" s="506"/>
      <c r="C116" s="497"/>
      <c r="D116" s="497"/>
      <c r="E116" s="497"/>
      <c r="F116" s="497"/>
      <c r="G116" s="497"/>
      <c r="H116" s="497"/>
      <c r="I116" s="497"/>
      <c r="L116" s="491"/>
    </row>
    <row r="117" spans="1:12">
      <c r="A117" s="506"/>
      <c r="C117" s="497"/>
      <c r="D117" s="497"/>
      <c r="E117" s="497"/>
      <c r="F117" s="497"/>
      <c r="G117" s="497"/>
      <c r="H117" s="497"/>
      <c r="I117" s="497"/>
      <c r="L117" s="491"/>
    </row>
    <row r="118" spans="1:12">
      <c r="A118" s="506"/>
      <c r="C118" s="497"/>
      <c r="D118" s="497"/>
      <c r="E118" s="497"/>
      <c r="F118" s="497"/>
      <c r="G118" s="497"/>
      <c r="H118" s="497"/>
      <c r="I118" s="497"/>
      <c r="L118" s="491"/>
    </row>
    <row r="119" spans="1:12" ht="15.75">
      <c r="A119" s="507"/>
      <c r="C119" s="497"/>
      <c r="D119" s="497"/>
      <c r="E119" s="497"/>
      <c r="F119" s="497"/>
      <c r="G119" s="497"/>
      <c r="H119" s="497"/>
      <c r="I119" s="497"/>
      <c r="L119" s="491"/>
    </row>
    <row r="120" spans="1:12" ht="15.75">
      <c r="A120" s="507"/>
      <c r="C120" s="497"/>
      <c r="D120" s="497"/>
      <c r="E120" s="497"/>
      <c r="F120" s="497"/>
      <c r="G120" s="497"/>
      <c r="H120" s="497"/>
      <c r="I120" s="497"/>
      <c r="L120" s="491"/>
    </row>
    <row r="121" spans="1:12" ht="15.75">
      <c r="A121" s="507"/>
      <c r="C121" s="497"/>
      <c r="D121" s="497"/>
      <c r="E121" s="497"/>
      <c r="F121" s="497"/>
      <c r="G121" s="497"/>
      <c r="H121" s="497"/>
      <c r="I121" s="497"/>
      <c r="L121" s="491"/>
    </row>
    <row r="122" spans="1:12" ht="15.75">
      <c r="A122" s="507"/>
      <c r="C122" s="497"/>
      <c r="D122" s="497"/>
      <c r="E122" s="497"/>
      <c r="F122" s="497"/>
      <c r="G122" s="497"/>
      <c r="H122" s="497"/>
      <c r="I122" s="497"/>
      <c r="L122" s="491"/>
    </row>
    <row r="123" spans="1:12" ht="15.75">
      <c r="A123" s="507"/>
      <c r="C123" s="497"/>
      <c r="D123" s="497"/>
      <c r="E123" s="497"/>
      <c r="F123" s="497"/>
      <c r="G123" s="497"/>
      <c r="H123" s="497"/>
      <c r="I123" s="497"/>
      <c r="L123" s="491"/>
    </row>
    <row r="124" spans="1:12" ht="15.75">
      <c r="A124" s="507"/>
      <c r="C124" s="497"/>
      <c r="D124" s="497"/>
      <c r="E124" s="497"/>
      <c r="F124" s="497"/>
      <c r="G124" s="497"/>
      <c r="H124" s="497"/>
      <c r="I124" s="497"/>
      <c r="L124" s="491"/>
    </row>
    <row r="125" spans="1:12" ht="15.75">
      <c r="A125" s="507"/>
      <c r="C125" s="497"/>
      <c r="D125" s="497"/>
      <c r="E125" s="497"/>
      <c r="F125" s="497"/>
      <c r="G125" s="497"/>
      <c r="H125" s="497"/>
      <c r="I125" s="497"/>
      <c r="L125" s="491"/>
    </row>
    <row r="126" spans="1:12" ht="15.75">
      <c r="A126" s="507"/>
      <c r="C126" s="497"/>
      <c r="D126" s="497"/>
      <c r="E126" s="497"/>
      <c r="F126" s="497"/>
      <c r="G126" s="497"/>
      <c r="H126" s="497"/>
      <c r="I126" s="497"/>
      <c r="L126" s="491"/>
    </row>
    <row r="127" spans="1:12" ht="15.75">
      <c r="A127" s="507"/>
      <c r="C127" s="497"/>
      <c r="D127" s="497"/>
      <c r="E127" s="497"/>
      <c r="F127" s="497"/>
      <c r="G127" s="497"/>
      <c r="H127" s="497"/>
      <c r="I127" s="497"/>
      <c r="L127" s="491"/>
    </row>
    <row r="128" spans="1:12" ht="15.75">
      <c r="A128" s="507"/>
      <c r="C128" s="497"/>
      <c r="D128" s="497"/>
      <c r="E128" s="497"/>
      <c r="F128" s="497"/>
      <c r="G128" s="497"/>
      <c r="H128" s="497"/>
      <c r="I128" s="497"/>
      <c r="L128" s="491"/>
    </row>
    <row r="129" spans="1:12" ht="15.75">
      <c r="A129" s="507"/>
      <c r="C129" s="497"/>
      <c r="D129" s="497"/>
      <c r="E129" s="497"/>
      <c r="F129" s="497"/>
      <c r="G129" s="497"/>
      <c r="H129" s="497"/>
      <c r="I129" s="497"/>
      <c r="L129" s="491"/>
    </row>
    <row r="130" spans="1:12" ht="15.75">
      <c r="A130" s="507"/>
      <c r="C130" s="497"/>
      <c r="D130" s="497"/>
      <c r="E130" s="497"/>
      <c r="F130" s="497"/>
      <c r="G130" s="497"/>
      <c r="H130" s="497"/>
      <c r="I130" s="497"/>
      <c r="L130" s="491"/>
    </row>
    <row r="131" spans="1:12" ht="15.75">
      <c r="A131" s="507"/>
      <c r="C131" s="497"/>
      <c r="D131" s="497"/>
      <c r="E131" s="497"/>
      <c r="F131" s="497"/>
      <c r="G131" s="497"/>
      <c r="H131" s="497"/>
      <c r="I131" s="497"/>
      <c r="L131" s="491"/>
    </row>
    <row r="132" spans="1:12" ht="15.75">
      <c r="A132" s="507"/>
      <c r="C132" s="497"/>
      <c r="D132" s="497"/>
      <c r="E132" s="497"/>
      <c r="F132" s="497"/>
      <c r="G132" s="497"/>
      <c r="H132" s="497"/>
      <c r="I132" s="497"/>
      <c r="L132" s="491"/>
    </row>
    <row r="133" spans="1:12" ht="15.75">
      <c r="A133" s="507"/>
      <c r="C133" s="497"/>
      <c r="D133" s="497"/>
      <c r="E133" s="497"/>
      <c r="F133" s="497"/>
      <c r="G133" s="497"/>
      <c r="H133" s="497"/>
      <c r="I133" s="497"/>
      <c r="L133" s="491"/>
    </row>
    <row r="134" spans="1:12" ht="15.75">
      <c r="A134" s="507"/>
      <c r="C134" s="497"/>
      <c r="D134" s="497"/>
      <c r="E134" s="497"/>
      <c r="F134" s="497"/>
      <c r="G134" s="497"/>
      <c r="H134" s="497"/>
      <c r="I134" s="497"/>
      <c r="L134" s="491"/>
    </row>
    <row r="135" spans="1:12" ht="15.75">
      <c r="A135" s="507"/>
      <c r="C135" s="497"/>
      <c r="D135" s="497"/>
      <c r="E135" s="497"/>
      <c r="F135" s="497"/>
      <c r="G135" s="497"/>
      <c r="H135" s="497"/>
      <c r="I135" s="497"/>
      <c r="L135" s="491"/>
    </row>
    <row r="136" spans="1:12" ht="15.75">
      <c r="A136" s="507"/>
      <c r="C136" s="497"/>
      <c r="D136" s="497"/>
      <c r="E136" s="497"/>
      <c r="F136" s="497"/>
      <c r="G136" s="497"/>
      <c r="H136" s="497"/>
      <c r="I136" s="497"/>
      <c r="L136" s="491"/>
    </row>
    <row r="137" spans="1:12" ht="15.75">
      <c r="A137" s="507"/>
      <c r="C137" s="497"/>
      <c r="D137" s="497"/>
      <c r="E137" s="497"/>
      <c r="F137" s="497"/>
      <c r="G137" s="497"/>
      <c r="H137" s="497"/>
      <c r="I137" s="497"/>
      <c r="L137" s="491"/>
    </row>
    <row r="138" spans="1:12" ht="15.75">
      <c r="A138" s="507"/>
      <c r="C138" s="497"/>
      <c r="D138" s="497"/>
      <c r="E138" s="497"/>
      <c r="F138" s="497"/>
      <c r="G138" s="497"/>
      <c r="H138" s="497"/>
      <c r="I138" s="497"/>
      <c r="L138" s="491"/>
    </row>
    <row r="139" spans="1:12" ht="15.75">
      <c r="A139" s="507"/>
      <c r="C139" s="497"/>
      <c r="D139" s="497"/>
      <c r="E139" s="497"/>
      <c r="F139" s="497"/>
      <c r="G139" s="497"/>
      <c r="H139" s="497"/>
      <c r="I139" s="497"/>
      <c r="L139" s="491"/>
    </row>
    <row r="140" spans="1:12" ht="15.75">
      <c r="A140" s="507"/>
      <c r="C140" s="497"/>
      <c r="D140" s="497"/>
      <c r="E140" s="497"/>
      <c r="F140" s="497"/>
      <c r="G140" s="497"/>
      <c r="H140" s="497"/>
      <c r="I140" s="497"/>
      <c r="L140" s="491"/>
    </row>
    <row r="141" spans="1:12" ht="15.75">
      <c r="A141" s="507"/>
      <c r="C141" s="497"/>
      <c r="D141" s="497"/>
      <c r="E141" s="497"/>
      <c r="F141" s="497"/>
      <c r="G141" s="497"/>
      <c r="H141" s="497"/>
      <c r="I141" s="497"/>
      <c r="L141" s="491"/>
    </row>
    <row r="142" spans="1:12" ht="15.75">
      <c r="A142" s="507"/>
      <c r="C142" s="497"/>
      <c r="D142" s="497"/>
      <c r="E142" s="497"/>
      <c r="F142" s="497"/>
      <c r="G142" s="497"/>
      <c r="H142" s="497"/>
      <c r="I142" s="497"/>
      <c r="L142" s="491"/>
    </row>
    <row r="143" spans="1:12" ht="15.75">
      <c r="A143" s="507"/>
      <c r="C143" s="497"/>
      <c r="D143" s="497"/>
      <c r="E143" s="497"/>
      <c r="F143" s="497"/>
      <c r="G143" s="497"/>
      <c r="H143" s="497"/>
      <c r="I143" s="497"/>
      <c r="L143" s="491"/>
    </row>
    <row r="144" spans="1:12" ht="15.75">
      <c r="A144" s="507"/>
      <c r="C144" s="497"/>
      <c r="D144" s="497"/>
      <c r="E144" s="497"/>
      <c r="F144" s="497"/>
      <c r="G144" s="497"/>
      <c r="H144" s="497"/>
      <c r="I144" s="497"/>
      <c r="L144" s="491"/>
    </row>
    <row r="145" spans="1:12" ht="15.75">
      <c r="A145" s="507"/>
      <c r="C145" s="497"/>
      <c r="D145" s="497"/>
      <c r="E145" s="497"/>
      <c r="F145" s="497"/>
      <c r="G145" s="497"/>
      <c r="H145" s="497"/>
      <c r="I145" s="497"/>
      <c r="L145" s="491"/>
    </row>
    <row r="146" spans="1:12" ht="15.75">
      <c r="A146" s="507"/>
      <c r="C146" s="497"/>
      <c r="D146" s="497"/>
      <c r="E146" s="497"/>
      <c r="F146" s="497"/>
      <c r="G146" s="497"/>
      <c r="H146" s="497"/>
      <c r="I146" s="497"/>
      <c r="L146" s="491"/>
    </row>
    <row r="147" spans="1:12" ht="15.75">
      <c r="A147" s="507"/>
      <c r="C147" s="497"/>
      <c r="D147" s="497"/>
      <c r="E147" s="497"/>
      <c r="F147" s="497"/>
      <c r="G147" s="497"/>
      <c r="H147" s="497"/>
      <c r="I147" s="497"/>
      <c r="L147" s="491"/>
    </row>
    <row r="148" spans="1:12" ht="15.75">
      <c r="A148" s="507"/>
      <c r="C148" s="497"/>
      <c r="D148" s="497"/>
      <c r="E148" s="497"/>
      <c r="F148" s="497"/>
      <c r="G148" s="497"/>
      <c r="H148" s="497"/>
      <c r="I148" s="497"/>
      <c r="L148" s="491"/>
    </row>
    <row r="149" spans="1:12" ht="15.75">
      <c r="A149" s="507"/>
      <c r="C149" s="497"/>
      <c r="D149" s="497"/>
      <c r="E149" s="497"/>
      <c r="F149" s="497"/>
      <c r="G149" s="497"/>
      <c r="H149" s="497"/>
      <c r="I149" s="497"/>
      <c r="L149" s="491"/>
    </row>
    <row r="150" spans="1:12" ht="15.75">
      <c r="A150" s="507"/>
      <c r="C150" s="497"/>
      <c r="D150" s="497"/>
      <c r="E150" s="497"/>
      <c r="F150" s="497"/>
      <c r="G150" s="497"/>
      <c r="H150" s="497"/>
      <c r="I150" s="497"/>
      <c r="L150" s="491"/>
    </row>
    <row r="151" spans="1:12" ht="15.75">
      <c r="A151" s="507"/>
      <c r="C151" s="497"/>
      <c r="D151" s="497"/>
      <c r="E151" s="497"/>
      <c r="F151" s="497"/>
      <c r="G151" s="497"/>
      <c r="H151" s="497"/>
      <c r="I151" s="497"/>
      <c r="L151" s="491"/>
    </row>
    <row r="152" spans="1:12" ht="15.75">
      <c r="A152" s="507"/>
      <c r="C152" s="497"/>
      <c r="D152" s="497"/>
      <c r="E152" s="497"/>
      <c r="F152" s="497"/>
      <c r="G152" s="497"/>
      <c r="H152" s="497"/>
      <c r="I152" s="497"/>
      <c r="L152" s="491"/>
    </row>
    <row r="153" spans="1:12" ht="15.75">
      <c r="A153" s="507"/>
      <c r="C153" s="497"/>
      <c r="D153" s="497"/>
      <c r="E153" s="497"/>
      <c r="F153" s="497"/>
      <c r="G153" s="497"/>
      <c r="H153" s="497"/>
      <c r="I153" s="497"/>
      <c r="L153" s="491"/>
    </row>
    <row r="154" spans="1:12" ht="15.75">
      <c r="A154" s="507"/>
      <c r="C154" s="497"/>
      <c r="D154" s="497"/>
      <c r="E154" s="497"/>
      <c r="F154" s="497"/>
      <c r="G154" s="497"/>
      <c r="H154" s="497"/>
      <c r="I154" s="497"/>
      <c r="L154" s="491"/>
    </row>
    <row r="155" spans="1:12" ht="15.75">
      <c r="A155" s="507"/>
      <c r="C155" s="497"/>
      <c r="D155" s="497"/>
      <c r="E155" s="497"/>
      <c r="F155" s="497"/>
      <c r="G155" s="497"/>
      <c r="H155" s="497"/>
      <c r="I155" s="497"/>
      <c r="L155" s="491"/>
    </row>
    <row r="156" spans="1:12" ht="15.75">
      <c r="A156" s="507"/>
      <c r="C156" s="497"/>
      <c r="D156" s="497"/>
      <c r="E156" s="497"/>
      <c r="F156" s="497"/>
      <c r="G156" s="497"/>
      <c r="H156" s="497"/>
      <c r="I156" s="497"/>
      <c r="L156" s="491"/>
    </row>
    <row r="157" spans="1:12" ht="15.75">
      <c r="A157" s="507"/>
      <c r="C157" s="497"/>
      <c r="D157" s="497"/>
      <c r="E157" s="497"/>
      <c r="F157" s="497"/>
      <c r="G157" s="497"/>
      <c r="H157" s="497"/>
      <c r="I157" s="497"/>
      <c r="L157" s="491"/>
    </row>
    <row r="158" spans="1:12" ht="15.75">
      <c r="A158" s="507"/>
      <c r="C158" s="497"/>
      <c r="D158" s="497"/>
      <c r="E158" s="497"/>
      <c r="F158" s="497"/>
      <c r="G158" s="497"/>
      <c r="H158" s="497"/>
      <c r="I158" s="497"/>
      <c r="L158" s="491"/>
    </row>
    <row r="159" spans="1:12" ht="15.75">
      <c r="A159" s="507"/>
      <c r="C159" s="497"/>
      <c r="D159" s="497"/>
      <c r="E159" s="497"/>
      <c r="F159" s="497"/>
      <c r="G159" s="497"/>
      <c r="H159" s="497"/>
      <c r="I159" s="497"/>
      <c r="L159" s="491"/>
    </row>
    <row r="160" spans="1:12" ht="15.75">
      <c r="A160" s="507"/>
      <c r="C160" s="497"/>
      <c r="D160" s="497"/>
      <c r="E160" s="497"/>
      <c r="F160" s="497"/>
      <c r="G160" s="497"/>
      <c r="H160" s="497"/>
      <c r="I160" s="497"/>
      <c r="L160" s="491"/>
    </row>
    <row r="161" spans="1:12" ht="15.75">
      <c r="A161" s="507"/>
      <c r="C161" s="497"/>
      <c r="D161" s="497"/>
      <c r="E161" s="497"/>
      <c r="F161" s="497"/>
      <c r="G161" s="497"/>
      <c r="H161" s="497"/>
      <c r="I161" s="497"/>
      <c r="L161" s="491"/>
    </row>
    <row r="162" spans="1:12" ht="15.75">
      <c r="A162" s="507"/>
      <c r="C162" s="497"/>
      <c r="D162" s="497"/>
      <c r="E162" s="497"/>
      <c r="F162" s="497"/>
      <c r="G162" s="497"/>
      <c r="H162" s="497"/>
      <c r="I162" s="497"/>
      <c r="L162" s="491"/>
    </row>
    <row r="163" spans="1:12" ht="15.75">
      <c r="A163" s="507"/>
      <c r="C163" s="497"/>
      <c r="D163" s="497"/>
      <c r="E163" s="497"/>
      <c r="F163" s="497"/>
      <c r="G163" s="497"/>
      <c r="H163" s="497"/>
      <c r="I163" s="497"/>
      <c r="L163" s="491"/>
    </row>
    <row r="164" spans="1:12" ht="15.75">
      <c r="A164" s="507"/>
      <c r="C164" s="497"/>
      <c r="D164" s="497"/>
      <c r="E164" s="497"/>
      <c r="F164" s="497"/>
      <c r="G164" s="497"/>
      <c r="H164" s="497"/>
      <c r="I164" s="497"/>
      <c r="L164" s="491"/>
    </row>
    <row r="165" spans="1:12" ht="15.75">
      <c r="A165" s="507"/>
      <c r="C165" s="497"/>
      <c r="D165" s="497"/>
      <c r="E165" s="497"/>
      <c r="F165" s="497"/>
      <c r="G165" s="497"/>
      <c r="H165" s="497"/>
      <c r="I165" s="497"/>
      <c r="L165" s="491"/>
    </row>
    <row r="166" spans="1:12" ht="15.75">
      <c r="A166" s="507"/>
      <c r="C166" s="497"/>
      <c r="D166" s="497"/>
      <c r="E166" s="497"/>
      <c r="F166" s="497"/>
      <c r="G166" s="497"/>
      <c r="H166" s="497"/>
      <c r="I166" s="497"/>
      <c r="L166" s="491"/>
    </row>
    <row r="167" spans="1:12" ht="15.75">
      <c r="A167" s="507"/>
      <c r="C167" s="497"/>
      <c r="D167" s="497"/>
      <c r="E167" s="497"/>
      <c r="F167" s="497"/>
      <c r="G167" s="497"/>
      <c r="H167" s="497"/>
      <c r="I167" s="497"/>
      <c r="L167" s="491"/>
    </row>
    <row r="168" spans="1:12" ht="15.75">
      <c r="A168" s="507"/>
      <c r="C168" s="497"/>
      <c r="D168" s="497"/>
      <c r="E168" s="497"/>
      <c r="F168" s="497"/>
      <c r="G168" s="497"/>
      <c r="H168" s="497"/>
      <c r="I168" s="497"/>
      <c r="L168" s="491"/>
    </row>
    <row r="169" spans="1:12" ht="15.75">
      <c r="A169" s="507"/>
      <c r="C169" s="497"/>
      <c r="D169" s="497"/>
      <c r="E169" s="497"/>
      <c r="F169" s="497"/>
      <c r="G169" s="497"/>
      <c r="H169" s="497"/>
      <c r="I169" s="497"/>
      <c r="L169" s="491"/>
    </row>
    <row r="170" spans="1:12" ht="15.75">
      <c r="A170" s="507"/>
      <c r="C170" s="497"/>
      <c r="D170" s="497"/>
      <c r="E170" s="497"/>
      <c r="F170" s="497"/>
      <c r="G170" s="497"/>
      <c r="H170" s="497"/>
      <c r="I170" s="497"/>
      <c r="L170" s="491"/>
    </row>
    <row r="171" spans="1:12" ht="15.75">
      <c r="A171" s="507"/>
      <c r="C171" s="497"/>
      <c r="D171" s="497"/>
      <c r="E171" s="497"/>
      <c r="F171" s="497"/>
      <c r="G171" s="497"/>
      <c r="H171" s="497"/>
      <c r="I171" s="497"/>
      <c r="L171" s="491"/>
    </row>
    <row r="172" spans="1:12" ht="15.75">
      <c r="A172" s="507"/>
      <c r="C172" s="497"/>
      <c r="D172" s="497"/>
      <c r="E172" s="497"/>
      <c r="F172" s="497"/>
      <c r="G172" s="497"/>
      <c r="H172" s="497"/>
      <c r="I172" s="497"/>
      <c r="L172" s="491"/>
    </row>
    <row r="173" spans="1:12" ht="15.75">
      <c r="A173" s="507"/>
      <c r="C173" s="497"/>
      <c r="D173" s="497"/>
      <c r="E173" s="497"/>
      <c r="F173" s="497"/>
      <c r="G173" s="497"/>
      <c r="H173" s="497"/>
      <c r="I173" s="497"/>
      <c r="L173" s="491"/>
    </row>
    <row r="174" spans="1:12" ht="15.75">
      <c r="A174" s="507"/>
      <c r="C174" s="497"/>
      <c r="D174" s="497"/>
      <c r="E174" s="497"/>
      <c r="F174" s="497"/>
      <c r="G174" s="497"/>
      <c r="H174" s="497"/>
      <c r="I174" s="497"/>
      <c r="L174" s="491"/>
    </row>
    <row r="175" spans="1:12" ht="15.75">
      <c r="A175" s="507"/>
      <c r="C175" s="497"/>
      <c r="D175" s="497"/>
      <c r="E175" s="497"/>
      <c r="F175" s="497"/>
      <c r="G175" s="497"/>
      <c r="H175" s="497"/>
      <c r="I175" s="497"/>
      <c r="L175" s="491"/>
    </row>
    <row r="176" spans="1:12" ht="15.75">
      <c r="A176" s="507"/>
      <c r="C176" s="497"/>
      <c r="D176" s="497"/>
      <c r="E176" s="497"/>
      <c r="F176" s="497"/>
      <c r="G176" s="497"/>
      <c r="H176" s="497"/>
      <c r="I176" s="497"/>
      <c r="L176" s="491"/>
    </row>
    <row r="177" spans="1:12" ht="15.75">
      <c r="A177" s="507"/>
      <c r="C177" s="497"/>
      <c r="D177" s="497"/>
      <c r="E177" s="497"/>
      <c r="F177" s="497"/>
      <c r="G177" s="497"/>
      <c r="H177" s="497"/>
      <c r="I177" s="497"/>
      <c r="L177" s="491"/>
    </row>
    <row r="178" spans="1:12" ht="15.75">
      <c r="A178" s="507"/>
      <c r="C178" s="497"/>
      <c r="D178" s="497"/>
      <c r="E178" s="497"/>
      <c r="F178" s="497"/>
      <c r="G178" s="497"/>
      <c r="H178" s="497"/>
      <c r="I178" s="497"/>
      <c r="L178" s="491"/>
    </row>
    <row r="179" spans="1:12" ht="15.75">
      <c r="A179" s="507"/>
      <c r="C179" s="497"/>
      <c r="D179" s="497"/>
      <c r="E179" s="497"/>
      <c r="F179" s="497"/>
      <c r="G179" s="497"/>
      <c r="H179" s="497"/>
      <c r="I179" s="497"/>
      <c r="L179" s="491"/>
    </row>
    <row r="180" spans="1:12" ht="15.75">
      <c r="A180" s="507"/>
      <c r="C180" s="497"/>
      <c r="D180" s="497"/>
      <c r="E180" s="497"/>
      <c r="F180" s="497"/>
      <c r="G180" s="497"/>
      <c r="H180" s="497"/>
      <c r="I180" s="497"/>
      <c r="L180" s="491"/>
    </row>
    <row r="181" spans="1:12" ht="15.75">
      <c r="A181" s="507"/>
      <c r="C181" s="497"/>
      <c r="D181" s="497"/>
      <c r="E181" s="497"/>
      <c r="F181" s="497"/>
      <c r="G181" s="497"/>
      <c r="H181" s="497"/>
      <c r="I181" s="497"/>
      <c r="L181" s="491"/>
    </row>
    <row r="182" spans="1:12" ht="15.75">
      <c r="A182" s="507"/>
      <c r="C182" s="497"/>
      <c r="D182" s="497"/>
      <c r="E182" s="497"/>
      <c r="F182" s="497"/>
      <c r="G182" s="497"/>
      <c r="H182" s="497"/>
      <c r="I182" s="497"/>
      <c r="L182" s="491"/>
    </row>
    <row r="183" spans="1:12" ht="15.75">
      <c r="A183" s="507"/>
      <c r="C183" s="497"/>
      <c r="D183" s="497"/>
      <c r="E183" s="497"/>
      <c r="F183" s="497"/>
      <c r="G183" s="497"/>
      <c r="H183" s="497"/>
      <c r="I183" s="497"/>
      <c r="L183" s="491"/>
    </row>
    <row r="184" spans="1:12" ht="15.75">
      <c r="A184" s="507"/>
      <c r="C184" s="497"/>
      <c r="D184" s="497"/>
      <c r="E184" s="497"/>
      <c r="F184" s="497"/>
      <c r="G184" s="497"/>
      <c r="H184" s="497"/>
      <c r="I184" s="497"/>
      <c r="L184" s="491"/>
    </row>
    <row r="185" spans="1:12" ht="15.75">
      <c r="A185" s="507"/>
      <c r="C185" s="497"/>
      <c r="D185" s="497"/>
      <c r="E185" s="497"/>
      <c r="F185" s="497"/>
      <c r="G185" s="497"/>
      <c r="H185" s="497"/>
      <c r="I185" s="497"/>
      <c r="L185" s="491"/>
    </row>
    <row r="186" spans="1:12" ht="15.75">
      <c r="A186" s="507"/>
      <c r="C186" s="497"/>
      <c r="D186" s="497"/>
      <c r="E186" s="497"/>
      <c r="F186" s="497"/>
      <c r="G186" s="497"/>
      <c r="H186" s="497"/>
      <c r="I186" s="497"/>
      <c r="L186" s="491"/>
    </row>
    <row r="187" spans="1:12" ht="15.75">
      <c r="A187" s="507"/>
      <c r="C187" s="497"/>
      <c r="D187" s="497"/>
      <c r="E187" s="497"/>
      <c r="F187" s="497"/>
      <c r="G187" s="497"/>
      <c r="H187" s="497"/>
      <c r="I187" s="497"/>
      <c r="L187" s="491"/>
    </row>
    <row r="188" spans="1:12" ht="15.75">
      <c r="A188" s="507"/>
      <c r="C188" s="497"/>
      <c r="D188" s="497"/>
      <c r="E188" s="497"/>
      <c r="F188" s="497"/>
      <c r="G188" s="497"/>
      <c r="H188" s="497"/>
      <c r="I188" s="497"/>
      <c r="L188" s="491"/>
    </row>
    <row r="189" spans="1:12" ht="15.75">
      <c r="A189" s="507"/>
      <c r="C189" s="497"/>
      <c r="D189" s="497"/>
      <c r="E189" s="497"/>
      <c r="F189" s="497"/>
      <c r="G189" s="497"/>
      <c r="H189" s="497"/>
      <c r="I189" s="497"/>
      <c r="L189" s="491"/>
    </row>
    <row r="190" spans="1:12" ht="15.75">
      <c r="A190" s="507"/>
      <c r="C190" s="497"/>
      <c r="D190" s="497"/>
      <c r="E190" s="497"/>
      <c r="F190" s="497"/>
      <c r="G190" s="497"/>
      <c r="H190" s="497"/>
      <c r="I190" s="497"/>
      <c r="L190" s="491"/>
    </row>
    <row r="191" spans="1:12" ht="15.75">
      <c r="A191" s="507"/>
      <c r="C191" s="497"/>
      <c r="D191" s="497"/>
      <c r="E191" s="497"/>
      <c r="F191" s="497"/>
      <c r="G191" s="497"/>
      <c r="H191" s="497"/>
      <c r="I191" s="497"/>
      <c r="L191" s="491"/>
    </row>
    <row r="192" spans="1:12" ht="15.75">
      <c r="A192" s="507"/>
      <c r="C192" s="497"/>
      <c r="D192" s="497"/>
      <c r="E192" s="497"/>
      <c r="F192" s="497"/>
      <c r="G192" s="497"/>
      <c r="H192" s="497"/>
      <c r="I192" s="497"/>
      <c r="L192" s="491"/>
    </row>
    <row r="193" spans="1:12" ht="15.75">
      <c r="A193" s="507"/>
      <c r="C193" s="497"/>
      <c r="D193" s="497"/>
      <c r="E193" s="497"/>
      <c r="F193" s="497"/>
      <c r="G193" s="497"/>
      <c r="H193" s="497"/>
      <c r="I193" s="497"/>
      <c r="L193" s="491"/>
    </row>
    <row r="194" spans="1:12" ht="15.75">
      <c r="A194" s="507"/>
      <c r="C194" s="497"/>
      <c r="D194" s="497"/>
      <c r="E194" s="497"/>
      <c r="F194" s="497"/>
      <c r="G194" s="497"/>
      <c r="H194" s="497"/>
      <c r="I194" s="497"/>
      <c r="L194" s="491"/>
    </row>
    <row r="195" spans="1:12" ht="15.75">
      <c r="A195" s="507"/>
      <c r="C195" s="497"/>
      <c r="D195" s="497"/>
      <c r="E195" s="497"/>
      <c r="F195" s="497"/>
      <c r="G195" s="497"/>
      <c r="H195" s="497"/>
      <c r="I195" s="497"/>
      <c r="L195" s="491"/>
    </row>
    <row r="196" spans="1:12" ht="15.75">
      <c r="A196" s="507"/>
      <c r="C196" s="497"/>
      <c r="D196" s="497"/>
      <c r="E196" s="497"/>
      <c r="F196" s="497"/>
      <c r="G196" s="497"/>
      <c r="H196" s="497"/>
      <c r="I196" s="497"/>
      <c r="L196" s="491"/>
    </row>
    <row r="197" spans="1:12" ht="15.75">
      <c r="A197" s="507"/>
      <c r="C197" s="497"/>
      <c r="D197" s="497"/>
      <c r="E197" s="497"/>
      <c r="F197" s="497"/>
      <c r="G197" s="497"/>
      <c r="H197" s="497"/>
      <c r="I197" s="497"/>
      <c r="L197" s="491"/>
    </row>
    <row r="198" spans="1:12" ht="15.75">
      <c r="A198" s="507"/>
      <c r="C198" s="497"/>
      <c r="D198" s="497"/>
      <c r="E198" s="497"/>
      <c r="F198" s="497"/>
      <c r="G198" s="497"/>
      <c r="H198" s="497"/>
      <c r="I198" s="497"/>
      <c r="L198" s="491"/>
    </row>
    <row r="199" spans="1:12" ht="15.75">
      <c r="A199" s="507"/>
      <c r="C199" s="497"/>
      <c r="D199" s="497"/>
      <c r="E199" s="497"/>
      <c r="F199" s="497"/>
      <c r="G199" s="497"/>
      <c r="H199" s="497"/>
      <c r="I199" s="497"/>
      <c r="L199" s="491"/>
    </row>
    <row r="200" spans="1:12" ht="15.75">
      <c r="A200" s="507"/>
      <c r="C200" s="497"/>
      <c r="D200" s="497"/>
      <c r="E200" s="497"/>
      <c r="F200" s="497"/>
      <c r="G200" s="497"/>
      <c r="H200" s="497"/>
      <c r="I200" s="497"/>
      <c r="L200" s="491"/>
    </row>
    <row r="201" spans="1:12" ht="15.75">
      <c r="A201" s="507"/>
      <c r="C201" s="497"/>
      <c r="D201" s="497"/>
      <c r="E201" s="497"/>
      <c r="F201" s="497"/>
      <c r="G201" s="497"/>
      <c r="H201" s="497"/>
      <c r="I201" s="497"/>
      <c r="L201" s="491"/>
    </row>
    <row r="202" spans="1:12" ht="15.75">
      <c r="A202" s="507"/>
      <c r="C202" s="497"/>
      <c r="D202" s="497"/>
      <c r="E202" s="497"/>
      <c r="F202" s="497"/>
      <c r="G202" s="497"/>
      <c r="H202" s="497"/>
      <c r="I202" s="497"/>
      <c r="L202" s="491"/>
    </row>
    <row r="203" spans="1:12" ht="15.75">
      <c r="A203" s="507"/>
      <c r="C203" s="497"/>
      <c r="D203" s="497"/>
      <c r="E203" s="497"/>
      <c r="F203" s="497"/>
      <c r="G203" s="497"/>
      <c r="H203" s="497"/>
      <c r="I203" s="497"/>
      <c r="L203" s="491"/>
    </row>
    <row r="204" spans="1:12" ht="15.75">
      <c r="A204" s="507"/>
      <c r="C204" s="497"/>
      <c r="D204" s="497"/>
      <c r="E204" s="497"/>
      <c r="F204" s="497"/>
      <c r="G204" s="497"/>
      <c r="H204" s="497"/>
      <c r="I204" s="497"/>
      <c r="L204" s="491"/>
    </row>
    <row r="205" spans="1:12" ht="15.75">
      <c r="A205" s="507"/>
      <c r="C205" s="497"/>
      <c r="D205" s="497"/>
      <c r="E205" s="497"/>
      <c r="F205" s="497"/>
      <c r="G205" s="497"/>
      <c r="H205" s="497"/>
      <c r="I205" s="497"/>
      <c r="L205" s="491"/>
    </row>
    <row r="206" spans="1:12" ht="15.75">
      <c r="A206" s="507"/>
      <c r="C206" s="497"/>
      <c r="D206" s="497"/>
      <c r="E206" s="497"/>
      <c r="F206" s="497"/>
      <c r="G206" s="497"/>
      <c r="H206" s="497"/>
      <c r="I206" s="497"/>
      <c r="L206" s="491"/>
    </row>
    <row r="207" spans="1:12" ht="15.75">
      <c r="A207" s="507"/>
      <c r="C207" s="497"/>
      <c r="D207" s="497"/>
      <c r="E207" s="497"/>
      <c r="F207" s="497"/>
      <c r="G207" s="497"/>
      <c r="H207" s="497"/>
      <c r="I207" s="497"/>
      <c r="L207" s="491"/>
    </row>
    <row r="208" spans="1:12" ht="15.75">
      <c r="A208" s="507"/>
      <c r="C208" s="497"/>
      <c r="D208" s="497"/>
      <c r="E208" s="497"/>
      <c r="F208" s="497"/>
      <c r="G208" s="497"/>
      <c r="H208" s="497"/>
      <c r="I208" s="497"/>
      <c r="L208" s="491"/>
    </row>
    <row r="209" spans="1:12" ht="15.75">
      <c r="A209" s="507"/>
      <c r="C209" s="497"/>
      <c r="D209" s="497"/>
      <c r="E209" s="497"/>
      <c r="F209" s="497"/>
      <c r="G209" s="497"/>
      <c r="H209" s="497"/>
      <c r="I209" s="497"/>
      <c r="L209" s="491"/>
    </row>
    <row r="210" spans="1:12" ht="15.75">
      <c r="A210" s="508"/>
      <c r="C210" s="497"/>
      <c r="D210" s="497"/>
      <c r="E210" s="497"/>
      <c r="F210" s="497"/>
      <c r="G210" s="497"/>
      <c r="H210" s="497"/>
      <c r="I210" s="497"/>
      <c r="L210" s="491"/>
    </row>
    <row r="211" spans="1:12" ht="15.75">
      <c r="A211" s="508"/>
      <c r="C211" s="497"/>
      <c r="D211" s="497"/>
      <c r="E211" s="497"/>
      <c r="F211" s="497"/>
      <c r="G211" s="497"/>
      <c r="H211" s="497"/>
      <c r="I211" s="497"/>
      <c r="L211" s="491"/>
    </row>
    <row r="212" spans="1:12" ht="15.75">
      <c r="A212" s="508"/>
      <c r="C212" s="497"/>
      <c r="D212" s="497"/>
      <c r="E212" s="497"/>
      <c r="F212" s="497"/>
      <c r="G212" s="497"/>
      <c r="H212" s="497"/>
      <c r="I212" s="497"/>
      <c r="L212" s="491"/>
    </row>
    <row r="213" spans="1:12" ht="15.75">
      <c r="A213" s="508"/>
      <c r="C213" s="497"/>
      <c r="D213" s="497"/>
      <c r="E213" s="497"/>
      <c r="F213" s="497"/>
      <c r="G213" s="497"/>
      <c r="H213" s="497"/>
      <c r="I213" s="497"/>
    </row>
    <row r="214" spans="1:12" ht="15.75">
      <c r="A214" s="508"/>
      <c r="C214" s="497"/>
      <c r="D214" s="497"/>
      <c r="E214" s="497"/>
      <c r="F214" s="497"/>
      <c r="G214" s="497"/>
      <c r="H214" s="497"/>
      <c r="I214" s="497"/>
    </row>
    <row r="215" spans="1:12" ht="15.75">
      <c r="A215" s="508"/>
      <c r="C215" s="497"/>
      <c r="D215" s="497"/>
      <c r="E215" s="497"/>
      <c r="F215" s="497"/>
      <c r="G215" s="497"/>
      <c r="H215" s="497"/>
      <c r="I215" s="497"/>
    </row>
    <row r="216" spans="1:12" ht="15.75">
      <c r="A216" s="508"/>
      <c r="C216" s="497"/>
      <c r="D216" s="497"/>
      <c r="E216" s="497"/>
      <c r="F216" s="497"/>
      <c r="G216" s="497"/>
      <c r="H216" s="497"/>
      <c r="I216" s="497"/>
    </row>
    <row r="217" spans="1:12" ht="15.75">
      <c r="A217" s="508"/>
      <c r="C217" s="497"/>
      <c r="D217" s="497"/>
      <c r="E217" s="497"/>
      <c r="F217" s="497"/>
      <c r="G217" s="497"/>
      <c r="H217" s="497"/>
      <c r="I217" s="497"/>
    </row>
    <row r="218" spans="1:12" ht="15.75">
      <c r="A218" s="508"/>
      <c r="C218" s="497"/>
      <c r="D218" s="497"/>
      <c r="E218" s="497"/>
      <c r="F218" s="497"/>
      <c r="G218" s="497"/>
      <c r="H218" s="497"/>
      <c r="I218" s="497"/>
    </row>
    <row r="219" spans="1:12" ht="15.75">
      <c r="A219" s="508"/>
      <c r="C219" s="497"/>
      <c r="D219" s="497"/>
      <c r="E219" s="497"/>
      <c r="F219" s="497"/>
      <c r="G219" s="497"/>
      <c r="H219" s="497"/>
      <c r="I219" s="497"/>
    </row>
    <row r="220" spans="1:12" ht="15.75">
      <c r="A220" s="508"/>
      <c r="C220" s="497"/>
      <c r="D220" s="497"/>
      <c r="E220" s="497"/>
      <c r="F220" s="497"/>
      <c r="G220" s="497"/>
      <c r="H220" s="497"/>
      <c r="I220" s="497"/>
    </row>
    <row r="221" spans="1:12" ht="15.75">
      <c r="A221" s="508"/>
      <c r="C221" s="497"/>
      <c r="D221" s="497"/>
      <c r="E221" s="497"/>
      <c r="F221" s="497"/>
      <c r="G221" s="497"/>
      <c r="H221" s="497"/>
      <c r="I221" s="497"/>
    </row>
    <row r="222" spans="1:12" ht="15.75">
      <c r="A222" s="508"/>
      <c r="C222" s="497"/>
      <c r="D222" s="497"/>
      <c r="E222" s="497"/>
      <c r="F222" s="497"/>
      <c r="G222" s="497"/>
      <c r="H222" s="497"/>
      <c r="I222" s="497"/>
    </row>
    <row r="223" spans="1:12" ht="15.75">
      <c r="A223" s="508"/>
      <c r="C223" s="497"/>
      <c r="D223" s="497"/>
      <c r="E223" s="497"/>
      <c r="F223" s="497"/>
      <c r="G223" s="497"/>
      <c r="H223" s="497"/>
      <c r="I223" s="497"/>
    </row>
    <row r="224" spans="1:12" ht="15.75">
      <c r="A224" s="508"/>
      <c r="C224" s="497"/>
      <c r="D224" s="497"/>
      <c r="E224" s="497"/>
      <c r="F224" s="497"/>
      <c r="G224" s="497"/>
      <c r="H224" s="497"/>
      <c r="I224" s="497"/>
    </row>
    <row r="225" spans="1:9" ht="15.75">
      <c r="A225" s="508"/>
      <c r="C225" s="497"/>
      <c r="D225" s="497"/>
      <c r="E225" s="497"/>
      <c r="F225" s="497"/>
      <c r="G225" s="497"/>
      <c r="H225" s="497"/>
      <c r="I225" s="497"/>
    </row>
    <row r="226" spans="1:9" ht="15.75">
      <c r="A226" s="508"/>
      <c r="C226" s="497"/>
      <c r="D226" s="497"/>
      <c r="E226" s="497"/>
      <c r="F226" s="497"/>
      <c r="G226" s="497"/>
      <c r="H226" s="497"/>
      <c r="I226" s="497"/>
    </row>
    <row r="227" spans="1:9" ht="15.75">
      <c r="A227" s="508"/>
      <c r="C227" s="497"/>
      <c r="D227" s="497"/>
      <c r="E227" s="497"/>
      <c r="F227" s="497"/>
      <c r="G227" s="497"/>
      <c r="H227" s="497"/>
      <c r="I227" s="497"/>
    </row>
    <row r="228" spans="1:9" ht="15.75">
      <c r="A228" s="508"/>
      <c r="C228" s="497"/>
      <c r="D228" s="497"/>
      <c r="E228" s="497"/>
      <c r="F228" s="497"/>
      <c r="G228" s="497"/>
      <c r="H228" s="497"/>
      <c r="I228" s="497"/>
    </row>
    <row r="229" spans="1:9" ht="15.75">
      <c r="A229" s="508"/>
      <c r="C229" s="497"/>
      <c r="D229" s="497"/>
      <c r="E229" s="497"/>
      <c r="F229" s="497"/>
      <c r="G229" s="497"/>
      <c r="H229" s="497"/>
      <c r="I229" s="497"/>
    </row>
    <row r="230" spans="1:9" ht="15.75">
      <c r="A230" s="508"/>
      <c r="C230" s="497"/>
      <c r="D230" s="497"/>
      <c r="E230" s="497"/>
      <c r="F230" s="497"/>
      <c r="G230" s="497"/>
      <c r="H230" s="497"/>
      <c r="I230" s="497"/>
    </row>
    <row r="231" spans="1:9" ht="15.75">
      <c r="A231" s="508"/>
      <c r="C231" s="497"/>
      <c r="D231" s="497"/>
      <c r="E231" s="497"/>
      <c r="F231" s="497"/>
      <c r="G231" s="497"/>
      <c r="H231" s="497"/>
      <c r="I231" s="497"/>
    </row>
    <row r="232" spans="1:9" ht="15.75">
      <c r="A232" s="508"/>
      <c r="C232" s="497"/>
      <c r="D232" s="497"/>
      <c r="E232" s="497"/>
      <c r="F232" s="497"/>
      <c r="G232" s="497"/>
      <c r="H232" s="497"/>
      <c r="I232" s="497"/>
    </row>
    <row r="233" spans="1:9" ht="15.75">
      <c r="A233" s="508"/>
      <c r="C233" s="497"/>
      <c r="D233" s="497"/>
      <c r="E233" s="497"/>
      <c r="F233" s="497"/>
      <c r="G233" s="497"/>
      <c r="H233" s="497"/>
      <c r="I233" s="497"/>
    </row>
    <row r="234" spans="1:9" ht="15.75">
      <c r="A234" s="508"/>
      <c r="C234" s="497"/>
      <c r="D234" s="497"/>
      <c r="E234" s="497"/>
      <c r="F234" s="497"/>
      <c r="G234" s="497"/>
      <c r="H234" s="497"/>
      <c r="I234" s="497"/>
    </row>
    <row r="235" spans="1:9" ht="15.75">
      <c r="A235" s="508"/>
      <c r="C235" s="497"/>
      <c r="D235" s="497"/>
      <c r="E235" s="497"/>
      <c r="F235" s="497"/>
      <c r="G235" s="497"/>
      <c r="H235" s="497"/>
      <c r="I235" s="497"/>
    </row>
    <row r="236" spans="1:9" ht="15.75">
      <c r="A236" s="508"/>
      <c r="C236" s="497"/>
      <c r="D236" s="497"/>
      <c r="E236" s="497"/>
      <c r="F236" s="497"/>
      <c r="G236" s="497"/>
      <c r="H236" s="497"/>
      <c r="I236" s="497"/>
    </row>
    <row r="237" spans="1:9" ht="15.75">
      <c r="A237" s="508"/>
      <c r="C237" s="497"/>
      <c r="D237" s="497"/>
      <c r="E237" s="497"/>
      <c r="F237" s="497"/>
      <c r="G237" s="497"/>
      <c r="H237" s="497"/>
      <c r="I237" s="497"/>
    </row>
    <row r="238" spans="1:9" ht="15.75">
      <c r="A238" s="508"/>
      <c r="C238" s="497"/>
      <c r="D238" s="497"/>
      <c r="E238" s="497"/>
      <c r="F238" s="497"/>
      <c r="G238" s="497"/>
      <c r="H238" s="497"/>
      <c r="I238" s="497"/>
    </row>
    <row r="239" spans="1:9" ht="15.75">
      <c r="A239" s="508"/>
      <c r="C239" s="497"/>
      <c r="D239" s="497"/>
      <c r="E239" s="497"/>
      <c r="F239" s="497"/>
      <c r="G239" s="497"/>
      <c r="H239" s="497"/>
      <c r="I239" s="497"/>
    </row>
    <row r="240" spans="1:9" ht="15.75">
      <c r="A240" s="508"/>
      <c r="C240" s="497"/>
      <c r="D240" s="497"/>
      <c r="E240" s="497"/>
      <c r="F240" s="497"/>
      <c r="G240" s="497"/>
      <c r="H240" s="497"/>
      <c r="I240" s="497"/>
    </row>
    <row r="241" spans="1:9" ht="15.75">
      <c r="A241" s="508"/>
      <c r="C241" s="497"/>
      <c r="D241" s="497"/>
      <c r="E241" s="497"/>
      <c r="F241" s="497"/>
      <c r="G241" s="497"/>
      <c r="H241" s="497"/>
      <c r="I241" s="497"/>
    </row>
    <row r="242" spans="1:9" ht="15.75">
      <c r="A242" s="508"/>
      <c r="C242" s="497"/>
      <c r="D242" s="497"/>
      <c r="E242" s="497"/>
      <c r="F242" s="497"/>
      <c r="G242" s="497"/>
      <c r="H242" s="497"/>
      <c r="I242" s="497"/>
    </row>
    <row r="243" spans="1:9" ht="15.75">
      <c r="A243" s="508"/>
      <c r="C243" s="497"/>
      <c r="D243" s="497"/>
      <c r="E243" s="497"/>
      <c r="F243" s="497"/>
      <c r="G243" s="497"/>
      <c r="H243" s="497"/>
      <c r="I243" s="497"/>
    </row>
    <row r="244" spans="1:9" ht="15.75">
      <c r="A244" s="508"/>
      <c r="C244" s="497"/>
      <c r="D244" s="497"/>
      <c r="E244" s="497"/>
      <c r="F244" s="497"/>
      <c r="G244" s="497"/>
      <c r="H244" s="497"/>
      <c r="I244" s="497"/>
    </row>
    <row r="245" spans="1:9" ht="15.75">
      <c r="A245" s="508"/>
      <c r="C245" s="497"/>
      <c r="D245" s="497"/>
      <c r="E245" s="497"/>
      <c r="F245" s="497"/>
      <c r="G245" s="497"/>
      <c r="H245" s="497"/>
      <c r="I245" s="497"/>
    </row>
    <row r="246" spans="1:9" ht="15.75">
      <c r="A246" s="508"/>
      <c r="C246" s="497"/>
      <c r="D246" s="497"/>
      <c r="E246" s="497"/>
      <c r="F246" s="497"/>
      <c r="G246" s="497"/>
      <c r="H246" s="497"/>
      <c r="I246" s="497"/>
    </row>
    <row r="247" spans="1:9" ht="15.75">
      <c r="A247" s="508"/>
      <c r="C247" s="497"/>
      <c r="D247" s="497"/>
      <c r="E247" s="497"/>
      <c r="F247" s="497"/>
      <c r="G247" s="497"/>
      <c r="H247" s="497"/>
      <c r="I247" s="497"/>
    </row>
    <row r="248" spans="1:9" ht="15.75">
      <c r="A248" s="508"/>
      <c r="C248" s="497"/>
      <c r="D248" s="497"/>
      <c r="E248" s="497"/>
      <c r="F248" s="497"/>
      <c r="G248" s="497"/>
      <c r="H248" s="497"/>
      <c r="I248" s="497"/>
    </row>
    <row r="249" spans="1:9" ht="15.75">
      <c r="A249" s="508"/>
      <c r="C249" s="497"/>
      <c r="D249" s="497"/>
      <c r="E249" s="497"/>
      <c r="F249" s="497"/>
      <c r="G249" s="497"/>
      <c r="H249" s="497"/>
      <c r="I249" s="497"/>
    </row>
    <row r="250" spans="1:9" ht="15.75">
      <c r="A250" s="508"/>
      <c r="C250" s="497"/>
      <c r="D250" s="497"/>
      <c r="E250" s="497"/>
      <c r="F250" s="497"/>
      <c r="G250" s="497"/>
      <c r="H250" s="497"/>
      <c r="I250" s="497"/>
    </row>
    <row r="251" spans="1:9" ht="15.75">
      <c r="A251" s="508"/>
      <c r="C251" s="497"/>
      <c r="D251" s="497"/>
      <c r="E251" s="497"/>
      <c r="F251" s="497"/>
      <c r="G251" s="497"/>
      <c r="H251" s="497"/>
      <c r="I251" s="497"/>
    </row>
    <row r="252" spans="1:9" ht="15.75">
      <c r="A252" s="508"/>
      <c r="C252" s="497"/>
      <c r="D252" s="497"/>
      <c r="E252" s="497"/>
      <c r="F252" s="497"/>
      <c r="G252" s="497"/>
      <c r="H252" s="497"/>
      <c r="I252" s="497"/>
    </row>
    <row r="253" spans="1:9" ht="15.75">
      <c r="A253" s="508"/>
      <c r="C253" s="497"/>
      <c r="D253" s="497"/>
      <c r="E253" s="497"/>
      <c r="F253" s="497"/>
      <c r="G253" s="497"/>
      <c r="H253" s="497"/>
      <c r="I253" s="497"/>
    </row>
    <row r="254" spans="1:9" ht="15.75">
      <c r="A254" s="508"/>
      <c r="C254" s="497"/>
      <c r="D254" s="497"/>
      <c r="E254" s="497"/>
      <c r="F254" s="497"/>
      <c r="G254" s="497"/>
      <c r="H254" s="497"/>
      <c r="I254" s="497"/>
    </row>
    <row r="255" spans="1:9" ht="15.75">
      <c r="A255" s="508"/>
      <c r="C255" s="497"/>
      <c r="D255" s="497"/>
      <c r="E255" s="497"/>
      <c r="F255" s="497"/>
      <c r="G255" s="497"/>
      <c r="H255" s="497"/>
      <c r="I255" s="497"/>
    </row>
    <row r="256" spans="1:9" ht="15.75">
      <c r="A256" s="508"/>
      <c r="C256" s="497"/>
      <c r="D256" s="497"/>
      <c r="E256" s="497"/>
      <c r="F256" s="497"/>
      <c r="G256" s="497"/>
      <c r="H256" s="497"/>
      <c r="I256" s="497"/>
    </row>
    <row r="257" spans="1:9" ht="15.75">
      <c r="A257" s="508"/>
      <c r="C257" s="497"/>
      <c r="D257" s="497"/>
      <c r="E257" s="497"/>
      <c r="F257" s="497"/>
      <c r="G257" s="497"/>
      <c r="H257" s="497"/>
      <c r="I257" s="497"/>
    </row>
    <row r="258" spans="1:9" ht="15.75">
      <c r="A258" s="508"/>
      <c r="C258" s="497"/>
      <c r="D258" s="497"/>
      <c r="E258" s="497"/>
      <c r="F258" s="497"/>
      <c r="G258" s="497"/>
      <c r="H258" s="497"/>
      <c r="I258" s="497"/>
    </row>
    <row r="259" spans="1:9" ht="15.75">
      <c r="A259" s="508"/>
      <c r="C259" s="497"/>
      <c r="D259" s="497"/>
      <c r="E259" s="497"/>
      <c r="F259" s="497"/>
      <c r="G259" s="497"/>
      <c r="H259" s="497"/>
      <c r="I259" s="497"/>
    </row>
    <row r="260" spans="1:9" ht="15.75">
      <c r="A260" s="508"/>
      <c r="C260" s="497"/>
      <c r="D260" s="497"/>
      <c r="E260" s="497"/>
      <c r="F260" s="497"/>
      <c r="G260" s="497"/>
      <c r="H260" s="497"/>
      <c r="I260" s="497"/>
    </row>
    <row r="261" spans="1:9" ht="15.75">
      <c r="A261" s="508"/>
      <c r="C261" s="497"/>
      <c r="D261" s="497"/>
      <c r="E261" s="497"/>
      <c r="F261" s="497"/>
      <c r="G261" s="497"/>
      <c r="H261" s="497"/>
      <c r="I261" s="497"/>
    </row>
    <row r="262" spans="1:9" ht="15.75">
      <c r="A262" s="508"/>
      <c r="C262" s="497"/>
      <c r="D262" s="497"/>
      <c r="E262" s="497"/>
      <c r="F262" s="497"/>
      <c r="G262" s="497"/>
      <c r="H262" s="497"/>
      <c r="I262" s="497"/>
    </row>
    <row r="263" spans="1:9" ht="15.75">
      <c r="A263" s="508"/>
      <c r="C263" s="497"/>
      <c r="D263" s="497"/>
      <c r="E263" s="497"/>
      <c r="F263" s="497"/>
      <c r="G263" s="497"/>
      <c r="H263" s="497"/>
      <c r="I263" s="497"/>
    </row>
    <row r="264" spans="1:9" ht="15.75">
      <c r="A264" s="508"/>
      <c r="C264" s="497"/>
      <c r="D264" s="497"/>
      <c r="E264" s="497"/>
      <c r="F264" s="497"/>
      <c r="G264" s="497"/>
      <c r="H264" s="497"/>
      <c r="I264" s="497"/>
    </row>
    <row r="265" spans="1:9" ht="15.75">
      <c r="A265" s="508"/>
      <c r="C265" s="497"/>
      <c r="D265" s="497"/>
      <c r="E265" s="497"/>
      <c r="F265" s="497"/>
      <c r="G265" s="497"/>
      <c r="H265" s="497"/>
      <c r="I265" s="497"/>
    </row>
    <row r="266" spans="1:9" ht="15.75">
      <c r="A266" s="508"/>
      <c r="C266" s="497"/>
      <c r="D266" s="497"/>
      <c r="E266" s="497"/>
      <c r="F266" s="497"/>
      <c r="G266" s="497"/>
      <c r="H266" s="497"/>
      <c r="I266" s="497"/>
    </row>
    <row r="267" spans="1:9" ht="15.75">
      <c r="A267" s="508"/>
      <c r="C267" s="497"/>
      <c r="D267" s="497"/>
      <c r="E267" s="497"/>
      <c r="F267" s="497"/>
      <c r="G267" s="497"/>
      <c r="H267" s="497"/>
      <c r="I267" s="497"/>
    </row>
    <row r="268" spans="1:9" ht="15.75">
      <c r="A268" s="508"/>
      <c r="C268" s="497"/>
      <c r="D268" s="497"/>
      <c r="E268" s="497"/>
      <c r="F268" s="497"/>
      <c r="G268" s="497"/>
      <c r="H268" s="497"/>
      <c r="I268" s="497"/>
    </row>
    <row r="269" spans="1:9" ht="15.75">
      <c r="A269" s="508"/>
      <c r="C269" s="497"/>
      <c r="D269" s="497"/>
      <c r="E269" s="497"/>
      <c r="F269" s="497"/>
      <c r="G269" s="497"/>
      <c r="H269" s="497"/>
      <c r="I269" s="497"/>
    </row>
    <row r="270" spans="1:9" ht="15.75">
      <c r="A270" s="508"/>
      <c r="C270" s="497"/>
      <c r="D270" s="497"/>
      <c r="E270" s="497"/>
      <c r="F270" s="497"/>
      <c r="G270" s="497"/>
      <c r="H270" s="497"/>
      <c r="I270" s="497"/>
    </row>
    <row r="271" spans="1:9" ht="15.75">
      <c r="A271" s="508"/>
      <c r="C271" s="497"/>
      <c r="D271" s="497"/>
      <c r="E271" s="497"/>
      <c r="F271" s="497"/>
      <c r="G271" s="497"/>
      <c r="H271" s="497"/>
      <c r="I271" s="497"/>
    </row>
    <row r="272" spans="1:9" ht="15.75">
      <c r="A272" s="508"/>
      <c r="C272" s="497"/>
      <c r="D272" s="497"/>
      <c r="E272" s="497"/>
      <c r="F272" s="497"/>
      <c r="G272" s="497"/>
      <c r="H272" s="497"/>
      <c r="I272" s="497"/>
    </row>
    <row r="273" spans="1:9" ht="15.75">
      <c r="A273" s="508"/>
      <c r="C273" s="497"/>
      <c r="D273" s="497"/>
      <c r="E273" s="497"/>
      <c r="F273" s="497"/>
      <c r="G273" s="497"/>
      <c r="H273" s="497"/>
      <c r="I273" s="497"/>
    </row>
    <row r="274" spans="1:9" ht="15.75">
      <c r="A274" s="508"/>
      <c r="C274" s="497"/>
      <c r="D274" s="497"/>
      <c r="E274" s="497"/>
      <c r="F274" s="497"/>
      <c r="G274" s="497"/>
      <c r="H274" s="497"/>
      <c r="I274" s="497"/>
    </row>
    <row r="275" spans="1:9" ht="15.75">
      <c r="A275" s="508"/>
      <c r="C275" s="497"/>
      <c r="D275" s="497"/>
      <c r="E275" s="497"/>
      <c r="F275" s="497"/>
      <c r="G275" s="497"/>
      <c r="H275" s="497"/>
      <c r="I275" s="497"/>
    </row>
    <row r="276" spans="1:9" ht="15.75">
      <c r="A276" s="508"/>
      <c r="C276" s="497"/>
      <c r="D276" s="497"/>
      <c r="E276" s="497"/>
      <c r="F276" s="497"/>
      <c r="G276" s="497"/>
      <c r="H276" s="497"/>
      <c r="I276" s="497"/>
    </row>
    <row r="277" spans="1:9" ht="15.75">
      <c r="A277" s="508"/>
      <c r="C277" s="497"/>
      <c r="D277" s="497"/>
      <c r="E277" s="497"/>
      <c r="F277" s="497"/>
      <c r="G277" s="497"/>
      <c r="H277" s="497"/>
      <c r="I277" s="497"/>
    </row>
    <row r="278" spans="1:9" ht="15.75">
      <c r="A278" s="508"/>
      <c r="C278" s="497"/>
      <c r="D278" s="497"/>
      <c r="E278" s="497"/>
      <c r="F278" s="497"/>
      <c r="G278" s="497"/>
      <c r="H278" s="497"/>
      <c r="I278" s="497"/>
    </row>
    <row r="279" spans="1:9" ht="15.75">
      <c r="A279" s="508"/>
      <c r="C279" s="497"/>
      <c r="D279" s="497"/>
      <c r="E279" s="497"/>
      <c r="F279" s="497"/>
      <c r="G279" s="497"/>
      <c r="H279" s="497"/>
      <c r="I279" s="497"/>
    </row>
    <row r="280" spans="1:9" ht="15.75">
      <c r="A280" s="508"/>
      <c r="C280" s="497"/>
      <c r="D280" s="497"/>
      <c r="E280" s="497"/>
      <c r="F280" s="497"/>
      <c r="G280" s="497"/>
      <c r="H280" s="497"/>
      <c r="I280" s="497"/>
    </row>
    <row r="281" spans="1:9" ht="15.75">
      <c r="A281" s="508"/>
      <c r="C281" s="497"/>
      <c r="D281" s="497"/>
      <c r="E281" s="497"/>
      <c r="F281" s="497"/>
      <c r="G281" s="497"/>
      <c r="H281" s="497"/>
      <c r="I281" s="497"/>
    </row>
    <row r="282" spans="1:9" ht="15.75">
      <c r="A282" s="508"/>
    </row>
    <row r="283" spans="1:9" ht="15.75">
      <c r="A283" s="508"/>
    </row>
    <row r="284" spans="1:9" ht="15.75">
      <c r="A284" s="508"/>
    </row>
    <row r="285" spans="1:9" ht="15.75">
      <c r="A285" s="508"/>
    </row>
    <row r="286" spans="1:9" ht="15.75">
      <c r="A286" s="508"/>
    </row>
    <row r="287" spans="1:9" ht="15.75">
      <c r="A287" s="508"/>
    </row>
    <row r="288" spans="1:9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L2"/>
    <mergeCell ref="A3:L3"/>
    <mergeCell ref="A4:L4"/>
    <mergeCell ref="A5:L5"/>
  </mergeCells>
  <pageMargins left="0.93" right="0.25" top="0.73" bottom="0.72" header="0.5" footer="0.5"/>
  <pageSetup scale="53" orientation="landscape" horizontalDpi="300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3">
    <pageSetUpPr fitToPage="1"/>
  </sheetPr>
  <dimension ref="A1:K682"/>
  <sheetViews>
    <sheetView topLeftCell="A2" zoomScale="85" zoomScaleNormal="85" workbookViewId="0">
      <selection activeCell="A2" sqref="A2:K2"/>
    </sheetView>
  </sheetViews>
  <sheetFormatPr defaultColWidth="11.42578125" defaultRowHeight="12.75"/>
  <cols>
    <col min="1" max="1" width="60.28515625" style="461" bestFit="1" customWidth="1"/>
    <col min="2" max="10" width="14.85546875" style="462" customWidth="1"/>
    <col min="11" max="11" width="16.5703125" style="462" customWidth="1"/>
    <col min="12" max="256" width="11.42578125" style="462"/>
    <col min="257" max="257" width="60.28515625" style="462" bestFit="1" customWidth="1"/>
    <col min="258" max="266" width="14.85546875" style="462" customWidth="1"/>
    <col min="267" max="267" width="16.5703125" style="462" customWidth="1"/>
    <col min="268" max="512" width="11.42578125" style="462"/>
    <col min="513" max="513" width="60.28515625" style="462" bestFit="1" customWidth="1"/>
    <col min="514" max="522" width="14.85546875" style="462" customWidth="1"/>
    <col min="523" max="523" width="16.5703125" style="462" customWidth="1"/>
    <col min="524" max="768" width="11.42578125" style="462"/>
    <col min="769" max="769" width="60.28515625" style="462" bestFit="1" customWidth="1"/>
    <col min="770" max="778" width="14.85546875" style="462" customWidth="1"/>
    <col min="779" max="779" width="16.5703125" style="462" customWidth="1"/>
    <col min="780" max="1024" width="11.42578125" style="462"/>
    <col min="1025" max="1025" width="60.28515625" style="462" bestFit="1" customWidth="1"/>
    <col min="1026" max="1034" width="14.85546875" style="462" customWidth="1"/>
    <col min="1035" max="1035" width="16.5703125" style="462" customWidth="1"/>
    <col min="1036" max="1280" width="11.42578125" style="462"/>
    <col min="1281" max="1281" width="60.28515625" style="462" bestFit="1" customWidth="1"/>
    <col min="1282" max="1290" width="14.85546875" style="462" customWidth="1"/>
    <col min="1291" max="1291" width="16.5703125" style="462" customWidth="1"/>
    <col min="1292" max="1536" width="11.42578125" style="462"/>
    <col min="1537" max="1537" width="60.28515625" style="462" bestFit="1" customWidth="1"/>
    <col min="1538" max="1546" width="14.85546875" style="462" customWidth="1"/>
    <col min="1547" max="1547" width="16.5703125" style="462" customWidth="1"/>
    <col min="1548" max="1792" width="11.42578125" style="462"/>
    <col min="1793" max="1793" width="60.28515625" style="462" bestFit="1" customWidth="1"/>
    <col min="1794" max="1802" width="14.85546875" style="462" customWidth="1"/>
    <col min="1803" max="1803" width="16.5703125" style="462" customWidth="1"/>
    <col min="1804" max="2048" width="11.42578125" style="462"/>
    <col min="2049" max="2049" width="60.28515625" style="462" bestFit="1" customWidth="1"/>
    <col min="2050" max="2058" width="14.85546875" style="462" customWidth="1"/>
    <col min="2059" max="2059" width="16.5703125" style="462" customWidth="1"/>
    <col min="2060" max="2304" width="11.42578125" style="462"/>
    <col min="2305" max="2305" width="60.28515625" style="462" bestFit="1" customWidth="1"/>
    <col min="2306" max="2314" width="14.85546875" style="462" customWidth="1"/>
    <col min="2315" max="2315" width="16.5703125" style="462" customWidth="1"/>
    <col min="2316" max="2560" width="11.42578125" style="462"/>
    <col min="2561" max="2561" width="60.28515625" style="462" bestFit="1" customWidth="1"/>
    <col min="2562" max="2570" width="14.85546875" style="462" customWidth="1"/>
    <col min="2571" max="2571" width="16.5703125" style="462" customWidth="1"/>
    <col min="2572" max="2816" width="11.42578125" style="462"/>
    <col min="2817" max="2817" width="60.28515625" style="462" bestFit="1" customWidth="1"/>
    <col min="2818" max="2826" width="14.85546875" style="462" customWidth="1"/>
    <col min="2827" max="2827" width="16.5703125" style="462" customWidth="1"/>
    <col min="2828" max="3072" width="11.42578125" style="462"/>
    <col min="3073" max="3073" width="60.28515625" style="462" bestFit="1" customWidth="1"/>
    <col min="3074" max="3082" width="14.85546875" style="462" customWidth="1"/>
    <col min="3083" max="3083" width="16.5703125" style="462" customWidth="1"/>
    <col min="3084" max="3328" width="11.42578125" style="462"/>
    <col min="3329" max="3329" width="60.28515625" style="462" bestFit="1" customWidth="1"/>
    <col min="3330" max="3338" width="14.85546875" style="462" customWidth="1"/>
    <col min="3339" max="3339" width="16.5703125" style="462" customWidth="1"/>
    <col min="3340" max="3584" width="11.42578125" style="462"/>
    <col min="3585" max="3585" width="60.28515625" style="462" bestFit="1" customWidth="1"/>
    <col min="3586" max="3594" width="14.85546875" style="462" customWidth="1"/>
    <col min="3595" max="3595" width="16.5703125" style="462" customWidth="1"/>
    <col min="3596" max="3840" width="11.42578125" style="462"/>
    <col min="3841" max="3841" width="60.28515625" style="462" bestFit="1" customWidth="1"/>
    <col min="3842" max="3850" width="14.85546875" style="462" customWidth="1"/>
    <col min="3851" max="3851" width="16.5703125" style="462" customWidth="1"/>
    <col min="3852" max="4096" width="11.42578125" style="462"/>
    <col min="4097" max="4097" width="60.28515625" style="462" bestFit="1" customWidth="1"/>
    <col min="4098" max="4106" width="14.85546875" style="462" customWidth="1"/>
    <col min="4107" max="4107" width="16.5703125" style="462" customWidth="1"/>
    <col min="4108" max="4352" width="11.42578125" style="462"/>
    <col min="4353" max="4353" width="60.28515625" style="462" bestFit="1" customWidth="1"/>
    <col min="4354" max="4362" width="14.85546875" style="462" customWidth="1"/>
    <col min="4363" max="4363" width="16.5703125" style="462" customWidth="1"/>
    <col min="4364" max="4608" width="11.42578125" style="462"/>
    <col min="4609" max="4609" width="60.28515625" style="462" bestFit="1" customWidth="1"/>
    <col min="4610" max="4618" width="14.85546875" style="462" customWidth="1"/>
    <col min="4619" max="4619" width="16.5703125" style="462" customWidth="1"/>
    <col min="4620" max="4864" width="11.42578125" style="462"/>
    <col min="4865" max="4865" width="60.28515625" style="462" bestFit="1" customWidth="1"/>
    <col min="4866" max="4874" width="14.85546875" style="462" customWidth="1"/>
    <col min="4875" max="4875" width="16.5703125" style="462" customWidth="1"/>
    <col min="4876" max="5120" width="11.42578125" style="462"/>
    <col min="5121" max="5121" width="60.28515625" style="462" bestFit="1" customWidth="1"/>
    <col min="5122" max="5130" width="14.85546875" style="462" customWidth="1"/>
    <col min="5131" max="5131" width="16.5703125" style="462" customWidth="1"/>
    <col min="5132" max="5376" width="11.42578125" style="462"/>
    <col min="5377" max="5377" width="60.28515625" style="462" bestFit="1" customWidth="1"/>
    <col min="5378" max="5386" width="14.85546875" style="462" customWidth="1"/>
    <col min="5387" max="5387" width="16.5703125" style="462" customWidth="1"/>
    <col min="5388" max="5632" width="11.42578125" style="462"/>
    <col min="5633" max="5633" width="60.28515625" style="462" bestFit="1" customWidth="1"/>
    <col min="5634" max="5642" width="14.85546875" style="462" customWidth="1"/>
    <col min="5643" max="5643" width="16.5703125" style="462" customWidth="1"/>
    <col min="5644" max="5888" width="11.42578125" style="462"/>
    <col min="5889" max="5889" width="60.28515625" style="462" bestFit="1" customWidth="1"/>
    <col min="5890" max="5898" width="14.85546875" style="462" customWidth="1"/>
    <col min="5899" max="5899" width="16.5703125" style="462" customWidth="1"/>
    <col min="5900" max="6144" width="11.42578125" style="462"/>
    <col min="6145" max="6145" width="60.28515625" style="462" bestFit="1" customWidth="1"/>
    <col min="6146" max="6154" width="14.85546875" style="462" customWidth="1"/>
    <col min="6155" max="6155" width="16.5703125" style="462" customWidth="1"/>
    <col min="6156" max="6400" width="11.42578125" style="462"/>
    <col min="6401" max="6401" width="60.28515625" style="462" bestFit="1" customWidth="1"/>
    <col min="6402" max="6410" width="14.85546875" style="462" customWidth="1"/>
    <col min="6411" max="6411" width="16.5703125" style="462" customWidth="1"/>
    <col min="6412" max="6656" width="11.42578125" style="462"/>
    <col min="6657" max="6657" width="60.28515625" style="462" bestFit="1" customWidth="1"/>
    <col min="6658" max="6666" width="14.85546875" style="462" customWidth="1"/>
    <col min="6667" max="6667" width="16.5703125" style="462" customWidth="1"/>
    <col min="6668" max="6912" width="11.42578125" style="462"/>
    <col min="6913" max="6913" width="60.28515625" style="462" bestFit="1" customWidth="1"/>
    <col min="6914" max="6922" width="14.85546875" style="462" customWidth="1"/>
    <col min="6923" max="6923" width="16.5703125" style="462" customWidth="1"/>
    <col min="6924" max="7168" width="11.42578125" style="462"/>
    <col min="7169" max="7169" width="60.28515625" style="462" bestFit="1" customWidth="1"/>
    <col min="7170" max="7178" width="14.85546875" style="462" customWidth="1"/>
    <col min="7179" max="7179" width="16.5703125" style="462" customWidth="1"/>
    <col min="7180" max="7424" width="11.42578125" style="462"/>
    <col min="7425" max="7425" width="60.28515625" style="462" bestFit="1" customWidth="1"/>
    <col min="7426" max="7434" width="14.85546875" style="462" customWidth="1"/>
    <col min="7435" max="7435" width="16.5703125" style="462" customWidth="1"/>
    <col min="7436" max="7680" width="11.42578125" style="462"/>
    <col min="7681" max="7681" width="60.28515625" style="462" bestFit="1" customWidth="1"/>
    <col min="7682" max="7690" width="14.85546875" style="462" customWidth="1"/>
    <col min="7691" max="7691" width="16.5703125" style="462" customWidth="1"/>
    <col min="7692" max="7936" width="11.42578125" style="462"/>
    <col min="7937" max="7937" width="60.28515625" style="462" bestFit="1" customWidth="1"/>
    <col min="7938" max="7946" width="14.85546875" style="462" customWidth="1"/>
    <col min="7947" max="7947" width="16.5703125" style="462" customWidth="1"/>
    <col min="7948" max="8192" width="11.42578125" style="462"/>
    <col min="8193" max="8193" width="60.28515625" style="462" bestFit="1" customWidth="1"/>
    <col min="8194" max="8202" width="14.85546875" style="462" customWidth="1"/>
    <col min="8203" max="8203" width="16.5703125" style="462" customWidth="1"/>
    <col min="8204" max="8448" width="11.42578125" style="462"/>
    <col min="8449" max="8449" width="60.28515625" style="462" bestFit="1" customWidth="1"/>
    <col min="8450" max="8458" width="14.85546875" style="462" customWidth="1"/>
    <col min="8459" max="8459" width="16.5703125" style="462" customWidth="1"/>
    <col min="8460" max="8704" width="11.42578125" style="462"/>
    <col min="8705" max="8705" width="60.28515625" style="462" bestFit="1" customWidth="1"/>
    <col min="8706" max="8714" width="14.85546875" style="462" customWidth="1"/>
    <col min="8715" max="8715" width="16.5703125" style="462" customWidth="1"/>
    <col min="8716" max="8960" width="11.42578125" style="462"/>
    <col min="8961" max="8961" width="60.28515625" style="462" bestFit="1" customWidth="1"/>
    <col min="8962" max="8970" width="14.85546875" style="462" customWidth="1"/>
    <col min="8971" max="8971" width="16.5703125" style="462" customWidth="1"/>
    <col min="8972" max="9216" width="11.42578125" style="462"/>
    <col min="9217" max="9217" width="60.28515625" style="462" bestFit="1" customWidth="1"/>
    <col min="9218" max="9226" width="14.85546875" style="462" customWidth="1"/>
    <col min="9227" max="9227" width="16.5703125" style="462" customWidth="1"/>
    <col min="9228" max="9472" width="11.42578125" style="462"/>
    <col min="9473" max="9473" width="60.28515625" style="462" bestFit="1" customWidth="1"/>
    <col min="9474" max="9482" width="14.85546875" style="462" customWidth="1"/>
    <col min="9483" max="9483" width="16.5703125" style="462" customWidth="1"/>
    <col min="9484" max="9728" width="11.42578125" style="462"/>
    <col min="9729" max="9729" width="60.28515625" style="462" bestFit="1" customWidth="1"/>
    <col min="9730" max="9738" width="14.85546875" style="462" customWidth="1"/>
    <col min="9739" max="9739" width="16.5703125" style="462" customWidth="1"/>
    <col min="9740" max="9984" width="11.42578125" style="462"/>
    <col min="9985" max="9985" width="60.28515625" style="462" bestFit="1" customWidth="1"/>
    <col min="9986" max="9994" width="14.85546875" style="462" customWidth="1"/>
    <col min="9995" max="9995" width="16.5703125" style="462" customWidth="1"/>
    <col min="9996" max="10240" width="11.42578125" style="462"/>
    <col min="10241" max="10241" width="60.28515625" style="462" bestFit="1" customWidth="1"/>
    <col min="10242" max="10250" width="14.85546875" style="462" customWidth="1"/>
    <col min="10251" max="10251" width="16.5703125" style="462" customWidth="1"/>
    <col min="10252" max="10496" width="11.42578125" style="462"/>
    <col min="10497" max="10497" width="60.28515625" style="462" bestFit="1" customWidth="1"/>
    <col min="10498" max="10506" width="14.85546875" style="462" customWidth="1"/>
    <col min="10507" max="10507" width="16.5703125" style="462" customWidth="1"/>
    <col min="10508" max="10752" width="11.42578125" style="462"/>
    <col min="10753" max="10753" width="60.28515625" style="462" bestFit="1" customWidth="1"/>
    <col min="10754" max="10762" width="14.85546875" style="462" customWidth="1"/>
    <col min="10763" max="10763" width="16.5703125" style="462" customWidth="1"/>
    <col min="10764" max="11008" width="11.42578125" style="462"/>
    <col min="11009" max="11009" width="60.28515625" style="462" bestFit="1" customWidth="1"/>
    <col min="11010" max="11018" width="14.85546875" style="462" customWidth="1"/>
    <col min="11019" max="11019" width="16.5703125" style="462" customWidth="1"/>
    <col min="11020" max="11264" width="11.42578125" style="462"/>
    <col min="11265" max="11265" width="60.28515625" style="462" bestFit="1" customWidth="1"/>
    <col min="11266" max="11274" width="14.85546875" style="462" customWidth="1"/>
    <col min="11275" max="11275" width="16.5703125" style="462" customWidth="1"/>
    <col min="11276" max="11520" width="11.42578125" style="462"/>
    <col min="11521" max="11521" width="60.28515625" style="462" bestFit="1" customWidth="1"/>
    <col min="11522" max="11530" width="14.85546875" style="462" customWidth="1"/>
    <col min="11531" max="11531" width="16.5703125" style="462" customWidth="1"/>
    <col min="11532" max="11776" width="11.42578125" style="462"/>
    <col min="11777" max="11777" width="60.28515625" style="462" bestFit="1" customWidth="1"/>
    <col min="11778" max="11786" width="14.85546875" style="462" customWidth="1"/>
    <col min="11787" max="11787" width="16.5703125" style="462" customWidth="1"/>
    <col min="11788" max="12032" width="11.42578125" style="462"/>
    <col min="12033" max="12033" width="60.28515625" style="462" bestFit="1" customWidth="1"/>
    <col min="12034" max="12042" width="14.85546875" style="462" customWidth="1"/>
    <col min="12043" max="12043" width="16.5703125" style="462" customWidth="1"/>
    <col min="12044" max="12288" width="11.42578125" style="462"/>
    <col min="12289" max="12289" width="60.28515625" style="462" bestFit="1" customWidth="1"/>
    <col min="12290" max="12298" width="14.85546875" style="462" customWidth="1"/>
    <col min="12299" max="12299" width="16.5703125" style="462" customWidth="1"/>
    <col min="12300" max="12544" width="11.42578125" style="462"/>
    <col min="12545" max="12545" width="60.28515625" style="462" bestFit="1" customWidth="1"/>
    <col min="12546" max="12554" width="14.85546875" style="462" customWidth="1"/>
    <col min="12555" max="12555" width="16.5703125" style="462" customWidth="1"/>
    <col min="12556" max="12800" width="11.42578125" style="462"/>
    <col min="12801" max="12801" width="60.28515625" style="462" bestFit="1" customWidth="1"/>
    <col min="12802" max="12810" width="14.85546875" style="462" customWidth="1"/>
    <col min="12811" max="12811" width="16.5703125" style="462" customWidth="1"/>
    <col min="12812" max="13056" width="11.42578125" style="462"/>
    <col min="13057" max="13057" width="60.28515625" style="462" bestFit="1" customWidth="1"/>
    <col min="13058" max="13066" width="14.85546875" style="462" customWidth="1"/>
    <col min="13067" max="13067" width="16.5703125" style="462" customWidth="1"/>
    <col min="13068" max="13312" width="11.42578125" style="462"/>
    <col min="13313" max="13313" width="60.28515625" style="462" bestFit="1" customWidth="1"/>
    <col min="13314" max="13322" width="14.85546875" style="462" customWidth="1"/>
    <col min="13323" max="13323" width="16.5703125" style="462" customWidth="1"/>
    <col min="13324" max="13568" width="11.42578125" style="462"/>
    <col min="13569" max="13569" width="60.28515625" style="462" bestFit="1" customWidth="1"/>
    <col min="13570" max="13578" width="14.85546875" style="462" customWidth="1"/>
    <col min="13579" max="13579" width="16.5703125" style="462" customWidth="1"/>
    <col min="13580" max="13824" width="11.42578125" style="462"/>
    <col min="13825" max="13825" width="60.28515625" style="462" bestFit="1" customWidth="1"/>
    <col min="13826" max="13834" width="14.85546875" style="462" customWidth="1"/>
    <col min="13835" max="13835" width="16.5703125" style="462" customWidth="1"/>
    <col min="13836" max="14080" width="11.42578125" style="462"/>
    <col min="14081" max="14081" width="60.28515625" style="462" bestFit="1" customWidth="1"/>
    <col min="14082" max="14090" width="14.85546875" style="462" customWidth="1"/>
    <col min="14091" max="14091" width="16.5703125" style="462" customWidth="1"/>
    <col min="14092" max="14336" width="11.42578125" style="462"/>
    <col min="14337" max="14337" width="60.28515625" style="462" bestFit="1" customWidth="1"/>
    <col min="14338" max="14346" width="14.85546875" style="462" customWidth="1"/>
    <col min="14347" max="14347" width="16.5703125" style="462" customWidth="1"/>
    <col min="14348" max="14592" width="11.42578125" style="462"/>
    <col min="14593" max="14593" width="60.28515625" style="462" bestFit="1" customWidth="1"/>
    <col min="14594" max="14602" width="14.85546875" style="462" customWidth="1"/>
    <col min="14603" max="14603" width="16.5703125" style="462" customWidth="1"/>
    <col min="14604" max="14848" width="11.42578125" style="462"/>
    <col min="14849" max="14849" width="60.28515625" style="462" bestFit="1" customWidth="1"/>
    <col min="14850" max="14858" width="14.85546875" style="462" customWidth="1"/>
    <col min="14859" max="14859" width="16.5703125" style="462" customWidth="1"/>
    <col min="14860" max="15104" width="11.42578125" style="462"/>
    <col min="15105" max="15105" width="60.28515625" style="462" bestFit="1" customWidth="1"/>
    <col min="15106" max="15114" width="14.85546875" style="462" customWidth="1"/>
    <col min="15115" max="15115" width="16.5703125" style="462" customWidth="1"/>
    <col min="15116" max="15360" width="11.42578125" style="462"/>
    <col min="15361" max="15361" width="60.28515625" style="462" bestFit="1" customWidth="1"/>
    <col min="15362" max="15370" width="14.85546875" style="462" customWidth="1"/>
    <col min="15371" max="15371" width="16.5703125" style="462" customWidth="1"/>
    <col min="15372" max="15616" width="11.42578125" style="462"/>
    <col min="15617" max="15617" width="60.28515625" style="462" bestFit="1" customWidth="1"/>
    <col min="15618" max="15626" width="14.85546875" style="462" customWidth="1"/>
    <col min="15627" max="15627" width="16.5703125" style="462" customWidth="1"/>
    <col min="15628" max="15872" width="11.42578125" style="462"/>
    <col min="15873" max="15873" width="60.28515625" style="462" bestFit="1" customWidth="1"/>
    <col min="15874" max="15882" width="14.85546875" style="462" customWidth="1"/>
    <col min="15883" max="15883" width="16.5703125" style="462" customWidth="1"/>
    <col min="15884" max="16128" width="11.42578125" style="462"/>
    <col min="16129" max="16129" width="60.28515625" style="462" bestFit="1" customWidth="1"/>
    <col min="16130" max="16138" width="14.85546875" style="462" customWidth="1"/>
    <col min="16139" max="16139" width="16.5703125" style="462" customWidth="1"/>
    <col min="16140" max="16384" width="11.42578125" style="462"/>
  </cols>
  <sheetData>
    <row r="1" spans="1:11" s="457" customFormat="1" ht="3.75" hidden="1" customHeight="1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</row>
    <row r="2" spans="1:11" s="457" customFormat="1" ht="39" customHeight="1">
      <c r="A2" s="1061" t="s">
        <v>148</v>
      </c>
      <c r="B2" s="1061"/>
      <c r="C2" s="1061"/>
      <c r="D2" s="1061"/>
      <c r="E2" s="1061"/>
      <c r="F2" s="1061"/>
      <c r="G2" s="1061"/>
      <c r="H2" s="1061"/>
      <c r="I2" s="1061"/>
      <c r="J2" s="1061"/>
      <c r="K2" s="1061"/>
    </row>
    <row r="3" spans="1:11" s="457" customFormat="1" ht="24.75" customHeight="1">
      <c r="A3" s="1061" t="s">
        <v>521</v>
      </c>
      <c r="B3" s="1061"/>
      <c r="C3" s="1061"/>
      <c r="D3" s="1061"/>
      <c r="E3" s="1061"/>
      <c r="F3" s="1061"/>
      <c r="G3" s="1061"/>
      <c r="H3" s="1061"/>
      <c r="I3" s="1061"/>
      <c r="J3" s="1061"/>
      <c r="K3" s="1061"/>
    </row>
    <row r="4" spans="1:11" s="457" customFormat="1" ht="21.95" customHeight="1">
      <c r="A4" s="1061" t="s">
        <v>370</v>
      </c>
      <c r="B4" s="1061"/>
      <c r="C4" s="1061"/>
      <c r="D4" s="1061"/>
      <c r="E4" s="1061"/>
      <c r="F4" s="1061"/>
      <c r="G4" s="1061"/>
      <c r="H4" s="1061"/>
      <c r="I4" s="1061"/>
      <c r="J4" s="1061"/>
      <c r="K4" s="1061"/>
    </row>
    <row r="5" spans="1:11" s="579" customFormat="1" ht="42" customHeight="1">
      <c r="A5" s="1082" t="s">
        <v>59</v>
      </c>
      <c r="B5" s="1082"/>
      <c r="C5" s="1082"/>
      <c r="D5" s="1082"/>
      <c r="E5" s="1082"/>
      <c r="F5" s="1082"/>
      <c r="G5" s="1082"/>
      <c r="H5" s="1082"/>
      <c r="I5" s="1082"/>
      <c r="J5" s="1082"/>
      <c r="K5" s="1082"/>
    </row>
    <row r="6" spans="1:11" ht="7.5" customHeight="1">
      <c r="A6" s="513"/>
    </row>
    <row r="7" spans="1:11" ht="4.5" customHeight="1">
      <c r="A7" s="515"/>
      <c r="B7" s="516"/>
      <c r="C7" s="517"/>
      <c r="D7" s="517"/>
      <c r="E7" s="517"/>
      <c r="F7" s="517"/>
      <c r="G7" s="517"/>
      <c r="H7" s="517"/>
      <c r="I7" s="517"/>
      <c r="J7" s="518"/>
      <c r="K7" s="518"/>
    </row>
    <row r="8" spans="1:11" ht="39.75" customHeight="1">
      <c r="A8" s="711" t="s">
        <v>444</v>
      </c>
      <c r="B8" s="712" t="s">
        <v>149</v>
      </c>
      <c r="C8" s="712" t="s">
        <v>150</v>
      </c>
      <c r="D8" s="712" t="s">
        <v>151</v>
      </c>
      <c r="E8" s="712" t="s">
        <v>152</v>
      </c>
      <c r="F8" s="712" t="s">
        <v>153</v>
      </c>
      <c r="G8" s="712" t="s">
        <v>154</v>
      </c>
      <c r="H8" s="712" t="s">
        <v>155</v>
      </c>
      <c r="I8" s="712" t="s">
        <v>156</v>
      </c>
      <c r="J8" s="712" t="s">
        <v>366</v>
      </c>
      <c r="K8" s="713" t="s">
        <v>76</v>
      </c>
    </row>
    <row r="9" spans="1:11" ht="30" customHeight="1">
      <c r="A9" s="561" t="s">
        <v>522</v>
      </c>
      <c r="B9" s="561">
        <v>0</v>
      </c>
      <c r="C9" s="562">
        <v>0</v>
      </c>
      <c r="D9" s="562">
        <v>0</v>
      </c>
      <c r="E9" s="562">
        <v>0</v>
      </c>
      <c r="F9" s="562">
        <v>0</v>
      </c>
      <c r="G9" s="562">
        <v>0</v>
      </c>
      <c r="H9" s="562">
        <v>0</v>
      </c>
      <c r="I9" s="562">
        <v>0</v>
      </c>
      <c r="J9" s="561">
        <v>0</v>
      </c>
      <c r="K9" s="561">
        <f t="shared" ref="K9:K57" si="0">SUM(B9:J9)</f>
        <v>0</v>
      </c>
    </row>
    <row r="10" spans="1:11" ht="30" customHeight="1">
      <c r="A10" s="564" t="s">
        <v>523</v>
      </c>
      <c r="B10" s="564">
        <v>0</v>
      </c>
      <c r="C10" s="565">
        <v>0</v>
      </c>
      <c r="D10" s="565">
        <v>0</v>
      </c>
      <c r="E10" s="565">
        <v>0</v>
      </c>
      <c r="F10" s="565">
        <v>0</v>
      </c>
      <c r="G10" s="565">
        <v>0</v>
      </c>
      <c r="H10" s="565">
        <v>0</v>
      </c>
      <c r="I10" s="565">
        <v>0</v>
      </c>
      <c r="J10" s="564">
        <v>0</v>
      </c>
      <c r="K10" s="564">
        <f t="shared" si="0"/>
        <v>0</v>
      </c>
    </row>
    <row r="11" spans="1:11" ht="30" customHeight="1">
      <c r="A11" s="564" t="s">
        <v>524</v>
      </c>
      <c r="B11" s="564">
        <v>0</v>
      </c>
      <c r="C11" s="565">
        <v>0</v>
      </c>
      <c r="D11" s="565">
        <v>0</v>
      </c>
      <c r="E11" s="565">
        <v>0</v>
      </c>
      <c r="F11" s="565">
        <v>0</v>
      </c>
      <c r="G11" s="565">
        <v>0</v>
      </c>
      <c r="H11" s="565">
        <v>0</v>
      </c>
      <c r="I11" s="565">
        <v>0</v>
      </c>
      <c r="J11" s="564">
        <v>0</v>
      </c>
      <c r="K11" s="564">
        <f t="shared" si="0"/>
        <v>0</v>
      </c>
    </row>
    <row r="12" spans="1:11" ht="30" customHeight="1">
      <c r="A12" s="564" t="s">
        <v>525</v>
      </c>
      <c r="B12" s="564">
        <v>0</v>
      </c>
      <c r="C12" s="565">
        <v>0</v>
      </c>
      <c r="D12" s="565">
        <v>0</v>
      </c>
      <c r="E12" s="565">
        <v>0</v>
      </c>
      <c r="F12" s="565">
        <v>0</v>
      </c>
      <c r="G12" s="565">
        <v>0</v>
      </c>
      <c r="H12" s="565">
        <v>0</v>
      </c>
      <c r="I12" s="565">
        <v>0</v>
      </c>
      <c r="J12" s="564">
        <v>0</v>
      </c>
      <c r="K12" s="564">
        <f t="shared" si="0"/>
        <v>0</v>
      </c>
    </row>
    <row r="13" spans="1:11" ht="30" customHeight="1">
      <c r="A13" s="564" t="s">
        <v>526</v>
      </c>
      <c r="B13" s="564">
        <v>0</v>
      </c>
      <c r="C13" s="565">
        <v>0</v>
      </c>
      <c r="D13" s="565">
        <v>0</v>
      </c>
      <c r="E13" s="565">
        <v>0</v>
      </c>
      <c r="F13" s="565">
        <v>0</v>
      </c>
      <c r="G13" s="565">
        <v>0</v>
      </c>
      <c r="H13" s="565">
        <v>0</v>
      </c>
      <c r="I13" s="565">
        <v>0</v>
      </c>
      <c r="J13" s="564">
        <v>0</v>
      </c>
      <c r="K13" s="564">
        <f t="shared" si="0"/>
        <v>0</v>
      </c>
    </row>
    <row r="14" spans="1:11" ht="30" customHeight="1">
      <c r="A14" s="564" t="s">
        <v>524</v>
      </c>
      <c r="B14" s="564">
        <v>0</v>
      </c>
      <c r="C14" s="565">
        <v>0</v>
      </c>
      <c r="D14" s="565">
        <v>0</v>
      </c>
      <c r="E14" s="565">
        <v>0</v>
      </c>
      <c r="F14" s="565">
        <v>0</v>
      </c>
      <c r="G14" s="565">
        <v>0</v>
      </c>
      <c r="H14" s="565">
        <v>0</v>
      </c>
      <c r="I14" s="565">
        <v>0</v>
      </c>
      <c r="J14" s="564">
        <v>0</v>
      </c>
      <c r="K14" s="564">
        <f t="shared" si="0"/>
        <v>0</v>
      </c>
    </row>
    <row r="15" spans="1:11" ht="30" customHeight="1">
      <c r="A15" s="564" t="s">
        <v>525</v>
      </c>
      <c r="B15" s="564">
        <v>0</v>
      </c>
      <c r="C15" s="565">
        <v>0</v>
      </c>
      <c r="D15" s="565">
        <v>0</v>
      </c>
      <c r="E15" s="565">
        <v>0</v>
      </c>
      <c r="F15" s="565">
        <v>0</v>
      </c>
      <c r="G15" s="565">
        <v>0</v>
      </c>
      <c r="H15" s="565">
        <v>0</v>
      </c>
      <c r="I15" s="565">
        <v>0</v>
      </c>
      <c r="J15" s="564">
        <v>0</v>
      </c>
      <c r="K15" s="564">
        <f t="shared" si="0"/>
        <v>0</v>
      </c>
    </row>
    <row r="16" spans="1:11" ht="30" customHeight="1">
      <c r="A16" s="561" t="s">
        <v>527</v>
      </c>
      <c r="B16" s="561">
        <v>64081.733540000001</v>
      </c>
      <c r="C16" s="562">
        <v>0</v>
      </c>
      <c r="D16" s="562">
        <v>698.68746999999996</v>
      </c>
      <c r="E16" s="562">
        <v>2517.3053999999997</v>
      </c>
      <c r="F16" s="562">
        <v>0</v>
      </c>
      <c r="G16" s="562">
        <v>4395.0866599999999</v>
      </c>
      <c r="H16" s="562">
        <v>0</v>
      </c>
      <c r="I16" s="562">
        <v>0</v>
      </c>
      <c r="J16" s="561">
        <v>0</v>
      </c>
      <c r="K16" s="561">
        <f t="shared" si="0"/>
        <v>71692.813070000004</v>
      </c>
    </row>
    <row r="17" spans="1:11" ht="30" customHeight="1">
      <c r="A17" s="564" t="s">
        <v>523</v>
      </c>
      <c r="B17" s="564">
        <v>61759.176479999995</v>
      </c>
      <c r="C17" s="565">
        <v>0</v>
      </c>
      <c r="D17" s="565">
        <v>0</v>
      </c>
      <c r="E17" s="565">
        <v>2169.3364999999999</v>
      </c>
      <c r="F17" s="565">
        <v>0</v>
      </c>
      <c r="G17" s="565">
        <v>3457.2275299999997</v>
      </c>
      <c r="H17" s="565">
        <v>0</v>
      </c>
      <c r="I17" s="565">
        <v>0</v>
      </c>
      <c r="J17" s="564">
        <v>0</v>
      </c>
      <c r="K17" s="564">
        <f t="shared" si="0"/>
        <v>67385.740509999989</v>
      </c>
    </row>
    <row r="18" spans="1:11" ht="30" customHeight="1">
      <c r="A18" s="564" t="s">
        <v>524</v>
      </c>
      <c r="B18" s="564">
        <v>57044.967979999994</v>
      </c>
      <c r="C18" s="565">
        <v>0</v>
      </c>
      <c r="D18" s="565">
        <v>0</v>
      </c>
      <c r="E18" s="565">
        <v>2108.1545599999999</v>
      </c>
      <c r="F18" s="565">
        <v>0</v>
      </c>
      <c r="G18" s="565">
        <v>2868.2569199999998</v>
      </c>
      <c r="H18" s="565">
        <v>0</v>
      </c>
      <c r="I18" s="565">
        <v>0</v>
      </c>
      <c r="J18" s="564">
        <v>0</v>
      </c>
      <c r="K18" s="564">
        <f t="shared" si="0"/>
        <v>62021.379459999996</v>
      </c>
    </row>
    <row r="19" spans="1:11" ht="30" customHeight="1">
      <c r="A19" s="564" t="s">
        <v>525</v>
      </c>
      <c r="B19" s="564">
        <v>4714.2084999999997</v>
      </c>
      <c r="C19" s="565">
        <v>0</v>
      </c>
      <c r="D19" s="565">
        <v>0</v>
      </c>
      <c r="E19" s="565">
        <v>61.181940000000004</v>
      </c>
      <c r="F19" s="565">
        <v>0</v>
      </c>
      <c r="G19" s="565">
        <v>588.97060999999997</v>
      </c>
      <c r="H19" s="565">
        <v>0</v>
      </c>
      <c r="I19" s="565">
        <v>0</v>
      </c>
      <c r="J19" s="564">
        <v>0</v>
      </c>
      <c r="K19" s="564">
        <f t="shared" si="0"/>
        <v>5364.3610500000004</v>
      </c>
    </row>
    <row r="20" spans="1:11" ht="30" customHeight="1">
      <c r="A20" s="564" t="s">
        <v>526</v>
      </c>
      <c r="B20" s="564">
        <v>2322.5570600000001</v>
      </c>
      <c r="C20" s="565">
        <v>0</v>
      </c>
      <c r="D20" s="565">
        <v>698.68746999999996</v>
      </c>
      <c r="E20" s="565">
        <v>347.96890000000002</v>
      </c>
      <c r="F20" s="565">
        <v>0</v>
      </c>
      <c r="G20" s="565">
        <v>937.85913000000005</v>
      </c>
      <c r="H20" s="565">
        <v>0</v>
      </c>
      <c r="I20" s="565">
        <v>0</v>
      </c>
      <c r="J20" s="564">
        <v>0</v>
      </c>
      <c r="K20" s="564">
        <f t="shared" si="0"/>
        <v>4307.0725599999996</v>
      </c>
    </row>
    <row r="21" spans="1:11" ht="30" customHeight="1">
      <c r="A21" s="564" t="s">
        <v>524</v>
      </c>
      <c r="B21" s="564">
        <v>1789.0025000000001</v>
      </c>
      <c r="C21" s="565">
        <v>0</v>
      </c>
      <c r="D21" s="565">
        <v>575.20821999999998</v>
      </c>
      <c r="E21" s="565">
        <v>347.96890000000002</v>
      </c>
      <c r="F21" s="565">
        <v>0</v>
      </c>
      <c r="G21" s="565">
        <v>823.52665999999999</v>
      </c>
      <c r="H21" s="565">
        <v>0</v>
      </c>
      <c r="I21" s="565">
        <v>0</v>
      </c>
      <c r="J21" s="564">
        <v>0</v>
      </c>
      <c r="K21" s="564">
        <f t="shared" si="0"/>
        <v>3535.7062799999999</v>
      </c>
    </row>
    <row r="22" spans="1:11" ht="30" customHeight="1">
      <c r="A22" s="564" t="s">
        <v>525</v>
      </c>
      <c r="B22" s="564">
        <v>533.55456000000004</v>
      </c>
      <c r="C22" s="565">
        <v>0</v>
      </c>
      <c r="D22" s="565">
        <v>123.47924999999999</v>
      </c>
      <c r="E22" s="565">
        <v>0</v>
      </c>
      <c r="F22" s="565">
        <v>0</v>
      </c>
      <c r="G22" s="565">
        <v>114.33247</v>
      </c>
      <c r="H22" s="565">
        <v>0</v>
      </c>
      <c r="I22" s="565">
        <v>0</v>
      </c>
      <c r="J22" s="564">
        <v>0</v>
      </c>
      <c r="K22" s="564">
        <f t="shared" si="0"/>
        <v>771.36627999999996</v>
      </c>
    </row>
    <row r="23" spans="1:11" ht="30" customHeight="1">
      <c r="A23" s="561" t="s">
        <v>528</v>
      </c>
      <c r="B23" s="561">
        <v>574040.1129500001</v>
      </c>
      <c r="C23" s="562">
        <v>1858973.29021</v>
      </c>
      <c r="D23" s="562">
        <v>460513.54377999995</v>
      </c>
      <c r="E23" s="562">
        <v>32171.49857</v>
      </c>
      <c r="F23" s="562">
        <v>293875.69449000002</v>
      </c>
      <c r="G23" s="562">
        <v>231566.94438999999</v>
      </c>
      <c r="H23" s="562">
        <v>24944.274170000001</v>
      </c>
      <c r="I23" s="562">
        <v>708712.10005999997</v>
      </c>
      <c r="J23" s="561">
        <v>290235.74923000002</v>
      </c>
      <c r="K23" s="561">
        <f t="shared" si="0"/>
        <v>4475033.2078499999</v>
      </c>
    </row>
    <row r="24" spans="1:11" ht="30" customHeight="1">
      <c r="A24" s="564" t="s">
        <v>523</v>
      </c>
      <c r="B24" s="564">
        <v>335404.89014999999</v>
      </c>
      <c r="C24" s="565">
        <v>525314.27046000003</v>
      </c>
      <c r="D24" s="565">
        <v>227525.22425</v>
      </c>
      <c r="E24" s="565">
        <v>23301.083340000001</v>
      </c>
      <c r="F24" s="565">
        <v>120224.43019</v>
      </c>
      <c r="G24" s="565">
        <v>91429.54909</v>
      </c>
      <c r="H24" s="565">
        <v>10594.456840000001</v>
      </c>
      <c r="I24" s="565">
        <v>19737.705600000001</v>
      </c>
      <c r="J24" s="564">
        <v>145658.79694999999</v>
      </c>
      <c r="K24" s="564">
        <f t="shared" si="0"/>
        <v>1499190.4068700001</v>
      </c>
    </row>
    <row r="25" spans="1:11" ht="30" customHeight="1">
      <c r="A25" s="564" t="s">
        <v>524</v>
      </c>
      <c r="B25" s="564">
        <v>268454.38586000004</v>
      </c>
      <c r="C25" s="565">
        <v>494760.52052999998</v>
      </c>
      <c r="D25" s="565">
        <v>217782.78943999999</v>
      </c>
      <c r="E25" s="565">
        <v>22676.38466</v>
      </c>
      <c r="F25" s="565">
        <v>116125.73526999999</v>
      </c>
      <c r="G25" s="565">
        <v>83473.21041</v>
      </c>
      <c r="H25" s="565">
        <v>9571.57323</v>
      </c>
      <c r="I25" s="565">
        <v>17190.60497</v>
      </c>
      <c r="J25" s="564">
        <v>135280.24278999999</v>
      </c>
      <c r="K25" s="564">
        <f t="shared" si="0"/>
        <v>1365315.44716</v>
      </c>
    </row>
    <row r="26" spans="1:11" ht="30" customHeight="1">
      <c r="A26" s="564" t="s">
        <v>525</v>
      </c>
      <c r="B26" s="564">
        <v>66950.504289999997</v>
      </c>
      <c r="C26" s="565">
        <v>30553.749929999998</v>
      </c>
      <c r="D26" s="565">
        <v>9742.4348100000007</v>
      </c>
      <c r="E26" s="565">
        <v>624.69868000000008</v>
      </c>
      <c r="F26" s="565">
        <v>4098.6949199999999</v>
      </c>
      <c r="G26" s="565">
        <v>7956.3386799999998</v>
      </c>
      <c r="H26" s="565">
        <v>1022.88361</v>
      </c>
      <c r="I26" s="565">
        <v>2547.1006299999999</v>
      </c>
      <c r="J26" s="564">
        <v>10378.55416</v>
      </c>
      <c r="K26" s="564">
        <f t="shared" si="0"/>
        <v>133874.95971000002</v>
      </c>
    </row>
    <row r="27" spans="1:11" ht="30" customHeight="1">
      <c r="A27" s="564" t="s">
        <v>526</v>
      </c>
      <c r="B27" s="564">
        <v>238635.22280000002</v>
      </c>
      <c r="C27" s="565">
        <v>1333659.01975</v>
      </c>
      <c r="D27" s="565">
        <v>232988.31953000001</v>
      </c>
      <c r="E27" s="565">
        <v>8870.4152300000005</v>
      </c>
      <c r="F27" s="565">
        <v>173651.26430000001</v>
      </c>
      <c r="G27" s="565">
        <v>140137.3953</v>
      </c>
      <c r="H27" s="565">
        <v>14349.81733</v>
      </c>
      <c r="I27" s="565">
        <v>688974.39445999998</v>
      </c>
      <c r="J27" s="564">
        <v>144576.95228</v>
      </c>
      <c r="K27" s="564">
        <f t="shared" si="0"/>
        <v>2975842.8009799998</v>
      </c>
    </row>
    <row r="28" spans="1:11" ht="30" customHeight="1">
      <c r="A28" s="564" t="s">
        <v>524</v>
      </c>
      <c r="B28" s="564">
        <v>179283.91050999999</v>
      </c>
      <c r="C28" s="565">
        <v>511466.96870999999</v>
      </c>
      <c r="D28" s="565">
        <v>136489.56241999997</v>
      </c>
      <c r="E28" s="565">
        <v>7127.4255300000004</v>
      </c>
      <c r="F28" s="565">
        <v>42953.63869</v>
      </c>
      <c r="G28" s="565">
        <v>121883.04687000001</v>
      </c>
      <c r="H28" s="565">
        <v>10400.0311</v>
      </c>
      <c r="I28" s="565">
        <v>58879.092090000006</v>
      </c>
      <c r="J28" s="564">
        <v>81965.287980000008</v>
      </c>
      <c r="K28" s="564">
        <f t="shared" si="0"/>
        <v>1150448.9639000001</v>
      </c>
    </row>
    <row r="29" spans="1:11" ht="30" customHeight="1">
      <c r="A29" s="564" t="s">
        <v>525</v>
      </c>
      <c r="B29" s="564">
        <v>59351.312290000002</v>
      </c>
      <c r="C29" s="565">
        <v>822192.05103999993</v>
      </c>
      <c r="D29" s="565">
        <v>96498.757110000006</v>
      </c>
      <c r="E29" s="565">
        <v>1742.9896999999999</v>
      </c>
      <c r="F29" s="565">
        <v>130697.62561</v>
      </c>
      <c r="G29" s="565">
        <v>18254.348429999998</v>
      </c>
      <c r="H29" s="565">
        <v>3949.7862300000002</v>
      </c>
      <c r="I29" s="565">
        <v>630095.30237000005</v>
      </c>
      <c r="J29" s="564">
        <v>62611.664299999997</v>
      </c>
      <c r="K29" s="564">
        <f t="shared" si="0"/>
        <v>1825393.8370800002</v>
      </c>
    </row>
    <row r="30" spans="1:11" ht="30" customHeight="1">
      <c r="A30" s="561" t="s">
        <v>529</v>
      </c>
      <c r="B30" s="561">
        <v>66144.502309999996</v>
      </c>
      <c r="C30" s="562">
        <v>127704.42047</v>
      </c>
      <c r="D30" s="562">
        <v>399493.49248000002</v>
      </c>
      <c r="E30" s="562">
        <v>2366.2137699999998</v>
      </c>
      <c r="F30" s="562">
        <v>4151.6952999999994</v>
      </c>
      <c r="G30" s="562">
        <v>6495.1754000000001</v>
      </c>
      <c r="H30" s="562">
        <v>5880.0191799999993</v>
      </c>
      <c r="I30" s="562">
        <v>18294.941179999998</v>
      </c>
      <c r="J30" s="561">
        <v>26392.332739999998</v>
      </c>
      <c r="K30" s="561">
        <f t="shared" si="0"/>
        <v>656922.79282999993</v>
      </c>
    </row>
    <row r="31" spans="1:11" ht="30" customHeight="1">
      <c r="A31" s="564" t="s">
        <v>530</v>
      </c>
      <c r="B31" s="564">
        <v>34878.345600000001</v>
      </c>
      <c r="C31" s="565">
        <v>32691.39993</v>
      </c>
      <c r="D31" s="565">
        <v>180260.69149</v>
      </c>
      <c r="E31" s="565">
        <v>1486.5223799999999</v>
      </c>
      <c r="F31" s="565">
        <v>401.67257000000001</v>
      </c>
      <c r="G31" s="565">
        <v>1637.1727100000001</v>
      </c>
      <c r="H31" s="565">
        <v>962.92579000000001</v>
      </c>
      <c r="I31" s="565">
        <v>12482.579099999999</v>
      </c>
      <c r="J31" s="564">
        <v>24755.110629999999</v>
      </c>
      <c r="K31" s="564">
        <f t="shared" si="0"/>
        <v>289556.42020000005</v>
      </c>
    </row>
    <row r="32" spans="1:11" ht="30" customHeight="1">
      <c r="A32" s="564" t="s">
        <v>531</v>
      </c>
      <c r="B32" s="564">
        <v>2265.7876000000001</v>
      </c>
      <c r="C32" s="565">
        <v>825.75850000000003</v>
      </c>
      <c r="D32" s="565">
        <v>5219.0822500000004</v>
      </c>
      <c r="E32" s="565">
        <v>0</v>
      </c>
      <c r="F32" s="565">
        <v>0</v>
      </c>
      <c r="G32" s="565">
        <v>146.63670999999999</v>
      </c>
      <c r="H32" s="565">
        <v>0</v>
      </c>
      <c r="I32" s="565">
        <v>72.343399999999988</v>
      </c>
      <c r="J32" s="564">
        <v>125.83722999999999</v>
      </c>
      <c r="K32" s="564">
        <f t="shared" si="0"/>
        <v>8655.4456900000005</v>
      </c>
    </row>
    <row r="33" spans="1:11" ht="30" customHeight="1">
      <c r="A33" s="564" t="s">
        <v>532</v>
      </c>
      <c r="B33" s="564">
        <v>12703.9337</v>
      </c>
      <c r="C33" s="565">
        <v>18276.121520000001</v>
      </c>
      <c r="D33" s="565">
        <v>138978.63388000001</v>
      </c>
      <c r="E33" s="565">
        <v>408.92890999999997</v>
      </c>
      <c r="F33" s="565">
        <v>278.82621</v>
      </c>
      <c r="G33" s="565">
        <v>959.96293000000003</v>
      </c>
      <c r="H33" s="565">
        <v>708.36297999999999</v>
      </c>
      <c r="I33" s="565">
        <v>8465.6586900000002</v>
      </c>
      <c r="J33" s="564">
        <v>17617.899799999999</v>
      </c>
      <c r="K33" s="564">
        <f t="shared" si="0"/>
        <v>198398.32862000004</v>
      </c>
    </row>
    <row r="34" spans="1:11" ht="30" customHeight="1">
      <c r="A34" s="564" t="s">
        <v>533</v>
      </c>
      <c r="B34" s="564">
        <v>7190.8311399999993</v>
      </c>
      <c r="C34" s="565">
        <v>2559.2042099999999</v>
      </c>
      <c r="D34" s="565">
        <v>13400.52412</v>
      </c>
      <c r="E34" s="565">
        <v>133.3766</v>
      </c>
      <c r="F34" s="565">
        <v>0</v>
      </c>
      <c r="G34" s="565">
        <v>74.039789999999996</v>
      </c>
      <c r="H34" s="565">
        <v>0</v>
      </c>
      <c r="I34" s="565">
        <v>2332.75569</v>
      </c>
      <c r="J34" s="564">
        <v>3871.8837100000001</v>
      </c>
      <c r="K34" s="564">
        <f t="shared" si="0"/>
        <v>29562.615259999999</v>
      </c>
    </row>
    <row r="35" spans="1:11" ht="30" customHeight="1">
      <c r="A35" s="564" t="s">
        <v>534</v>
      </c>
      <c r="B35" s="564">
        <v>12717.793159999999</v>
      </c>
      <c r="C35" s="565">
        <v>11030.315699999999</v>
      </c>
      <c r="D35" s="565">
        <v>22662.451239999999</v>
      </c>
      <c r="E35" s="565">
        <v>944.21686999999997</v>
      </c>
      <c r="F35" s="565">
        <v>122.84636</v>
      </c>
      <c r="G35" s="565">
        <v>456.53328000000005</v>
      </c>
      <c r="H35" s="565">
        <v>254.56280999999998</v>
      </c>
      <c r="I35" s="565">
        <v>1611.82132</v>
      </c>
      <c r="J35" s="564">
        <v>3139.4898900000003</v>
      </c>
      <c r="K35" s="564">
        <f t="shared" si="0"/>
        <v>52940.030630000008</v>
      </c>
    </row>
    <row r="36" spans="1:11" ht="30" customHeight="1">
      <c r="A36" s="564" t="s">
        <v>94</v>
      </c>
      <c r="B36" s="564">
        <v>28206.242910000001</v>
      </c>
      <c r="C36" s="565">
        <v>65951.855599999995</v>
      </c>
      <c r="D36" s="565">
        <v>219232.80099000002</v>
      </c>
      <c r="E36" s="565">
        <v>879.69139000000007</v>
      </c>
      <c r="F36" s="565">
        <v>3750.0227300000001</v>
      </c>
      <c r="G36" s="565">
        <v>4858.0026900000003</v>
      </c>
      <c r="H36" s="565">
        <v>4917.09339</v>
      </c>
      <c r="I36" s="565">
        <v>1996.3784599999999</v>
      </c>
      <c r="J36" s="564">
        <v>1637.2221100000002</v>
      </c>
      <c r="K36" s="564">
        <f t="shared" si="0"/>
        <v>331429.31026999996</v>
      </c>
    </row>
    <row r="37" spans="1:11" ht="30" customHeight="1">
      <c r="A37" s="564" t="s">
        <v>532</v>
      </c>
      <c r="B37" s="564">
        <v>9621.1108199999999</v>
      </c>
      <c r="C37" s="565">
        <v>36177.475599999998</v>
      </c>
      <c r="D37" s="565">
        <v>167554.63328000001</v>
      </c>
      <c r="E37" s="565">
        <v>331.9563</v>
      </c>
      <c r="F37" s="565">
        <v>1413.05935</v>
      </c>
      <c r="G37" s="565">
        <v>2298.1511700000001</v>
      </c>
      <c r="H37" s="565">
        <v>2658.4374199999997</v>
      </c>
      <c r="I37" s="565">
        <v>1285.20931</v>
      </c>
      <c r="J37" s="564">
        <v>1205.37067</v>
      </c>
      <c r="K37" s="564">
        <f t="shared" si="0"/>
        <v>222545.40392000001</v>
      </c>
    </row>
    <row r="38" spans="1:11" ht="30" customHeight="1">
      <c r="A38" s="564" t="s">
        <v>534</v>
      </c>
      <c r="B38" s="564">
        <v>11833.3961</v>
      </c>
      <c r="C38" s="565">
        <v>22694.721170000001</v>
      </c>
      <c r="D38" s="565">
        <v>31954.323350000002</v>
      </c>
      <c r="E38" s="565">
        <v>517.82631000000003</v>
      </c>
      <c r="F38" s="565">
        <v>2336.9633799999997</v>
      </c>
      <c r="G38" s="565">
        <v>2330.8561199999999</v>
      </c>
      <c r="H38" s="565">
        <v>1721.2643799999998</v>
      </c>
      <c r="I38" s="565">
        <v>642.56915000000004</v>
      </c>
      <c r="J38" s="564">
        <v>431.85144000000003</v>
      </c>
      <c r="K38" s="564">
        <f t="shared" si="0"/>
        <v>74463.771399999998</v>
      </c>
    </row>
    <row r="39" spans="1:11" ht="30" customHeight="1">
      <c r="A39" s="564" t="s">
        <v>535</v>
      </c>
      <c r="B39" s="564">
        <v>6751.7359900000001</v>
      </c>
      <c r="C39" s="565">
        <v>7079.6588300000003</v>
      </c>
      <c r="D39" s="565">
        <v>19723.844359999999</v>
      </c>
      <c r="E39" s="565">
        <v>29.90878</v>
      </c>
      <c r="F39" s="565">
        <v>0</v>
      </c>
      <c r="G39" s="565">
        <v>228.99539999999999</v>
      </c>
      <c r="H39" s="565">
        <v>537.39158999999995</v>
      </c>
      <c r="I39" s="565">
        <v>68.599999999999994</v>
      </c>
      <c r="J39" s="564">
        <v>0</v>
      </c>
      <c r="K39" s="564">
        <f t="shared" si="0"/>
        <v>34420.13495</v>
      </c>
    </row>
    <row r="40" spans="1:11" ht="51" customHeight="1">
      <c r="A40" s="566" t="s">
        <v>536</v>
      </c>
      <c r="B40" s="564">
        <v>3059.9137999999998</v>
      </c>
      <c r="C40" s="565">
        <v>29061.164940000002</v>
      </c>
      <c r="D40" s="565">
        <v>0</v>
      </c>
      <c r="E40" s="565">
        <v>0</v>
      </c>
      <c r="F40" s="565">
        <v>0</v>
      </c>
      <c r="G40" s="565">
        <v>0</v>
      </c>
      <c r="H40" s="565">
        <v>0</v>
      </c>
      <c r="I40" s="565">
        <v>3815.98362</v>
      </c>
      <c r="J40" s="564">
        <v>0</v>
      </c>
      <c r="K40" s="564">
        <f t="shared" si="0"/>
        <v>35937.062360000004</v>
      </c>
    </row>
    <row r="41" spans="1:11" ht="30" customHeight="1">
      <c r="A41" s="564" t="s">
        <v>532</v>
      </c>
      <c r="B41" s="564">
        <v>1876.3440700000001</v>
      </c>
      <c r="C41" s="565">
        <v>20000.870440000002</v>
      </c>
      <c r="D41" s="565">
        <v>0</v>
      </c>
      <c r="E41" s="565">
        <v>0</v>
      </c>
      <c r="F41" s="565">
        <v>0</v>
      </c>
      <c r="G41" s="565">
        <v>0</v>
      </c>
      <c r="H41" s="565">
        <v>0</v>
      </c>
      <c r="I41" s="565">
        <v>2494.8322699999999</v>
      </c>
      <c r="J41" s="564">
        <v>0</v>
      </c>
      <c r="K41" s="564">
        <f t="shared" si="0"/>
        <v>24372.046780000001</v>
      </c>
    </row>
    <row r="42" spans="1:11" ht="30" customHeight="1">
      <c r="A42" s="564" t="s">
        <v>534</v>
      </c>
      <c r="B42" s="564">
        <v>1183.5697299999999</v>
      </c>
      <c r="C42" s="565">
        <v>9060.2945</v>
      </c>
      <c r="D42" s="565">
        <v>0</v>
      </c>
      <c r="E42" s="565">
        <v>0</v>
      </c>
      <c r="F42" s="565">
        <v>0</v>
      </c>
      <c r="G42" s="565">
        <v>0</v>
      </c>
      <c r="H42" s="565">
        <v>0</v>
      </c>
      <c r="I42" s="565">
        <v>1321.1513500000001</v>
      </c>
      <c r="J42" s="564">
        <v>0</v>
      </c>
      <c r="K42" s="564">
        <f t="shared" si="0"/>
        <v>11565.015579999999</v>
      </c>
    </row>
    <row r="43" spans="1:11" ht="30" customHeight="1">
      <c r="A43" s="564" t="s">
        <v>476</v>
      </c>
      <c r="B43" s="564">
        <v>0</v>
      </c>
      <c r="C43" s="565">
        <v>0</v>
      </c>
      <c r="D43" s="565">
        <v>0</v>
      </c>
      <c r="E43" s="565">
        <v>0</v>
      </c>
      <c r="F43" s="565">
        <v>0</v>
      </c>
      <c r="G43" s="565">
        <v>0</v>
      </c>
      <c r="H43" s="565">
        <v>0</v>
      </c>
      <c r="I43" s="565">
        <v>0</v>
      </c>
      <c r="J43" s="564">
        <v>0</v>
      </c>
      <c r="K43" s="564">
        <f t="shared" si="0"/>
        <v>0</v>
      </c>
    </row>
    <row r="44" spans="1:11" ht="30" customHeight="1">
      <c r="A44" s="564" t="s">
        <v>531</v>
      </c>
      <c r="B44" s="564">
        <v>0</v>
      </c>
      <c r="C44" s="565">
        <v>0</v>
      </c>
      <c r="D44" s="565">
        <v>0</v>
      </c>
      <c r="E44" s="565">
        <v>0</v>
      </c>
      <c r="F44" s="565">
        <v>0</v>
      </c>
      <c r="G44" s="565">
        <v>0</v>
      </c>
      <c r="H44" s="565">
        <v>0</v>
      </c>
      <c r="I44" s="565">
        <v>0</v>
      </c>
      <c r="J44" s="564">
        <v>0</v>
      </c>
      <c r="K44" s="564">
        <f t="shared" si="0"/>
        <v>0</v>
      </c>
    </row>
    <row r="45" spans="1:11" ht="30" customHeight="1">
      <c r="A45" s="564" t="s">
        <v>532</v>
      </c>
      <c r="B45" s="564">
        <v>0</v>
      </c>
      <c r="C45" s="565">
        <v>0</v>
      </c>
      <c r="D45" s="565">
        <v>0</v>
      </c>
      <c r="E45" s="565">
        <v>0</v>
      </c>
      <c r="F45" s="565">
        <v>0</v>
      </c>
      <c r="G45" s="565">
        <v>0</v>
      </c>
      <c r="H45" s="565">
        <v>0</v>
      </c>
      <c r="I45" s="565">
        <v>0</v>
      </c>
      <c r="J45" s="564">
        <v>0</v>
      </c>
      <c r="K45" s="564">
        <f t="shared" si="0"/>
        <v>0</v>
      </c>
    </row>
    <row r="46" spans="1:11" ht="30" customHeight="1">
      <c r="A46" s="564" t="s">
        <v>533</v>
      </c>
      <c r="B46" s="564">
        <v>0</v>
      </c>
      <c r="C46" s="565">
        <v>0</v>
      </c>
      <c r="D46" s="565">
        <v>0</v>
      </c>
      <c r="E46" s="565">
        <v>0</v>
      </c>
      <c r="F46" s="565">
        <v>0</v>
      </c>
      <c r="G46" s="565">
        <v>0</v>
      </c>
      <c r="H46" s="565">
        <v>0</v>
      </c>
      <c r="I46" s="565">
        <v>0</v>
      </c>
      <c r="J46" s="564">
        <v>0</v>
      </c>
      <c r="K46" s="564">
        <f t="shared" si="0"/>
        <v>0</v>
      </c>
    </row>
    <row r="47" spans="1:11" ht="30" customHeight="1">
      <c r="A47" s="564" t="s">
        <v>534</v>
      </c>
      <c r="B47" s="564">
        <v>0</v>
      </c>
      <c r="C47" s="565">
        <v>0</v>
      </c>
      <c r="D47" s="565">
        <v>0</v>
      </c>
      <c r="E47" s="565">
        <v>0</v>
      </c>
      <c r="F47" s="565">
        <v>0</v>
      </c>
      <c r="G47" s="565">
        <v>0</v>
      </c>
      <c r="H47" s="565">
        <v>0</v>
      </c>
      <c r="I47" s="565">
        <v>0</v>
      </c>
      <c r="J47" s="564">
        <v>0</v>
      </c>
      <c r="K47" s="564">
        <f t="shared" si="0"/>
        <v>0</v>
      </c>
    </row>
    <row r="48" spans="1:11" ht="30" customHeight="1">
      <c r="A48" s="564" t="s">
        <v>95</v>
      </c>
      <c r="B48" s="564">
        <v>0</v>
      </c>
      <c r="C48" s="565">
        <v>0</v>
      </c>
      <c r="D48" s="565">
        <v>0</v>
      </c>
      <c r="E48" s="565">
        <v>0</v>
      </c>
      <c r="F48" s="565">
        <v>0</v>
      </c>
      <c r="G48" s="565">
        <v>0</v>
      </c>
      <c r="H48" s="565">
        <v>0</v>
      </c>
      <c r="I48" s="565">
        <v>0</v>
      </c>
      <c r="J48" s="564">
        <v>0</v>
      </c>
      <c r="K48" s="564">
        <f t="shared" si="0"/>
        <v>0</v>
      </c>
    </row>
    <row r="49" spans="1:11" ht="30" customHeight="1">
      <c r="A49" s="564" t="s">
        <v>532</v>
      </c>
      <c r="B49" s="564">
        <v>0</v>
      </c>
      <c r="C49" s="565">
        <v>0</v>
      </c>
      <c r="D49" s="565">
        <v>0</v>
      </c>
      <c r="E49" s="565">
        <v>0</v>
      </c>
      <c r="F49" s="565">
        <v>0</v>
      </c>
      <c r="G49" s="565">
        <v>0</v>
      </c>
      <c r="H49" s="565">
        <v>0</v>
      </c>
      <c r="I49" s="565">
        <v>0</v>
      </c>
      <c r="J49" s="564">
        <v>0</v>
      </c>
      <c r="K49" s="564">
        <f t="shared" si="0"/>
        <v>0</v>
      </c>
    </row>
    <row r="50" spans="1:11" ht="30" customHeight="1">
      <c r="A50" s="564" t="s">
        <v>534</v>
      </c>
      <c r="B50" s="564">
        <v>0</v>
      </c>
      <c r="C50" s="565">
        <v>0</v>
      </c>
      <c r="D50" s="565">
        <v>0</v>
      </c>
      <c r="E50" s="565">
        <v>0</v>
      </c>
      <c r="F50" s="565">
        <v>0</v>
      </c>
      <c r="G50" s="565">
        <v>0</v>
      </c>
      <c r="H50" s="565">
        <v>0</v>
      </c>
      <c r="I50" s="565">
        <v>0</v>
      </c>
      <c r="J50" s="564">
        <v>0</v>
      </c>
      <c r="K50" s="564">
        <f t="shared" si="0"/>
        <v>0</v>
      </c>
    </row>
    <row r="51" spans="1:11" ht="30" customHeight="1">
      <c r="A51" s="564" t="s">
        <v>535</v>
      </c>
      <c r="B51" s="564">
        <v>0</v>
      </c>
      <c r="C51" s="564">
        <v>0</v>
      </c>
      <c r="D51" s="564">
        <v>0</v>
      </c>
      <c r="E51" s="564">
        <v>0</v>
      </c>
      <c r="F51" s="564">
        <v>0</v>
      </c>
      <c r="G51" s="564">
        <v>0</v>
      </c>
      <c r="H51" s="564">
        <v>0</v>
      </c>
      <c r="I51" s="564">
        <v>0</v>
      </c>
      <c r="J51" s="564">
        <v>0</v>
      </c>
      <c r="K51" s="564">
        <f t="shared" si="0"/>
        <v>0</v>
      </c>
    </row>
    <row r="52" spans="1:11" ht="30" customHeight="1">
      <c r="A52" s="561" t="s">
        <v>537</v>
      </c>
      <c r="B52" s="561">
        <v>29129.655139999999</v>
      </c>
      <c r="C52" s="561">
        <v>74338.762749999994</v>
      </c>
      <c r="D52" s="561">
        <v>380155.90720999998</v>
      </c>
      <c r="E52" s="561">
        <v>4157.3202899999997</v>
      </c>
      <c r="F52" s="561">
        <v>628.30929000000003</v>
      </c>
      <c r="G52" s="561">
        <v>1908.3973100000001</v>
      </c>
      <c r="H52" s="561">
        <v>3060.3132400000004</v>
      </c>
      <c r="I52" s="561">
        <v>1700.75162</v>
      </c>
      <c r="J52" s="561">
        <v>1172.9629399999999</v>
      </c>
      <c r="K52" s="561">
        <f t="shared" si="0"/>
        <v>496252.37978999992</v>
      </c>
    </row>
    <row r="53" spans="1:11" ht="30" customHeight="1">
      <c r="A53" s="564" t="s">
        <v>538</v>
      </c>
      <c r="B53" s="564">
        <v>0</v>
      </c>
      <c r="C53" s="565">
        <v>0</v>
      </c>
      <c r="D53" s="565">
        <v>0</v>
      </c>
      <c r="E53" s="565">
        <v>0</v>
      </c>
      <c r="F53" s="565">
        <v>0</v>
      </c>
      <c r="G53" s="565">
        <v>0</v>
      </c>
      <c r="H53" s="565">
        <v>0</v>
      </c>
      <c r="I53" s="565">
        <v>0</v>
      </c>
      <c r="J53" s="564">
        <v>0</v>
      </c>
      <c r="K53" s="564">
        <f t="shared" si="0"/>
        <v>0</v>
      </c>
    </row>
    <row r="54" spans="1:11" ht="30" customHeight="1">
      <c r="A54" s="564" t="s">
        <v>539</v>
      </c>
      <c r="B54" s="564">
        <v>2315.8167400000002</v>
      </c>
      <c r="C54" s="565">
        <v>4.3038400000000001</v>
      </c>
      <c r="D54" s="565">
        <v>16691.977039999998</v>
      </c>
      <c r="E54" s="565">
        <v>3.6602399999999999</v>
      </c>
      <c r="F54" s="565">
        <v>335.67117999999999</v>
      </c>
      <c r="G54" s="565">
        <v>0</v>
      </c>
      <c r="H54" s="565">
        <v>78.692440000000005</v>
      </c>
      <c r="I54" s="565">
        <v>67.74539</v>
      </c>
      <c r="J54" s="564">
        <v>114.27066000000001</v>
      </c>
      <c r="K54" s="564">
        <f t="shared" si="0"/>
        <v>19612.137529999996</v>
      </c>
    </row>
    <row r="55" spans="1:11" s="484" customFormat="1" ht="38.25" customHeight="1">
      <c r="A55" s="567" t="s">
        <v>540</v>
      </c>
      <c r="B55" s="567">
        <v>26813.838399999997</v>
      </c>
      <c r="C55" s="568">
        <v>74334.458910000001</v>
      </c>
      <c r="D55" s="568">
        <v>363463.93017000001</v>
      </c>
      <c r="E55" s="568">
        <v>4153.6600499999995</v>
      </c>
      <c r="F55" s="568">
        <v>292.63810999999998</v>
      </c>
      <c r="G55" s="568">
        <v>1908.3973100000001</v>
      </c>
      <c r="H55" s="568">
        <v>2974.9301499999997</v>
      </c>
      <c r="I55" s="568">
        <v>1633.00623</v>
      </c>
      <c r="J55" s="567">
        <v>1058.69228</v>
      </c>
      <c r="K55" s="567">
        <f t="shared" si="0"/>
        <v>476633.55160999997</v>
      </c>
    </row>
    <row r="56" spans="1:11" s="484" customFormat="1" ht="30" customHeight="1">
      <c r="A56" s="567" t="s">
        <v>541</v>
      </c>
      <c r="B56" s="567">
        <v>0</v>
      </c>
      <c r="C56" s="567">
        <v>0</v>
      </c>
      <c r="D56" s="567">
        <v>0</v>
      </c>
      <c r="E56" s="567">
        <v>0</v>
      </c>
      <c r="F56" s="567">
        <v>0</v>
      </c>
      <c r="G56" s="567">
        <v>0</v>
      </c>
      <c r="H56" s="567">
        <v>6.6906499999999998</v>
      </c>
      <c r="I56" s="567">
        <v>0</v>
      </c>
      <c r="J56" s="567">
        <v>0</v>
      </c>
      <c r="K56" s="567">
        <f t="shared" si="0"/>
        <v>6.6906499999999998</v>
      </c>
    </row>
    <row r="57" spans="1:11" ht="30" customHeight="1">
      <c r="A57" s="715" t="s">
        <v>454</v>
      </c>
      <c r="B57" s="716">
        <v>733396.00394000008</v>
      </c>
      <c r="C57" s="716">
        <v>2061016.47343</v>
      </c>
      <c r="D57" s="716">
        <v>1240861.6309400001</v>
      </c>
      <c r="E57" s="716">
        <v>41212.338029999999</v>
      </c>
      <c r="F57" s="716">
        <v>298655.69907999999</v>
      </c>
      <c r="G57" s="716">
        <v>244365.60376</v>
      </c>
      <c r="H57" s="716">
        <v>33884.606590000003</v>
      </c>
      <c r="I57" s="716">
        <v>728707.79286000005</v>
      </c>
      <c r="J57" s="716">
        <v>317801.04491000006</v>
      </c>
      <c r="K57" s="716">
        <f t="shared" si="0"/>
        <v>5699901.1935400004</v>
      </c>
    </row>
    <row r="58" spans="1:11" ht="5.25" customHeight="1">
      <c r="A58" s="567"/>
      <c r="B58" s="567"/>
      <c r="C58" s="567"/>
      <c r="D58" s="567"/>
      <c r="E58" s="567"/>
      <c r="F58" s="567"/>
      <c r="G58" s="567"/>
      <c r="H58" s="567"/>
      <c r="I58" s="567"/>
      <c r="J58" s="567"/>
      <c r="K58" s="567"/>
    </row>
    <row r="59" spans="1:11" ht="28.5" customHeight="1" thickBot="1">
      <c r="A59" s="603"/>
      <c r="B59" s="554"/>
      <c r="C59" s="555"/>
      <c r="D59" s="555"/>
      <c r="E59" s="555"/>
      <c r="F59" s="555"/>
      <c r="G59" s="555"/>
      <c r="H59" s="555"/>
      <c r="I59" s="555"/>
      <c r="J59" s="556"/>
      <c r="K59" s="556"/>
    </row>
    <row r="60" spans="1:11" ht="15" customHeight="1" thickTop="1" thickBot="1">
      <c r="A60" s="1088" t="s">
        <v>437</v>
      </c>
      <c r="B60" s="1088"/>
      <c r="C60" s="493"/>
      <c r="D60" s="493"/>
      <c r="E60" s="493"/>
      <c r="F60" s="493"/>
      <c r="G60" s="493"/>
      <c r="H60" s="493"/>
      <c r="I60" s="493"/>
      <c r="J60" s="494"/>
      <c r="K60" s="494"/>
    </row>
    <row r="61" spans="1:11" ht="24.75" customHeight="1" thickTop="1">
      <c r="A61" s="1089" t="s">
        <v>616</v>
      </c>
      <c r="B61" s="1089"/>
      <c r="C61" s="499"/>
      <c r="D61" s="499"/>
      <c r="E61" s="499"/>
      <c r="F61" s="499"/>
      <c r="G61" s="499"/>
      <c r="H61" s="499"/>
      <c r="I61" s="499"/>
      <c r="J61" s="495"/>
      <c r="K61" s="495"/>
    </row>
    <row r="62" spans="1:11" ht="9" customHeight="1">
      <c r="A62" s="496"/>
      <c r="C62" s="499"/>
      <c r="D62" s="499"/>
      <c r="E62" s="499"/>
      <c r="F62" s="499"/>
      <c r="G62" s="499"/>
      <c r="H62" s="499"/>
      <c r="I62" s="499"/>
      <c r="J62" s="495"/>
      <c r="K62" s="495"/>
    </row>
    <row r="63" spans="1:11" ht="9" customHeight="1">
      <c r="A63" s="501"/>
      <c r="C63" s="499"/>
      <c r="D63" s="499"/>
      <c r="E63" s="499"/>
      <c r="F63" s="499"/>
      <c r="G63" s="499"/>
      <c r="H63" s="499"/>
      <c r="I63" s="499"/>
      <c r="J63" s="495"/>
      <c r="K63" s="495"/>
    </row>
    <row r="64" spans="1:11" ht="9" customHeight="1">
      <c r="A64" s="496"/>
      <c r="C64" s="499"/>
      <c r="D64" s="499"/>
      <c r="E64" s="499"/>
      <c r="F64" s="499"/>
      <c r="G64" s="499"/>
      <c r="H64" s="499"/>
      <c r="I64" s="499"/>
      <c r="J64" s="495"/>
      <c r="K64" s="495"/>
    </row>
    <row r="65" spans="1:11" ht="9" customHeight="1">
      <c r="A65" s="496"/>
      <c r="C65" s="499"/>
      <c r="D65" s="499"/>
      <c r="E65" s="499"/>
      <c r="F65" s="499"/>
      <c r="G65" s="499"/>
      <c r="H65" s="499"/>
      <c r="I65" s="499"/>
      <c r="J65" s="495"/>
      <c r="K65" s="495"/>
    </row>
    <row r="66" spans="1:11" ht="9" customHeight="1">
      <c r="A66" s="496"/>
      <c r="B66" s="559"/>
      <c r="C66" s="499"/>
      <c r="D66" s="499"/>
      <c r="E66" s="499"/>
      <c r="F66" s="499"/>
      <c r="G66" s="499"/>
      <c r="H66" s="499"/>
      <c r="I66" s="499"/>
      <c r="J66" s="495"/>
      <c r="K66" s="495"/>
    </row>
    <row r="67" spans="1:11" ht="9" customHeight="1">
      <c r="A67" s="496"/>
      <c r="B67" s="559"/>
      <c r="C67" s="499"/>
      <c r="D67" s="499"/>
      <c r="E67" s="499"/>
      <c r="F67" s="499"/>
      <c r="G67" s="499"/>
      <c r="H67" s="499"/>
      <c r="I67" s="499"/>
      <c r="J67" s="495"/>
      <c r="K67" s="495"/>
    </row>
    <row r="68" spans="1:11" ht="9" customHeight="1">
      <c r="A68" s="496"/>
      <c r="B68" s="559"/>
      <c r="C68" s="499"/>
      <c r="D68" s="499"/>
      <c r="E68" s="499"/>
      <c r="F68" s="499"/>
      <c r="G68" s="499"/>
      <c r="H68" s="499"/>
      <c r="I68" s="499"/>
      <c r="J68" s="495"/>
      <c r="K68" s="495"/>
    </row>
    <row r="69" spans="1:11" ht="9" customHeight="1">
      <c r="A69" s="560"/>
      <c r="B69" s="559"/>
      <c r="C69" s="499"/>
      <c r="D69" s="499"/>
      <c r="E69" s="499"/>
      <c r="F69" s="499"/>
      <c r="G69" s="499"/>
      <c r="H69" s="499"/>
      <c r="I69" s="499"/>
      <c r="J69" s="495"/>
      <c r="K69" s="495"/>
    </row>
    <row r="70" spans="1:11" ht="9" customHeight="1">
      <c r="A70" s="496"/>
      <c r="B70" s="559"/>
      <c r="C70" s="499"/>
      <c r="D70" s="499"/>
      <c r="E70" s="499"/>
      <c r="F70" s="499"/>
      <c r="G70" s="499"/>
      <c r="H70" s="499"/>
      <c r="I70" s="499"/>
      <c r="J70" s="495"/>
      <c r="K70" s="495"/>
    </row>
    <row r="71" spans="1:11" ht="9" customHeight="1">
      <c r="A71" s="496"/>
      <c r="B71" s="559"/>
      <c r="C71" s="499"/>
      <c r="D71" s="499"/>
      <c r="E71" s="499"/>
      <c r="F71" s="499"/>
      <c r="G71" s="499"/>
      <c r="H71" s="499"/>
      <c r="I71" s="499"/>
      <c r="J71" s="495"/>
      <c r="K71" s="495"/>
    </row>
    <row r="72" spans="1:11" ht="9" customHeight="1">
      <c r="A72" s="496"/>
      <c r="B72" s="559"/>
      <c r="C72" s="499"/>
      <c r="D72" s="499"/>
      <c r="E72" s="499"/>
      <c r="F72" s="499"/>
      <c r="G72" s="499"/>
      <c r="H72" s="499"/>
      <c r="I72" s="499"/>
      <c r="J72" s="495"/>
      <c r="K72" s="495"/>
    </row>
    <row r="73" spans="1:11" ht="9" customHeight="1">
      <c r="A73" s="496"/>
      <c r="C73" s="499"/>
      <c r="D73" s="499"/>
      <c r="E73" s="499"/>
      <c r="F73" s="499"/>
      <c r="G73" s="499"/>
      <c r="H73" s="499"/>
      <c r="I73" s="499"/>
      <c r="J73" s="495"/>
      <c r="K73" s="495"/>
    </row>
    <row r="74" spans="1:11" ht="9" customHeight="1">
      <c r="A74" s="496"/>
      <c r="C74" s="499"/>
      <c r="D74" s="499"/>
      <c r="E74" s="499"/>
      <c r="F74" s="499"/>
      <c r="G74" s="499"/>
      <c r="H74" s="499"/>
      <c r="I74" s="499"/>
      <c r="J74" s="495"/>
      <c r="K74" s="495"/>
    </row>
    <row r="75" spans="1:11" ht="9" customHeight="1">
      <c r="A75" s="560"/>
      <c r="C75" s="499"/>
      <c r="D75" s="499"/>
      <c r="E75" s="499"/>
      <c r="F75" s="499"/>
      <c r="G75" s="499"/>
      <c r="H75" s="499"/>
      <c r="I75" s="499"/>
      <c r="J75" s="495"/>
      <c r="K75" s="495"/>
    </row>
    <row r="76" spans="1:11" ht="9" customHeight="1">
      <c r="A76" s="496"/>
      <c r="C76" s="499"/>
      <c r="D76" s="499"/>
      <c r="E76" s="499"/>
      <c r="F76" s="499"/>
      <c r="G76" s="499"/>
      <c r="H76" s="499"/>
      <c r="I76" s="499"/>
      <c r="J76" s="495"/>
      <c r="K76" s="495"/>
    </row>
    <row r="77" spans="1:11" ht="9" customHeight="1">
      <c r="A77" s="496"/>
      <c r="C77" s="499"/>
      <c r="D77" s="499"/>
      <c r="E77" s="499"/>
      <c r="F77" s="499"/>
      <c r="G77" s="499"/>
      <c r="H77" s="499"/>
      <c r="I77" s="499"/>
      <c r="J77" s="495"/>
      <c r="K77" s="495"/>
    </row>
    <row r="78" spans="1:11" ht="9" customHeight="1">
      <c r="A78" s="496"/>
      <c r="C78" s="499"/>
      <c r="D78" s="499"/>
      <c r="E78" s="499"/>
      <c r="F78" s="499"/>
      <c r="G78" s="499"/>
      <c r="H78" s="499"/>
      <c r="I78" s="499"/>
      <c r="J78" s="495"/>
      <c r="K78" s="495"/>
    </row>
    <row r="79" spans="1:11" ht="9" customHeight="1">
      <c r="A79" s="496"/>
      <c r="C79" s="499"/>
      <c r="D79" s="499"/>
      <c r="E79" s="499"/>
      <c r="F79" s="499"/>
      <c r="G79" s="499"/>
      <c r="H79" s="499"/>
      <c r="I79" s="499"/>
      <c r="J79" s="495"/>
      <c r="K79" s="495"/>
    </row>
    <row r="80" spans="1:11" ht="9" customHeight="1">
      <c r="A80" s="496"/>
      <c r="C80" s="499"/>
      <c r="D80" s="499"/>
      <c r="E80" s="499"/>
      <c r="F80" s="499"/>
      <c r="G80" s="499"/>
      <c r="H80" s="499"/>
      <c r="I80" s="499"/>
      <c r="J80" s="495"/>
      <c r="K80" s="495"/>
    </row>
    <row r="81" spans="1:11" ht="9" customHeight="1">
      <c r="A81" s="560"/>
      <c r="C81" s="499"/>
      <c r="D81" s="499"/>
      <c r="E81" s="499"/>
      <c r="F81" s="499"/>
      <c r="G81" s="499"/>
      <c r="H81" s="499"/>
      <c r="I81" s="499"/>
      <c r="J81" s="495"/>
      <c r="K81" s="495"/>
    </row>
    <row r="82" spans="1:11" ht="9" customHeight="1">
      <c r="A82" s="496"/>
      <c r="C82" s="499"/>
      <c r="D82" s="499"/>
      <c r="E82" s="499"/>
      <c r="F82" s="499"/>
      <c r="G82" s="499"/>
      <c r="H82" s="499"/>
      <c r="I82" s="499"/>
      <c r="J82" s="495"/>
      <c r="K82" s="495"/>
    </row>
    <row r="83" spans="1:11" ht="9" customHeight="1">
      <c r="A83" s="496"/>
      <c r="C83" s="499"/>
      <c r="D83" s="499"/>
      <c r="E83" s="499"/>
      <c r="F83" s="499"/>
      <c r="G83" s="499"/>
      <c r="H83" s="499"/>
      <c r="I83" s="499"/>
      <c r="J83" s="495"/>
      <c r="K83" s="495"/>
    </row>
    <row r="84" spans="1:11" ht="9" customHeight="1">
      <c r="A84" s="496"/>
      <c r="C84" s="499"/>
      <c r="D84" s="499"/>
      <c r="E84" s="499"/>
      <c r="F84" s="499"/>
      <c r="G84" s="499"/>
      <c r="H84" s="499"/>
      <c r="I84" s="499"/>
      <c r="J84" s="495"/>
      <c r="K84" s="495"/>
    </row>
    <row r="85" spans="1:11" ht="9" customHeight="1">
      <c r="A85" s="496"/>
      <c r="C85" s="499"/>
      <c r="D85" s="499"/>
      <c r="E85" s="499"/>
      <c r="F85" s="499"/>
      <c r="G85" s="499"/>
      <c r="H85" s="499"/>
      <c r="I85" s="499"/>
      <c r="J85" s="495"/>
      <c r="K85" s="495"/>
    </row>
    <row r="86" spans="1:11" ht="9" customHeight="1">
      <c r="A86" s="560"/>
      <c r="C86" s="499"/>
      <c r="D86" s="499"/>
      <c r="E86" s="499"/>
      <c r="F86" s="499"/>
      <c r="G86" s="499"/>
      <c r="H86" s="499"/>
      <c r="I86" s="499"/>
      <c r="J86" s="495"/>
      <c r="K86" s="495"/>
    </row>
    <row r="87" spans="1:11" ht="9" customHeight="1">
      <c r="A87" s="503"/>
      <c r="C87" s="499"/>
      <c r="D87" s="499"/>
      <c r="E87" s="499"/>
      <c r="F87" s="499"/>
      <c r="G87" s="499"/>
      <c r="H87" s="499"/>
      <c r="I87" s="499"/>
      <c r="J87" s="495"/>
      <c r="K87" s="495"/>
    </row>
    <row r="88" spans="1:11" ht="9" customHeight="1">
      <c r="A88" s="503"/>
      <c r="C88" s="499"/>
      <c r="D88" s="499"/>
      <c r="E88" s="499"/>
      <c r="F88" s="499"/>
      <c r="G88" s="499"/>
      <c r="H88" s="499"/>
      <c r="I88" s="499"/>
      <c r="J88" s="495"/>
      <c r="K88" s="495"/>
    </row>
    <row r="89" spans="1:11" ht="9" customHeight="1">
      <c r="A89" s="503"/>
      <c r="C89" s="499"/>
      <c r="D89" s="499"/>
      <c r="E89" s="499"/>
      <c r="F89" s="499"/>
      <c r="G89" s="499"/>
      <c r="H89" s="499"/>
      <c r="I89" s="499"/>
      <c r="J89" s="495"/>
      <c r="K89" s="495"/>
    </row>
    <row r="90" spans="1:11" ht="9" customHeight="1">
      <c r="A90" s="503"/>
      <c r="C90" s="499"/>
      <c r="D90" s="499"/>
      <c r="E90" s="499"/>
      <c r="F90" s="499"/>
      <c r="G90" s="499"/>
      <c r="H90" s="499"/>
      <c r="I90" s="499"/>
      <c r="J90" s="495"/>
      <c r="K90" s="495"/>
    </row>
    <row r="91" spans="1:11" ht="9" customHeight="1">
      <c r="A91" s="504"/>
      <c r="C91" s="499"/>
      <c r="D91" s="499"/>
      <c r="E91" s="499"/>
      <c r="F91" s="499"/>
      <c r="G91" s="499"/>
      <c r="H91" s="499"/>
      <c r="I91" s="499"/>
      <c r="J91" s="495"/>
      <c r="K91" s="495"/>
    </row>
    <row r="92" spans="1:11" ht="9" customHeight="1">
      <c r="A92" s="504"/>
      <c r="C92" s="499"/>
      <c r="D92" s="499"/>
      <c r="E92" s="499"/>
      <c r="F92" s="499"/>
      <c r="G92" s="499"/>
      <c r="H92" s="499"/>
      <c r="I92" s="499"/>
      <c r="J92" s="495"/>
      <c r="K92" s="495"/>
    </row>
    <row r="93" spans="1:11" ht="9" customHeight="1">
      <c r="A93" s="501"/>
      <c r="C93" s="499"/>
      <c r="D93" s="499"/>
      <c r="E93" s="499"/>
      <c r="F93" s="499"/>
      <c r="G93" s="499"/>
      <c r="H93" s="499"/>
      <c r="I93" s="499"/>
      <c r="J93" s="495"/>
      <c r="K93" s="495"/>
    </row>
    <row r="94" spans="1:11" ht="9" customHeight="1">
      <c r="A94" s="496"/>
      <c r="C94" s="499"/>
      <c r="D94" s="499"/>
      <c r="E94" s="499"/>
      <c r="F94" s="499"/>
      <c r="G94" s="499"/>
      <c r="H94" s="499"/>
      <c r="I94" s="499"/>
      <c r="J94" s="495"/>
      <c r="K94" s="495"/>
    </row>
    <row r="95" spans="1:11" ht="9" customHeight="1">
      <c r="A95" s="496"/>
      <c r="C95" s="499"/>
      <c r="D95" s="499"/>
      <c r="E95" s="499"/>
      <c r="F95" s="499"/>
      <c r="G95" s="499"/>
      <c r="H95" s="499"/>
      <c r="I95" s="499"/>
      <c r="J95" s="495"/>
      <c r="K95" s="495"/>
    </row>
    <row r="96" spans="1:11" ht="9" customHeight="1">
      <c r="A96" s="496"/>
      <c r="C96" s="499"/>
      <c r="D96" s="499"/>
      <c r="E96" s="499"/>
      <c r="F96" s="499"/>
      <c r="G96" s="499"/>
      <c r="H96" s="499"/>
      <c r="I96" s="499"/>
      <c r="J96" s="495"/>
      <c r="K96" s="495"/>
    </row>
    <row r="97" spans="1:11" ht="9" customHeight="1">
      <c r="A97" s="496"/>
      <c r="C97" s="499"/>
      <c r="D97" s="499"/>
      <c r="E97" s="499"/>
      <c r="F97" s="499"/>
      <c r="G97" s="499"/>
      <c r="H97" s="499"/>
      <c r="I97" s="499"/>
      <c r="J97" s="495"/>
      <c r="K97" s="495"/>
    </row>
    <row r="98" spans="1:11" ht="9" customHeight="1">
      <c r="A98" s="503"/>
      <c r="C98" s="499"/>
      <c r="D98" s="499"/>
      <c r="E98" s="499"/>
      <c r="F98" s="499"/>
      <c r="G98" s="499"/>
      <c r="H98" s="499"/>
      <c r="I98" s="499"/>
      <c r="J98" s="495"/>
      <c r="K98" s="495"/>
    </row>
    <row r="99" spans="1:11" ht="9" customHeight="1">
      <c r="A99" s="501"/>
      <c r="C99" s="499"/>
      <c r="D99" s="499"/>
      <c r="E99" s="499"/>
      <c r="F99" s="499"/>
      <c r="G99" s="499"/>
      <c r="H99" s="499"/>
      <c r="I99" s="499"/>
      <c r="J99" s="495"/>
      <c r="K99" s="495"/>
    </row>
    <row r="100" spans="1:11" ht="9" customHeight="1">
      <c r="A100" s="496"/>
      <c r="C100" s="499"/>
      <c r="D100" s="499"/>
      <c r="E100" s="499"/>
      <c r="F100" s="499"/>
      <c r="G100" s="499"/>
      <c r="H100" s="499"/>
      <c r="I100" s="499"/>
      <c r="J100" s="495"/>
      <c r="K100" s="495"/>
    </row>
    <row r="101" spans="1:11" ht="9" customHeight="1">
      <c r="A101" s="496"/>
      <c r="C101" s="499"/>
      <c r="D101" s="499"/>
      <c r="E101" s="499"/>
      <c r="F101" s="499"/>
      <c r="G101" s="499"/>
      <c r="H101" s="499"/>
      <c r="I101" s="499"/>
      <c r="J101" s="495"/>
      <c r="K101" s="495"/>
    </row>
    <row r="102" spans="1:11" ht="9" customHeight="1">
      <c r="A102" s="496"/>
      <c r="C102" s="499"/>
      <c r="D102" s="499"/>
      <c r="E102" s="499"/>
      <c r="F102" s="499"/>
      <c r="G102" s="499"/>
      <c r="H102" s="499"/>
      <c r="I102" s="499"/>
      <c r="J102" s="495"/>
      <c r="K102" s="495"/>
    </row>
    <row r="103" spans="1:11" ht="9" customHeight="1">
      <c r="A103" s="496"/>
      <c r="C103" s="499"/>
      <c r="D103" s="499"/>
      <c r="E103" s="499"/>
      <c r="F103" s="499"/>
      <c r="G103" s="499"/>
      <c r="H103" s="499"/>
      <c r="I103" s="499"/>
      <c r="J103" s="495"/>
      <c r="K103" s="495"/>
    </row>
    <row r="104" spans="1:11" ht="9" customHeight="1">
      <c r="A104" s="503"/>
      <c r="C104" s="499"/>
      <c r="D104" s="499"/>
      <c r="E104" s="499"/>
      <c r="F104" s="499"/>
      <c r="G104" s="499"/>
      <c r="H104" s="499"/>
      <c r="I104" s="499"/>
      <c r="J104" s="495"/>
      <c r="K104" s="495"/>
    </row>
    <row r="105" spans="1:11" ht="9" customHeight="1">
      <c r="A105" s="501"/>
      <c r="C105" s="499"/>
      <c r="D105" s="499"/>
      <c r="E105" s="499"/>
      <c r="F105" s="499"/>
      <c r="G105" s="499"/>
      <c r="H105" s="499"/>
      <c r="I105" s="499"/>
      <c r="J105" s="495"/>
      <c r="K105" s="495"/>
    </row>
    <row r="106" spans="1:11" ht="9" customHeight="1">
      <c r="A106" s="496"/>
      <c r="C106" s="499"/>
      <c r="D106" s="499"/>
      <c r="E106" s="499"/>
      <c r="F106" s="499"/>
      <c r="G106" s="499"/>
      <c r="H106" s="499"/>
      <c r="I106" s="499"/>
      <c r="J106" s="495"/>
      <c r="K106" s="495"/>
    </row>
    <row r="107" spans="1:11" ht="9" customHeight="1">
      <c r="A107" s="496"/>
      <c r="C107" s="499"/>
      <c r="D107" s="499"/>
      <c r="E107" s="499"/>
      <c r="F107" s="499"/>
      <c r="G107" s="499"/>
      <c r="H107" s="499"/>
      <c r="I107" s="499"/>
      <c r="J107" s="495"/>
      <c r="K107" s="495"/>
    </row>
    <row r="108" spans="1:11" ht="9" customHeight="1">
      <c r="A108" s="496"/>
      <c r="C108" s="497"/>
      <c r="D108" s="497"/>
      <c r="E108" s="497"/>
      <c r="F108" s="497"/>
      <c r="G108" s="497"/>
      <c r="H108" s="497"/>
      <c r="I108" s="497"/>
    </row>
    <row r="109" spans="1:11" ht="9" customHeight="1">
      <c r="A109" s="496"/>
      <c r="C109" s="497"/>
      <c r="D109" s="497"/>
      <c r="E109" s="497"/>
      <c r="F109" s="497"/>
      <c r="G109" s="497"/>
      <c r="H109" s="497"/>
      <c r="I109" s="497"/>
    </row>
    <row r="110" spans="1:11" ht="9" customHeight="1">
      <c r="A110" s="496"/>
      <c r="C110" s="497"/>
      <c r="D110" s="497"/>
      <c r="E110" s="497"/>
      <c r="F110" s="497"/>
      <c r="G110" s="497"/>
      <c r="H110" s="497"/>
      <c r="I110" s="497"/>
    </row>
    <row r="111" spans="1:11" ht="9" customHeight="1">
      <c r="A111" s="496"/>
      <c r="C111" s="497"/>
      <c r="D111" s="497"/>
      <c r="E111" s="497"/>
      <c r="F111" s="497"/>
      <c r="G111" s="497"/>
      <c r="H111" s="497"/>
      <c r="I111" s="497"/>
    </row>
    <row r="112" spans="1:11" ht="9" customHeight="1">
      <c r="A112" s="496"/>
      <c r="C112" s="497"/>
      <c r="D112" s="497"/>
      <c r="E112" s="497"/>
      <c r="F112" s="497"/>
      <c r="G112" s="497"/>
      <c r="H112" s="497"/>
      <c r="I112" s="497"/>
    </row>
    <row r="113" spans="1:9" ht="9" customHeight="1">
      <c r="A113" s="496"/>
      <c r="C113" s="497"/>
      <c r="D113" s="497"/>
      <c r="E113" s="497"/>
      <c r="F113" s="497"/>
      <c r="G113" s="497"/>
      <c r="H113" s="497"/>
      <c r="I113" s="497"/>
    </row>
    <row r="114" spans="1:9" ht="9" customHeight="1">
      <c r="A114" s="503"/>
      <c r="C114" s="497"/>
      <c r="D114" s="497"/>
      <c r="E114" s="497"/>
      <c r="F114" s="497"/>
      <c r="G114" s="497"/>
      <c r="H114" s="497"/>
      <c r="I114" s="497"/>
    </row>
    <row r="115" spans="1:9" ht="9" customHeight="1">
      <c r="A115" s="501"/>
      <c r="C115" s="497"/>
      <c r="D115" s="497"/>
      <c r="E115" s="497"/>
      <c r="F115" s="497"/>
      <c r="G115" s="497"/>
      <c r="H115" s="497"/>
      <c r="I115" s="497"/>
    </row>
    <row r="116" spans="1:9" ht="9" customHeight="1">
      <c r="A116" s="496"/>
      <c r="C116" s="497"/>
      <c r="D116" s="497"/>
      <c r="E116" s="497"/>
      <c r="F116" s="497"/>
      <c r="G116" s="497"/>
      <c r="H116" s="497"/>
      <c r="I116" s="497"/>
    </row>
    <row r="117" spans="1:9" ht="9" customHeight="1">
      <c r="A117" s="496"/>
      <c r="C117" s="497"/>
      <c r="D117" s="497"/>
      <c r="E117" s="497"/>
      <c r="F117" s="497"/>
      <c r="G117" s="497"/>
      <c r="H117" s="497"/>
      <c r="I117" s="497"/>
    </row>
    <row r="118" spans="1:9" ht="9" customHeight="1">
      <c r="A118" s="496"/>
      <c r="C118" s="497"/>
      <c r="D118" s="497"/>
      <c r="E118" s="497"/>
      <c r="F118" s="497"/>
      <c r="G118" s="497"/>
      <c r="H118" s="497"/>
      <c r="I118" s="497"/>
    </row>
    <row r="119" spans="1:9" ht="9" customHeight="1">
      <c r="A119" s="496"/>
      <c r="C119" s="497"/>
      <c r="D119" s="497"/>
      <c r="E119" s="497"/>
      <c r="F119" s="497"/>
      <c r="G119" s="497"/>
      <c r="H119" s="497"/>
      <c r="I119" s="497"/>
    </row>
    <row r="120" spans="1:9" ht="9" customHeight="1">
      <c r="A120" s="496"/>
      <c r="C120" s="497"/>
      <c r="D120" s="497"/>
      <c r="E120" s="497"/>
      <c r="F120" s="497"/>
      <c r="G120" s="497"/>
      <c r="H120" s="497"/>
      <c r="I120" s="497"/>
    </row>
    <row r="121" spans="1:9" ht="9" customHeight="1">
      <c r="A121" s="496"/>
      <c r="C121" s="497"/>
      <c r="D121" s="497"/>
      <c r="E121" s="497"/>
      <c r="F121" s="497"/>
      <c r="G121" s="497"/>
      <c r="H121" s="497"/>
      <c r="I121" s="497"/>
    </row>
    <row r="122" spans="1:9" ht="9" customHeight="1">
      <c r="A122" s="496"/>
      <c r="C122" s="497"/>
      <c r="D122" s="497"/>
      <c r="E122" s="497"/>
      <c r="F122" s="497"/>
      <c r="G122" s="497"/>
      <c r="H122" s="497"/>
      <c r="I122" s="497"/>
    </row>
    <row r="123" spans="1:9" ht="9" customHeight="1">
      <c r="A123" s="496"/>
      <c r="C123" s="497"/>
      <c r="D123" s="497"/>
      <c r="E123" s="497"/>
      <c r="F123" s="497"/>
      <c r="G123" s="497"/>
      <c r="H123" s="497"/>
      <c r="I123" s="497"/>
    </row>
    <row r="124" spans="1:9" ht="9" customHeight="1">
      <c r="A124" s="496"/>
      <c r="C124" s="497"/>
      <c r="D124" s="497"/>
      <c r="E124" s="497"/>
      <c r="F124" s="497"/>
      <c r="G124" s="497"/>
      <c r="H124" s="497"/>
      <c r="I124" s="497"/>
    </row>
    <row r="125" spans="1:9" ht="9" customHeight="1">
      <c r="A125" s="501"/>
      <c r="C125" s="497"/>
      <c r="D125" s="497"/>
      <c r="E125" s="497"/>
      <c r="F125" s="497"/>
      <c r="G125" s="497"/>
      <c r="H125" s="497"/>
      <c r="I125" s="497"/>
    </row>
    <row r="126" spans="1:9" ht="9" customHeight="1">
      <c r="A126" s="496"/>
      <c r="C126" s="497"/>
      <c r="D126" s="497"/>
      <c r="E126" s="497"/>
      <c r="F126" s="497"/>
      <c r="G126" s="497"/>
      <c r="H126" s="497"/>
      <c r="I126" s="497"/>
    </row>
    <row r="127" spans="1:9" ht="9" customHeight="1">
      <c r="A127" s="496"/>
      <c r="C127" s="497"/>
      <c r="D127" s="497"/>
      <c r="E127" s="497"/>
      <c r="F127" s="497"/>
      <c r="G127" s="497"/>
      <c r="H127" s="497"/>
      <c r="I127" s="497"/>
    </row>
    <row r="128" spans="1:9" ht="9" customHeight="1">
      <c r="A128" s="496"/>
      <c r="C128" s="497"/>
      <c r="D128" s="497"/>
      <c r="E128" s="497"/>
      <c r="F128" s="497"/>
      <c r="G128" s="497"/>
      <c r="H128" s="497"/>
      <c r="I128" s="497"/>
    </row>
    <row r="129" spans="1:9">
      <c r="A129" s="506"/>
      <c r="C129" s="497"/>
      <c r="D129" s="497"/>
      <c r="E129" s="497"/>
      <c r="F129" s="497"/>
      <c r="G129" s="497"/>
      <c r="H129" s="497"/>
      <c r="I129" s="497"/>
    </row>
    <row r="130" spans="1:9">
      <c r="A130" s="506"/>
      <c r="C130" s="497"/>
      <c r="D130" s="497"/>
      <c r="E130" s="497"/>
      <c r="F130" s="497"/>
      <c r="G130" s="497"/>
      <c r="H130" s="497"/>
      <c r="I130" s="497"/>
    </row>
    <row r="131" spans="1:9">
      <c r="A131" s="506"/>
      <c r="C131" s="497"/>
      <c r="D131" s="497"/>
      <c r="E131" s="497"/>
      <c r="F131" s="497"/>
      <c r="G131" s="497"/>
      <c r="H131" s="497"/>
      <c r="I131" s="497"/>
    </row>
    <row r="132" spans="1:9">
      <c r="A132" s="506"/>
      <c r="C132" s="497"/>
      <c r="D132" s="497"/>
      <c r="E132" s="497"/>
      <c r="F132" s="497"/>
      <c r="G132" s="497"/>
      <c r="H132" s="497"/>
      <c r="I132" s="497"/>
    </row>
    <row r="133" spans="1:9">
      <c r="A133" s="506"/>
      <c r="C133" s="497"/>
      <c r="D133" s="497"/>
      <c r="E133" s="497"/>
      <c r="F133" s="497"/>
      <c r="G133" s="497"/>
      <c r="H133" s="497"/>
      <c r="I133" s="497"/>
    </row>
    <row r="134" spans="1:9">
      <c r="A134" s="506"/>
      <c r="C134" s="497"/>
      <c r="D134" s="497"/>
      <c r="E134" s="497"/>
      <c r="F134" s="497"/>
      <c r="G134" s="497"/>
      <c r="H134" s="497"/>
      <c r="I134" s="497"/>
    </row>
    <row r="135" spans="1:9">
      <c r="A135" s="506"/>
      <c r="C135" s="497"/>
      <c r="D135" s="497"/>
      <c r="E135" s="497"/>
      <c r="F135" s="497"/>
      <c r="G135" s="497"/>
      <c r="H135" s="497"/>
      <c r="I135" s="497"/>
    </row>
    <row r="136" spans="1:9" ht="15.75">
      <c r="A136" s="507"/>
      <c r="C136" s="497"/>
      <c r="D136" s="497"/>
      <c r="E136" s="497"/>
      <c r="F136" s="497"/>
      <c r="G136" s="497"/>
      <c r="H136" s="497"/>
      <c r="I136" s="497"/>
    </row>
    <row r="137" spans="1:9" ht="15.75">
      <c r="A137" s="507"/>
      <c r="C137" s="497"/>
      <c r="D137" s="497"/>
      <c r="E137" s="497"/>
      <c r="F137" s="497"/>
      <c r="G137" s="497"/>
      <c r="H137" s="497"/>
      <c r="I137" s="497"/>
    </row>
    <row r="138" spans="1:9" ht="15.75">
      <c r="A138" s="507"/>
      <c r="C138" s="497"/>
      <c r="D138" s="497"/>
      <c r="E138" s="497"/>
      <c r="F138" s="497"/>
      <c r="G138" s="497"/>
      <c r="H138" s="497"/>
      <c r="I138" s="497"/>
    </row>
    <row r="139" spans="1:9" ht="15.75">
      <c r="A139" s="507"/>
      <c r="C139" s="497"/>
      <c r="D139" s="497"/>
      <c r="E139" s="497"/>
      <c r="F139" s="497"/>
      <c r="G139" s="497"/>
      <c r="H139" s="497"/>
      <c r="I139" s="497"/>
    </row>
    <row r="140" spans="1:9" ht="15.75">
      <c r="A140" s="507"/>
      <c r="C140" s="497"/>
      <c r="D140" s="497"/>
      <c r="E140" s="497"/>
      <c r="F140" s="497"/>
      <c r="G140" s="497"/>
      <c r="H140" s="497"/>
      <c r="I140" s="497"/>
    </row>
    <row r="141" spans="1:9" ht="15.75">
      <c r="A141" s="507"/>
      <c r="C141" s="497"/>
      <c r="D141" s="497"/>
      <c r="E141" s="497"/>
      <c r="F141" s="497"/>
      <c r="G141" s="497"/>
      <c r="H141" s="497"/>
      <c r="I141" s="497"/>
    </row>
    <row r="142" spans="1:9" ht="15.75">
      <c r="A142" s="507"/>
      <c r="C142" s="497"/>
      <c r="D142" s="497"/>
      <c r="E142" s="497"/>
      <c r="F142" s="497"/>
      <c r="G142" s="497"/>
      <c r="H142" s="497"/>
      <c r="I142" s="497"/>
    </row>
    <row r="143" spans="1:9" ht="15.75">
      <c r="A143" s="507"/>
      <c r="C143" s="497"/>
      <c r="D143" s="497"/>
      <c r="E143" s="497"/>
      <c r="F143" s="497"/>
      <c r="G143" s="497"/>
      <c r="H143" s="497"/>
      <c r="I143" s="497"/>
    </row>
    <row r="144" spans="1:9" ht="15.75">
      <c r="A144" s="507"/>
      <c r="C144" s="497"/>
      <c r="D144" s="497"/>
      <c r="E144" s="497"/>
      <c r="F144" s="497"/>
      <c r="G144" s="497"/>
      <c r="H144" s="497"/>
      <c r="I144" s="497"/>
    </row>
    <row r="145" spans="1:9" ht="15.75">
      <c r="A145" s="507"/>
      <c r="C145" s="497"/>
      <c r="D145" s="497"/>
      <c r="E145" s="497"/>
      <c r="F145" s="497"/>
      <c r="G145" s="497"/>
      <c r="H145" s="497"/>
      <c r="I145" s="497"/>
    </row>
    <row r="146" spans="1:9" ht="15.75">
      <c r="A146" s="507"/>
      <c r="C146" s="497"/>
      <c r="D146" s="497"/>
      <c r="E146" s="497"/>
      <c r="F146" s="497"/>
      <c r="G146" s="497"/>
      <c r="H146" s="497"/>
      <c r="I146" s="497"/>
    </row>
    <row r="147" spans="1:9" ht="15.75">
      <c r="A147" s="507"/>
      <c r="C147" s="497"/>
      <c r="D147" s="497"/>
      <c r="E147" s="497"/>
      <c r="F147" s="497"/>
      <c r="G147" s="497"/>
      <c r="H147" s="497"/>
      <c r="I147" s="497"/>
    </row>
    <row r="148" spans="1:9" ht="15.75">
      <c r="A148" s="507"/>
      <c r="C148" s="497"/>
      <c r="D148" s="497"/>
      <c r="E148" s="497"/>
      <c r="F148" s="497"/>
      <c r="G148" s="497"/>
      <c r="H148" s="497"/>
      <c r="I148" s="497"/>
    </row>
    <row r="149" spans="1:9" ht="15.75">
      <c r="A149" s="507"/>
      <c r="C149" s="497"/>
      <c r="D149" s="497"/>
      <c r="E149" s="497"/>
      <c r="F149" s="497"/>
      <c r="G149" s="497"/>
      <c r="H149" s="497"/>
      <c r="I149" s="497"/>
    </row>
    <row r="150" spans="1:9" ht="15.75">
      <c r="A150" s="507"/>
      <c r="C150" s="497"/>
      <c r="D150" s="497"/>
      <c r="E150" s="497"/>
      <c r="F150" s="497"/>
      <c r="G150" s="497"/>
      <c r="H150" s="497"/>
      <c r="I150" s="497"/>
    </row>
    <row r="151" spans="1:9" ht="15.75">
      <c r="A151" s="507"/>
      <c r="C151" s="497"/>
      <c r="D151" s="497"/>
      <c r="E151" s="497"/>
      <c r="F151" s="497"/>
      <c r="G151" s="497"/>
      <c r="H151" s="497"/>
      <c r="I151" s="497"/>
    </row>
    <row r="152" spans="1:9" ht="15.75">
      <c r="A152" s="507"/>
      <c r="C152" s="497"/>
      <c r="D152" s="497"/>
      <c r="E152" s="497"/>
      <c r="F152" s="497"/>
      <c r="G152" s="497"/>
      <c r="H152" s="497"/>
      <c r="I152" s="497"/>
    </row>
    <row r="153" spans="1:9" ht="15.75">
      <c r="A153" s="507"/>
      <c r="C153" s="497"/>
      <c r="D153" s="497"/>
      <c r="E153" s="497"/>
      <c r="F153" s="497"/>
      <c r="G153" s="497"/>
      <c r="H153" s="497"/>
      <c r="I153" s="497"/>
    </row>
    <row r="154" spans="1:9" ht="15.75">
      <c r="A154" s="507"/>
      <c r="C154" s="497"/>
      <c r="D154" s="497"/>
      <c r="E154" s="497"/>
      <c r="F154" s="497"/>
      <c r="G154" s="497"/>
      <c r="H154" s="497"/>
      <c r="I154" s="497"/>
    </row>
    <row r="155" spans="1:9" ht="15.75">
      <c r="A155" s="507"/>
      <c r="C155" s="497"/>
      <c r="D155" s="497"/>
      <c r="E155" s="497"/>
      <c r="F155" s="497"/>
      <c r="G155" s="497"/>
      <c r="H155" s="497"/>
      <c r="I155" s="497"/>
    </row>
    <row r="156" spans="1:9" ht="15.75">
      <c r="A156" s="507"/>
      <c r="C156" s="497"/>
      <c r="D156" s="497"/>
      <c r="E156" s="497"/>
      <c r="F156" s="497"/>
      <c r="G156" s="497"/>
      <c r="H156" s="497"/>
      <c r="I156" s="497"/>
    </row>
    <row r="157" spans="1:9" ht="15.75">
      <c r="A157" s="507"/>
      <c r="C157" s="497"/>
      <c r="D157" s="497"/>
      <c r="E157" s="497"/>
      <c r="F157" s="497"/>
      <c r="G157" s="497"/>
      <c r="H157" s="497"/>
      <c r="I157" s="497"/>
    </row>
    <row r="158" spans="1:9" ht="15.75">
      <c r="A158" s="507"/>
      <c r="C158" s="497"/>
      <c r="D158" s="497"/>
      <c r="E158" s="497"/>
      <c r="F158" s="497"/>
      <c r="G158" s="497"/>
      <c r="H158" s="497"/>
      <c r="I158" s="497"/>
    </row>
    <row r="159" spans="1:9" ht="15.75">
      <c r="A159" s="507"/>
      <c r="C159" s="497"/>
      <c r="D159" s="497"/>
      <c r="E159" s="497"/>
      <c r="F159" s="497"/>
      <c r="G159" s="497"/>
      <c r="H159" s="497"/>
      <c r="I159" s="497"/>
    </row>
    <row r="160" spans="1:9" ht="15.75">
      <c r="A160" s="507"/>
      <c r="C160" s="497"/>
      <c r="D160" s="497"/>
      <c r="E160" s="497"/>
      <c r="F160" s="497"/>
      <c r="G160" s="497"/>
      <c r="H160" s="497"/>
      <c r="I160" s="497"/>
    </row>
    <row r="161" spans="1:9" ht="15.75">
      <c r="A161" s="507"/>
      <c r="C161" s="497"/>
      <c r="D161" s="497"/>
      <c r="E161" s="497"/>
      <c r="F161" s="497"/>
      <c r="G161" s="497"/>
      <c r="H161" s="497"/>
      <c r="I161" s="497"/>
    </row>
    <row r="162" spans="1:9" ht="15.75">
      <c r="A162" s="507"/>
      <c r="C162" s="497"/>
      <c r="D162" s="497"/>
      <c r="E162" s="497"/>
      <c r="F162" s="497"/>
      <c r="G162" s="497"/>
      <c r="H162" s="497"/>
      <c r="I162" s="497"/>
    </row>
    <row r="163" spans="1:9" ht="15.75">
      <c r="A163" s="507"/>
      <c r="C163" s="497"/>
      <c r="D163" s="497"/>
      <c r="E163" s="497"/>
      <c r="F163" s="497"/>
      <c r="G163" s="497"/>
      <c r="H163" s="497"/>
      <c r="I163" s="497"/>
    </row>
    <row r="164" spans="1:9" ht="15.75">
      <c r="A164" s="507"/>
      <c r="C164" s="497"/>
      <c r="D164" s="497"/>
      <c r="E164" s="497"/>
      <c r="F164" s="497"/>
      <c r="G164" s="497"/>
      <c r="H164" s="497"/>
      <c r="I164" s="497"/>
    </row>
    <row r="165" spans="1:9" ht="15.75">
      <c r="A165" s="507"/>
      <c r="C165" s="497"/>
      <c r="D165" s="497"/>
      <c r="E165" s="497"/>
      <c r="F165" s="497"/>
      <c r="G165" s="497"/>
      <c r="H165" s="497"/>
      <c r="I165" s="497"/>
    </row>
    <row r="166" spans="1:9" ht="15.75">
      <c r="A166" s="507"/>
      <c r="C166" s="497"/>
      <c r="D166" s="497"/>
      <c r="E166" s="497"/>
      <c r="F166" s="497"/>
      <c r="G166" s="497"/>
      <c r="H166" s="497"/>
      <c r="I166" s="497"/>
    </row>
    <row r="167" spans="1:9" ht="15.75">
      <c r="A167" s="507"/>
      <c r="C167" s="497"/>
      <c r="D167" s="497"/>
      <c r="E167" s="497"/>
      <c r="F167" s="497"/>
      <c r="G167" s="497"/>
      <c r="H167" s="497"/>
      <c r="I167" s="497"/>
    </row>
    <row r="168" spans="1:9" ht="15.75">
      <c r="A168" s="507"/>
      <c r="C168" s="497"/>
      <c r="D168" s="497"/>
      <c r="E168" s="497"/>
      <c r="F168" s="497"/>
      <c r="G168" s="497"/>
      <c r="H168" s="497"/>
      <c r="I168" s="497"/>
    </row>
    <row r="169" spans="1:9" ht="15.75">
      <c r="A169" s="507"/>
      <c r="C169" s="497"/>
      <c r="D169" s="497"/>
      <c r="E169" s="497"/>
      <c r="F169" s="497"/>
      <c r="G169" s="497"/>
      <c r="H169" s="497"/>
      <c r="I169" s="497"/>
    </row>
    <row r="170" spans="1:9" ht="15.75">
      <c r="A170" s="507"/>
      <c r="C170" s="497"/>
      <c r="D170" s="497"/>
      <c r="E170" s="497"/>
      <c r="F170" s="497"/>
      <c r="G170" s="497"/>
      <c r="H170" s="497"/>
      <c r="I170" s="497"/>
    </row>
    <row r="171" spans="1:9" ht="15.75">
      <c r="A171" s="507"/>
      <c r="C171" s="497"/>
      <c r="D171" s="497"/>
      <c r="E171" s="497"/>
      <c r="F171" s="497"/>
      <c r="G171" s="497"/>
      <c r="H171" s="497"/>
      <c r="I171" s="497"/>
    </row>
    <row r="172" spans="1:9" ht="15.75">
      <c r="A172" s="507"/>
      <c r="C172" s="497"/>
      <c r="D172" s="497"/>
      <c r="E172" s="497"/>
      <c r="F172" s="497"/>
      <c r="G172" s="497"/>
      <c r="H172" s="497"/>
      <c r="I172" s="497"/>
    </row>
    <row r="173" spans="1:9" ht="15.75">
      <c r="A173" s="507"/>
      <c r="C173" s="497"/>
      <c r="D173" s="497"/>
      <c r="E173" s="497"/>
      <c r="F173" s="497"/>
      <c r="G173" s="497"/>
      <c r="H173" s="497"/>
      <c r="I173" s="497"/>
    </row>
    <row r="174" spans="1:9" ht="15.75">
      <c r="A174" s="507"/>
      <c r="C174" s="497"/>
      <c r="D174" s="497"/>
      <c r="E174" s="497"/>
      <c r="F174" s="497"/>
      <c r="G174" s="497"/>
      <c r="H174" s="497"/>
      <c r="I174" s="497"/>
    </row>
    <row r="175" spans="1:9" ht="15.75">
      <c r="A175" s="507"/>
      <c r="C175" s="497"/>
      <c r="D175" s="497"/>
      <c r="E175" s="497"/>
      <c r="F175" s="497"/>
      <c r="G175" s="497"/>
      <c r="H175" s="497"/>
      <c r="I175" s="497"/>
    </row>
    <row r="176" spans="1:9" ht="15.75">
      <c r="A176" s="507"/>
      <c r="C176" s="497"/>
      <c r="D176" s="497"/>
      <c r="E176" s="497"/>
      <c r="F176" s="497"/>
      <c r="G176" s="497"/>
      <c r="H176" s="497"/>
      <c r="I176" s="497"/>
    </row>
    <row r="177" spans="1:9" ht="15.75">
      <c r="A177" s="507"/>
      <c r="C177" s="497"/>
      <c r="D177" s="497"/>
      <c r="E177" s="497"/>
      <c r="F177" s="497"/>
      <c r="G177" s="497"/>
      <c r="H177" s="497"/>
      <c r="I177" s="497"/>
    </row>
    <row r="178" spans="1:9" ht="15.75">
      <c r="A178" s="507"/>
      <c r="C178" s="497"/>
      <c r="D178" s="497"/>
      <c r="E178" s="497"/>
      <c r="F178" s="497"/>
      <c r="G178" s="497"/>
      <c r="H178" s="497"/>
      <c r="I178" s="497"/>
    </row>
    <row r="179" spans="1:9" ht="15.75">
      <c r="A179" s="507"/>
      <c r="C179" s="497"/>
      <c r="D179" s="497"/>
      <c r="E179" s="497"/>
      <c r="F179" s="497"/>
      <c r="G179" s="497"/>
      <c r="H179" s="497"/>
      <c r="I179" s="497"/>
    </row>
    <row r="180" spans="1:9" ht="15.75">
      <c r="A180" s="507"/>
      <c r="C180" s="497"/>
      <c r="D180" s="497"/>
      <c r="E180" s="497"/>
      <c r="F180" s="497"/>
      <c r="G180" s="497"/>
      <c r="H180" s="497"/>
      <c r="I180" s="497"/>
    </row>
    <row r="181" spans="1:9" ht="15.75">
      <c r="A181" s="507"/>
      <c r="C181" s="497"/>
      <c r="D181" s="497"/>
      <c r="E181" s="497"/>
      <c r="F181" s="497"/>
      <c r="G181" s="497"/>
      <c r="H181" s="497"/>
      <c r="I181" s="497"/>
    </row>
    <row r="182" spans="1:9" ht="15.75">
      <c r="A182" s="507"/>
      <c r="C182" s="497"/>
      <c r="D182" s="497"/>
      <c r="E182" s="497"/>
      <c r="F182" s="497"/>
      <c r="G182" s="497"/>
      <c r="H182" s="497"/>
      <c r="I182" s="497"/>
    </row>
    <row r="183" spans="1:9" ht="15.75">
      <c r="A183" s="507"/>
      <c r="C183" s="497"/>
      <c r="D183" s="497"/>
      <c r="E183" s="497"/>
      <c r="F183" s="497"/>
      <c r="G183" s="497"/>
      <c r="H183" s="497"/>
      <c r="I183" s="497"/>
    </row>
    <row r="184" spans="1:9" ht="15.75">
      <c r="A184" s="507"/>
      <c r="C184" s="497"/>
      <c r="D184" s="497"/>
      <c r="E184" s="497"/>
      <c r="F184" s="497"/>
      <c r="G184" s="497"/>
      <c r="H184" s="497"/>
      <c r="I184" s="497"/>
    </row>
    <row r="185" spans="1:9" ht="15.75">
      <c r="A185" s="507"/>
      <c r="C185" s="497"/>
      <c r="D185" s="497"/>
      <c r="E185" s="497"/>
      <c r="F185" s="497"/>
      <c r="G185" s="497"/>
      <c r="H185" s="497"/>
      <c r="I185" s="497"/>
    </row>
    <row r="186" spans="1:9" ht="15.75">
      <c r="A186" s="507"/>
      <c r="C186" s="497"/>
      <c r="D186" s="497"/>
      <c r="E186" s="497"/>
      <c r="F186" s="497"/>
      <c r="G186" s="497"/>
      <c r="H186" s="497"/>
      <c r="I186" s="497"/>
    </row>
    <row r="187" spans="1:9" ht="15.75">
      <c r="A187" s="507"/>
      <c r="C187" s="497"/>
      <c r="D187" s="497"/>
      <c r="E187" s="497"/>
      <c r="F187" s="497"/>
      <c r="G187" s="497"/>
      <c r="H187" s="497"/>
      <c r="I187" s="497"/>
    </row>
    <row r="188" spans="1:9" ht="15.75">
      <c r="A188" s="507"/>
      <c r="C188" s="497"/>
      <c r="D188" s="497"/>
      <c r="E188" s="497"/>
      <c r="F188" s="497"/>
      <c r="G188" s="497"/>
      <c r="H188" s="497"/>
      <c r="I188" s="497"/>
    </row>
    <row r="189" spans="1:9" ht="15.75">
      <c r="A189" s="507"/>
      <c r="C189" s="497"/>
      <c r="D189" s="497"/>
      <c r="E189" s="497"/>
      <c r="F189" s="497"/>
      <c r="G189" s="497"/>
      <c r="H189" s="497"/>
      <c r="I189" s="497"/>
    </row>
    <row r="190" spans="1:9" ht="15.75">
      <c r="A190" s="507"/>
      <c r="C190" s="497"/>
      <c r="D190" s="497"/>
      <c r="E190" s="497"/>
      <c r="F190" s="497"/>
      <c r="G190" s="497"/>
      <c r="H190" s="497"/>
      <c r="I190" s="497"/>
    </row>
    <row r="191" spans="1:9" ht="15.75">
      <c r="A191" s="507"/>
      <c r="C191" s="497"/>
      <c r="D191" s="497"/>
      <c r="E191" s="497"/>
      <c r="F191" s="497"/>
      <c r="G191" s="497"/>
      <c r="H191" s="497"/>
      <c r="I191" s="497"/>
    </row>
    <row r="192" spans="1:9" ht="15.75">
      <c r="A192" s="507"/>
      <c r="C192" s="497"/>
      <c r="D192" s="497"/>
      <c r="E192" s="497"/>
      <c r="F192" s="497"/>
      <c r="G192" s="497"/>
      <c r="H192" s="497"/>
      <c r="I192" s="497"/>
    </row>
    <row r="193" spans="1:9" ht="15.75">
      <c r="A193" s="507"/>
      <c r="C193" s="497"/>
      <c r="D193" s="497"/>
      <c r="E193" s="497"/>
      <c r="F193" s="497"/>
      <c r="G193" s="497"/>
      <c r="H193" s="497"/>
      <c r="I193" s="497"/>
    </row>
    <row r="194" spans="1:9" ht="15.75">
      <c r="A194" s="507"/>
      <c r="C194" s="497"/>
      <c r="D194" s="497"/>
      <c r="E194" s="497"/>
      <c r="F194" s="497"/>
      <c r="G194" s="497"/>
      <c r="H194" s="497"/>
      <c r="I194" s="497"/>
    </row>
    <row r="195" spans="1:9" ht="15.75">
      <c r="A195" s="507"/>
      <c r="C195" s="497"/>
      <c r="D195" s="497"/>
      <c r="E195" s="497"/>
      <c r="F195" s="497"/>
      <c r="G195" s="497"/>
      <c r="H195" s="497"/>
      <c r="I195" s="497"/>
    </row>
    <row r="196" spans="1:9" ht="15.75">
      <c r="A196" s="507"/>
      <c r="C196" s="497"/>
      <c r="D196" s="497"/>
      <c r="E196" s="497"/>
      <c r="F196" s="497"/>
      <c r="G196" s="497"/>
      <c r="H196" s="497"/>
      <c r="I196" s="497"/>
    </row>
    <row r="197" spans="1:9" ht="15.75">
      <c r="A197" s="507"/>
      <c r="C197" s="497"/>
      <c r="D197" s="497"/>
      <c r="E197" s="497"/>
      <c r="F197" s="497"/>
      <c r="G197" s="497"/>
      <c r="H197" s="497"/>
      <c r="I197" s="497"/>
    </row>
    <row r="198" spans="1:9" ht="15.75">
      <c r="A198" s="507"/>
      <c r="C198" s="497"/>
      <c r="D198" s="497"/>
      <c r="E198" s="497"/>
      <c r="F198" s="497"/>
      <c r="G198" s="497"/>
      <c r="H198" s="497"/>
      <c r="I198" s="497"/>
    </row>
    <row r="199" spans="1:9" ht="15.75">
      <c r="A199" s="507"/>
      <c r="C199" s="497"/>
      <c r="D199" s="497"/>
      <c r="E199" s="497"/>
      <c r="F199" s="497"/>
      <c r="G199" s="497"/>
      <c r="H199" s="497"/>
      <c r="I199" s="497"/>
    </row>
    <row r="200" spans="1:9" ht="15.75">
      <c r="A200" s="507"/>
      <c r="C200" s="497"/>
      <c r="D200" s="497"/>
      <c r="E200" s="497"/>
      <c r="F200" s="497"/>
      <c r="G200" s="497"/>
      <c r="H200" s="497"/>
      <c r="I200" s="497"/>
    </row>
    <row r="201" spans="1:9" ht="15.75">
      <c r="A201" s="507"/>
      <c r="C201" s="497"/>
      <c r="D201" s="497"/>
      <c r="E201" s="497"/>
      <c r="F201" s="497"/>
      <c r="G201" s="497"/>
      <c r="H201" s="497"/>
      <c r="I201" s="497"/>
    </row>
    <row r="202" spans="1:9" ht="15.75">
      <c r="A202" s="507"/>
      <c r="C202" s="497"/>
      <c r="D202" s="497"/>
      <c r="E202" s="497"/>
      <c r="F202" s="497"/>
      <c r="G202" s="497"/>
      <c r="H202" s="497"/>
      <c r="I202" s="497"/>
    </row>
    <row r="203" spans="1:9" ht="15.75">
      <c r="A203" s="507"/>
      <c r="C203" s="497"/>
      <c r="D203" s="497"/>
      <c r="E203" s="497"/>
      <c r="F203" s="497"/>
      <c r="G203" s="497"/>
      <c r="H203" s="497"/>
      <c r="I203" s="497"/>
    </row>
    <row r="204" spans="1:9" ht="15.75">
      <c r="A204" s="507"/>
      <c r="C204" s="497"/>
      <c r="D204" s="497"/>
      <c r="E204" s="497"/>
      <c r="F204" s="497"/>
      <c r="G204" s="497"/>
      <c r="H204" s="497"/>
      <c r="I204" s="497"/>
    </row>
    <row r="205" spans="1:9" ht="15.75">
      <c r="A205" s="507"/>
      <c r="C205" s="497"/>
      <c r="D205" s="497"/>
      <c r="E205" s="497"/>
      <c r="F205" s="497"/>
      <c r="G205" s="497"/>
      <c r="H205" s="497"/>
      <c r="I205" s="497"/>
    </row>
    <row r="206" spans="1:9" ht="15.75">
      <c r="A206" s="507"/>
      <c r="C206" s="497"/>
      <c r="D206" s="497"/>
      <c r="E206" s="497"/>
      <c r="F206" s="497"/>
      <c r="G206" s="497"/>
      <c r="H206" s="497"/>
      <c r="I206" s="497"/>
    </row>
    <row r="207" spans="1:9" ht="15.75">
      <c r="A207" s="507"/>
      <c r="C207" s="497"/>
      <c r="D207" s="497"/>
      <c r="E207" s="497"/>
      <c r="F207" s="497"/>
      <c r="G207" s="497"/>
      <c r="H207" s="497"/>
      <c r="I207" s="497"/>
    </row>
    <row r="208" spans="1:9" ht="15.75">
      <c r="A208" s="507"/>
      <c r="C208" s="497"/>
      <c r="D208" s="497"/>
      <c r="E208" s="497"/>
      <c r="F208" s="497"/>
      <c r="G208" s="497"/>
      <c r="H208" s="497"/>
      <c r="I208" s="497"/>
    </row>
    <row r="209" spans="1:9" ht="15.75">
      <c r="A209" s="507"/>
      <c r="C209" s="497"/>
      <c r="D209" s="497"/>
      <c r="E209" s="497"/>
      <c r="F209" s="497"/>
      <c r="G209" s="497"/>
      <c r="H209" s="497"/>
      <c r="I209" s="497"/>
    </row>
    <row r="210" spans="1:9" ht="15.75">
      <c r="A210" s="507"/>
      <c r="C210" s="497"/>
      <c r="D210" s="497"/>
      <c r="E210" s="497"/>
      <c r="F210" s="497"/>
      <c r="G210" s="497"/>
      <c r="H210" s="497"/>
      <c r="I210" s="497"/>
    </row>
    <row r="211" spans="1:9" ht="15.75">
      <c r="A211" s="507"/>
      <c r="C211" s="497"/>
      <c r="D211" s="497"/>
      <c r="E211" s="497"/>
      <c r="F211" s="497"/>
      <c r="G211" s="497"/>
      <c r="H211" s="497"/>
      <c r="I211" s="497"/>
    </row>
    <row r="212" spans="1:9" ht="15.75">
      <c r="A212" s="507"/>
      <c r="C212" s="497"/>
      <c r="D212" s="497"/>
      <c r="E212" s="497"/>
      <c r="F212" s="497"/>
      <c r="G212" s="497"/>
      <c r="H212" s="497"/>
      <c r="I212" s="497"/>
    </row>
    <row r="213" spans="1:9" ht="15.75">
      <c r="A213" s="507"/>
      <c r="C213" s="497"/>
      <c r="D213" s="497"/>
      <c r="E213" s="497"/>
      <c r="F213" s="497"/>
      <c r="G213" s="497"/>
      <c r="H213" s="497"/>
      <c r="I213" s="497"/>
    </row>
    <row r="214" spans="1:9" ht="15.75">
      <c r="A214" s="507"/>
      <c r="C214" s="497"/>
      <c r="D214" s="497"/>
      <c r="E214" s="497"/>
      <c r="F214" s="497"/>
      <c r="G214" s="497"/>
      <c r="H214" s="497"/>
      <c r="I214" s="497"/>
    </row>
    <row r="215" spans="1:9" ht="15.75">
      <c r="A215" s="507"/>
      <c r="C215" s="497"/>
      <c r="D215" s="497"/>
      <c r="E215" s="497"/>
      <c r="F215" s="497"/>
      <c r="G215" s="497"/>
      <c r="H215" s="497"/>
      <c r="I215" s="497"/>
    </row>
    <row r="216" spans="1:9" ht="15.75">
      <c r="A216" s="507"/>
      <c r="C216" s="497"/>
      <c r="D216" s="497"/>
      <c r="E216" s="497"/>
      <c r="F216" s="497"/>
      <c r="G216" s="497"/>
      <c r="H216" s="497"/>
      <c r="I216" s="497"/>
    </row>
    <row r="217" spans="1:9" ht="15.75">
      <c r="A217" s="507"/>
      <c r="C217" s="497"/>
      <c r="D217" s="497"/>
      <c r="E217" s="497"/>
      <c r="F217" s="497"/>
      <c r="G217" s="497"/>
      <c r="H217" s="497"/>
      <c r="I217" s="497"/>
    </row>
    <row r="218" spans="1:9" ht="15.75">
      <c r="A218" s="507"/>
      <c r="C218" s="497"/>
      <c r="D218" s="497"/>
      <c r="E218" s="497"/>
      <c r="F218" s="497"/>
      <c r="G218" s="497"/>
      <c r="H218" s="497"/>
      <c r="I218" s="497"/>
    </row>
    <row r="219" spans="1:9" ht="15.75">
      <c r="A219" s="507"/>
      <c r="C219" s="497"/>
      <c r="D219" s="497"/>
      <c r="E219" s="497"/>
      <c r="F219" s="497"/>
      <c r="G219" s="497"/>
      <c r="H219" s="497"/>
      <c r="I219" s="497"/>
    </row>
    <row r="220" spans="1:9" ht="15.75">
      <c r="A220" s="507"/>
      <c r="C220" s="497"/>
      <c r="D220" s="497"/>
      <c r="E220" s="497"/>
      <c r="F220" s="497"/>
      <c r="G220" s="497"/>
      <c r="H220" s="497"/>
      <c r="I220" s="497"/>
    </row>
    <row r="221" spans="1:9" ht="15.75">
      <c r="A221" s="507"/>
      <c r="C221" s="497"/>
      <c r="D221" s="497"/>
      <c r="E221" s="497"/>
      <c r="F221" s="497"/>
      <c r="G221" s="497"/>
      <c r="H221" s="497"/>
      <c r="I221" s="497"/>
    </row>
    <row r="222" spans="1:9" ht="15.75">
      <c r="A222" s="507"/>
      <c r="C222" s="497"/>
      <c r="D222" s="497"/>
      <c r="E222" s="497"/>
      <c r="F222" s="497"/>
      <c r="G222" s="497"/>
      <c r="H222" s="497"/>
      <c r="I222" s="497"/>
    </row>
    <row r="223" spans="1:9" ht="15.75">
      <c r="A223" s="507"/>
      <c r="C223" s="497"/>
      <c r="D223" s="497"/>
      <c r="E223" s="497"/>
      <c r="F223" s="497"/>
      <c r="G223" s="497"/>
      <c r="H223" s="497"/>
      <c r="I223" s="497"/>
    </row>
    <row r="224" spans="1:9" ht="15.75">
      <c r="A224" s="507"/>
      <c r="C224" s="497"/>
      <c r="D224" s="497"/>
      <c r="E224" s="497"/>
      <c r="F224" s="497"/>
      <c r="G224" s="497"/>
      <c r="H224" s="497"/>
      <c r="I224" s="497"/>
    </row>
    <row r="225" spans="1:9" ht="15.75">
      <c r="A225" s="507"/>
      <c r="C225" s="497"/>
      <c r="D225" s="497"/>
      <c r="E225" s="497"/>
      <c r="F225" s="497"/>
      <c r="G225" s="497"/>
      <c r="H225" s="497"/>
      <c r="I225" s="497"/>
    </row>
    <row r="226" spans="1:9" ht="15.75">
      <c r="A226" s="507"/>
      <c r="C226" s="497"/>
      <c r="D226" s="497"/>
      <c r="E226" s="497"/>
      <c r="F226" s="497"/>
      <c r="G226" s="497"/>
      <c r="H226" s="497"/>
      <c r="I226" s="497"/>
    </row>
    <row r="227" spans="1:9" ht="15.75">
      <c r="A227" s="508"/>
      <c r="C227" s="497"/>
      <c r="D227" s="497"/>
      <c r="E227" s="497"/>
      <c r="F227" s="497"/>
      <c r="G227" s="497"/>
      <c r="H227" s="497"/>
      <c r="I227" s="497"/>
    </row>
    <row r="228" spans="1:9" ht="15.75">
      <c r="A228" s="508"/>
      <c r="C228" s="497"/>
      <c r="D228" s="497"/>
      <c r="E228" s="497"/>
      <c r="F228" s="497"/>
      <c r="G228" s="497"/>
      <c r="H228" s="497"/>
      <c r="I228" s="497"/>
    </row>
    <row r="229" spans="1:9" ht="15.75">
      <c r="A229" s="508"/>
      <c r="C229" s="497"/>
      <c r="D229" s="497"/>
      <c r="E229" s="497"/>
      <c r="F229" s="497"/>
      <c r="G229" s="497"/>
      <c r="H229" s="497"/>
      <c r="I229" s="497"/>
    </row>
    <row r="230" spans="1:9" ht="15.75">
      <c r="A230" s="508"/>
      <c r="C230" s="497"/>
      <c r="D230" s="497"/>
      <c r="E230" s="497"/>
      <c r="F230" s="497"/>
      <c r="G230" s="497"/>
      <c r="H230" s="497"/>
      <c r="I230" s="497"/>
    </row>
    <row r="231" spans="1:9" ht="15.75">
      <c r="A231" s="508"/>
      <c r="C231" s="497"/>
      <c r="D231" s="497"/>
      <c r="E231" s="497"/>
      <c r="F231" s="497"/>
      <c r="G231" s="497"/>
      <c r="H231" s="497"/>
      <c r="I231" s="497"/>
    </row>
    <row r="232" spans="1:9" ht="15.75">
      <c r="A232" s="508"/>
      <c r="C232" s="497"/>
      <c r="D232" s="497"/>
      <c r="E232" s="497"/>
      <c r="F232" s="497"/>
      <c r="G232" s="497"/>
      <c r="H232" s="497"/>
      <c r="I232" s="497"/>
    </row>
    <row r="233" spans="1:9" ht="15.75">
      <c r="A233" s="508"/>
      <c r="C233" s="497"/>
      <c r="D233" s="497"/>
      <c r="E233" s="497"/>
      <c r="F233" s="497"/>
      <c r="G233" s="497"/>
      <c r="H233" s="497"/>
      <c r="I233" s="497"/>
    </row>
    <row r="234" spans="1:9" ht="15.75">
      <c r="A234" s="508"/>
      <c r="C234" s="497"/>
      <c r="D234" s="497"/>
      <c r="E234" s="497"/>
      <c r="F234" s="497"/>
      <c r="G234" s="497"/>
      <c r="H234" s="497"/>
      <c r="I234" s="497"/>
    </row>
    <row r="235" spans="1:9" ht="15.75">
      <c r="A235" s="508"/>
      <c r="C235" s="497"/>
      <c r="D235" s="497"/>
      <c r="E235" s="497"/>
      <c r="F235" s="497"/>
      <c r="G235" s="497"/>
      <c r="H235" s="497"/>
      <c r="I235" s="497"/>
    </row>
    <row r="236" spans="1:9" ht="15.75">
      <c r="A236" s="508"/>
      <c r="C236" s="497"/>
      <c r="D236" s="497"/>
      <c r="E236" s="497"/>
      <c r="F236" s="497"/>
      <c r="G236" s="497"/>
      <c r="H236" s="497"/>
      <c r="I236" s="497"/>
    </row>
    <row r="237" spans="1:9" ht="15.75">
      <c r="A237" s="508"/>
      <c r="C237" s="497"/>
      <c r="D237" s="497"/>
      <c r="E237" s="497"/>
      <c r="F237" s="497"/>
      <c r="G237" s="497"/>
      <c r="H237" s="497"/>
      <c r="I237" s="497"/>
    </row>
    <row r="238" spans="1:9" ht="15.75">
      <c r="A238" s="508"/>
      <c r="C238" s="497"/>
      <c r="D238" s="497"/>
      <c r="E238" s="497"/>
      <c r="F238" s="497"/>
      <c r="G238" s="497"/>
      <c r="H238" s="497"/>
      <c r="I238" s="497"/>
    </row>
    <row r="239" spans="1:9" ht="15.75">
      <c r="A239" s="508"/>
      <c r="C239" s="497"/>
      <c r="D239" s="497"/>
      <c r="E239" s="497"/>
      <c r="F239" s="497"/>
      <c r="G239" s="497"/>
      <c r="H239" s="497"/>
      <c r="I239" s="497"/>
    </row>
    <row r="240" spans="1:9" ht="15.75">
      <c r="A240" s="508"/>
      <c r="C240" s="497"/>
      <c r="D240" s="497"/>
      <c r="E240" s="497"/>
      <c r="F240" s="497"/>
      <c r="G240" s="497"/>
      <c r="H240" s="497"/>
      <c r="I240" s="497"/>
    </row>
    <row r="241" spans="1:9" ht="15.75">
      <c r="A241" s="508"/>
      <c r="C241" s="497"/>
      <c r="D241" s="497"/>
      <c r="E241" s="497"/>
      <c r="F241" s="497"/>
      <c r="G241" s="497"/>
      <c r="H241" s="497"/>
      <c r="I241" s="497"/>
    </row>
    <row r="242" spans="1:9" ht="15.75">
      <c r="A242" s="508"/>
      <c r="C242" s="497"/>
      <c r="D242" s="497"/>
      <c r="E242" s="497"/>
      <c r="F242" s="497"/>
      <c r="G242" s="497"/>
      <c r="H242" s="497"/>
      <c r="I242" s="497"/>
    </row>
    <row r="243" spans="1:9" ht="15.75">
      <c r="A243" s="508"/>
      <c r="C243" s="497"/>
      <c r="D243" s="497"/>
      <c r="E243" s="497"/>
      <c r="F243" s="497"/>
      <c r="G243" s="497"/>
      <c r="H243" s="497"/>
      <c r="I243" s="497"/>
    </row>
    <row r="244" spans="1:9" ht="15.75">
      <c r="A244" s="508"/>
      <c r="C244" s="497"/>
      <c r="D244" s="497"/>
      <c r="E244" s="497"/>
      <c r="F244" s="497"/>
      <c r="G244" s="497"/>
      <c r="H244" s="497"/>
      <c r="I244" s="497"/>
    </row>
    <row r="245" spans="1:9" ht="15.75">
      <c r="A245" s="508"/>
      <c r="C245" s="497"/>
      <c r="D245" s="497"/>
      <c r="E245" s="497"/>
      <c r="F245" s="497"/>
      <c r="G245" s="497"/>
      <c r="H245" s="497"/>
      <c r="I245" s="497"/>
    </row>
    <row r="246" spans="1:9" ht="15.75">
      <c r="A246" s="508"/>
      <c r="C246" s="497"/>
      <c r="D246" s="497"/>
      <c r="E246" s="497"/>
      <c r="F246" s="497"/>
      <c r="G246" s="497"/>
      <c r="H246" s="497"/>
      <c r="I246" s="497"/>
    </row>
    <row r="247" spans="1:9" ht="15.75">
      <c r="A247" s="508"/>
      <c r="C247" s="497"/>
      <c r="D247" s="497"/>
      <c r="E247" s="497"/>
      <c r="F247" s="497"/>
      <c r="G247" s="497"/>
      <c r="H247" s="497"/>
      <c r="I247" s="497"/>
    </row>
    <row r="248" spans="1:9" ht="15.75">
      <c r="A248" s="508"/>
      <c r="C248" s="497"/>
      <c r="D248" s="497"/>
      <c r="E248" s="497"/>
      <c r="F248" s="497"/>
      <c r="G248" s="497"/>
      <c r="H248" s="497"/>
      <c r="I248" s="497"/>
    </row>
    <row r="249" spans="1:9" ht="15.75">
      <c r="A249" s="508"/>
      <c r="C249" s="497"/>
      <c r="D249" s="497"/>
      <c r="E249" s="497"/>
      <c r="F249" s="497"/>
      <c r="G249" s="497"/>
      <c r="H249" s="497"/>
      <c r="I249" s="497"/>
    </row>
    <row r="250" spans="1:9" ht="15.75">
      <c r="A250" s="508"/>
      <c r="C250" s="497"/>
      <c r="D250" s="497"/>
      <c r="E250" s="497"/>
      <c r="F250" s="497"/>
      <c r="G250" s="497"/>
      <c r="H250" s="497"/>
      <c r="I250" s="497"/>
    </row>
    <row r="251" spans="1:9" ht="15.75">
      <c r="A251" s="508"/>
      <c r="C251" s="497"/>
      <c r="D251" s="497"/>
      <c r="E251" s="497"/>
      <c r="F251" s="497"/>
      <c r="G251" s="497"/>
      <c r="H251" s="497"/>
      <c r="I251" s="497"/>
    </row>
    <row r="252" spans="1:9" ht="15.75">
      <c r="A252" s="508"/>
      <c r="C252" s="497"/>
      <c r="D252" s="497"/>
      <c r="E252" s="497"/>
      <c r="F252" s="497"/>
      <c r="G252" s="497"/>
      <c r="H252" s="497"/>
      <c r="I252" s="497"/>
    </row>
    <row r="253" spans="1:9" ht="15.75">
      <c r="A253" s="508"/>
      <c r="C253" s="497"/>
      <c r="D253" s="497"/>
      <c r="E253" s="497"/>
      <c r="F253" s="497"/>
      <c r="G253" s="497"/>
      <c r="H253" s="497"/>
      <c r="I253" s="497"/>
    </row>
    <row r="254" spans="1:9" ht="15.75">
      <c r="A254" s="508"/>
      <c r="C254" s="497"/>
      <c r="D254" s="497"/>
      <c r="E254" s="497"/>
      <c r="F254" s="497"/>
      <c r="G254" s="497"/>
      <c r="H254" s="497"/>
      <c r="I254" s="497"/>
    </row>
    <row r="255" spans="1:9" ht="15.75">
      <c r="A255" s="508"/>
      <c r="C255" s="497"/>
      <c r="D255" s="497"/>
      <c r="E255" s="497"/>
      <c r="F255" s="497"/>
      <c r="G255" s="497"/>
      <c r="H255" s="497"/>
      <c r="I255" s="497"/>
    </row>
    <row r="256" spans="1:9" ht="15.75">
      <c r="A256" s="508"/>
      <c r="C256" s="497"/>
      <c r="D256" s="497"/>
      <c r="E256" s="497"/>
      <c r="F256" s="497"/>
      <c r="G256" s="497"/>
      <c r="H256" s="497"/>
      <c r="I256" s="497"/>
    </row>
    <row r="257" spans="1:9" ht="15.75">
      <c r="A257" s="508"/>
      <c r="C257" s="497"/>
      <c r="D257" s="497"/>
      <c r="E257" s="497"/>
      <c r="F257" s="497"/>
      <c r="G257" s="497"/>
      <c r="H257" s="497"/>
      <c r="I257" s="497"/>
    </row>
    <row r="258" spans="1:9" ht="15.75">
      <c r="A258" s="508"/>
      <c r="C258" s="497"/>
      <c r="D258" s="497"/>
      <c r="E258" s="497"/>
      <c r="F258" s="497"/>
      <c r="G258" s="497"/>
      <c r="H258" s="497"/>
      <c r="I258" s="497"/>
    </row>
    <row r="259" spans="1:9" ht="15.75">
      <c r="A259" s="508"/>
      <c r="C259" s="497"/>
      <c r="D259" s="497"/>
      <c r="E259" s="497"/>
      <c r="F259" s="497"/>
      <c r="G259" s="497"/>
      <c r="H259" s="497"/>
      <c r="I259" s="497"/>
    </row>
    <row r="260" spans="1:9" ht="15.75">
      <c r="A260" s="508"/>
      <c r="C260" s="497"/>
      <c r="D260" s="497"/>
      <c r="E260" s="497"/>
      <c r="F260" s="497"/>
      <c r="G260" s="497"/>
      <c r="H260" s="497"/>
      <c r="I260" s="497"/>
    </row>
    <row r="261" spans="1:9" ht="15.75">
      <c r="A261" s="508"/>
      <c r="C261" s="497"/>
      <c r="D261" s="497"/>
      <c r="E261" s="497"/>
      <c r="F261" s="497"/>
      <c r="G261" s="497"/>
      <c r="H261" s="497"/>
      <c r="I261" s="497"/>
    </row>
    <row r="262" spans="1:9" ht="15.75">
      <c r="A262" s="508"/>
      <c r="C262" s="497"/>
      <c r="D262" s="497"/>
      <c r="E262" s="497"/>
      <c r="F262" s="497"/>
      <c r="G262" s="497"/>
      <c r="H262" s="497"/>
      <c r="I262" s="497"/>
    </row>
    <row r="263" spans="1:9" ht="15.75">
      <c r="A263" s="508"/>
      <c r="C263" s="497"/>
      <c r="D263" s="497"/>
      <c r="E263" s="497"/>
      <c r="F263" s="497"/>
      <c r="G263" s="497"/>
      <c r="H263" s="497"/>
      <c r="I263" s="497"/>
    </row>
    <row r="264" spans="1:9" ht="15.75">
      <c r="A264" s="508"/>
      <c r="C264" s="497"/>
      <c r="D264" s="497"/>
      <c r="E264" s="497"/>
      <c r="F264" s="497"/>
      <c r="G264" s="497"/>
      <c r="H264" s="497"/>
      <c r="I264" s="497"/>
    </row>
    <row r="265" spans="1:9" ht="15.75">
      <c r="A265" s="508"/>
      <c r="C265" s="497"/>
      <c r="D265" s="497"/>
      <c r="E265" s="497"/>
      <c r="F265" s="497"/>
      <c r="G265" s="497"/>
      <c r="H265" s="497"/>
      <c r="I265" s="497"/>
    </row>
    <row r="266" spans="1:9" ht="15.75">
      <c r="A266" s="508"/>
      <c r="C266" s="497"/>
      <c r="D266" s="497"/>
      <c r="E266" s="497"/>
      <c r="F266" s="497"/>
      <c r="G266" s="497"/>
      <c r="H266" s="497"/>
      <c r="I266" s="497"/>
    </row>
    <row r="267" spans="1:9" ht="15.75">
      <c r="A267" s="508"/>
      <c r="C267" s="497"/>
      <c r="D267" s="497"/>
      <c r="E267" s="497"/>
      <c r="F267" s="497"/>
      <c r="G267" s="497"/>
      <c r="H267" s="497"/>
      <c r="I267" s="497"/>
    </row>
    <row r="268" spans="1:9" ht="15.75">
      <c r="A268" s="508"/>
      <c r="C268" s="497"/>
      <c r="D268" s="497"/>
      <c r="E268" s="497"/>
      <c r="F268" s="497"/>
      <c r="G268" s="497"/>
      <c r="H268" s="497"/>
      <c r="I268" s="497"/>
    </row>
    <row r="269" spans="1:9" ht="15.75">
      <c r="A269" s="508"/>
      <c r="C269" s="497"/>
      <c r="D269" s="497"/>
      <c r="E269" s="497"/>
      <c r="F269" s="497"/>
      <c r="G269" s="497"/>
      <c r="H269" s="497"/>
      <c r="I269" s="497"/>
    </row>
    <row r="270" spans="1:9" ht="15.75">
      <c r="A270" s="508"/>
      <c r="C270" s="497"/>
      <c r="D270" s="497"/>
      <c r="E270" s="497"/>
      <c r="F270" s="497"/>
      <c r="G270" s="497"/>
      <c r="H270" s="497"/>
      <c r="I270" s="497"/>
    </row>
    <row r="271" spans="1:9" ht="15.75">
      <c r="A271" s="508"/>
      <c r="C271" s="497"/>
      <c r="D271" s="497"/>
      <c r="E271" s="497"/>
      <c r="F271" s="497"/>
      <c r="G271" s="497"/>
      <c r="H271" s="497"/>
      <c r="I271" s="497"/>
    </row>
    <row r="272" spans="1:9" ht="15.75">
      <c r="A272" s="508"/>
      <c r="C272" s="497"/>
      <c r="D272" s="497"/>
      <c r="E272" s="497"/>
      <c r="F272" s="497"/>
      <c r="G272" s="497"/>
      <c r="H272" s="497"/>
      <c r="I272" s="497"/>
    </row>
    <row r="273" spans="1:9" ht="15.75">
      <c r="A273" s="508"/>
      <c r="C273" s="497"/>
      <c r="D273" s="497"/>
      <c r="E273" s="497"/>
      <c r="F273" s="497"/>
      <c r="G273" s="497"/>
      <c r="H273" s="497"/>
      <c r="I273" s="497"/>
    </row>
    <row r="274" spans="1:9" ht="15.75">
      <c r="A274" s="508"/>
      <c r="C274" s="497"/>
      <c r="D274" s="497"/>
      <c r="E274" s="497"/>
      <c r="F274" s="497"/>
      <c r="G274" s="497"/>
      <c r="H274" s="497"/>
      <c r="I274" s="497"/>
    </row>
    <row r="275" spans="1:9" ht="15.75">
      <c r="A275" s="508"/>
      <c r="C275" s="497"/>
      <c r="D275" s="497"/>
      <c r="E275" s="497"/>
      <c r="F275" s="497"/>
      <c r="G275" s="497"/>
      <c r="H275" s="497"/>
      <c r="I275" s="497"/>
    </row>
    <row r="276" spans="1:9" ht="15.75">
      <c r="A276" s="508"/>
      <c r="C276" s="497"/>
      <c r="D276" s="497"/>
      <c r="E276" s="497"/>
      <c r="F276" s="497"/>
      <c r="G276" s="497"/>
      <c r="H276" s="497"/>
      <c r="I276" s="497"/>
    </row>
    <row r="277" spans="1:9" ht="15.75">
      <c r="A277" s="508"/>
      <c r="C277" s="497"/>
      <c r="D277" s="497"/>
      <c r="E277" s="497"/>
      <c r="F277" s="497"/>
      <c r="G277" s="497"/>
      <c r="H277" s="497"/>
      <c r="I277" s="497"/>
    </row>
    <row r="278" spans="1:9" ht="15.75">
      <c r="A278" s="508"/>
      <c r="C278" s="497"/>
      <c r="D278" s="497"/>
      <c r="E278" s="497"/>
      <c r="F278" s="497"/>
      <c r="G278" s="497"/>
      <c r="H278" s="497"/>
      <c r="I278" s="497"/>
    </row>
    <row r="279" spans="1:9" ht="15.75">
      <c r="A279" s="508"/>
      <c r="C279" s="497"/>
      <c r="D279" s="497"/>
      <c r="E279" s="497"/>
      <c r="F279" s="497"/>
      <c r="G279" s="497"/>
      <c r="H279" s="497"/>
      <c r="I279" s="497"/>
    </row>
    <row r="280" spans="1:9" ht="15.75">
      <c r="A280" s="508"/>
      <c r="C280" s="497"/>
      <c r="D280" s="497"/>
      <c r="E280" s="497"/>
      <c r="F280" s="497"/>
      <c r="G280" s="497"/>
      <c r="H280" s="497"/>
      <c r="I280" s="497"/>
    </row>
    <row r="281" spans="1:9" ht="15.75">
      <c r="A281" s="508"/>
      <c r="C281" s="497"/>
      <c r="D281" s="497"/>
      <c r="E281" s="497"/>
      <c r="F281" s="497"/>
      <c r="G281" s="497"/>
      <c r="H281" s="497"/>
      <c r="I281" s="497"/>
    </row>
    <row r="282" spans="1:9" ht="15.75">
      <c r="A282" s="508"/>
      <c r="C282" s="497"/>
      <c r="D282" s="497"/>
      <c r="E282" s="497"/>
      <c r="F282" s="497"/>
      <c r="G282" s="497"/>
      <c r="H282" s="497"/>
      <c r="I282" s="497"/>
    </row>
    <row r="283" spans="1:9" ht="15.75">
      <c r="A283" s="508"/>
      <c r="C283" s="497"/>
      <c r="D283" s="497"/>
      <c r="E283" s="497"/>
      <c r="F283" s="497"/>
      <c r="G283" s="497"/>
      <c r="H283" s="497"/>
      <c r="I283" s="497"/>
    </row>
    <row r="284" spans="1:9" ht="15.75">
      <c r="A284" s="508"/>
      <c r="C284" s="497"/>
      <c r="D284" s="497"/>
      <c r="E284" s="497"/>
      <c r="F284" s="497"/>
      <c r="G284" s="497"/>
      <c r="H284" s="497"/>
      <c r="I284" s="497"/>
    </row>
    <row r="285" spans="1:9" ht="15.75">
      <c r="A285" s="508"/>
      <c r="C285" s="497"/>
      <c r="D285" s="497"/>
      <c r="E285" s="497"/>
      <c r="F285" s="497"/>
      <c r="G285" s="497"/>
      <c r="H285" s="497"/>
      <c r="I285" s="497"/>
    </row>
    <row r="286" spans="1:9" ht="15.75">
      <c r="A286" s="508"/>
      <c r="C286" s="497"/>
      <c r="D286" s="497"/>
      <c r="E286" s="497"/>
      <c r="F286" s="497"/>
      <c r="G286" s="497"/>
      <c r="H286" s="497"/>
      <c r="I286" s="497"/>
    </row>
    <row r="287" spans="1:9" ht="15.75">
      <c r="A287" s="508"/>
      <c r="C287" s="497"/>
      <c r="D287" s="497"/>
      <c r="E287" s="497"/>
      <c r="F287" s="497"/>
      <c r="G287" s="497"/>
      <c r="H287" s="497"/>
      <c r="I287" s="497"/>
    </row>
    <row r="288" spans="1:9" ht="15.75">
      <c r="A288" s="508"/>
      <c r="C288" s="497"/>
      <c r="D288" s="497"/>
      <c r="E288" s="497"/>
      <c r="F288" s="497"/>
      <c r="G288" s="497"/>
      <c r="H288" s="497"/>
      <c r="I288" s="497"/>
    </row>
    <row r="289" spans="1:9" ht="15.75">
      <c r="A289" s="508"/>
      <c r="C289" s="497"/>
      <c r="D289" s="497"/>
      <c r="E289" s="497"/>
      <c r="F289" s="497"/>
      <c r="G289" s="497"/>
      <c r="H289" s="497"/>
      <c r="I289" s="497"/>
    </row>
    <row r="290" spans="1:9" ht="15.75">
      <c r="A290" s="508"/>
      <c r="C290" s="497"/>
      <c r="D290" s="497"/>
      <c r="E290" s="497"/>
      <c r="F290" s="497"/>
      <c r="G290" s="497"/>
      <c r="H290" s="497"/>
      <c r="I290" s="497"/>
    </row>
    <row r="291" spans="1:9" ht="15.75">
      <c r="A291" s="508"/>
      <c r="C291" s="497"/>
      <c r="D291" s="497"/>
      <c r="E291" s="497"/>
      <c r="F291" s="497"/>
      <c r="G291" s="497"/>
      <c r="H291" s="497"/>
      <c r="I291" s="497"/>
    </row>
    <row r="292" spans="1:9" ht="15.75">
      <c r="A292" s="508"/>
      <c r="C292" s="497"/>
      <c r="D292" s="497"/>
      <c r="E292" s="497"/>
      <c r="F292" s="497"/>
      <c r="G292" s="497"/>
      <c r="H292" s="497"/>
      <c r="I292" s="497"/>
    </row>
    <row r="293" spans="1:9" ht="15.75">
      <c r="A293" s="508"/>
      <c r="C293" s="497"/>
      <c r="D293" s="497"/>
      <c r="E293" s="497"/>
      <c r="F293" s="497"/>
      <c r="G293" s="497"/>
      <c r="H293" s="497"/>
      <c r="I293" s="497"/>
    </row>
    <row r="294" spans="1:9" ht="15.75">
      <c r="A294" s="508"/>
      <c r="C294" s="497"/>
      <c r="D294" s="497"/>
      <c r="E294" s="497"/>
      <c r="F294" s="497"/>
      <c r="G294" s="497"/>
      <c r="H294" s="497"/>
      <c r="I294" s="497"/>
    </row>
    <row r="295" spans="1:9" ht="15.75">
      <c r="A295" s="508"/>
      <c r="C295" s="497"/>
      <c r="D295" s="497"/>
      <c r="E295" s="497"/>
      <c r="F295" s="497"/>
      <c r="G295" s="497"/>
      <c r="H295" s="497"/>
      <c r="I295" s="497"/>
    </row>
    <row r="296" spans="1:9" ht="15.75">
      <c r="A296" s="508"/>
      <c r="C296" s="497"/>
      <c r="D296" s="497"/>
      <c r="E296" s="497"/>
      <c r="F296" s="497"/>
      <c r="G296" s="497"/>
      <c r="H296" s="497"/>
      <c r="I296" s="497"/>
    </row>
    <row r="297" spans="1:9" ht="15.75">
      <c r="A297" s="508"/>
      <c r="C297" s="497"/>
      <c r="D297" s="497"/>
      <c r="E297" s="497"/>
      <c r="F297" s="497"/>
      <c r="G297" s="497"/>
      <c r="H297" s="497"/>
      <c r="I297" s="497"/>
    </row>
    <row r="298" spans="1:9" ht="15.75">
      <c r="A298" s="508"/>
      <c r="C298" s="497"/>
      <c r="D298" s="497"/>
      <c r="E298" s="497"/>
      <c r="F298" s="497"/>
      <c r="G298" s="497"/>
      <c r="H298" s="497"/>
      <c r="I298" s="497"/>
    </row>
    <row r="299" spans="1:9" ht="15.75">
      <c r="A299" s="508"/>
    </row>
    <row r="300" spans="1:9" ht="15.75">
      <c r="A300" s="508"/>
    </row>
    <row r="301" spans="1:9" ht="15.75">
      <c r="A301" s="508"/>
    </row>
    <row r="302" spans="1:9" ht="15.75">
      <c r="A302" s="508"/>
    </row>
    <row r="303" spans="1:9" ht="15.75">
      <c r="A303" s="508"/>
    </row>
    <row r="304" spans="1:9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  <row r="666" spans="1:1" ht="15.75">
      <c r="A666" s="508"/>
    </row>
    <row r="667" spans="1:1" ht="15.75">
      <c r="A667" s="508"/>
    </row>
    <row r="668" spans="1:1" ht="15.75">
      <c r="A668" s="508"/>
    </row>
    <row r="669" spans="1:1" ht="15.75">
      <c r="A669" s="508"/>
    </row>
    <row r="670" spans="1:1" ht="15.75">
      <c r="A670" s="508"/>
    </row>
    <row r="671" spans="1:1" ht="15.75">
      <c r="A671" s="508"/>
    </row>
    <row r="672" spans="1:1" ht="15.75">
      <c r="A672" s="508"/>
    </row>
    <row r="673" spans="1:1" ht="15.75">
      <c r="A673" s="508"/>
    </row>
    <row r="674" spans="1:1" ht="15.75">
      <c r="A674" s="508"/>
    </row>
    <row r="675" spans="1:1" ht="15.75">
      <c r="A675" s="508"/>
    </row>
    <row r="676" spans="1:1" ht="15.75">
      <c r="A676" s="508"/>
    </row>
    <row r="677" spans="1:1" ht="15.75">
      <c r="A677" s="508"/>
    </row>
    <row r="678" spans="1:1" ht="15.75">
      <c r="A678" s="508"/>
    </row>
    <row r="679" spans="1:1" ht="15.75">
      <c r="A679" s="508"/>
    </row>
    <row r="680" spans="1:1" ht="15.75">
      <c r="A680" s="508"/>
    </row>
    <row r="681" spans="1:1" ht="15.75">
      <c r="A681" s="508"/>
    </row>
    <row r="682" spans="1:1" ht="15.75">
      <c r="A682" s="508"/>
    </row>
  </sheetData>
  <mergeCells count="6">
    <mergeCell ref="A61:B61"/>
    <mergeCell ref="A2:K2"/>
    <mergeCell ref="A3:K3"/>
    <mergeCell ref="A4:K4"/>
    <mergeCell ref="A5:K5"/>
    <mergeCell ref="A60:B60"/>
  </mergeCells>
  <pageMargins left="0.94488188976377963" right="0.55118110236220474" top="0.74803149606299213" bottom="0.82677165354330717" header="0.51181102362204722" footer="0.51181102362204722"/>
  <pageSetup scale="47" orientation="portrait" horizontalDpi="300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4">
    <pageSetUpPr fitToPage="1"/>
  </sheetPr>
  <dimension ref="A1:M665"/>
  <sheetViews>
    <sheetView zoomScale="50" workbookViewId="0">
      <selection activeCell="A10" sqref="A10"/>
    </sheetView>
  </sheetViews>
  <sheetFormatPr defaultColWidth="11.42578125" defaultRowHeight="12.75"/>
  <cols>
    <col min="1" max="1" width="80.42578125" style="461" bestFit="1" customWidth="1"/>
    <col min="2" max="11" width="22" style="462" customWidth="1"/>
    <col min="12" max="12" width="14.5703125" style="462" customWidth="1"/>
    <col min="13" max="13" width="2.5703125" style="514" customWidth="1"/>
    <col min="14" max="256" width="11.42578125" style="462"/>
    <col min="257" max="257" width="80.42578125" style="462" bestFit="1" customWidth="1"/>
    <col min="258" max="267" width="22" style="462" customWidth="1"/>
    <col min="268" max="268" width="14.5703125" style="462" customWidth="1"/>
    <col min="269" max="269" width="2.5703125" style="462" customWidth="1"/>
    <col min="270" max="512" width="11.42578125" style="462"/>
    <col min="513" max="513" width="80.42578125" style="462" bestFit="1" customWidth="1"/>
    <col min="514" max="523" width="22" style="462" customWidth="1"/>
    <col min="524" max="524" width="14.5703125" style="462" customWidth="1"/>
    <col min="525" max="525" width="2.5703125" style="462" customWidth="1"/>
    <col min="526" max="768" width="11.42578125" style="462"/>
    <col min="769" max="769" width="80.42578125" style="462" bestFit="1" customWidth="1"/>
    <col min="770" max="779" width="22" style="462" customWidth="1"/>
    <col min="780" max="780" width="14.5703125" style="462" customWidth="1"/>
    <col min="781" max="781" width="2.5703125" style="462" customWidth="1"/>
    <col min="782" max="1024" width="11.42578125" style="462"/>
    <col min="1025" max="1025" width="80.42578125" style="462" bestFit="1" customWidth="1"/>
    <col min="1026" max="1035" width="22" style="462" customWidth="1"/>
    <col min="1036" max="1036" width="14.5703125" style="462" customWidth="1"/>
    <col min="1037" max="1037" width="2.5703125" style="462" customWidth="1"/>
    <col min="1038" max="1280" width="11.42578125" style="462"/>
    <col min="1281" max="1281" width="80.42578125" style="462" bestFit="1" customWidth="1"/>
    <col min="1282" max="1291" width="22" style="462" customWidth="1"/>
    <col min="1292" max="1292" width="14.5703125" style="462" customWidth="1"/>
    <col min="1293" max="1293" width="2.5703125" style="462" customWidth="1"/>
    <col min="1294" max="1536" width="11.42578125" style="462"/>
    <col min="1537" max="1537" width="80.42578125" style="462" bestFit="1" customWidth="1"/>
    <col min="1538" max="1547" width="22" style="462" customWidth="1"/>
    <col min="1548" max="1548" width="14.5703125" style="462" customWidth="1"/>
    <col min="1549" max="1549" width="2.5703125" style="462" customWidth="1"/>
    <col min="1550" max="1792" width="11.42578125" style="462"/>
    <col min="1793" max="1793" width="80.42578125" style="462" bestFit="1" customWidth="1"/>
    <col min="1794" max="1803" width="22" style="462" customWidth="1"/>
    <col min="1804" max="1804" width="14.5703125" style="462" customWidth="1"/>
    <col min="1805" max="1805" width="2.5703125" style="462" customWidth="1"/>
    <col min="1806" max="2048" width="11.42578125" style="462"/>
    <col min="2049" max="2049" width="80.42578125" style="462" bestFit="1" customWidth="1"/>
    <col min="2050" max="2059" width="22" style="462" customWidth="1"/>
    <col min="2060" max="2060" width="14.5703125" style="462" customWidth="1"/>
    <col min="2061" max="2061" width="2.5703125" style="462" customWidth="1"/>
    <col min="2062" max="2304" width="11.42578125" style="462"/>
    <col min="2305" max="2305" width="80.42578125" style="462" bestFit="1" customWidth="1"/>
    <col min="2306" max="2315" width="22" style="462" customWidth="1"/>
    <col min="2316" max="2316" width="14.5703125" style="462" customWidth="1"/>
    <col min="2317" max="2317" width="2.5703125" style="462" customWidth="1"/>
    <col min="2318" max="2560" width="11.42578125" style="462"/>
    <col min="2561" max="2561" width="80.42578125" style="462" bestFit="1" customWidth="1"/>
    <col min="2562" max="2571" width="22" style="462" customWidth="1"/>
    <col min="2572" max="2572" width="14.5703125" style="462" customWidth="1"/>
    <col min="2573" max="2573" width="2.5703125" style="462" customWidth="1"/>
    <col min="2574" max="2816" width="11.42578125" style="462"/>
    <col min="2817" max="2817" width="80.42578125" style="462" bestFit="1" customWidth="1"/>
    <col min="2818" max="2827" width="22" style="462" customWidth="1"/>
    <col min="2828" max="2828" width="14.5703125" style="462" customWidth="1"/>
    <col min="2829" max="2829" width="2.5703125" style="462" customWidth="1"/>
    <col min="2830" max="3072" width="11.42578125" style="462"/>
    <col min="3073" max="3073" width="80.42578125" style="462" bestFit="1" customWidth="1"/>
    <col min="3074" max="3083" width="22" style="462" customWidth="1"/>
    <col min="3084" max="3084" width="14.5703125" style="462" customWidth="1"/>
    <col min="3085" max="3085" width="2.5703125" style="462" customWidth="1"/>
    <col min="3086" max="3328" width="11.42578125" style="462"/>
    <col min="3329" max="3329" width="80.42578125" style="462" bestFit="1" customWidth="1"/>
    <col min="3330" max="3339" width="22" style="462" customWidth="1"/>
    <col min="3340" max="3340" width="14.5703125" style="462" customWidth="1"/>
    <col min="3341" max="3341" width="2.5703125" style="462" customWidth="1"/>
    <col min="3342" max="3584" width="11.42578125" style="462"/>
    <col min="3585" max="3585" width="80.42578125" style="462" bestFit="1" customWidth="1"/>
    <col min="3586" max="3595" width="22" style="462" customWidth="1"/>
    <col min="3596" max="3596" width="14.5703125" style="462" customWidth="1"/>
    <col min="3597" max="3597" width="2.5703125" style="462" customWidth="1"/>
    <col min="3598" max="3840" width="11.42578125" style="462"/>
    <col min="3841" max="3841" width="80.42578125" style="462" bestFit="1" customWidth="1"/>
    <col min="3842" max="3851" width="22" style="462" customWidth="1"/>
    <col min="3852" max="3852" width="14.5703125" style="462" customWidth="1"/>
    <col min="3853" max="3853" width="2.5703125" style="462" customWidth="1"/>
    <col min="3854" max="4096" width="11.42578125" style="462"/>
    <col min="4097" max="4097" width="80.42578125" style="462" bestFit="1" customWidth="1"/>
    <col min="4098" max="4107" width="22" style="462" customWidth="1"/>
    <col min="4108" max="4108" width="14.5703125" style="462" customWidth="1"/>
    <col min="4109" max="4109" width="2.5703125" style="462" customWidth="1"/>
    <col min="4110" max="4352" width="11.42578125" style="462"/>
    <col min="4353" max="4353" width="80.42578125" style="462" bestFit="1" customWidth="1"/>
    <col min="4354" max="4363" width="22" style="462" customWidth="1"/>
    <col min="4364" max="4364" width="14.5703125" style="462" customWidth="1"/>
    <col min="4365" max="4365" width="2.5703125" style="462" customWidth="1"/>
    <col min="4366" max="4608" width="11.42578125" style="462"/>
    <col min="4609" max="4609" width="80.42578125" style="462" bestFit="1" customWidth="1"/>
    <col min="4610" max="4619" width="22" style="462" customWidth="1"/>
    <col min="4620" max="4620" width="14.5703125" style="462" customWidth="1"/>
    <col min="4621" max="4621" width="2.5703125" style="462" customWidth="1"/>
    <col min="4622" max="4864" width="11.42578125" style="462"/>
    <col min="4865" max="4865" width="80.42578125" style="462" bestFit="1" customWidth="1"/>
    <col min="4866" max="4875" width="22" style="462" customWidth="1"/>
    <col min="4876" max="4876" width="14.5703125" style="462" customWidth="1"/>
    <col min="4877" max="4877" width="2.5703125" style="462" customWidth="1"/>
    <col min="4878" max="5120" width="11.42578125" style="462"/>
    <col min="5121" max="5121" width="80.42578125" style="462" bestFit="1" customWidth="1"/>
    <col min="5122" max="5131" width="22" style="462" customWidth="1"/>
    <col min="5132" max="5132" width="14.5703125" style="462" customWidth="1"/>
    <col min="5133" max="5133" width="2.5703125" style="462" customWidth="1"/>
    <col min="5134" max="5376" width="11.42578125" style="462"/>
    <col min="5377" max="5377" width="80.42578125" style="462" bestFit="1" customWidth="1"/>
    <col min="5378" max="5387" width="22" style="462" customWidth="1"/>
    <col min="5388" max="5388" width="14.5703125" style="462" customWidth="1"/>
    <col min="5389" max="5389" width="2.5703125" style="462" customWidth="1"/>
    <col min="5390" max="5632" width="11.42578125" style="462"/>
    <col min="5633" max="5633" width="80.42578125" style="462" bestFit="1" customWidth="1"/>
    <col min="5634" max="5643" width="22" style="462" customWidth="1"/>
    <col min="5644" max="5644" width="14.5703125" style="462" customWidth="1"/>
    <col min="5645" max="5645" width="2.5703125" style="462" customWidth="1"/>
    <col min="5646" max="5888" width="11.42578125" style="462"/>
    <col min="5889" max="5889" width="80.42578125" style="462" bestFit="1" customWidth="1"/>
    <col min="5890" max="5899" width="22" style="462" customWidth="1"/>
    <col min="5900" max="5900" width="14.5703125" style="462" customWidth="1"/>
    <col min="5901" max="5901" width="2.5703125" style="462" customWidth="1"/>
    <col min="5902" max="6144" width="11.42578125" style="462"/>
    <col min="6145" max="6145" width="80.42578125" style="462" bestFit="1" customWidth="1"/>
    <col min="6146" max="6155" width="22" style="462" customWidth="1"/>
    <col min="6156" max="6156" width="14.5703125" style="462" customWidth="1"/>
    <col min="6157" max="6157" width="2.5703125" style="462" customWidth="1"/>
    <col min="6158" max="6400" width="11.42578125" style="462"/>
    <col min="6401" max="6401" width="80.42578125" style="462" bestFit="1" customWidth="1"/>
    <col min="6402" max="6411" width="22" style="462" customWidth="1"/>
    <col min="6412" max="6412" width="14.5703125" style="462" customWidth="1"/>
    <col min="6413" max="6413" width="2.5703125" style="462" customWidth="1"/>
    <col min="6414" max="6656" width="11.42578125" style="462"/>
    <col min="6657" max="6657" width="80.42578125" style="462" bestFit="1" customWidth="1"/>
    <col min="6658" max="6667" width="22" style="462" customWidth="1"/>
    <col min="6668" max="6668" width="14.5703125" style="462" customWidth="1"/>
    <col min="6669" max="6669" width="2.5703125" style="462" customWidth="1"/>
    <col min="6670" max="6912" width="11.42578125" style="462"/>
    <col min="6913" max="6913" width="80.42578125" style="462" bestFit="1" customWidth="1"/>
    <col min="6914" max="6923" width="22" style="462" customWidth="1"/>
    <col min="6924" max="6924" width="14.5703125" style="462" customWidth="1"/>
    <col min="6925" max="6925" width="2.5703125" style="462" customWidth="1"/>
    <col min="6926" max="7168" width="11.42578125" style="462"/>
    <col min="7169" max="7169" width="80.42578125" style="462" bestFit="1" customWidth="1"/>
    <col min="7170" max="7179" width="22" style="462" customWidth="1"/>
    <col min="7180" max="7180" width="14.5703125" style="462" customWidth="1"/>
    <col min="7181" max="7181" width="2.5703125" style="462" customWidth="1"/>
    <col min="7182" max="7424" width="11.42578125" style="462"/>
    <col min="7425" max="7425" width="80.42578125" style="462" bestFit="1" customWidth="1"/>
    <col min="7426" max="7435" width="22" style="462" customWidth="1"/>
    <col min="7436" max="7436" width="14.5703125" style="462" customWidth="1"/>
    <col min="7437" max="7437" width="2.5703125" style="462" customWidth="1"/>
    <col min="7438" max="7680" width="11.42578125" style="462"/>
    <col min="7681" max="7681" width="80.42578125" style="462" bestFit="1" customWidth="1"/>
    <col min="7682" max="7691" width="22" style="462" customWidth="1"/>
    <col min="7692" max="7692" width="14.5703125" style="462" customWidth="1"/>
    <col min="7693" max="7693" width="2.5703125" style="462" customWidth="1"/>
    <col min="7694" max="7936" width="11.42578125" style="462"/>
    <col min="7937" max="7937" width="80.42578125" style="462" bestFit="1" customWidth="1"/>
    <col min="7938" max="7947" width="22" style="462" customWidth="1"/>
    <col min="7948" max="7948" width="14.5703125" style="462" customWidth="1"/>
    <col min="7949" max="7949" width="2.5703125" style="462" customWidth="1"/>
    <col min="7950" max="8192" width="11.42578125" style="462"/>
    <col min="8193" max="8193" width="80.42578125" style="462" bestFit="1" customWidth="1"/>
    <col min="8194" max="8203" width="22" style="462" customWidth="1"/>
    <col min="8204" max="8204" width="14.5703125" style="462" customWidth="1"/>
    <col min="8205" max="8205" width="2.5703125" style="462" customWidth="1"/>
    <col min="8206" max="8448" width="11.42578125" style="462"/>
    <col min="8449" max="8449" width="80.42578125" style="462" bestFit="1" customWidth="1"/>
    <col min="8450" max="8459" width="22" style="462" customWidth="1"/>
    <col min="8460" max="8460" width="14.5703125" style="462" customWidth="1"/>
    <col min="8461" max="8461" width="2.5703125" style="462" customWidth="1"/>
    <col min="8462" max="8704" width="11.42578125" style="462"/>
    <col min="8705" max="8705" width="80.42578125" style="462" bestFit="1" customWidth="1"/>
    <col min="8706" max="8715" width="22" style="462" customWidth="1"/>
    <col min="8716" max="8716" width="14.5703125" style="462" customWidth="1"/>
    <col min="8717" max="8717" width="2.5703125" style="462" customWidth="1"/>
    <col min="8718" max="8960" width="11.42578125" style="462"/>
    <col min="8961" max="8961" width="80.42578125" style="462" bestFit="1" customWidth="1"/>
    <col min="8962" max="8971" width="22" style="462" customWidth="1"/>
    <col min="8972" max="8972" width="14.5703125" style="462" customWidth="1"/>
    <col min="8973" max="8973" width="2.5703125" style="462" customWidth="1"/>
    <col min="8974" max="9216" width="11.42578125" style="462"/>
    <col min="9217" max="9217" width="80.42578125" style="462" bestFit="1" customWidth="1"/>
    <col min="9218" max="9227" width="22" style="462" customWidth="1"/>
    <col min="9228" max="9228" width="14.5703125" style="462" customWidth="1"/>
    <col min="9229" max="9229" width="2.5703125" style="462" customWidth="1"/>
    <col min="9230" max="9472" width="11.42578125" style="462"/>
    <col min="9473" max="9473" width="80.42578125" style="462" bestFit="1" customWidth="1"/>
    <col min="9474" max="9483" width="22" style="462" customWidth="1"/>
    <col min="9484" max="9484" width="14.5703125" style="462" customWidth="1"/>
    <col min="9485" max="9485" width="2.5703125" style="462" customWidth="1"/>
    <col min="9486" max="9728" width="11.42578125" style="462"/>
    <col min="9729" max="9729" width="80.42578125" style="462" bestFit="1" customWidth="1"/>
    <col min="9730" max="9739" width="22" style="462" customWidth="1"/>
    <col min="9740" max="9740" width="14.5703125" style="462" customWidth="1"/>
    <col min="9741" max="9741" width="2.5703125" style="462" customWidth="1"/>
    <col min="9742" max="9984" width="11.42578125" style="462"/>
    <col min="9985" max="9985" width="80.42578125" style="462" bestFit="1" customWidth="1"/>
    <col min="9986" max="9995" width="22" style="462" customWidth="1"/>
    <col min="9996" max="9996" width="14.5703125" style="462" customWidth="1"/>
    <col min="9997" max="9997" width="2.5703125" style="462" customWidth="1"/>
    <col min="9998" max="10240" width="11.42578125" style="462"/>
    <col min="10241" max="10241" width="80.42578125" style="462" bestFit="1" customWidth="1"/>
    <col min="10242" max="10251" width="22" style="462" customWidth="1"/>
    <col min="10252" max="10252" width="14.5703125" style="462" customWidth="1"/>
    <col min="10253" max="10253" width="2.5703125" style="462" customWidth="1"/>
    <col min="10254" max="10496" width="11.42578125" style="462"/>
    <col min="10497" max="10497" width="80.42578125" style="462" bestFit="1" customWidth="1"/>
    <col min="10498" max="10507" width="22" style="462" customWidth="1"/>
    <col min="10508" max="10508" width="14.5703125" style="462" customWidth="1"/>
    <col min="10509" max="10509" width="2.5703125" style="462" customWidth="1"/>
    <col min="10510" max="10752" width="11.42578125" style="462"/>
    <col min="10753" max="10753" width="80.42578125" style="462" bestFit="1" customWidth="1"/>
    <col min="10754" max="10763" width="22" style="462" customWidth="1"/>
    <col min="10764" max="10764" width="14.5703125" style="462" customWidth="1"/>
    <col min="10765" max="10765" width="2.5703125" style="462" customWidth="1"/>
    <col min="10766" max="11008" width="11.42578125" style="462"/>
    <col min="11009" max="11009" width="80.42578125" style="462" bestFit="1" customWidth="1"/>
    <col min="11010" max="11019" width="22" style="462" customWidth="1"/>
    <col min="11020" max="11020" width="14.5703125" style="462" customWidth="1"/>
    <col min="11021" max="11021" width="2.5703125" style="462" customWidth="1"/>
    <col min="11022" max="11264" width="11.42578125" style="462"/>
    <col min="11265" max="11265" width="80.42578125" style="462" bestFit="1" customWidth="1"/>
    <col min="11266" max="11275" width="22" style="462" customWidth="1"/>
    <col min="11276" max="11276" width="14.5703125" style="462" customWidth="1"/>
    <col min="11277" max="11277" width="2.5703125" style="462" customWidth="1"/>
    <col min="11278" max="11520" width="11.42578125" style="462"/>
    <col min="11521" max="11521" width="80.42578125" style="462" bestFit="1" customWidth="1"/>
    <col min="11522" max="11531" width="22" style="462" customWidth="1"/>
    <col min="11532" max="11532" width="14.5703125" style="462" customWidth="1"/>
    <col min="11533" max="11533" width="2.5703125" style="462" customWidth="1"/>
    <col min="11534" max="11776" width="11.42578125" style="462"/>
    <col min="11777" max="11777" width="80.42578125" style="462" bestFit="1" customWidth="1"/>
    <col min="11778" max="11787" width="22" style="462" customWidth="1"/>
    <col min="11788" max="11788" width="14.5703125" style="462" customWidth="1"/>
    <col min="11789" max="11789" width="2.5703125" style="462" customWidth="1"/>
    <col min="11790" max="12032" width="11.42578125" style="462"/>
    <col min="12033" max="12033" width="80.42578125" style="462" bestFit="1" customWidth="1"/>
    <col min="12034" max="12043" width="22" style="462" customWidth="1"/>
    <col min="12044" max="12044" width="14.5703125" style="462" customWidth="1"/>
    <col min="12045" max="12045" width="2.5703125" style="462" customWidth="1"/>
    <col min="12046" max="12288" width="11.42578125" style="462"/>
    <col min="12289" max="12289" width="80.42578125" style="462" bestFit="1" customWidth="1"/>
    <col min="12290" max="12299" width="22" style="462" customWidth="1"/>
    <col min="12300" max="12300" width="14.5703125" style="462" customWidth="1"/>
    <col min="12301" max="12301" width="2.5703125" style="462" customWidth="1"/>
    <col min="12302" max="12544" width="11.42578125" style="462"/>
    <col min="12545" max="12545" width="80.42578125" style="462" bestFit="1" customWidth="1"/>
    <col min="12546" max="12555" width="22" style="462" customWidth="1"/>
    <col min="12556" max="12556" width="14.5703125" style="462" customWidth="1"/>
    <col min="12557" max="12557" width="2.5703125" style="462" customWidth="1"/>
    <col min="12558" max="12800" width="11.42578125" style="462"/>
    <col min="12801" max="12801" width="80.42578125" style="462" bestFit="1" customWidth="1"/>
    <col min="12802" max="12811" width="22" style="462" customWidth="1"/>
    <col min="12812" max="12812" width="14.5703125" style="462" customWidth="1"/>
    <col min="12813" max="12813" width="2.5703125" style="462" customWidth="1"/>
    <col min="12814" max="13056" width="11.42578125" style="462"/>
    <col min="13057" max="13057" width="80.42578125" style="462" bestFit="1" customWidth="1"/>
    <col min="13058" max="13067" width="22" style="462" customWidth="1"/>
    <col min="13068" max="13068" width="14.5703125" style="462" customWidth="1"/>
    <col min="13069" max="13069" width="2.5703125" style="462" customWidth="1"/>
    <col min="13070" max="13312" width="11.42578125" style="462"/>
    <col min="13313" max="13313" width="80.42578125" style="462" bestFit="1" customWidth="1"/>
    <col min="13314" max="13323" width="22" style="462" customWidth="1"/>
    <col min="13324" max="13324" width="14.5703125" style="462" customWidth="1"/>
    <col min="13325" max="13325" width="2.5703125" style="462" customWidth="1"/>
    <col min="13326" max="13568" width="11.42578125" style="462"/>
    <col min="13569" max="13569" width="80.42578125" style="462" bestFit="1" customWidth="1"/>
    <col min="13570" max="13579" width="22" style="462" customWidth="1"/>
    <col min="13580" max="13580" width="14.5703125" style="462" customWidth="1"/>
    <col min="13581" max="13581" width="2.5703125" style="462" customWidth="1"/>
    <col min="13582" max="13824" width="11.42578125" style="462"/>
    <col min="13825" max="13825" width="80.42578125" style="462" bestFit="1" customWidth="1"/>
    <col min="13826" max="13835" width="22" style="462" customWidth="1"/>
    <col min="13836" max="13836" width="14.5703125" style="462" customWidth="1"/>
    <col min="13837" max="13837" width="2.5703125" style="462" customWidth="1"/>
    <col min="13838" max="14080" width="11.42578125" style="462"/>
    <col min="14081" max="14081" width="80.42578125" style="462" bestFit="1" customWidth="1"/>
    <col min="14082" max="14091" width="22" style="462" customWidth="1"/>
    <col min="14092" max="14092" width="14.5703125" style="462" customWidth="1"/>
    <col min="14093" max="14093" width="2.5703125" style="462" customWidth="1"/>
    <col min="14094" max="14336" width="11.42578125" style="462"/>
    <col min="14337" max="14337" width="80.42578125" style="462" bestFit="1" customWidth="1"/>
    <col min="14338" max="14347" width="22" style="462" customWidth="1"/>
    <col min="14348" max="14348" width="14.5703125" style="462" customWidth="1"/>
    <col min="14349" max="14349" width="2.5703125" style="462" customWidth="1"/>
    <col min="14350" max="14592" width="11.42578125" style="462"/>
    <col min="14593" max="14593" width="80.42578125" style="462" bestFit="1" customWidth="1"/>
    <col min="14594" max="14603" width="22" style="462" customWidth="1"/>
    <col min="14604" max="14604" width="14.5703125" style="462" customWidth="1"/>
    <col min="14605" max="14605" width="2.5703125" style="462" customWidth="1"/>
    <col min="14606" max="14848" width="11.42578125" style="462"/>
    <col min="14849" max="14849" width="80.42578125" style="462" bestFit="1" customWidth="1"/>
    <col min="14850" max="14859" width="22" style="462" customWidth="1"/>
    <col min="14860" max="14860" width="14.5703125" style="462" customWidth="1"/>
    <col min="14861" max="14861" width="2.5703125" style="462" customWidth="1"/>
    <col min="14862" max="15104" width="11.42578125" style="462"/>
    <col min="15105" max="15105" width="80.42578125" style="462" bestFit="1" customWidth="1"/>
    <col min="15106" max="15115" width="22" style="462" customWidth="1"/>
    <col min="15116" max="15116" width="14.5703125" style="462" customWidth="1"/>
    <col min="15117" max="15117" width="2.5703125" style="462" customWidth="1"/>
    <col min="15118" max="15360" width="11.42578125" style="462"/>
    <col min="15361" max="15361" width="80.42578125" style="462" bestFit="1" customWidth="1"/>
    <col min="15362" max="15371" width="22" style="462" customWidth="1"/>
    <col min="15372" max="15372" width="14.5703125" style="462" customWidth="1"/>
    <col min="15373" max="15373" width="2.5703125" style="462" customWidth="1"/>
    <col min="15374" max="15616" width="11.42578125" style="462"/>
    <col min="15617" max="15617" width="80.42578125" style="462" bestFit="1" customWidth="1"/>
    <col min="15618" max="15627" width="22" style="462" customWidth="1"/>
    <col min="15628" max="15628" width="14.5703125" style="462" customWidth="1"/>
    <col min="15629" max="15629" width="2.5703125" style="462" customWidth="1"/>
    <col min="15630" max="15872" width="11.42578125" style="462"/>
    <col min="15873" max="15873" width="80.42578125" style="462" bestFit="1" customWidth="1"/>
    <col min="15874" max="15883" width="22" style="462" customWidth="1"/>
    <col min="15884" max="15884" width="14.5703125" style="462" customWidth="1"/>
    <col min="15885" max="15885" width="2.5703125" style="462" customWidth="1"/>
    <col min="15886" max="16128" width="11.42578125" style="462"/>
    <col min="16129" max="16129" width="80.42578125" style="462" bestFit="1" customWidth="1"/>
    <col min="16130" max="16139" width="22" style="462" customWidth="1"/>
    <col min="16140" max="16140" width="14.5703125" style="462" customWidth="1"/>
    <col min="16141" max="16141" width="2.5703125" style="462" customWidth="1"/>
    <col min="16142" max="16384" width="11.42578125" style="462"/>
  </cols>
  <sheetData>
    <row r="1" spans="1:13" s="457" customFormat="1" ht="3.75" customHeight="1">
      <c r="A1" s="509"/>
      <c r="B1" s="510"/>
      <c r="C1" s="510"/>
      <c r="D1" s="510"/>
      <c r="E1" s="510"/>
      <c r="F1" s="510"/>
      <c r="G1" s="510"/>
      <c r="H1" s="510"/>
      <c r="I1" s="510"/>
      <c r="J1" s="510"/>
      <c r="K1" s="510"/>
      <c r="L1" s="510"/>
      <c r="M1" s="512"/>
    </row>
    <row r="2" spans="1:13" s="457" customFormat="1" ht="51" customHeight="1">
      <c r="A2" s="1064" t="s">
        <v>148</v>
      </c>
      <c r="B2" s="1064"/>
      <c r="C2" s="1064"/>
      <c r="D2" s="1064"/>
      <c r="E2" s="1064"/>
      <c r="F2" s="1064"/>
      <c r="G2" s="1064"/>
      <c r="H2" s="1064"/>
      <c r="I2" s="1064"/>
      <c r="J2" s="1064"/>
      <c r="K2" s="1064"/>
      <c r="L2" s="1064"/>
      <c r="M2" s="512"/>
    </row>
    <row r="3" spans="1:13" s="457" customFormat="1" ht="33.75" customHeight="1">
      <c r="A3" s="1064" t="s">
        <v>543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4"/>
      <c r="L3" s="1064"/>
      <c r="M3" s="512"/>
    </row>
    <row r="4" spans="1:13" s="457" customFormat="1" ht="26.25" customHeight="1">
      <c r="A4" s="1064" t="s">
        <v>370</v>
      </c>
      <c r="B4" s="1064"/>
      <c r="C4" s="1064"/>
      <c r="D4" s="1064"/>
      <c r="E4" s="1064"/>
      <c r="F4" s="1064"/>
      <c r="G4" s="1064"/>
      <c r="H4" s="1064"/>
      <c r="I4" s="1064"/>
      <c r="J4" s="1064"/>
      <c r="K4" s="1064"/>
      <c r="L4" s="1064"/>
      <c r="M4" s="512"/>
    </row>
    <row r="5" spans="1:13" s="579" customFormat="1" ht="39" customHeight="1">
      <c r="A5" s="1065" t="s">
        <v>59</v>
      </c>
      <c r="B5" s="1065"/>
      <c r="C5" s="1065"/>
      <c r="D5" s="1065"/>
      <c r="E5" s="1065"/>
      <c r="F5" s="1065"/>
      <c r="G5" s="1065"/>
      <c r="H5" s="1065"/>
      <c r="I5" s="1065"/>
      <c r="J5" s="1065"/>
      <c r="K5" s="1065"/>
      <c r="L5" s="1065"/>
      <c r="M5" s="747"/>
    </row>
    <row r="6" spans="1:13" ht="7.5" customHeight="1">
      <c r="A6" s="513"/>
    </row>
    <row r="7" spans="1:13" ht="18" customHeight="1">
      <c r="A7" s="515"/>
      <c r="B7" s="516"/>
      <c r="C7" s="517"/>
      <c r="D7" s="517"/>
      <c r="E7" s="517"/>
      <c r="F7" s="517"/>
      <c r="G7" s="517"/>
      <c r="H7" s="517"/>
      <c r="I7" s="517"/>
      <c r="J7" s="517"/>
      <c r="K7" s="518"/>
      <c r="L7" s="580"/>
      <c r="M7" s="520"/>
    </row>
    <row r="8" spans="1:13" ht="37.5" customHeight="1">
      <c r="A8" s="748" t="s">
        <v>608</v>
      </c>
      <c r="B8" s="687" t="s">
        <v>149</v>
      </c>
      <c r="C8" s="687" t="s">
        <v>150</v>
      </c>
      <c r="D8" s="687" t="s">
        <v>151</v>
      </c>
      <c r="E8" s="687" t="s">
        <v>152</v>
      </c>
      <c r="F8" s="687" t="s">
        <v>153</v>
      </c>
      <c r="G8" s="687" t="s">
        <v>154</v>
      </c>
      <c r="H8" s="687" t="s">
        <v>155</v>
      </c>
      <c r="I8" s="687" t="s">
        <v>156</v>
      </c>
      <c r="J8" s="687" t="s">
        <v>366</v>
      </c>
      <c r="K8" s="688" t="s">
        <v>609</v>
      </c>
      <c r="L8" s="749" t="s">
        <v>75</v>
      </c>
      <c r="M8" s="645"/>
    </row>
    <row r="9" spans="1:13" s="484" customFormat="1" ht="25.5" customHeight="1">
      <c r="A9" s="699" t="s">
        <v>546</v>
      </c>
      <c r="B9" s="699">
        <v>0</v>
      </c>
      <c r="C9" s="750">
        <v>0</v>
      </c>
      <c r="D9" s="750">
        <v>0</v>
      </c>
      <c r="E9" s="750">
        <v>0</v>
      </c>
      <c r="F9" s="750">
        <v>0</v>
      </c>
      <c r="G9" s="750">
        <v>0</v>
      </c>
      <c r="H9" s="750">
        <v>0</v>
      </c>
      <c r="I9" s="750">
        <v>0</v>
      </c>
      <c r="J9" s="750">
        <v>0</v>
      </c>
      <c r="K9" s="699">
        <f t="shared" ref="K9:K22" si="0">SUM(B9:J9)</f>
        <v>0</v>
      </c>
      <c r="L9" s="751">
        <f>+K9/$K$23</f>
        <v>0</v>
      </c>
      <c r="M9" s="728"/>
    </row>
    <row r="10" spans="1:13" s="484" customFormat="1" ht="25.5" customHeight="1">
      <c r="A10" s="699" t="s">
        <v>547</v>
      </c>
      <c r="B10" s="699">
        <v>0</v>
      </c>
      <c r="C10" s="750">
        <v>0</v>
      </c>
      <c r="D10" s="750">
        <v>0</v>
      </c>
      <c r="E10" s="750">
        <v>0</v>
      </c>
      <c r="F10" s="750">
        <v>0</v>
      </c>
      <c r="G10" s="750">
        <v>0</v>
      </c>
      <c r="H10" s="750">
        <v>0</v>
      </c>
      <c r="I10" s="750">
        <v>0</v>
      </c>
      <c r="J10" s="750">
        <v>0</v>
      </c>
      <c r="K10" s="699">
        <f t="shared" si="0"/>
        <v>0</v>
      </c>
      <c r="L10" s="751">
        <f t="shared" ref="L10:L23" si="1">+K10/$K$23</f>
        <v>0</v>
      </c>
      <c r="M10" s="728"/>
    </row>
    <row r="11" spans="1:13" s="484" customFormat="1" ht="25.5" customHeight="1">
      <c r="A11" s="699" t="s">
        <v>548</v>
      </c>
      <c r="B11" s="699">
        <v>7815.9999500000004</v>
      </c>
      <c r="C11" s="750">
        <v>0</v>
      </c>
      <c r="D11" s="750">
        <v>0</v>
      </c>
      <c r="E11" s="750">
        <v>0</v>
      </c>
      <c r="F11" s="750">
        <v>0</v>
      </c>
      <c r="G11" s="750">
        <v>0</v>
      </c>
      <c r="H11" s="750">
        <v>0</v>
      </c>
      <c r="I11" s="750">
        <v>0</v>
      </c>
      <c r="J11" s="750">
        <v>0</v>
      </c>
      <c r="K11" s="699">
        <f t="shared" si="0"/>
        <v>7815.9999500000004</v>
      </c>
      <c r="L11" s="751">
        <f t="shared" si="1"/>
        <v>1.3712518328575368E-3</v>
      </c>
      <c r="M11" s="728"/>
    </row>
    <row r="12" spans="1:13" s="484" customFormat="1" ht="25.5" customHeight="1">
      <c r="A12" s="699" t="s">
        <v>549</v>
      </c>
      <c r="B12" s="699">
        <v>42462.927429999996</v>
      </c>
      <c r="C12" s="750">
        <v>0</v>
      </c>
      <c r="D12" s="750">
        <v>1686.0517600000001</v>
      </c>
      <c r="E12" s="750">
        <v>0</v>
      </c>
      <c r="F12" s="750">
        <v>0</v>
      </c>
      <c r="G12" s="750">
        <v>0</v>
      </c>
      <c r="H12" s="750">
        <v>271.23930000000001</v>
      </c>
      <c r="I12" s="750">
        <v>0</v>
      </c>
      <c r="J12" s="750">
        <v>0</v>
      </c>
      <c r="K12" s="699">
        <f t="shared" si="0"/>
        <v>44420.218489999999</v>
      </c>
      <c r="L12" s="751">
        <f t="shared" si="1"/>
        <v>7.7931558866431083E-3</v>
      </c>
      <c r="M12" s="728"/>
    </row>
    <row r="13" spans="1:13" s="484" customFormat="1" ht="25.5" customHeight="1">
      <c r="A13" s="699" t="s">
        <v>550</v>
      </c>
      <c r="B13" s="699">
        <v>53493.93995</v>
      </c>
      <c r="C13" s="750">
        <v>0</v>
      </c>
      <c r="D13" s="750">
        <v>9441.0608000000011</v>
      </c>
      <c r="E13" s="750">
        <v>1771.2033000000001</v>
      </c>
      <c r="F13" s="750">
        <v>0</v>
      </c>
      <c r="G13" s="750">
        <v>2178.0571400000003</v>
      </c>
      <c r="H13" s="750">
        <v>1103.8291000000002</v>
      </c>
      <c r="I13" s="750">
        <v>1242.7445700000001</v>
      </c>
      <c r="J13" s="750">
        <v>66.157020000000003</v>
      </c>
      <c r="K13" s="699">
        <f t="shared" si="0"/>
        <v>69296.991880000001</v>
      </c>
      <c r="L13" s="751">
        <f t="shared" si="1"/>
        <v>1.2157577755225529E-2</v>
      </c>
      <c r="M13" s="728"/>
    </row>
    <row r="14" spans="1:13" s="484" customFormat="1" ht="25.5" customHeight="1">
      <c r="A14" s="699" t="s">
        <v>551</v>
      </c>
      <c r="B14" s="699">
        <v>59248.764640000001</v>
      </c>
      <c r="C14" s="750">
        <v>1391.5337099999999</v>
      </c>
      <c r="D14" s="750">
        <v>33581.824200000003</v>
      </c>
      <c r="E14" s="750">
        <v>7079.9240999999993</v>
      </c>
      <c r="F14" s="750">
        <v>0</v>
      </c>
      <c r="G14" s="750">
        <v>15980.411300000002</v>
      </c>
      <c r="H14" s="750">
        <v>6880.0387199999996</v>
      </c>
      <c r="I14" s="750">
        <v>10492.97567</v>
      </c>
      <c r="J14" s="750">
        <v>2253.53748</v>
      </c>
      <c r="K14" s="699">
        <f t="shared" si="0"/>
        <v>136909.00982000001</v>
      </c>
      <c r="L14" s="751">
        <f t="shared" si="1"/>
        <v>2.4019540922641063E-2</v>
      </c>
      <c r="M14" s="728"/>
    </row>
    <row r="15" spans="1:13" s="484" customFormat="1" ht="25.5" customHeight="1">
      <c r="A15" s="699" t="s">
        <v>552</v>
      </c>
      <c r="B15" s="699">
        <v>40887.377049999996</v>
      </c>
      <c r="C15" s="750">
        <v>42065.22193</v>
      </c>
      <c r="D15" s="750">
        <v>78154.801030000002</v>
      </c>
      <c r="E15" s="750">
        <v>7101.1350400000001</v>
      </c>
      <c r="F15" s="750">
        <v>0</v>
      </c>
      <c r="G15" s="750">
        <v>9520.1949499999992</v>
      </c>
      <c r="H15" s="750">
        <v>4182.16986</v>
      </c>
      <c r="I15" s="750">
        <v>11494.181619999999</v>
      </c>
      <c r="J15" s="750">
        <v>34346.423969999996</v>
      </c>
      <c r="K15" s="699">
        <f t="shared" si="0"/>
        <v>227751.50544999997</v>
      </c>
      <c r="L15" s="751">
        <f t="shared" si="1"/>
        <v>3.9957097144604735E-2</v>
      </c>
      <c r="M15" s="728"/>
    </row>
    <row r="16" spans="1:13" s="484" customFormat="1" ht="25.5" customHeight="1">
      <c r="A16" s="699" t="s">
        <v>553</v>
      </c>
      <c r="B16" s="699">
        <v>31795.29955</v>
      </c>
      <c r="C16" s="750">
        <v>132847.61934999999</v>
      </c>
      <c r="D16" s="750">
        <v>72917.639609999998</v>
      </c>
      <c r="E16" s="750">
        <v>4735.5807100000002</v>
      </c>
      <c r="F16" s="750">
        <v>1369.1143400000001</v>
      </c>
      <c r="G16" s="750">
        <v>6120.9438</v>
      </c>
      <c r="H16" s="750">
        <v>5828.61193</v>
      </c>
      <c r="I16" s="750">
        <v>39099.003140000001</v>
      </c>
      <c r="J16" s="750">
        <v>27367.331440000002</v>
      </c>
      <c r="K16" s="699">
        <f t="shared" si="0"/>
        <v>322081.14387000003</v>
      </c>
      <c r="L16" s="751">
        <f t="shared" si="1"/>
        <v>5.6506443409149398E-2</v>
      </c>
      <c r="M16" s="728"/>
    </row>
    <row r="17" spans="1:13" s="484" customFormat="1" ht="25.5" customHeight="1">
      <c r="A17" s="699" t="s">
        <v>554</v>
      </c>
      <c r="B17" s="699">
        <v>49066.675799999997</v>
      </c>
      <c r="C17" s="750">
        <v>268031.63295</v>
      </c>
      <c r="D17" s="750">
        <v>68419.019419999997</v>
      </c>
      <c r="E17" s="750">
        <v>2611.9645299999997</v>
      </c>
      <c r="F17" s="750">
        <v>4908.3653299999996</v>
      </c>
      <c r="G17" s="750">
        <v>19416.591329999999</v>
      </c>
      <c r="H17" s="750">
        <v>3625.6064300000003</v>
      </c>
      <c r="I17" s="750">
        <v>87375.059569999998</v>
      </c>
      <c r="J17" s="750">
        <v>13290.621560000001</v>
      </c>
      <c r="K17" s="699">
        <f t="shared" si="0"/>
        <v>516745.53691999998</v>
      </c>
      <c r="L17" s="751">
        <f t="shared" si="1"/>
        <v>9.0658683361749759E-2</v>
      </c>
      <c r="M17" s="728"/>
    </row>
    <row r="18" spans="1:13" s="484" customFormat="1" ht="25.5" customHeight="1">
      <c r="A18" s="699" t="s">
        <v>555</v>
      </c>
      <c r="B18" s="699">
        <v>55569.171139999999</v>
      </c>
      <c r="C18" s="750">
        <v>402292.68120999995</v>
      </c>
      <c r="D18" s="750">
        <v>170569.32856999998</v>
      </c>
      <c r="E18" s="750">
        <v>3545.3758399999997</v>
      </c>
      <c r="F18" s="750">
        <v>20277.084489999997</v>
      </c>
      <c r="G18" s="750">
        <v>31926.085609999998</v>
      </c>
      <c r="H18" s="750">
        <v>4861.5811900000008</v>
      </c>
      <c r="I18" s="750">
        <v>181519.01360000001</v>
      </c>
      <c r="J18" s="750">
        <v>19250.37427</v>
      </c>
      <c r="K18" s="699">
        <f t="shared" si="0"/>
        <v>889810.69592000009</v>
      </c>
      <c r="L18" s="751">
        <f t="shared" si="1"/>
        <v>0.15610984589074114</v>
      </c>
      <c r="M18" s="728"/>
    </row>
    <row r="19" spans="1:13" s="484" customFormat="1" ht="25.5" customHeight="1">
      <c r="A19" s="699" t="s">
        <v>556</v>
      </c>
      <c r="B19" s="699">
        <v>140587.61095</v>
      </c>
      <c r="C19" s="750">
        <v>723818.53639999998</v>
      </c>
      <c r="D19" s="750">
        <v>291963.62335000001</v>
      </c>
      <c r="E19" s="750">
        <v>4532.2831799999994</v>
      </c>
      <c r="F19" s="750">
        <v>109814.59612999999</v>
      </c>
      <c r="G19" s="750">
        <v>58044.781009999999</v>
      </c>
      <c r="H19" s="750">
        <v>5173.6493700000001</v>
      </c>
      <c r="I19" s="750">
        <v>266147.80841</v>
      </c>
      <c r="J19" s="750">
        <v>67237.092810000002</v>
      </c>
      <c r="K19" s="699">
        <f t="shared" si="0"/>
        <v>1667319.9816100001</v>
      </c>
      <c r="L19" s="751">
        <f t="shared" si="1"/>
        <v>0.29251734843507865</v>
      </c>
      <c r="M19" s="728"/>
    </row>
    <row r="20" spans="1:13" s="484" customFormat="1" ht="25.5" customHeight="1">
      <c r="A20" s="699" t="s">
        <v>557</v>
      </c>
      <c r="B20" s="699">
        <v>243561.80958999999</v>
      </c>
      <c r="C20" s="750">
        <v>463481.70597000001</v>
      </c>
      <c r="D20" s="750">
        <v>464576.86229000002</v>
      </c>
      <c r="E20" s="750">
        <v>9002.129359999999</v>
      </c>
      <c r="F20" s="750">
        <v>151668.22974000001</v>
      </c>
      <c r="G20" s="750">
        <v>93655.285439999992</v>
      </c>
      <c r="H20" s="750">
        <v>1904.0139899999999</v>
      </c>
      <c r="I20" s="750">
        <v>127168.70411000001</v>
      </c>
      <c r="J20" s="750">
        <v>140967.36378000001</v>
      </c>
      <c r="K20" s="699">
        <f t="shared" si="0"/>
        <v>1695986.10427</v>
      </c>
      <c r="L20" s="751">
        <f t="shared" si="1"/>
        <v>0.29754657994606959</v>
      </c>
      <c r="M20" s="728"/>
    </row>
    <row r="21" spans="1:13" s="484" customFormat="1" ht="25.5" customHeight="1">
      <c r="A21" s="699" t="s">
        <v>558</v>
      </c>
      <c r="B21" s="699">
        <v>7123.1768700000002</v>
      </c>
      <c r="C21" s="750">
        <v>21438.02822</v>
      </c>
      <c r="D21" s="750">
        <v>37481.507340000004</v>
      </c>
      <c r="E21" s="750">
        <v>649.94087999999999</v>
      </c>
      <c r="F21" s="750">
        <v>8451.1201999999994</v>
      </c>
      <c r="G21" s="750">
        <v>5978.23837</v>
      </c>
      <c r="H21" s="750">
        <v>46.067459999999997</v>
      </c>
      <c r="I21" s="750">
        <v>3386.2166699999998</v>
      </c>
      <c r="J21" s="750">
        <v>10084.40403</v>
      </c>
      <c r="K21" s="699">
        <f t="shared" si="0"/>
        <v>94638.700040000011</v>
      </c>
      <c r="L21" s="751">
        <f t="shared" si="1"/>
        <v>1.6603568541361705E-2</v>
      </c>
      <c r="M21" s="728"/>
    </row>
    <row r="22" spans="1:13" s="484" customFormat="1" ht="25.5" customHeight="1">
      <c r="A22" s="699" t="s">
        <v>559</v>
      </c>
      <c r="B22" s="699">
        <v>1783.2510300000001</v>
      </c>
      <c r="C22" s="750">
        <v>5649.5134200000002</v>
      </c>
      <c r="D22" s="750">
        <v>12069.90719</v>
      </c>
      <c r="E22" s="750">
        <v>182.80107000000001</v>
      </c>
      <c r="F22" s="750">
        <v>2167.1931600000003</v>
      </c>
      <c r="G22" s="750">
        <v>1545.0143500000001</v>
      </c>
      <c r="H22" s="750">
        <v>7.7993600000000001</v>
      </c>
      <c r="I22" s="750">
        <v>782.08081000000004</v>
      </c>
      <c r="J22" s="750">
        <v>2937.73855</v>
      </c>
      <c r="K22" s="699">
        <f t="shared" si="0"/>
        <v>27125.298940000001</v>
      </c>
      <c r="L22" s="751">
        <f t="shared" si="1"/>
        <v>4.7589068738778072E-3</v>
      </c>
      <c r="M22" s="728"/>
    </row>
    <row r="23" spans="1:13" s="594" customFormat="1" ht="25.5" customHeight="1" thickBot="1">
      <c r="A23" s="752" t="s">
        <v>435</v>
      </c>
      <c r="B23" s="753">
        <f>SUM(B9:B22)</f>
        <v>733396.00394999993</v>
      </c>
      <c r="C23" s="753">
        <f t="shared" ref="C23:J23" si="2">SUM(C9:C22)</f>
        <v>2061016.4731600001</v>
      </c>
      <c r="D23" s="753">
        <f t="shared" si="2"/>
        <v>1240861.6255600001</v>
      </c>
      <c r="E23" s="753">
        <f t="shared" si="2"/>
        <v>41212.338009999999</v>
      </c>
      <c r="F23" s="753">
        <f t="shared" si="2"/>
        <v>298655.70339000004</v>
      </c>
      <c r="G23" s="753">
        <f t="shared" si="2"/>
        <v>244365.60329999999</v>
      </c>
      <c r="H23" s="753">
        <f>SUM(H9:H22)</f>
        <v>33884.60671</v>
      </c>
      <c r="I23" s="753">
        <f>SUM(I9:I22)</f>
        <v>728707.78817000007</v>
      </c>
      <c r="J23" s="753">
        <f t="shared" si="2"/>
        <v>317801.04491</v>
      </c>
      <c r="K23" s="753">
        <f>SUM(K9:K22)</f>
        <v>5699901.1871600002</v>
      </c>
      <c r="L23" s="754">
        <f t="shared" si="1"/>
        <v>1</v>
      </c>
      <c r="M23" s="755"/>
    </row>
    <row r="24" spans="1:13" s="597" customFormat="1" ht="39" customHeight="1" thickTop="1">
      <c r="A24" s="757" t="s">
        <v>518</v>
      </c>
      <c r="B24" s="819">
        <f>+B23/$K$23</f>
        <v>0.12866819614383834</v>
      </c>
      <c r="C24" s="819">
        <f t="shared" ref="C24:J24" si="3">+C23/$K$23</f>
        <v>0.36158810573818212</v>
      </c>
      <c r="D24" s="819">
        <f t="shared" si="3"/>
        <v>0.21769879596426209</v>
      </c>
      <c r="E24" s="819">
        <f t="shared" si="3"/>
        <v>7.2303600811252349E-3</v>
      </c>
      <c r="F24" s="819">
        <f t="shared" si="3"/>
        <v>5.2396645763399016E-2</v>
      </c>
      <c r="G24" s="819">
        <f t="shared" si="3"/>
        <v>4.2871901683221317E-2</v>
      </c>
      <c r="H24" s="819">
        <f>+H23/$K$23</f>
        <v>5.944770899946627E-3</v>
      </c>
      <c r="I24" s="819">
        <f>+I23/$K$23</f>
        <v>0.12784568788868458</v>
      </c>
      <c r="J24" s="819">
        <f t="shared" si="3"/>
        <v>5.5755535837340664E-2</v>
      </c>
      <c r="K24" s="820">
        <f>+K23/$K$23</f>
        <v>1</v>
      </c>
      <c r="L24" s="758"/>
      <c r="M24" s="759"/>
    </row>
    <row r="25" spans="1:13" ht="37.5" customHeight="1">
      <c r="A25" s="748" t="s">
        <v>560</v>
      </c>
      <c r="B25" s="687" t="s">
        <v>149</v>
      </c>
      <c r="C25" s="687" t="s">
        <v>150</v>
      </c>
      <c r="D25" s="687" t="s">
        <v>151</v>
      </c>
      <c r="E25" s="687" t="s">
        <v>152</v>
      </c>
      <c r="F25" s="687" t="s">
        <v>153</v>
      </c>
      <c r="G25" s="687" t="s">
        <v>154</v>
      </c>
      <c r="H25" s="687" t="s">
        <v>155</v>
      </c>
      <c r="I25" s="687" t="s">
        <v>156</v>
      </c>
      <c r="J25" s="687" t="s">
        <v>366</v>
      </c>
      <c r="K25" s="688" t="s">
        <v>81</v>
      </c>
      <c r="L25" s="749" t="s">
        <v>75</v>
      </c>
      <c r="M25" s="645"/>
    </row>
    <row r="26" spans="1:13" s="484" customFormat="1" ht="25.5" customHeight="1">
      <c r="A26" s="699" t="s">
        <v>546</v>
      </c>
      <c r="B26" s="699">
        <v>0</v>
      </c>
      <c r="C26" s="750">
        <v>0</v>
      </c>
      <c r="D26" s="750">
        <v>0</v>
      </c>
      <c r="E26" s="750">
        <v>0</v>
      </c>
      <c r="F26" s="750">
        <v>0</v>
      </c>
      <c r="G26" s="750">
        <v>0</v>
      </c>
      <c r="H26" s="750">
        <v>0</v>
      </c>
      <c r="I26" s="750">
        <v>0</v>
      </c>
      <c r="J26" s="750">
        <v>0</v>
      </c>
      <c r="K26" s="699">
        <f t="shared" ref="K26:K39" si="4">SUM(B26:J26)</f>
        <v>0</v>
      </c>
      <c r="L26" s="751">
        <f>+K26/$K$40</f>
        <v>0</v>
      </c>
      <c r="M26" s="728"/>
    </row>
    <row r="27" spans="1:13" s="484" customFormat="1" ht="25.5" customHeight="1">
      <c r="A27" s="699" t="s">
        <v>547</v>
      </c>
      <c r="B27" s="699">
        <v>0</v>
      </c>
      <c r="C27" s="750">
        <v>0</v>
      </c>
      <c r="D27" s="750">
        <v>0</v>
      </c>
      <c r="E27" s="750">
        <v>0</v>
      </c>
      <c r="F27" s="750">
        <v>0</v>
      </c>
      <c r="G27" s="750">
        <v>0</v>
      </c>
      <c r="H27" s="750">
        <v>0</v>
      </c>
      <c r="I27" s="750">
        <v>0</v>
      </c>
      <c r="J27" s="750">
        <v>0</v>
      </c>
      <c r="K27" s="699">
        <f t="shared" si="4"/>
        <v>0</v>
      </c>
      <c r="L27" s="751">
        <f t="shared" ref="L27:L40" si="5">+K27/$K$40</f>
        <v>0</v>
      </c>
      <c r="M27" s="728"/>
    </row>
    <row r="28" spans="1:13" s="484" customFormat="1" ht="25.5" customHeight="1">
      <c r="A28" s="699" t="s">
        <v>548</v>
      </c>
      <c r="B28" s="699">
        <v>2</v>
      </c>
      <c r="C28" s="750">
        <v>0</v>
      </c>
      <c r="D28" s="750">
        <v>0</v>
      </c>
      <c r="E28" s="750">
        <v>0</v>
      </c>
      <c r="F28" s="750">
        <v>0</v>
      </c>
      <c r="G28" s="750">
        <v>0</v>
      </c>
      <c r="H28" s="750">
        <v>0</v>
      </c>
      <c r="I28" s="750">
        <v>0</v>
      </c>
      <c r="J28" s="750">
        <v>0</v>
      </c>
      <c r="K28" s="699">
        <f t="shared" si="4"/>
        <v>2</v>
      </c>
      <c r="L28" s="751">
        <f t="shared" si="5"/>
        <v>1.0295851286724014E-5</v>
      </c>
      <c r="M28" s="728"/>
    </row>
    <row r="29" spans="1:13" s="484" customFormat="1" ht="25.5" customHeight="1">
      <c r="A29" s="699" t="s">
        <v>549</v>
      </c>
      <c r="B29" s="699">
        <v>22</v>
      </c>
      <c r="C29" s="750">
        <v>0</v>
      </c>
      <c r="D29" s="750">
        <v>1</v>
      </c>
      <c r="E29" s="750">
        <v>0</v>
      </c>
      <c r="F29" s="750">
        <v>0</v>
      </c>
      <c r="G29" s="750">
        <v>0</v>
      </c>
      <c r="H29" s="750">
        <v>1</v>
      </c>
      <c r="I29" s="750">
        <v>0</v>
      </c>
      <c r="J29" s="750">
        <v>0</v>
      </c>
      <c r="K29" s="699">
        <f t="shared" si="4"/>
        <v>24</v>
      </c>
      <c r="L29" s="751">
        <f t="shared" si="5"/>
        <v>1.2355021544068818E-4</v>
      </c>
      <c r="M29" s="728"/>
    </row>
    <row r="30" spans="1:13" s="484" customFormat="1" ht="25.5" customHeight="1">
      <c r="A30" s="699" t="s">
        <v>550</v>
      </c>
      <c r="B30" s="699">
        <v>58</v>
      </c>
      <c r="C30" s="750">
        <v>0</v>
      </c>
      <c r="D30" s="750">
        <v>11</v>
      </c>
      <c r="E30" s="750">
        <v>2</v>
      </c>
      <c r="F30" s="750">
        <v>0</v>
      </c>
      <c r="G30" s="750">
        <v>3</v>
      </c>
      <c r="H30" s="750">
        <v>9</v>
      </c>
      <c r="I30" s="750">
        <v>1</v>
      </c>
      <c r="J30" s="750">
        <v>2</v>
      </c>
      <c r="K30" s="699">
        <f t="shared" si="4"/>
        <v>86</v>
      </c>
      <c r="L30" s="751">
        <f t="shared" si="5"/>
        <v>4.4272160532913261E-4</v>
      </c>
      <c r="M30" s="728"/>
    </row>
    <row r="31" spans="1:13" s="484" customFormat="1" ht="25.5" customHeight="1">
      <c r="A31" s="699" t="s">
        <v>551</v>
      </c>
      <c r="B31" s="699">
        <v>124</v>
      </c>
      <c r="C31" s="750">
        <v>4</v>
      </c>
      <c r="D31" s="750">
        <v>73</v>
      </c>
      <c r="E31" s="750">
        <v>15</v>
      </c>
      <c r="F31" s="750">
        <v>0</v>
      </c>
      <c r="G31" s="750">
        <v>32</v>
      </c>
      <c r="H31" s="750">
        <v>124</v>
      </c>
      <c r="I31" s="750">
        <v>22</v>
      </c>
      <c r="J31" s="750">
        <v>6</v>
      </c>
      <c r="K31" s="699">
        <f t="shared" si="4"/>
        <v>400</v>
      </c>
      <c r="L31" s="751">
        <f t="shared" si="5"/>
        <v>2.0591702573448029E-3</v>
      </c>
      <c r="M31" s="728"/>
    </row>
    <row r="32" spans="1:13" s="484" customFormat="1" ht="25.5" customHeight="1">
      <c r="A32" s="699" t="s">
        <v>552</v>
      </c>
      <c r="B32" s="699">
        <v>152</v>
      </c>
      <c r="C32" s="750">
        <v>167</v>
      </c>
      <c r="D32" s="750">
        <v>307</v>
      </c>
      <c r="E32" s="750">
        <v>26</v>
      </c>
      <c r="F32" s="750">
        <v>0</v>
      </c>
      <c r="G32" s="750">
        <v>36</v>
      </c>
      <c r="H32" s="750">
        <v>122</v>
      </c>
      <c r="I32" s="750">
        <v>43</v>
      </c>
      <c r="J32" s="750">
        <v>134</v>
      </c>
      <c r="K32" s="699">
        <f t="shared" si="4"/>
        <v>987</v>
      </c>
      <c r="L32" s="751">
        <f t="shared" si="5"/>
        <v>5.0810026099983013E-3</v>
      </c>
      <c r="M32" s="728"/>
    </row>
    <row r="33" spans="1:13" s="484" customFormat="1" ht="25.5" customHeight="1">
      <c r="A33" s="699" t="s">
        <v>553</v>
      </c>
      <c r="B33" s="699">
        <v>193</v>
      </c>
      <c r="C33" s="750">
        <v>827</v>
      </c>
      <c r="D33" s="750">
        <v>433</v>
      </c>
      <c r="E33" s="750">
        <v>29</v>
      </c>
      <c r="F33" s="750">
        <v>9</v>
      </c>
      <c r="G33" s="750">
        <v>38</v>
      </c>
      <c r="H33" s="750">
        <v>236</v>
      </c>
      <c r="I33" s="750">
        <v>247</v>
      </c>
      <c r="J33" s="750">
        <v>160</v>
      </c>
      <c r="K33" s="699">
        <f t="shared" si="4"/>
        <v>2172</v>
      </c>
      <c r="L33" s="751">
        <f t="shared" si="5"/>
        <v>1.1181294497382279E-2</v>
      </c>
      <c r="M33" s="728"/>
    </row>
    <row r="34" spans="1:13" s="484" customFormat="1" ht="25.5" customHeight="1">
      <c r="A34" s="699" t="s">
        <v>554</v>
      </c>
      <c r="B34" s="699">
        <v>406</v>
      </c>
      <c r="C34" s="750">
        <v>2272</v>
      </c>
      <c r="D34" s="750">
        <v>581</v>
      </c>
      <c r="E34" s="750">
        <v>22</v>
      </c>
      <c r="F34" s="750">
        <v>42</v>
      </c>
      <c r="G34" s="750">
        <v>166</v>
      </c>
      <c r="H34" s="750">
        <v>207</v>
      </c>
      <c r="I34" s="750">
        <v>746</v>
      </c>
      <c r="J34" s="750">
        <v>114</v>
      </c>
      <c r="K34" s="699">
        <f t="shared" si="4"/>
        <v>4556</v>
      </c>
      <c r="L34" s="751">
        <f t="shared" si="5"/>
        <v>2.3453949231157307E-2</v>
      </c>
      <c r="M34" s="728"/>
    </row>
    <row r="35" spans="1:13" s="484" customFormat="1" ht="25.5" customHeight="1">
      <c r="A35" s="699" t="s">
        <v>555</v>
      </c>
      <c r="B35" s="699">
        <v>673</v>
      </c>
      <c r="C35" s="750">
        <v>4808</v>
      </c>
      <c r="D35" s="750">
        <v>2013</v>
      </c>
      <c r="E35" s="750">
        <v>42</v>
      </c>
      <c r="F35" s="750">
        <v>252</v>
      </c>
      <c r="G35" s="750">
        <v>381</v>
      </c>
      <c r="H35" s="750">
        <v>390</v>
      </c>
      <c r="I35" s="750">
        <v>2187</v>
      </c>
      <c r="J35" s="750">
        <v>577</v>
      </c>
      <c r="K35" s="699">
        <f t="shared" si="4"/>
        <v>11323</v>
      </c>
      <c r="L35" s="751">
        <f t="shared" si="5"/>
        <v>5.8289962059788009E-2</v>
      </c>
      <c r="M35" s="728"/>
    </row>
    <row r="36" spans="1:13" s="484" customFormat="1" ht="25.5" customHeight="1">
      <c r="A36" s="699" t="s">
        <v>556</v>
      </c>
      <c r="B36" s="699">
        <v>2964</v>
      </c>
      <c r="C36" s="750">
        <v>14861</v>
      </c>
      <c r="D36" s="750">
        <v>5916</v>
      </c>
      <c r="E36" s="750">
        <v>98</v>
      </c>
      <c r="F36" s="750">
        <v>2460</v>
      </c>
      <c r="G36" s="750">
        <v>1194</v>
      </c>
      <c r="H36" s="750">
        <v>697</v>
      </c>
      <c r="I36" s="750">
        <v>5315</v>
      </c>
      <c r="J36" s="750">
        <v>6028</v>
      </c>
      <c r="K36" s="699">
        <f t="shared" si="4"/>
        <v>39533</v>
      </c>
      <c r="L36" s="751">
        <f t="shared" si="5"/>
        <v>0.20351294445903023</v>
      </c>
      <c r="M36" s="728"/>
    </row>
    <row r="37" spans="1:13" s="484" customFormat="1" ht="25.5" customHeight="1">
      <c r="A37" s="699" t="s">
        <v>557</v>
      </c>
      <c r="B37" s="699">
        <v>12208</v>
      </c>
      <c r="C37" s="750">
        <v>23847</v>
      </c>
      <c r="D37" s="750">
        <v>27072</v>
      </c>
      <c r="E37" s="750">
        <v>535</v>
      </c>
      <c r="F37" s="750">
        <v>8467</v>
      </c>
      <c r="G37" s="750">
        <v>5279</v>
      </c>
      <c r="H37" s="750">
        <v>588</v>
      </c>
      <c r="I37" s="750">
        <v>6399</v>
      </c>
      <c r="J37" s="750">
        <v>17281</v>
      </c>
      <c r="K37" s="699">
        <f t="shared" si="4"/>
        <v>101676</v>
      </c>
      <c r="L37" s="751">
        <f t="shared" si="5"/>
        <v>0.52342048771447547</v>
      </c>
      <c r="M37" s="728"/>
    </row>
    <row r="38" spans="1:13" s="484" customFormat="1" ht="25.5" customHeight="1">
      <c r="A38" s="699" t="s">
        <v>558</v>
      </c>
      <c r="B38" s="699">
        <v>1398</v>
      </c>
      <c r="C38" s="750">
        <v>4168</v>
      </c>
      <c r="D38" s="750">
        <v>7302</v>
      </c>
      <c r="E38" s="750">
        <v>124</v>
      </c>
      <c r="F38" s="750">
        <v>1671</v>
      </c>
      <c r="G38" s="750">
        <v>1165</v>
      </c>
      <c r="H38" s="750">
        <v>58</v>
      </c>
      <c r="I38" s="750">
        <v>648</v>
      </c>
      <c r="J38" s="750">
        <v>2778</v>
      </c>
      <c r="K38" s="699">
        <f t="shared" si="4"/>
        <v>19312</v>
      </c>
      <c r="L38" s="751">
        <f t="shared" si="5"/>
        <v>9.9416740024607084E-2</v>
      </c>
      <c r="M38" s="728"/>
    </row>
    <row r="39" spans="1:13" s="484" customFormat="1" ht="25.5" customHeight="1">
      <c r="A39" s="699" t="s">
        <v>559</v>
      </c>
      <c r="B39" s="699">
        <v>851</v>
      </c>
      <c r="C39" s="750">
        <v>2848</v>
      </c>
      <c r="D39" s="750">
        <v>6476</v>
      </c>
      <c r="E39" s="750">
        <v>98</v>
      </c>
      <c r="F39" s="750">
        <v>1066</v>
      </c>
      <c r="G39" s="750">
        <v>770</v>
      </c>
      <c r="H39" s="750">
        <v>18</v>
      </c>
      <c r="I39" s="750">
        <v>427</v>
      </c>
      <c r="J39" s="750">
        <v>1628</v>
      </c>
      <c r="K39" s="699">
        <f t="shared" si="4"/>
        <v>14182</v>
      </c>
      <c r="L39" s="751">
        <f t="shared" si="5"/>
        <v>7.3007881474159986E-2</v>
      </c>
      <c r="M39" s="728"/>
    </row>
    <row r="40" spans="1:13" s="484" customFormat="1" ht="25.5" customHeight="1">
      <c r="A40" s="695" t="s">
        <v>593</v>
      </c>
      <c r="B40" s="696">
        <f>SUM(B26:B39)</f>
        <v>19051</v>
      </c>
      <c r="C40" s="696">
        <f t="shared" ref="C40:J40" si="6">SUM(C26:C39)</f>
        <v>53802</v>
      </c>
      <c r="D40" s="696">
        <f t="shared" si="6"/>
        <v>50185</v>
      </c>
      <c r="E40" s="696">
        <f t="shared" si="6"/>
        <v>991</v>
      </c>
      <c r="F40" s="696">
        <f t="shared" si="6"/>
        <v>13967</v>
      </c>
      <c r="G40" s="696">
        <f t="shared" si="6"/>
        <v>9064</v>
      </c>
      <c r="H40" s="696">
        <f>SUM(H26:H39)</f>
        <v>2450</v>
      </c>
      <c r="I40" s="696">
        <f>SUM(I26:I39)</f>
        <v>16035</v>
      </c>
      <c r="J40" s="696">
        <f t="shared" si="6"/>
        <v>28708</v>
      </c>
      <c r="K40" s="696">
        <f>SUM(K26:K39)</f>
        <v>194253</v>
      </c>
      <c r="L40" s="761">
        <f t="shared" si="5"/>
        <v>1</v>
      </c>
      <c r="M40" s="728"/>
    </row>
    <row r="41" spans="1:13" ht="25.5" customHeight="1">
      <c r="A41" s="735" t="s">
        <v>518</v>
      </c>
      <c r="B41" s="819">
        <f>+B40/$K$40</f>
        <v>9.8073131431689595E-2</v>
      </c>
      <c r="C41" s="819">
        <f t="shared" ref="C41:J41" si="7">+C40/$K$40</f>
        <v>0.2769686954641627</v>
      </c>
      <c r="D41" s="819">
        <f t="shared" si="7"/>
        <v>0.25834864841212235</v>
      </c>
      <c r="E41" s="819">
        <f t="shared" si="7"/>
        <v>5.101594312571749E-3</v>
      </c>
      <c r="F41" s="819">
        <f t="shared" si="7"/>
        <v>7.1901077460837154E-2</v>
      </c>
      <c r="G41" s="819">
        <f t="shared" si="7"/>
        <v>4.6660798031433234E-2</v>
      </c>
      <c r="H41" s="819">
        <f>+H40/$K$40</f>
        <v>1.2612417826236918E-2</v>
      </c>
      <c r="I41" s="819">
        <f>+I40/$K$40</f>
        <v>8.2546987691309789E-2</v>
      </c>
      <c r="J41" s="819">
        <f t="shared" si="7"/>
        <v>0.14778664936963651</v>
      </c>
      <c r="K41" s="819">
        <f>+K40/$K$40</f>
        <v>1</v>
      </c>
      <c r="L41" s="694"/>
      <c r="M41" s="645"/>
    </row>
    <row r="42" spans="1:13" ht="14.25" customHeight="1" thickBot="1">
      <c r="A42" s="603"/>
      <c r="B42" s="762"/>
      <c r="C42" s="555"/>
      <c r="D42" s="555"/>
      <c r="E42" s="555"/>
      <c r="F42" s="555"/>
      <c r="G42" s="555"/>
      <c r="H42" s="555"/>
      <c r="I42" s="555"/>
      <c r="J42" s="555"/>
      <c r="K42" s="556"/>
      <c r="L42" s="557"/>
      <c r="M42" s="645"/>
    </row>
    <row r="43" spans="1:13" ht="15" customHeight="1" thickTop="1">
      <c r="A43" s="604" t="s">
        <v>437</v>
      </c>
      <c r="B43" s="491"/>
      <c r="C43" s="493"/>
      <c r="D43" s="493"/>
      <c r="E43" s="493"/>
      <c r="F43" s="493"/>
      <c r="G43" s="493"/>
      <c r="H43" s="493"/>
      <c r="I43" s="493"/>
      <c r="J43" s="493"/>
      <c r="K43" s="494"/>
      <c r="L43" s="494"/>
      <c r="M43" s="645"/>
    </row>
    <row r="44" spans="1:13" ht="9" customHeight="1">
      <c r="C44" s="499"/>
      <c r="D44" s="499"/>
      <c r="E44" s="499"/>
      <c r="F44" s="499"/>
      <c r="G44" s="499"/>
      <c r="H44" s="499"/>
      <c r="I44" s="499"/>
      <c r="J44" s="499"/>
      <c r="K44" s="495"/>
      <c r="L44" s="494"/>
      <c r="M44" s="645"/>
    </row>
    <row r="45" spans="1:13" ht="9" customHeight="1">
      <c r="A45" s="496"/>
      <c r="C45" s="499"/>
      <c r="D45" s="499"/>
      <c r="E45" s="499"/>
      <c r="F45" s="499"/>
      <c r="G45" s="499"/>
      <c r="H45" s="499"/>
      <c r="I45" s="499"/>
      <c r="J45" s="499"/>
      <c r="K45" s="495"/>
      <c r="L45" s="494"/>
      <c r="M45" s="645"/>
    </row>
    <row r="46" spans="1:13" ht="9" customHeight="1">
      <c r="A46" s="501"/>
      <c r="C46" s="499"/>
      <c r="D46" s="499"/>
      <c r="E46" s="499"/>
      <c r="F46" s="499"/>
      <c r="G46" s="499"/>
      <c r="H46" s="499"/>
      <c r="I46" s="499"/>
      <c r="J46" s="499"/>
      <c r="K46" s="495"/>
      <c r="L46" s="494"/>
      <c r="M46" s="645"/>
    </row>
    <row r="47" spans="1:13" ht="9" customHeight="1">
      <c r="A47" s="496"/>
      <c r="C47" s="499"/>
      <c r="D47" s="499"/>
      <c r="E47" s="499"/>
      <c r="F47" s="499"/>
      <c r="G47" s="499"/>
      <c r="H47" s="499"/>
      <c r="I47" s="499"/>
      <c r="J47" s="499"/>
      <c r="K47" s="495"/>
      <c r="L47" s="494"/>
      <c r="M47" s="645"/>
    </row>
    <row r="48" spans="1:13" ht="9" customHeight="1">
      <c r="A48" s="496"/>
      <c r="C48" s="499"/>
      <c r="D48" s="499"/>
      <c r="E48" s="499"/>
      <c r="F48" s="499"/>
      <c r="G48" s="499"/>
      <c r="H48" s="499"/>
      <c r="I48" s="499"/>
      <c r="J48" s="499"/>
      <c r="K48" s="495"/>
      <c r="L48" s="494"/>
      <c r="M48" s="645"/>
    </row>
    <row r="49" spans="1:13" ht="9" customHeight="1">
      <c r="A49" s="496"/>
      <c r="B49" s="559"/>
      <c r="C49" s="499"/>
      <c r="D49" s="499"/>
      <c r="E49" s="499"/>
      <c r="F49" s="499"/>
      <c r="G49" s="499"/>
      <c r="H49" s="499"/>
      <c r="I49" s="499"/>
      <c r="J49" s="499"/>
      <c r="K49" s="495"/>
      <c r="L49" s="494"/>
      <c r="M49" s="645"/>
    </row>
    <row r="50" spans="1:13" ht="9" customHeight="1">
      <c r="A50" s="496"/>
      <c r="B50" s="559"/>
      <c r="C50" s="499"/>
      <c r="D50" s="499"/>
      <c r="E50" s="499"/>
      <c r="F50" s="499"/>
      <c r="G50" s="499"/>
      <c r="H50" s="499"/>
      <c r="I50" s="499"/>
      <c r="J50" s="499"/>
      <c r="K50" s="495"/>
      <c r="L50" s="494"/>
      <c r="M50" s="645"/>
    </row>
    <row r="51" spans="1:13" ht="9" customHeight="1">
      <c r="A51" s="496"/>
      <c r="B51" s="559"/>
      <c r="C51" s="499"/>
      <c r="D51" s="499"/>
      <c r="E51" s="499"/>
      <c r="F51" s="499"/>
      <c r="G51" s="499"/>
      <c r="H51" s="499"/>
      <c r="I51" s="499"/>
      <c r="J51" s="499"/>
      <c r="K51" s="495"/>
      <c r="L51" s="494"/>
      <c r="M51" s="645"/>
    </row>
    <row r="52" spans="1:13" ht="9" customHeight="1">
      <c r="A52" s="560"/>
      <c r="B52" s="559"/>
      <c r="C52" s="499"/>
      <c r="D52" s="499"/>
      <c r="E52" s="499"/>
      <c r="F52" s="499"/>
      <c r="G52" s="499"/>
      <c r="H52" s="499"/>
      <c r="I52" s="499"/>
      <c r="J52" s="499"/>
      <c r="K52" s="495"/>
      <c r="L52" s="494"/>
      <c r="M52" s="645"/>
    </row>
    <row r="53" spans="1:13" ht="9" customHeight="1">
      <c r="A53" s="496"/>
      <c r="B53" s="559"/>
      <c r="C53" s="499"/>
      <c r="D53" s="499"/>
      <c r="E53" s="499"/>
      <c r="F53" s="499"/>
      <c r="G53" s="499"/>
      <c r="H53" s="499"/>
      <c r="I53" s="499"/>
      <c r="J53" s="499"/>
      <c r="K53" s="495"/>
      <c r="L53" s="494"/>
      <c r="M53" s="645"/>
    </row>
    <row r="54" spans="1:13" ht="9" customHeight="1">
      <c r="A54" s="496"/>
      <c r="B54" s="559"/>
      <c r="C54" s="499"/>
      <c r="D54" s="499"/>
      <c r="E54" s="499"/>
      <c r="F54" s="499"/>
      <c r="G54" s="499"/>
      <c r="H54" s="499"/>
      <c r="I54" s="499"/>
      <c r="J54" s="499"/>
      <c r="K54" s="495"/>
      <c r="L54" s="494"/>
      <c r="M54" s="645"/>
    </row>
    <row r="55" spans="1:13" ht="9" customHeight="1">
      <c r="A55" s="496"/>
      <c r="B55" s="559"/>
      <c r="C55" s="499"/>
      <c r="D55" s="499"/>
      <c r="E55" s="499"/>
      <c r="F55" s="499"/>
      <c r="G55" s="499"/>
      <c r="H55" s="499"/>
      <c r="I55" s="499"/>
      <c r="J55" s="499"/>
      <c r="K55" s="495"/>
      <c r="L55" s="494"/>
      <c r="M55" s="645"/>
    </row>
    <row r="56" spans="1:13" ht="9" customHeight="1">
      <c r="A56" s="496"/>
      <c r="C56" s="499"/>
      <c r="D56" s="499"/>
      <c r="E56" s="499"/>
      <c r="F56" s="499"/>
      <c r="G56" s="499"/>
      <c r="H56" s="499"/>
      <c r="I56" s="499"/>
      <c r="J56" s="499"/>
      <c r="K56" s="495"/>
      <c r="L56" s="494"/>
      <c r="M56" s="645"/>
    </row>
    <row r="57" spans="1:13" ht="9" customHeight="1">
      <c r="A57" s="496"/>
      <c r="C57" s="499"/>
      <c r="D57" s="499"/>
      <c r="E57" s="499"/>
      <c r="F57" s="499"/>
      <c r="G57" s="499"/>
      <c r="H57" s="499"/>
      <c r="I57" s="499"/>
      <c r="J57" s="499"/>
      <c r="K57" s="495"/>
      <c r="L57" s="494"/>
      <c r="M57" s="645"/>
    </row>
    <row r="58" spans="1:13" ht="9" customHeight="1">
      <c r="A58" s="560"/>
      <c r="C58" s="499"/>
      <c r="D58" s="499"/>
      <c r="E58" s="499"/>
      <c r="F58" s="499"/>
      <c r="G58" s="499"/>
      <c r="H58" s="499"/>
      <c r="I58" s="499"/>
      <c r="J58" s="499"/>
      <c r="K58" s="495"/>
      <c r="L58" s="494"/>
      <c r="M58" s="645"/>
    </row>
    <row r="59" spans="1:13" ht="9" customHeight="1">
      <c r="A59" s="496"/>
      <c r="C59" s="499"/>
      <c r="D59" s="499"/>
      <c r="E59" s="499"/>
      <c r="F59" s="499"/>
      <c r="G59" s="499"/>
      <c r="H59" s="499"/>
      <c r="I59" s="499"/>
      <c r="J59" s="499"/>
      <c r="K59" s="495"/>
      <c r="L59" s="494"/>
      <c r="M59" s="645"/>
    </row>
    <row r="60" spans="1:13" ht="9" customHeight="1">
      <c r="A60" s="496"/>
      <c r="C60" s="499"/>
      <c r="D60" s="499"/>
      <c r="E60" s="499"/>
      <c r="F60" s="499"/>
      <c r="G60" s="499"/>
      <c r="H60" s="499"/>
      <c r="I60" s="499"/>
      <c r="J60" s="499"/>
      <c r="K60" s="495"/>
      <c r="L60" s="494"/>
      <c r="M60" s="645"/>
    </row>
    <row r="61" spans="1:13" ht="9" customHeight="1">
      <c r="A61" s="496"/>
      <c r="C61" s="499"/>
      <c r="D61" s="499"/>
      <c r="E61" s="499"/>
      <c r="F61" s="499"/>
      <c r="G61" s="499"/>
      <c r="H61" s="499"/>
      <c r="I61" s="499"/>
      <c r="J61" s="499"/>
      <c r="K61" s="495"/>
      <c r="L61" s="494"/>
      <c r="M61" s="645"/>
    </row>
    <row r="62" spans="1:13" ht="9" customHeight="1">
      <c r="A62" s="496"/>
      <c r="C62" s="499"/>
      <c r="D62" s="499"/>
      <c r="E62" s="499"/>
      <c r="F62" s="499"/>
      <c r="G62" s="499"/>
      <c r="H62" s="499"/>
      <c r="I62" s="499"/>
      <c r="J62" s="499"/>
      <c r="K62" s="495"/>
      <c r="L62" s="494"/>
      <c r="M62" s="645"/>
    </row>
    <row r="63" spans="1:13" ht="9" customHeight="1">
      <c r="A63" s="496"/>
      <c r="C63" s="499"/>
      <c r="D63" s="499"/>
      <c r="E63" s="499"/>
      <c r="F63" s="499"/>
      <c r="G63" s="499"/>
      <c r="H63" s="499"/>
      <c r="I63" s="499"/>
      <c r="J63" s="499"/>
      <c r="K63" s="495"/>
      <c r="L63" s="494"/>
      <c r="M63" s="645"/>
    </row>
    <row r="64" spans="1:13" ht="9" customHeight="1">
      <c r="A64" s="560"/>
      <c r="C64" s="499"/>
      <c r="D64" s="499"/>
      <c r="E64" s="499"/>
      <c r="F64" s="499"/>
      <c r="G64" s="499"/>
      <c r="H64" s="499"/>
      <c r="I64" s="499"/>
      <c r="J64" s="499"/>
      <c r="K64" s="495"/>
      <c r="L64" s="494"/>
      <c r="M64" s="645"/>
    </row>
    <row r="65" spans="1:13" ht="9" customHeight="1">
      <c r="A65" s="496"/>
      <c r="C65" s="499"/>
      <c r="D65" s="499"/>
      <c r="E65" s="499"/>
      <c r="F65" s="499"/>
      <c r="G65" s="499"/>
      <c r="H65" s="499"/>
      <c r="I65" s="499"/>
      <c r="J65" s="499"/>
      <c r="K65" s="495"/>
      <c r="L65" s="494"/>
      <c r="M65" s="645"/>
    </row>
    <row r="66" spans="1:13" ht="9" customHeight="1">
      <c r="A66" s="496"/>
      <c r="C66" s="499"/>
      <c r="D66" s="499"/>
      <c r="E66" s="499"/>
      <c r="F66" s="499"/>
      <c r="G66" s="499"/>
      <c r="H66" s="499"/>
      <c r="I66" s="499"/>
      <c r="J66" s="499"/>
      <c r="K66" s="495"/>
      <c r="L66" s="494"/>
      <c r="M66" s="645"/>
    </row>
    <row r="67" spans="1:13" ht="9" customHeight="1">
      <c r="A67" s="496"/>
      <c r="C67" s="499"/>
      <c r="D67" s="499"/>
      <c r="E67" s="499"/>
      <c r="F67" s="499"/>
      <c r="G67" s="499"/>
      <c r="H67" s="499"/>
      <c r="I67" s="499"/>
      <c r="J67" s="499"/>
      <c r="K67" s="495"/>
      <c r="L67" s="494"/>
      <c r="M67" s="645"/>
    </row>
    <row r="68" spans="1:13" ht="9" customHeight="1">
      <c r="A68" s="496"/>
      <c r="C68" s="499"/>
      <c r="D68" s="499"/>
      <c r="E68" s="499"/>
      <c r="F68" s="499"/>
      <c r="G68" s="499"/>
      <c r="H68" s="499"/>
      <c r="I68" s="499"/>
      <c r="J68" s="499"/>
      <c r="K68" s="495"/>
      <c r="L68" s="494"/>
      <c r="M68" s="645"/>
    </row>
    <row r="69" spans="1:13" ht="9" customHeight="1">
      <c r="A69" s="560"/>
      <c r="C69" s="499"/>
      <c r="D69" s="499"/>
      <c r="E69" s="499"/>
      <c r="F69" s="499"/>
      <c r="G69" s="499"/>
      <c r="H69" s="499"/>
      <c r="I69" s="499"/>
      <c r="J69" s="499"/>
      <c r="K69" s="495"/>
      <c r="L69" s="494"/>
      <c r="M69" s="645"/>
    </row>
    <row r="70" spans="1:13" ht="9" customHeight="1">
      <c r="A70" s="503"/>
      <c r="C70" s="499"/>
      <c r="D70" s="499"/>
      <c r="E70" s="499"/>
      <c r="F70" s="499"/>
      <c r="G70" s="499"/>
      <c r="H70" s="499"/>
      <c r="I70" s="499"/>
      <c r="J70" s="499"/>
      <c r="K70" s="495"/>
      <c r="L70" s="494"/>
      <c r="M70" s="645"/>
    </row>
    <row r="71" spans="1:13" ht="9" customHeight="1">
      <c r="A71" s="503"/>
      <c r="C71" s="499"/>
      <c r="D71" s="499"/>
      <c r="E71" s="499"/>
      <c r="F71" s="499"/>
      <c r="G71" s="499"/>
      <c r="H71" s="499"/>
      <c r="I71" s="499"/>
      <c r="J71" s="499"/>
      <c r="K71" s="495"/>
      <c r="L71" s="494"/>
      <c r="M71" s="645"/>
    </row>
    <row r="72" spans="1:13" ht="9" customHeight="1">
      <c r="A72" s="503"/>
      <c r="C72" s="499"/>
      <c r="D72" s="499"/>
      <c r="E72" s="499"/>
      <c r="F72" s="499"/>
      <c r="G72" s="499"/>
      <c r="H72" s="499"/>
      <c r="I72" s="499"/>
      <c r="J72" s="499"/>
      <c r="K72" s="495"/>
      <c r="L72" s="494"/>
      <c r="M72" s="645"/>
    </row>
    <row r="73" spans="1:13" ht="9" customHeight="1">
      <c r="A73" s="503"/>
      <c r="C73" s="499"/>
      <c r="D73" s="499"/>
      <c r="E73" s="499"/>
      <c r="F73" s="499"/>
      <c r="G73" s="499"/>
      <c r="H73" s="499"/>
      <c r="I73" s="499"/>
      <c r="J73" s="499"/>
      <c r="K73" s="495"/>
      <c r="L73" s="494"/>
      <c r="M73" s="645"/>
    </row>
    <row r="74" spans="1:13" ht="9" customHeight="1">
      <c r="A74" s="504"/>
      <c r="C74" s="499"/>
      <c r="D74" s="499"/>
      <c r="E74" s="499"/>
      <c r="F74" s="499"/>
      <c r="G74" s="499"/>
      <c r="H74" s="499"/>
      <c r="I74" s="499"/>
      <c r="J74" s="499"/>
      <c r="K74" s="495"/>
      <c r="L74" s="494"/>
      <c r="M74" s="645"/>
    </row>
    <row r="75" spans="1:13" ht="9" customHeight="1">
      <c r="A75" s="504"/>
      <c r="C75" s="499"/>
      <c r="D75" s="499"/>
      <c r="E75" s="499"/>
      <c r="F75" s="499"/>
      <c r="G75" s="499"/>
      <c r="H75" s="499"/>
      <c r="I75" s="499"/>
      <c r="J75" s="499"/>
      <c r="K75" s="495"/>
      <c r="L75" s="494"/>
      <c r="M75" s="645"/>
    </row>
    <row r="76" spans="1:13" ht="9" customHeight="1">
      <c r="A76" s="501"/>
      <c r="C76" s="499"/>
      <c r="D76" s="499"/>
      <c r="E76" s="499"/>
      <c r="F76" s="499"/>
      <c r="G76" s="499"/>
      <c r="H76" s="499"/>
      <c r="I76" s="499"/>
      <c r="J76" s="499"/>
      <c r="K76" s="495"/>
      <c r="L76" s="494"/>
      <c r="M76" s="645"/>
    </row>
    <row r="77" spans="1:13" ht="9" customHeight="1">
      <c r="A77" s="496"/>
      <c r="C77" s="499"/>
      <c r="D77" s="499"/>
      <c r="E77" s="499"/>
      <c r="F77" s="499"/>
      <c r="G77" s="499"/>
      <c r="H77" s="499"/>
      <c r="I77" s="499"/>
      <c r="J77" s="499"/>
      <c r="K77" s="495"/>
      <c r="L77" s="494"/>
      <c r="M77" s="645"/>
    </row>
    <row r="78" spans="1:13" ht="9" customHeight="1">
      <c r="A78" s="496"/>
      <c r="C78" s="499"/>
      <c r="D78" s="499"/>
      <c r="E78" s="499"/>
      <c r="F78" s="499"/>
      <c r="G78" s="499"/>
      <c r="H78" s="499"/>
      <c r="I78" s="499"/>
      <c r="J78" s="499"/>
      <c r="K78" s="495"/>
      <c r="L78" s="494"/>
      <c r="M78" s="645"/>
    </row>
    <row r="79" spans="1:13" ht="9" customHeight="1">
      <c r="A79" s="496"/>
      <c r="C79" s="499"/>
      <c r="D79" s="499"/>
      <c r="E79" s="499"/>
      <c r="F79" s="499"/>
      <c r="G79" s="499"/>
      <c r="H79" s="499"/>
      <c r="I79" s="499"/>
      <c r="J79" s="499"/>
      <c r="K79" s="495"/>
      <c r="L79" s="494"/>
      <c r="M79" s="645"/>
    </row>
    <row r="80" spans="1:13" ht="9" customHeight="1">
      <c r="A80" s="496"/>
      <c r="C80" s="499"/>
      <c r="D80" s="499"/>
      <c r="E80" s="499"/>
      <c r="F80" s="499"/>
      <c r="G80" s="499"/>
      <c r="H80" s="499"/>
      <c r="I80" s="499"/>
      <c r="J80" s="499"/>
      <c r="K80" s="495"/>
      <c r="L80" s="494"/>
      <c r="M80" s="645"/>
    </row>
    <row r="81" spans="1:13" ht="9" customHeight="1">
      <c r="A81" s="503"/>
      <c r="C81" s="499"/>
      <c r="D81" s="499"/>
      <c r="E81" s="499"/>
      <c r="F81" s="499"/>
      <c r="G81" s="499"/>
      <c r="H81" s="499"/>
      <c r="I81" s="499"/>
      <c r="J81" s="499"/>
      <c r="K81" s="495"/>
      <c r="L81" s="494"/>
      <c r="M81" s="645"/>
    </row>
    <row r="82" spans="1:13" ht="9" customHeight="1">
      <c r="A82" s="501"/>
      <c r="C82" s="499"/>
      <c r="D82" s="499"/>
      <c r="E82" s="499"/>
      <c r="F82" s="499"/>
      <c r="G82" s="499"/>
      <c r="H82" s="499"/>
      <c r="I82" s="499"/>
      <c r="J82" s="499"/>
      <c r="K82" s="495"/>
      <c r="L82" s="494"/>
      <c r="M82" s="645"/>
    </row>
    <row r="83" spans="1:13" ht="9" customHeight="1">
      <c r="A83" s="496"/>
      <c r="C83" s="499"/>
      <c r="D83" s="499"/>
      <c r="E83" s="499"/>
      <c r="F83" s="499"/>
      <c r="G83" s="499"/>
      <c r="H83" s="499"/>
      <c r="I83" s="499"/>
      <c r="J83" s="499"/>
      <c r="K83" s="495"/>
      <c r="L83" s="494"/>
      <c r="M83" s="645"/>
    </row>
    <row r="84" spans="1:13" ht="9" customHeight="1">
      <c r="A84" s="496"/>
      <c r="C84" s="499"/>
      <c r="D84" s="499"/>
      <c r="E84" s="499"/>
      <c r="F84" s="499"/>
      <c r="G84" s="499"/>
      <c r="H84" s="499"/>
      <c r="I84" s="499"/>
      <c r="J84" s="499"/>
      <c r="K84" s="495"/>
      <c r="L84" s="494"/>
      <c r="M84" s="645"/>
    </row>
    <row r="85" spans="1:13" ht="9" customHeight="1">
      <c r="A85" s="496"/>
      <c r="C85" s="499"/>
      <c r="D85" s="499"/>
      <c r="E85" s="499"/>
      <c r="F85" s="499"/>
      <c r="G85" s="499"/>
      <c r="H85" s="499"/>
      <c r="I85" s="499"/>
      <c r="J85" s="499"/>
      <c r="K85" s="495"/>
      <c r="L85" s="494"/>
      <c r="M85" s="645"/>
    </row>
    <row r="86" spans="1:13" ht="9" customHeight="1">
      <c r="A86" s="496"/>
      <c r="C86" s="499"/>
      <c r="D86" s="499"/>
      <c r="E86" s="499"/>
      <c r="F86" s="499"/>
      <c r="G86" s="499"/>
      <c r="H86" s="499"/>
      <c r="I86" s="499"/>
      <c r="J86" s="499"/>
      <c r="K86" s="495"/>
      <c r="L86" s="494"/>
      <c r="M86" s="645"/>
    </row>
    <row r="87" spans="1:13" ht="9" customHeight="1">
      <c r="A87" s="503"/>
      <c r="C87" s="499"/>
      <c r="D87" s="499"/>
      <c r="E87" s="499"/>
      <c r="F87" s="499"/>
      <c r="G87" s="499"/>
      <c r="H87" s="499"/>
      <c r="I87" s="499"/>
      <c r="J87" s="499"/>
      <c r="K87" s="495"/>
      <c r="L87" s="494"/>
      <c r="M87" s="645"/>
    </row>
    <row r="88" spans="1:13" ht="9" customHeight="1">
      <c r="A88" s="501"/>
      <c r="C88" s="499"/>
      <c r="D88" s="499"/>
      <c r="E88" s="499"/>
      <c r="F88" s="499"/>
      <c r="G88" s="499"/>
      <c r="H88" s="499"/>
      <c r="I88" s="499"/>
      <c r="J88" s="499"/>
      <c r="K88" s="495"/>
      <c r="L88" s="494"/>
      <c r="M88" s="645"/>
    </row>
    <row r="89" spans="1:13" ht="9" customHeight="1">
      <c r="A89" s="496"/>
      <c r="C89" s="499"/>
      <c r="D89" s="499"/>
      <c r="E89" s="499"/>
      <c r="F89" s="499"/>
      <c r="G89" s="499"/>
      <c r="H89" s="499"/>
      <c r="I89" s="499"/>
      <c r="J89" s="499"/>
      <c r="K89" s="495"/>
      <c r="L89" s="494"/>
      <c r="M89" s="645"/>
    </row>
    <row r="90" spans="1:13" ht="9" customHeight="1">
      <c r="A90" s="496"/>
      <c r="C90" s="499"/>
      <c r="D90" s="499"/>
      <c r="E90" s="499"/>
      <c r="F90" s="499"/>
      <c r="G90" s="499"/>
      <c r="H90" s="499"/>
      <c r="I90" s="499"/>
      <c r="J90" s="499"/>
      <c r="K90" s="495"/>
      <c r="L90" s="494"/>
      <c r="M90" s="645"/>
    </row>
    <row r="91" spans="1:13" ht="9" customHeight="1">
      <c r="A91" s="496"/>
      <c r="C91" s="497"/>
      <c r="D91" s="497"/>
      <c r="E91" s="497"/>
      <c r="F91" s="497"/>
      <c r="G91" s="497"/>
      <c r="H91" s="497"/>
      <c r="I91" s="497"/>
      <c r="J91" s="497"/>
      <c r="L91" s="491"/>
      <c r="M91" s="645"/>
    </row>
    <row r="92" spans="1:13" ht="9" customHeight="1">
      <c r="A92" s="496"/>
      <c r="C92" s="497"/>
      <c r="D92" s="497"/>
      <c r="E92" s="497"/>
      <c r="F92" s="497"/>
      <c r="G92" s="497"/>
      <c r="H92" s="497"/>
      <c r="I92" s="497"/>
      <c r="J92" s="497"/>
      <c r="L92" s="491"/>
      <c r="M92" s="645"/>
    </row>
    <row r="93" spans="1:13" ht="9" customHeight="1">
      <c r="A93" s="496"/>
      <c r="C93" s="497"/>
      <c r="D93" s="497"/>
      <c r="E93" s="497"/>
      <c r="F93" s="497"/>
      <c r="G93" s="497"/>
      <c r="H93" s="497"/>
      <c r="I93" s="497"/>
      <c r="J93" s="497"/>
      <c r="L93" s="491"/>
      <c r="M93" s="645"/>
    </row>
    <row r="94" spans="1:13" ht="9" customHeight="1">
      <c r="A94" s="496"/>
      <c r="C94" s="497"/>
      <c r="D94" s="497"/>
      <c r="E94" s="497"/>
      <c r="F94" s="497"/>
      <c r="G94" s="497"/>
      <c r="H94" s="497"/>
      <c r="I94" s="497"/>
      <c r="J94" s="497"/>
      <c r="L94" s="491"/>
      <c r="M94" s="645"/>
    </row>
    <row r="95" spans="1:13" ht="9" customHeight="1">
      <c r="A95" s="496"/>
      <c r="C95" s="497"/>
      <c r="D95" s="497"/>
      <c r="E95" s="497"/>
      <c r="F95" s="497"/>
      <c r="G95" s="497"/>
      <c r="H95" s="497"/>
      <c r="I95" s="497"/>
      <c r="J95" s="497"/>
      <c r="L95" s="491"/>
      <c r="M95" s="645"/>
    </row>
    <row r="96" spans="1:13" ht="9" customHeight="1">
      <c r="A96" s="496"/>
      <c r="C96" s="497"/>
      <c r="D96" s="497"/>
      <c r="E96" s="497"/>
      <c r="F96" s="497"/>
      <c r="G96" s="497"/>
      <c r="H96" s="497"/>
      <c r="I96" s="497"/>
      <c r="J96" s="497"/>
      <c r="L96" s="491"/>
      <c r="M96" s="645"/>
    </row>
    <row r="97" spans="1:13" ht="9" customHeight="1">
      <c r="A97" s="503"/>
      <c r="C97" s="497"/>
      <c r="D97" s="497"/>
      <c r="E97" s="497"/>
      <c r="F97" s="497"/>
      <c r="G97" s="497"/>
      <c r="H97" s="497"/>
      <c r="I97" s="497"/>
      <c r="J97" s="497"/>
      <c r="L97" s="491"/>
      <c r="M97" s="645"/>
    </row>
    <row r="98" spans="1:13" ht="9" customHeight="1">
      <c r="A98" s="501"/>
      <c r="C98" s="497"/>
      <c r="D98" s="497"/>
      <c r="E98" s="497"/>
      <c r="F98" s="497"/>
      <c r="G98" s="497"/>
      <c r="H98" s="497"/>
      <c r="I98" s="497"/>
      <c r="J98" s="497"/>
      <c r="L98" s="491"/>
      <c r="M98" s="645"/>
    </row>
    <row r="99" spans="1:13" ht="9" customHeight="1">
      <c r="A99" s="496"/>
      <c r="C99" s="497"/>
      <c r="D99" s="497"/>
      <c r="E99" s="497"/>
      <c r="F99" s="497"/>
      <c r="G99" s="497"/>
      <c r="H99" s="497"/>
      <c r="I99" s="497"/>
      <c r="J99" s="497"/>
      <c r="L99" s="491"/>
      <c r="M99" s="645"/>
    </row>
    <row r="100" spans="1:13" ht="9" customHeight="1">
      <c r="A100" s="496"/>
      <c r="C100" s="497"/>
      <c r="D100" s="497"/>
      <c r="E100" s="497"/>
      <c r="F100" s="497"/>
      <c r="G100" s="497"/>
      <c r="H100" s="497"/>
      <c r="I100" s="497"/>
      <c r="J100" s="497"/>
      <c r="L100" s="491"/>
      <c r="M100" s="645"/>
    </row>
    <row r="101" spans="1:13" ht="9" customHeight="1">
      <c r="A101" s="496"/>
      <c r="C101" s="497"/>
      <c r="D101" s="497"/>
      <c r="E101" s="497"/>
      <c r="F101" s="497"/>
      <c r="G101" s="497"/>
      <c r="H101" s="497"/>
      <c r="I101" s="497"/>
      <c r="J101" s="497"/>
      <c r="L101" s="491"/>
      <c r="M101" s="645"/>
    </row>
    <row r="102" spans="1:13" ht="9" customHeight="1">
      <c r="A102" s="496"/>
      <c r="C102" s="497"/>
      <c r="D102" s="497"/>
      <c r="E102" s="497"/>
      <c r="F102" s="497"/>
      <c r="G102" s="497"/>
      <c r="H102" s="497"/>
      <c r="I102" s="497"/>
      <c r="J102" s="497"/>
      <c r="L102" s="491"/>
      <c r="M102" s="645"/>
    </row>
    <row r="103" spans="1:13" ht="9" customHeight="1">
      <c r="A103" s="496"/>
      <c r="C103" s="497"/>
      <c r="D103" s="497"/>
      <c r="E103" s="497"/>
      <c r="F103" s="497"/>
      <c r="G103" s="497"/>
      <c r="H103" s="497"/>
      <c r="I103" s="497"/>
      <c r="J103" s="497"/>
      <c r="L103" s="491"/>
      <c r="M103" s="645"/>
    </row>
    <row r="104" spans="1:13" ht="9" customHeight="1">
      <c r="A104" s="496"/>
      <c r="C104" s="497"/>
      <c r="D104" s="497"/>
      <c r="E104" s="497"/>
      <c r="F104" s="497"/>
      <c r="G104" s="497"/>
      <c r="H104" s="497"/>
      <c r="I104" s="497"/>
      <c r="J104" s="497"/>
      <c r="L104" s="491"/>
      <c r="M104" s="645"/>
    </row>
    <row r="105" spans="1:13" ht="9" customHeight="1">
      <c r="A105" s="496"/>
      <c r="C105" s="497"/>
      <c r="D105" s="497"/>
      <c r="E105" s="497"/>
      <c r="F105" s="497"/>
      <c r="G105" s="497"/>
      <c r="H105" s="497"/>
      <c r="I105" s="497"/>
      <c r="J105" s="497"/>
      <c r="L105" s="491"/>
      <c r="M105" s="645"/>
    </row>
    <row r="106" spans="1:13" ht="9" customHeight="1">
      <c r="A106" s="496"/>
      <c r="C106" s="497"/>
      <c r="D106" s="497"/>
      <c r="E106" s="497"/>
      <c r="F106" s="497"/>
      <c r="G106" s="497"/>
      <c r="H106" s="497"/>
      <c r="I106" s="497"/>
      <c r="J106" s="497"/>
      <c r="L106" s="491"/>
      <c r="M106" s="645"/>
    </row>
    <row r="107" spans="1:13" ht="9" customHeight="1">
      <c r="A107" s="496"/>
      <c r="C107" s="497"/>
      <c r="D107" s="497"/>
      <c r="E107" s="497"/>
      <c r="F107" s="497"/>
      <c r="G107" s="497"/>
      <c r="H107" s="497"/>
      <c r="I107" s="497"/>
      <c r="J107" s="497"/>
      <c r="L107" s="491"/>
      <c r="M107" s="645"/>
    </row>
    <row r="108" spans="1:13" ht="9" customHeight="1">
      <c r="A108" s="501"/>
      <c r="C108" s="497"/>
      <c r="D108" s="497"/>
      <c r="E108" s="497"/>
      <c r="F108" s="497"/>
      <c r="G108" s="497"/>
      <c r="H108" s="497"/>
      <c r="I108" s="497"/>
      <c r="J108" s="497"/>
      <c r="L108" s="491"/>
      <c r="M108" s="645"/>
    </row>
    <row r="109" spans="1:13" ht="9" customHeight="1">
      <c r="A109" s="496"/>
      <c r="C109" s="497"/>
      <c r="D109" s="497"/>
      <c r="E109" s="497"/>
      <c r="F109" s="497"/>
      <c r="G109" s="497"/>
      <c r="H109" s="497"/>
      <c r="I109" s="497"/>
      <c r="J109" s="497"/>
      <c r="L109" s="491"/>
      <c r="M109" s="645"/>
    </row>
    <row r="110" spans="1:13" ht="9" customHeight="1">
      <c r="A110" s="496"/>
      <c r="C110" s="497"/>
      <c r="D110" s="497"/>
      <c r="E110" s="497"/>
      <c r="F110" s="497"/>
      <c r="G110" s="497"/>
      <c r="H110" s="497"/>
      <c r="I110" s="497"/>
      <c r="J110" s="497"/>
      <c r="L110" s="491"/>
      <c r="M110" s="645"/>
    </row>
    <row r="111" spans="1:13" ht="9" customHeight="1">
      <c r="A111" s="496"/>
      <c r="C111" s="497"/>
      <c r="D111" s="497"/>
      <c r="E111" s="497"/>
      <c r="F111" s="497"/>
      <c r="G111" s="497"/>
      <c r="H111" s="497"/>
      <c r="I111" s="497"/>
      <c r="J111" s="497"/>
      <c r="L111" s="491"/>
      <c r="M111" s="645"/>
    </row>
    <row r="112" spans="1:13">
      <c r="A112" s="506"/>
      <c r="C112" s="497"/>
      <c r="D112" s="497"/>
      <c r="E112" s="497"/>
      <c r="F112" s="497"/>
      <c r="G112" s="497"/>
      <c r="H112" s="497"/>
      <c r="I112" s="497"/>
      <c r="J112" s="497"/>
      <c r="L112" s="491"/>
      <c r="M112" s="645"/>
    </row>
    <row r="113" spans="1:13">
      <c r="A113" s="506"/>
      <c r="C113" s="497"/>
      <c r="D113" s="497"/>
      <c r="E113" s="497"/>
      <c r="F113" s="497"/>
      <c r="G113" s="497"/>
      <c r="H113" s="497"/>
      <c r="I113" s="497"/>
      <c r="J113" s="497"/>
      <c r="L113" s="491"/>
      <c r="M113" s="645"/>
    </row>
    <row r="114" spans="1:13">
      <c r="A114" s="506"/>
      <c r="C114" s="497"/>
      <c r="D114" s="497"/>
      <c r="E114" s="497"/>
      <c r="F114" s="497"/>
      <c r="G114" s="497"/>
      <c r="H114" s="497"/>
      <c r="I114" s="497"/>
      <c r="J114" s="497"/>
      <c r="L114" s="491"/>
      <c r="M114" s="645"/>
    </row>
    <row r="115" spans="1:13">
      <c r="A115" s="506"/>
      <c r="C115" s="497"/>
      <c r="D115" s="497"/>
      <c r="E115" s="497"/>
      <c r="F115" s="497"/>
      <c r="G115" s="497"/>
      <c r="H115" s="497"/>
      <c r="I115" s="497"/>
      <c r="J115" s="497"/>
      <c r="L115" s="491"/>
    </row>
    <row r="116" spans="1:13">
      <c r="A116" s="506"/>
      <c r="C116" s="497"/>
      <c r="D116" s="497"/>
      <c r="E116" s="497"/>
      <c r="F116" s="497"/>
      <c r="G116" s="497"/>
      <c r="H116" s="497"/>
      <c r="I116" s="497"/>
      <c r="J116" s="497"/>
      <c r="L116" s="491"/>
    </row>
    <row r="117" spans="1:13">
      <c r="A117" s="506"/>
      <c r="C117" s="497"/>
      <c r="D117" s="497"/>
      <c r="E117" s="497"/>
      <c r="F117" s="497"/>
      <c r="G117" s="497"/>
      <c r="H117" s="497"/>
      <c r="I117" s="497"/>
      <c r="J117" s="497"/>
      <c r="L117" s="491"/>
    </row>
    <row r="118" spans="1:13">
      <c r="A118" s="506"/>
      <c r="C118" s="497"/>
      <c r="D118" s="497"/>
      <c r="E118" s="497"/>
      <c r="F118" s="497"/>
      <c r="G118" s="497"/>
      <c r="H118" s="497"/>
      <c r="I118" s="497"/>
      <c r="J118" s="497"/>
      <c r="L118" s="491"/>
    </row>
    <row r="119" spans="1:13" ht="15.75">
      <c r="A119" s="507"/>
      <c r="C119" s="497"/>
      <c r="D119" s="497"/>
      <c r="E119" s="497"/>
      <c r="F119" s="497"/>
      <c r="G119" s="497"/>
      <c r="H119" s="497"/>
      <c r="I119" s="497"/>
      <c r="J119" s="497"/>
      <c r="L119" s="491"/>
    </row>
    <row r="120" spans="1:13" ht="15.75">
      <c r="A120" s="507"/>
      <c r="C120" s="497"/>
      <c r="D120" s="497"/>
      <c r="E120" s="497"/>
      <c r="F120" s="497"/>
      <c r="G120" s="497"/>
      <c r="H120" s="497"/>
      <c r="I120" s="497"/>
      <c r="J120" s="497"/>
      <c r="L120" s="491"/>
    </row>
    <row r="121" spans="1:13" ht="15.75">
      <c r="A121" s="507"/>
      <c r="C121" s="497"/>
      <c r="D121" s="497"/>
      <c r="E121" s="497"/>
      <c r="F121" s="497"/>
      <c r="G121" s="497"/>
      <c r="H121" s="497"/>
      <c r="I121" s="497"/>
      <c r="J121" s="497"/>
      <c r="L121" s="491"/>
    </row>
    <row r="122" spans="1:13" ht="15.75">
      <c r="A122" s="507"/>
      <c r="C122" s="497"/>
      <c r="D122" s="497"/>
      <c r="E122" s="497"/>
      <c r="F122" s="497"/>
      <c r="G122" s="497"/>
      <c r="H122" s="497"/>
      <c r="I122" s="497"/>
      <c r="J122" s="497"/>
      <c r="L122" s="491"/>
    </row>
    <row r="123" spans="1:13" ht="15.75">
      <c r="A123" s="507"/>
      <c r="C123" s="497"/>
      <c r="D123" s="497"/>
      <c r="E123" s="497"/>
      <c r="F123" s="497"/>
      <c r="G123" s="497"/>
      <c r="H123" s="497"/>
      <c r="I123" s="497"/>
      <c r="J123" s="497"/>
      <c r="L123" s="491"/>
    </row>
    <row r="124" spans="1:13" ht="15.75">
      <c r="A124" s="507"/>
      <c r="C124" s="497"/>
      <c r="D124" s="497"/>
      <c r="E124" s="497"/>
      <c r="F124" s="497"/>
      <c r="G124" s="497"/>
      <c r="H124" s="497"/>
      <c r="I124" s="497"/>
      <c r="J124" s="497"/>
      <c r="L124" s="491"/>
    </row>
    <row r="125" spans="1:13" ht="15.75">
      <c r="A125" s="507"/>
      <c r="C125" s="497"/>
      <c r="D125" s="497"/>
      <c r="E125" s="497"/>
      <c r="F125" s="497"/>
      <c r="G125" s="497"/>
      <c r="H125" s="497"/>
      <c r="I125" s="497"/>
      <c r="J125" s="497"/>
      <c r="L125" s="491"/>
    </row>
    <row r="126" spans="1:13" ht="15.75">
      <c r="A126" s="507"/>
      <c r="C126" s="497"/>
      <c r="D126" s="497"/>
      <c r="E126" s="497"/>
      <c r="F126" s="497"/>
      <c r="G126" s="497"/>
      <c r="H126" s="497"/>
      <c r="I126" s="497"/>
      <c r="J126" s="497"/>
      <c r="L126" s="491"/>
    </row>
    <row r="127" spans="1:13" ht="15.75">
      <c r="A127" s="507"/>
      <c r="C127" s="497"/>
      <c r="D127" s="497"/>
      <c r="E127" s="497"/>
      <c r="F127" s="497"/>
      <c r="G127" s="497"/>
      <c r="H127" s="497"/>
      <c r="I127" s="497"/>
      <c r="J127" s="497"/>
      <c r="L127" s="491"/>
    </row>
    <row r="128" spans="1:13" ht="15.75">
      <c r="A128" s="507"/>
      <c r="C128" s="497"/>
      <c r="D128" s="497"/>
      <c r="E128" s="497"/>
      <c r="F128" s="497"/>
      <c r="G128" s="497"/>
      <c r="H128" s="497"/>
      <c r="I128" s="497"/>
      <c r="J128" s="497"/>
      <c r="L128" s="491"/>
    </row>
    <row r="129" spans="1:12" ht="15.75">
      <c r="A129" s="507"/>
      <c r="C129" s="497"/>
      <c r="D129" s="497"/>
      <c r="E129" s="497"/>
      <c r="F129" s="497"/>
      <c r="G129" s="497"/>
      <c r="H129" s="497"/>
      <c r="I129" s="497"/>
      <c r="J129" s="497"/>
      <c r="L129" s="491"/>
    </row>
    <row r="130" spans="1:12" ht="15.75">
      <c r="A130" s="507"/>
      <c r="C130" s="497"/>
      <c r="D130" s="497"/>
      <c r="E130" s="497"/>
      <c r="F130" s="497"/>
      <c r="G130" s="497"/>
      <c r="H130" s="497"/>
      <c r="I130" s="497"/>
      <c r="J130" s="497"/>
      <c r="L130" s="491"/>
    </row>
    <row r="131" spans="1:12" ht="15.75">
      <c r="A131" s="507"/>
      <c r="C131" s="497"/>
      <c r="D131" s="497"/>
      <c r="E131" s="497"/>
      <c r="F131" s="497"/>
      <c r="G131" s="497"/>
      <c r="H131" s="497"/>
      <c r="I131" s="497"/>
      <c r="J131" s="497"/>
      <c r="L131" s="491"/>
    </row>
    <row r="132" spans="1:12" ht="15.75">
      <c r="A132" s="507"/>
      <c r="C132" s="497"/>
      <c r="D132" s="497"/>
      <c r="E132" s="497"/>
      <c r="F132" s="497"/>
      <c r="G132" s="497"/>
      <c r="H132" s="497"/>
      <c r="I132" s="497"/>
      <c r="J132" s="497"/>
      <c r="L132" s="491"/>
    </row>
    <row r="133" spans="1:12" ht="15.75">
      <c r="A133" s="507"/>
      <c r="C133" s="497"/>
      <c r="D133" s="497"/>
      <c r="E133" s="497"/>
      <c r="F133" s="497"/>
      <c r="G133" s="497"/>
      <c r="H133" s="497"/>
      <c r="I133" s="497"/>
      <c r="J133" s="497"/>
      <c r="L133" s="491"/>
    </row>
    <row r="134" spans="1:12" ht="15.75">
      <c r="A134" s="507"/>
      <c r="C134" s="497"/>
      <c r="D134" s="497"/>
      <c r="E134" s="497"/>
      <c r="F134" s="497"/>
      <c r="G134" s="497"/>
      <c r="H134" s="497"/>
      <c r="I134" s="497"/>
      <c r="J134" s="497"/>
      <c r="L134" s="491"/>
    </row>
    <row r="135" spans="1:12" ht="15.75">
      <c r="A135" s="507"/>
      <c r="C135" s="497"/>
      <c r="D135" s="497"/>
      <c r="E135" s="497"/>
      <c r="F135" s="497"/>
      <c r="G135" s="497"/>
      <c r="H135" s="497"/>
      <c r="I135" s="497"/>
      <c r="J135" s="497"/>
      <c r="L135" s="491"/>
    </row>
    <row r="136" spans="1:12" ht="15.75">
      <c r="A136" s="507"/>
      <c r="C136" s="497"/>
      <c r="D136" s="497"/>
      <c r="E136" s="497"/>
      <c r="F136" s="497"/>
      <c r="G136" s="497"/>
      <c r="H136" s="497"/>
      <c r="I136" s="497"/>
      <c r="J136" s="497"/>
      <c r="L136" s="491"/>
    </row>
    <row r="137" spans="1:12" ht="15.75">
      <c r="A137" s="507"/>
      <c r="C137" s="497"/>
      <c r="D137" s="497"/>
      <c r="E137" s="497"/>
      <c r="F137" s="497"/>
      <c r="G137" s="497"/>
      <c r="H137" s="497"/>
      <c r="I137" s="497"/>
      <c r="J137" s="497"/>
      <c r="L137" s="491"/>
    </row>
    <row r="138" spans="1:12" ht="15.75">
      <c r="A138" s="507"/>
      <c r="C138" s="497"/>
      <c r="D138" s="497"/>
      <c r="E138" s="497"/>
      <c r="F138" s="497"/>
      <c r="G138" s="497"/>
      <c r="H138" s="497"/>
      <c r="I138" s="497"/>
      <c r="J138" s="497"/>
      <c r="L138" s="491"/>
    </row>
    <row r="139" spans="1:12" ht="15.75">
      <c r="A139" s="507"/>
      <c r="C139" s="497"/>
      <c r="D139" s="497"/>
      <c r="E139" s="497"/>
      <c r="F139" s="497"/>
      <c r="G139" s="497"/>
      <c r="H139" s="497"/>
      <c r="I139" s="497"/>
      <c r="J139" s="497"/>
      <c r="L139" s="491"/>
    </row>
    <row r="140" spans="1:12" ht="15.75">
      <c r="A140" s="507"/>
      <c r="C140" s="497"/>
      <c r="D140" s="497"/>
      <c r="E140" s="497"/>
      <c r="F140" s="497"/>
      <c r="G140" s="497"/>
      <c r="H140" s="497"/>
      <c r="I140" s="497"/>
      <c r="J140" s="497"/>
      <c r="L140" s="491"/>
    </row>
    <row r="141" spans="1:12" ht="15.75">
      <c r="A141" s="507"/>
      <c r="C141" s="497"/>
      <c r="D141" s="497"/>
      <c r="E141" s="497"/>
      <c r="F141" s="497"/>
      <c r="G141" s="497"/>
      <c r="H141" s="497"/>
      <c r="I141" s="497"/>
      <c r="J141" s="497"/>
      <c r="L141" s="491"/>
    </row>
    <row r="142" spans="1:12" ht="15.75">
      <c r="A142" s="507"/>
      <c r="C142" s="497"/>
      <c r="D142" s="497"/>
      <c r="E142" s="497"/>
      <c r="F142" s="497"/>
      <c r="G142" s="497"/>
      <c r="H142" s="497"/>
      <c r="I142" s="497"/>
      <c r="J142" s="497"/>
      <c r="L142" s="491"/>
    </row>
    <row r="143" spans="1:12" ht="15.75">
      <c r="A143" s="507"/>
      <c r="C143" s="497"/>
      <c r="D143" s="497"/>
      <c r="E143" s="497"/>
      <c r="F143" s="497"/>
      <c r="G143" s="497"/>
      <c r="H143" s="497"/>
      <c r="I143" s="497"/>
      <c r="J143" s="497"/>
      <c r="L143" s="491"/>
    </row>
    <row r="144" spans="1:12" ht="15.75">
      <c r="A144" s="507"/>
      <c r="C144" s="497"/>
      <c r="D144" s="497"/>
      <c r="E144" s="497"/>
      <c r="F144" s="497"/>
      <c r="G144" s="497"/>
      <c r="H144" s="497"/>
      <c r="I144" s="497"/>
      <c r="J144" s="497"/>
      <c r="L144" s="491"/>
    </row>
    <row r="145" spans="1:12" ht="15.75">
      <c r="A145" s="507"/>
      <c r="C145" s="497"/>
      <c r="D145" s="497"/>
      <c r="E145" s="497"/>
      <c r="F145" s="497"/>
      <c r="G145" s="497"/>
      <c r="H145" s="497"/>
      <c r="I145" s="497"/>
      <c r="J145" s="497"/>
      <c r="L145" s="491"/>
    </row>
    <row r="146" spans="1:12" ht="15.75">
      <c r="A146" s="507"/>
      <c r="C146" s="497"/>
      <c r="D146" s="497"/>
      <c r="E146" s="497"/>
      <c r="F146" s="497"/>
      <c r="G146" s="497"/>
      <c r="H146" s="497"/>
      <c r="I146" s="497"/>
      <c r="J146" s="497"/>
      <c r="L146" s="491"/>
    </row>
    <row r="147" spans="1:12" ht="15.75">
      <c r="A147" s="507"/>
      <c r="C147" s="497"/>
      <c r="D147" s="497"/>
      <c r="E147" s="497"/>
      <c r="F147" s="497"/>
      <c r="G147" s="497"/>
      <c r="H147" s="497"/>
      <c r="I147" s="497"/>
      <c r="J147" s="497"/>
      <c r="L147" s="491"/>
    </row>
    <row r="148" spans="1:12" ht="15.75">
      <c r="A148" s="507"/>
      <c r="C148" s="497"/>
      <c r="D148" s="497"/>
      <c r="E148" s="497"/>
      <c r="F148" s="497"/>
      <c r="G148" s="497"/>
      <c r="H148" s="497"/>
      <c r="I148" s="497"/>
      <c r="J148" s="497"/>
      <c r="L148" s="491"/>
    </row>
    <row r="149" spans="1:12" ht="15.75">
      <c r="A149" s="507"/>
      <c r="C149" s="497"/>
      <c r="D149" s="497"/>
      <c r="E149" s="497"/>
      <c r="F149" s="497"/>
      <c r="G149" s="497"/>
      <c r="H149" s="497"/>
      <c r="I149" s="497"/>
      <c r="J149" s="497"/>
      <c r="L149" s="491"/>
    </row>
    <row r="150" spans="1:12" ht="15.75">
      <c r="A150" s="507"/>
      <c r="C150" s="497"/>
      <c r="D150" s="497"/>
      <c r="E150" s="497"/>
      <c r="F150" s="497"/>
      <c r="G150" s="497"/>
      <c r="H150" s="497"/>
      <c r="I150" s="497"/>
      <c r="J150" s="497"/>
      <c r="L150" s="491"/>
    </row>
    <row r="151" spans="1:12" ht="15.75">
      <c r="A151" s="507"/>
      <c r="C151" s="497"/>
      <c r="D151" s="497"/>
      <c r="E151" s="497"/>
      <c r="F151" s="497"/>
      <c r="G151" s="497"/>
      <c r="H151" s="497"/>
      <c r="I151" s="497"/>
      <c r="J151" s="497"/>
      <c r="L151" s="491"/>
    </row>
    <row r="152" spans="1:12" ht="15.75">
      <c r="A152" s="507"/>
      <c r="C152" s="497"/>
      <c r="D152" s="497"/>
      <c r="E152" s="497"/>
      <c r="F152" s="497"/>
      <c r="G152" s="497"/>
      <c r="H152" s="497"/>
      <c r="I152" s="497"/>
      <c r="J152" s="497"/>
      <c r="L152" s="491"/>
    </row>
    <row r="153" spans="1:12" ht="15.75">
      <c r="A153" s="507"/>
      <c r="C153" s="497"/>
      <c r="D153" s="497"/>
      <c r="E153" s="497"/>
      <c r="F153" s="497"/>
      <c r="G153" s="497"/>
      <c r="H153" s="497"/>
      <c r="I153" s="497"/>
      <c r="J153" s="497"/>
      <c r="L153" s="491"/>
    </row>
    <row r="154" spans="1:12" ht="15.75">
      <c r="A154" s="507"/>
      <c r="C154" s="497"/>
      <c r="D154" s="497"/>
      <c r="E154" s="497"/>
      <c r="F154" s="497"/>
      <c r="G154" s="497"/>
      <c r="H154" s="497"/>
      <c r="I154" s="497"/>
      <c r="J154" s="497"/>
      <c r="L154" s="491"/>
    </row>
    <row r="155" spans="1:12" ht="15.75">
      <c r="A155" s="507"/>
      <c r="C155" s="497"/>
      <c r="D155" s="497"/>
      <c r="E155" s="497"/>
      <c r="F155" s="497"/>
      <c r="G155" s="497"/>
      <c r="H155" s="497"/>
      <c r="I155" s="497"/>
      <c r="J155" s="497"/>
      <c r="L155" s="491"/>
    </row>
    <row r="156" spans="1:12" ht="15.75">
      <c r="A156" s="507"/>
      <c r="C156" s="497"/>
      <c r="D156" s="497"/>
      <c r="E156" s="497"/>
      <c r="F156" s="497"/>
      <c r="G156" s="497"/>
      <c r="H156" s="497"/>
      <c r="I156" s="497"/>
      <c r="J156" s="497"/>
      <c r="L156" s="491"/>
    </row>
    <row r="157" spans="1:12" ht="15.75">
      <c r="A157" s="507"/>
      <c r="C157" s="497"/>
      <c r="D157" s="497"/>
      <c r="E157" s="497"/>
      <c r="F157" s="497"/>
      <c r="G157" s="497"/>
      <c r="H157" s="497"/>
      <c r="I157" s="497"/>
      <c r="J157" s="497"/>
      <c r="L157" s="491"/>
    </row>
    <row r="158" spans="1:12" ht="15.75">
      <c r="A158" s="507"/>
      <c r="C158" s="497"/>
      <c r="D158" s="497"/>
      <c r="E158" s="497"/>
      <c r="F158" s="497"/>
      <c r="G158" s="497"/>
      <c r="H158" s="497"/>
      <c r="I158" s="497"/>
      <c r="J158" s="497"/>
      <c r="L158" s="491"/>
    </row>
    <row r="159" spans="1:12" ht="15.75">
      <c r="A159" s="507"/>
      <c r="C159" s="497"/>
      <c r="D159" s="497"/>
      <c r="E159" s="497"/>
      <c r="F159" s="497"/>
      <c r="G159" s="497"/>
      <c r="H159" s="497"/>
      <c r="I159" s="497"/>
      <c r="J159" s="497"/>
      <c r="L159" s="491"/>
    </row>
    <row r="160" spans="1:12" ht="15.75">
      <c r="A160" s="507"/>
      <c r="C160" s="497"/>
      <c r="D160" s="497"/>
      <c r="E160" s="497"/>
      <c r="F160" s="497"/>
      <c r="G160" s="497"/>
      <c r="H160" s="497"/>
      <c r="I160" s="497"/>
      <c r="J160" s="497"/>
      <c r="L160" s="491"/>
    </row>
    <row r="161" spans="1:12" ht="15.75">
      <c r="A161" s="507"/>
      <c r="C161" s="497"/>
      <c r="D161" s="497"/>
      <c r="E161" s="497"/>
      <c r="F161" s="497"/>
      <c r="G161" s="497"/>
      <c r="H161" s="497"/>
      <c r="I161" s="497"/>
      <c r="J161" s="497"/>
      <c r="L161" s="491"/>
    </row>
    <row r="162" spans="1:12" ht="15.75">
      <c r="A162" s="507"/>
      <c r="C162" s="497"/>
      <c r="D162" s="497"/>
      <c r="E162" s="497"/>
      <c r="F162" s="497"/>
      <c r="G162" s="497"/>
      <c r="H162" s="497"/>
      <c r="I162" s="497"/>
      <c r="J162" s="497"/>
      <c r="L162" s="491"/>
    </row>
    <row r="163" spans="1:12" ht="15.75">
      <c r="A163" s="507"/>
      <c r="C163" s="497"/>
      <c r="D163" s="497"/>
      <c r="E163" s="497"/>
      <c r="F163" s="497"/>
      <c r="G163" s="497"/>
      <c r="H163" s="497"/>
      <c r="I163" s="497"/>
      <c r="J163" s="497"/>
      <c r="L163" s="491"/>
    </row>
    <row r="164" spans="1:12" ht="15.75">
      <c r="A164" s="507"/>
      <c r="C164" s="497"/>
      <c r="D164" s="497"/>
      <c r="E164" s="497"/>
      <c r="F164" s="497"/>
      <c r="G164" s="497"/>
      <c r="H164" s="497"/>
      <c r="I164" s="497"/>
      <c r="J164" s="497"/>
      <c r="L164" s="491"/>
    </row>
    <row r="165" spans="1:12" ht="15.75">
      <c r="A165" s="507"/>
      <c r="C165" s="497"/>
      <c r="D165" s="497"/>
      <c r="E165" s="497"/>
      <c r="F165" s="497"/>
      <c r="G165" s="497"/>
      <c r="H165" s="497"/>
      <c r="I165" s="497"/>
      <c r="J165" s="497"/>
      <c r="L165" s="491"/>
    </row>
    <row r="166" spans="1:12" ht="15.75">
      <c r="A166" s="507"/>
      <c r="C166" s="497"/>
      <c r="D166" s="497"/>
      <c r="E166" s="497"/>
      <c r="F166" s="497"/>
      <c r="G166" s="497"/>
      <c r="H166" s="497"/>
      <c r="I166" s="497"/>
      <c r="J166" s="497"/>
      <c r="L166" s="491"/>
    </row>
    <row r="167" spans="1:12" ht="15.75">
      <c r="A167" s="507"/>
      <c r="C167" s="497"/>
      <c r="D167" s="497"/>
      <c r="E167" s="497"/>
      <c r="F167" s="497"/>
      <c r="G167" s="497"/>
      <c r="H167" s="497"/>
      <c r="I167" s="497"/>
      <c r="J167" s="497"/>
      <c r="L167" s="491"/>
    </row>
    <row r="168" spans="1:12" ht="15.75">
      <c r="A168" s="507"/>
      <c r="C168" s="497"/>
      <c r="D168" s="497"/>
      <c r="E168" s="497"/>
      <c r="F168" s="497"/>
      <c r="G168" s="497"/>
      <c r="H168" s="497"/>
      <c r="I168" s="497"/>
      <c r="J168" s="497"/>
      <c r="L168" s="491"/>
    </row>
    <row r="169" spans="1:12" ht="15.75">
      <c r="A169" s="507"/>
      <c r="C169" s="497"/>
      <c r="D169" s="497"/>
      <c r="E169" s="497"/>
      <c r="F169" s="497"/>
      <c r="G169" s="497"/>
      <c r="H169" s="497"/>
      <c r="I169" s="497"/>
      <c r="J169" s="497"/>
      <c r="L169" s="491"/>
    </row>
    <row r="170" spans="1:12" ht="15.75">
      <c r="A170" s="507"/>
      <c r="C170" s="497"/>
      <c r="D170" s="497"/>
      <c r="E170" s="497"/>
      <c r="F170" s="497"/>
      <c r="G170" s="497"/>
      <c r="H170" s="497"/>
      <c r="I170" s="497"/>
      <c r="J170" s="497"/>
      <c r="L170" s="491"/>
    </row>
    <row r="171" spans="1:12" ht="15.75">
      <c r="A171" s="507"/>
      <c r="C171" s="497"/>
      <c r="D171" s="497"/>
      <c r="E171" s="497"/>
      <c r="F171" s="497"/>
      <c r="G171" s="497"/>
      <c r="H171" s="497"/>
      <c r="I171" s="497"/>
      <c r="J171" s="497"/>
      <c r="L171" s="491"/>
    </row>
    <row r="172" spans="1:12" ht="15.75">
      <c r="A172" s="507"/>
      <c r="C172" s="497"/>
      <c r="D172" s="497"/>
      <c r="E172" s="497"/>
      <c r="F172" s="497"/>
      <c r="G172" s="497"/>
      <c r="H172" s="497"/>
      <c r="I172" s="497"/>
      <c r="J172" s="497"/>
      <c r="L172" s="491"/>
    </row>
    <row r="173" spans="1:12" ht="15.75">
      <c r="A173" s="507"/>
      <c r="C173" s="497"/>
      <c r="D173" s="497"/>
      <c r="E173" s="497"/>
      <c r="F173" s="497"/>
      <c r="G173" s="497"/>
      <c r="H173" s="497"/>
      <c r="I173" s="497"/>
      <c r="J173" s="497"/>
      <c r="L173" s="491"/>
    </row>
    <row r="174" spans="1:12" ht="15.75">
      <c r="A174" s="507"/>
      <c r="C174" s="497"/>
      <c r="D174" s="497"/>
      <c r="E174" s="497"/>
      <c r="F174" s="497"/>
      <c r="G174" s="497"/>
      <c r="H174" s="497"/>
      <c r="I174" s="497"/>
      <c r="J174" s="497"/>
      <c r="L174" s="491"/>
    </row>
    <row r="175" spans="1:12" ht="15.75">
      <c r="A175" s="507"/>
      <c r="C175" s="497"/>
      <c r="D175" s="497"/>
      <c r="E175" s="497"/>
      <c r="F175" s="497"/>
      <c r="G175" s="497"/>
      <c r="H175" s="497"/>
      <c r="I175" s="497"/>
      <c r="J175" s="497"/>
      <c r="L175" s="491"/>
    </row>
    <row r="176" spans="1:12" ht="15.75">
      <c r="A176" s="507"/>
      <c r="C176" s="497"/>
      <c r="D176" s="497"/>
      <c r="E176" s="497"/>
      <c r="F176" s="497"/>
      <c r="G176" s="497"/>
      <c r="H176" s="497"/>
      <c r="I176" s="497"/>
      <c r="J176" s="497"/>
      <c r="L176" s="491"/>
    </row>
    <row r="177" spans="1:12" ht="15.75">
      <c r="A177" s="507"/>
      <c r="C177" s="497"/>
      <c r="D177" s="497"/>
      <c r="E177" s="497"/>
      <c r="F177" s="497"/>
      <c r="G177" s="497"/>
      <c r="H177" s="497"/>
      <c r="I177" s="497"/>
      <c r="J177" s="497"/>
      <c r="L177" s="491"/>
    </row>
    <row r="178" spans="1:12" ht="15.75">
      <c r="A178" s="507"/>
      <c r="C178" s="497"/>
      <c r="D178" s="497"/>
      <c r="E178" s="497"/>
      <c r="F178" s="497"/>
      <c r="G178" s="497"/>
      <c r="H178" s="497"/>
      <c r="I178" s="497"/>
      <c r="J178" s="497"/>
      <c r="L178" s="491"/>
    </row>
    <row r="179" spans="1:12" ht="15.75">
      <c r="A179" s="507"/>
      <c r="C179" s="497"/>
      <c r="D179" s="497"/>
      <c r="E179" s="497"/>
      <c r="F179" s="497"/>
      <c r="G179" s="497"/>
      <c r="H179" s="497"/>
      <c r="I179" s="497"/>
      <c r="J179" s="497"/>
      <c r="L179" s="491"/>
    </row>
    <row r="180" spans="1:12" ht="15.75">
      <c r="A180" s="507"/>
      <c r="C180" s="497"/>
      <c r="D180" s="497"/>
      <c r="E180" s="497"/>
      <c r="F180" s="497"/>
      <c r="G180" s="497"/>
      <c r="H180" s="497"/>
      <c r="I180" s="497"/>
      <c r="J180" s="497"/>
      <c r="L180" s="491"/>
    </row>
    <row r="181" spans="1:12" ht="15.75">
      <c r="A181" s="507"/>
      <c r="C181" s="497"/>
      <c r="D181" s="497"/>
      <c r="E181" s="497"/>
      <c r="F181" s="497"/>
      <c r="G181" s="497"/>
      <c r="H181" s="497"/>
      <c r="I181" s="497"/>
      <c r="J181" s="497"/>
      <c r="L181" s="491"/>
    </row>
    <row r="182" spans="1:12" ht="15.75">
      <c r="A182" s="507"/>
      <c r="C182" s="497"/>
      <c r="D182" s="497"/>
      <c r="E182" s="497"/>
      <c r="F182" s="497"/>
      <c r="G182" s="497"/>
      <c r="H182" s="497"/>
      <c r="I182" s="497"/>
      <c r="J182" s="497"/>
      <c r="L182" s="491"/>
    </row>
    <row r="183" spans="1:12" ht="15.75">
      <c r="A183" s="507"/>
      <c r="C183" s="497"/>
      <c r="D183" s="497"/>
      <c r="E183" s="497"/>
      <c r="F183" s="497"/>
      <c r="G183" s="497"/>
      <c r="H183" s="497"/>
      <c r="I183" s="497"/>
      <c r="J183" s="497"/>
      <c r="L183" s="491"/>
    </row>
    <row r="184" spans="1:12" ht="15.75">
      <c r="A184" s="507"/>
      <c r="C184" s="497"/>
      <c r="D184" s="497"/>
      <c r="E184" s="497"/>
      <c r="F184" s="497"/>
      <c r="G184" s="497"/>
      <c r="H184" s="497"/>
      <c r="I184" s="497"/>
      <c r="J184" s="497"/>
      <c r="L184" s="491"/>
    </row>
    <row r="185" spans="1:12" ht="15.75">
      <c r="A185" s="507"/>
      <c r="C185" s="497"/>
      <c r="D185" s="497"/>
      <c r="E185" s="497"/>
      <c r="F185" s="497"/>
      <c r="G185" s="497"/>
      <c r="H185" s="497"/>
      <c r="I185" s="497"/>
      <c r="J185" s="497"/>
      <c r="L185" s="491"/>
    </row>
    <row r="186" spans="1:12" ht="15.75">
      <c r="A186" s="507"/>
      <c r="C186" s="497"/>
      <c r="D186" s="497"/>
      <c r="E186" s="497"/>
      <c r="F186" s="497"/>
      <c r="G186" s="497"/>
      <c r="H186" s="497"/>
      <c r="I186" s="497"/>
      <c r="J186" s="497"/>
      <c r="L186" s="491"/>
    </row>
    <row r="187" spans="1:12" ht="15.75">
      <c r="A187" s="507"/>
      <c r="C187" s="497"/>
      <c r="D187" s="497"/>
      <c r="E187" s="497"/>
      <c r="F187" s="497"/>
      <c r="G187" s="497"/>
      <c r="H187" s="497"/>
      <c r="I187" s="497"/>
      <c r="J187" s="497"/>
      <c r="L187" s="491"/>
    </row>
    <row r="188" spans="1:12" ht="15.75">
      <c r="A188" s="507"/>
      <c r="C188" s="497"/>
      <c r="D188" s="497"/>
      <c r="E188" s="497"/>
      <c r="F188" s="497"/>
      <c r="G188" s="497"/>
      <c r="H188" s="497"/>
      <c r="I188" s="497"/>
      <c r="J188" s="497"/>
      <c r="L188" s="491"/>
    </row>
    <row r="189" spans="1:12" ht="15.75">
      <c r="A189" s="507"/>
      <c r="C189" s="497"/>
      <c r="D189" s="497"/>
      <c r="E189" s="497"/>
      <c r="F189" s="497"/>
      <c r="G189" s="497"/>
      <c r="H189" s="497"/>
      <c r="I189" s="497"/>
      <c r="J189" s="497"/>
      <c r="L189" s="491"/>
    </row>
    <row r="190" spans="1:12" ht="15.75">
      <c r="A190" s="507"/>
      <c r="C190" s="497"/>
      <c r="D190" s="497"/>
      <c r="E190" s="497"/>
      <c r="F190" s="497"/>
      <c r="G190" s="497"/>
      <c r="H190" s="497"/>
      <c r="I190" s="497"/>
      <c r="J190" s="497"/>
      <c r="L190" s="491"/>
    </row>
    <row r="191" spans="1:12" ht="15.75">
      <c r="A191" s="507"/>
      <c r="C191" s="497"/>
      <c r="D191" s="497"/>
      <c r="E191" s="497"/>
      <c r="F191" s="497"/>
      <c r="G191" s="497"/>
      <c r="H191" s="497"/>
      <c r="I191" s="497"/>
      <c r="J191" s="497"/>
      <c r="L191" s="491"/>
    </row>
    <row r="192" spans="1:12" ht="15.75">
      <c r="A192" s="507"/>
      <c r="C192" s="497"/>
      <c r="D192" s="497"/>
      <c r="E192" s="497"/>
      <c r="F192" s="497"/>
      <c r="G192" s="497"/>
      <c r="H192" s="497"/>
      <c r="I192" s="497"/>
      <c r="J192" s="497"/>
      <c r="L192" s="491"/>
    </row>
    <row r="193" spans="1:12" ht="15.75">
      <c r="A193" s="507"/>
      <c r="C193" s="497"/>
      <c r="D193" s="497"/>
      <c r="E193" s="497"/>
      <c r="F193" s="497"/>
      <c r="G193" s="497"/>
      <c r="H193" s="497"/>
      <c r="I193" s="497"/>
      <c r="J193" s="497"/>
      <c r="L193" s="491"/>
    </row>
    <row r="194" spans="1:12" ht="15.75">
      <c r="A194" s="507"/>
      <c r="C194" s="497"/>
      <c r="D194" s="497"/>
      <c r="E194" s="497"/>
      <c r="F194" s="497"/>
      <c r="G194" s="497"/>
      <c r="H194" s="497"/>
      <c r="I194" s="497"/>
      <c r="J194" s="497"/>
      <c r="L194" s="491"/>
    </row>
    <row r="195" spans="1:12" ht="15.75">
      <c r="A195" s="507"/>
      <c r="C195" s="497"/>
      <c r="D195" s="497"/>
      <c r="E195" s="497"/>
      <c r="F195" s="497"/>
      <c r="G195" s="497"/>
      <c r="H195" s="497"/>
      <c r="I195" s="497"/>
      <c r="J195" s="497"/>
      <c r="L195" s="491"/>
    </row>
    <row r="196" spans="1:12" ht="15.75">
      <c r="A196" s="507"/>
      <c r="C196" s="497"/>
      <c r="D196" s="497"/>
      <c r="E196" s="497"/>
      <c r="F196" s="497"/>
      <c r="G196" s="497"/>
      <c r="H196" s="497"/>
      <c r="I196" s="497"/>
      <c r="J196" s="497"/>
      <c r="L196" s="491"/>
    </row>
    <row r="197" spans="1:12" ht="15.75">
      <c r="A197" s="507"/>
      <c r="C197" s="497"/>
      <c r="D197" s="497"/>
      <c r="E197" s="497"/>
      <c r="F197" s="497"/>
      <c r="G197" s="497"/>
      <c r="H197" s="497"/>
      <c r="I197" s="497"/>
      <c r="J197" s="497"/>
      <c r="L197" s="491"/>
    </row>
    <row r="198" spans="1:12" ht="15.75">
      <c r="A198" s="507"/>
      <c r="C198" s="497"/>
      <c r="D198" s="497"/>
      <c r="E198" s="497"/>
      <c r="F198" s="497"/>
      <c r="G198" s="497"/>
      <c r="H198" s="497"/>
      <c r="I198" s="497"/>
      <c r="J198" s="497"/>
      <c r="L198" s="491"/>
    </row>
    <row r="199" spans="1:12" ht="15.75">
      <c r="A199" s="507"/>
      <c r="C199" s="497"/>
      <c r="D199" s="497"/>
      <c r="E199" s="497"/>
      <c r="F199" s="497"/>
      <c r="G199" s="497"/>
      <c r="H199" s="497"/>
      <c r="I199" s="497"/>
      <c r="J199" s="497"/>
      <c r="L199" s="491"/>
    </row>
    <row r="200" spans="1:12" ht="15.75">
      <c r="A200" s="507"/>
      <c r="C200" s="497"/>
      <c r="D200" s="497"/>
      <c r="E200" s="497"/>
      <c r="F200" s="497"/>
      <c r="G200" s="497"/>
      <c r="H200" s="497"/>
      <c r="I200" s="497"/>
      <c r="J200" s="497"/>
      <c r="L200" s="491"/>
    </row>
    <row r="201" spans="1:12" ht="15.75">
      <c r="A201" s="507"/>
      <c r="C201" s="497"/>
      <c r="D201" s="497"/>
      <c r="E201" s="497"/>
      <c r="F201" s="497"/>
      <c r="G201" s="497"/>
      <c r="H201" s="497"/>
      <c r="I201" s="497"/>
      <c r="J201" s="497"/>
      <c r="L201" s="491"/>
    </row>
    <row r="202" spans="1:12" ht="15.75">
      <c r="A202" s="507"/>
      <c r="C202" s="497"/>
      <c r="D202" s="497"/>
      <c r="E202" s="497"/>
      <c r="F202" s="497"/>
      <c r="G202" s="497"/>
      <c r="H202" s="497"/>
      <c r="I202" s="497"/>
      <c r="J202" s="497"/>
      <c r="L202" s="491"/>
    </row>
    <row r="203" spans="1:12" ht="15.75">
      <c r="A203" s="507"/>
      <c r="C203" s="497"/>
      <c r="D203" s="497"/>
      <c r="E203" s="497"/>
      <c r="F203" s="497"/>
      <c r="G203" s="497"/>
      <c r="H203" s="497"/>
      <c r="I203" s="497"/>
      <c r="J203" s="497"/>
      <c r="L203" s="491"/>
    </row>
    <row r="204" spans="1:12" ht="15.75">
      <c r="A204" s="507"/>
      <c r="C204" s="497"/>
      <c r="D204" s="497"/>
      <c r="E204" s="497"/>
      <c r="F204" s="497"/>
      <c r="G204" s="497"/>
      <c r="H204" s="497"/>
      <c r="I204" s="497"/>
      <c r="J204" s="497"/>
      <c r="L204" s="491"/>
    </row>
    <row r="205" spans="1:12" ht="15.75">
      <c r="A205" s="507"/>
      <c r="C205" s="497"/>
      <c r="D205" s="497"/>
      <c r="E205" s="497"/>
      <c r="F205" s="497"/>
      <c r="G205" s="497"/>
      <c r="H205" s="497"/>
      <c r="I205" s="497"/>
      <c r="J205" s="497"/>
      <c r="L205" s="491"/>
    </row>
    <row r="206" spans="1:12" ht="15.75">
      <c r="A206" s="507"/>
      <c r="C206" s="497"/>
      <c r="D206" s="497"/>
      <c r="E206" s="497"/>
      <c r="F206" s="497"/>
      <c r="G206" s="497"/>
      <c r="H206" s="497"/>
      <c r="I206" s="497"/>
      <c r="J206" s="497"/>
      <c r="L206" s="491"/>
    </row>
    <row r="207" spans="1:12" ht="15.75">
      <c r="A207" s="507"/>
      <c r="C207" s="497"/>
      <c r="D207" s="497"/>
      <c r="E207" s="497"/>
      <c r="F207" s="497"/>
      <c r="G207" s="497"/>
      <c r="H207" s="497"/>
      <c r="I207" s="497"/>
      <c r="J207" s="497"/>
      <c r="L207" s="491"/>
    </row>
    <row r="208" spans="1:12" ht="15.75">
      <c r="A208" s="507"/>
      <c r="C208" s="497"/>
      <c r="D208" s="497"/>
      <c r="E208" s="497"/>
      <c r="F208" s="497"/>
      <c r="G208" s="497"/>
      <c r="H208" s="497"/>
      <c r="I208" s="497"/>
      <c r="J208" s="497"/>
      <c r="L208" s="491"/>
    </row>
    <row r="209" spans="1:12" ht="15.75">
      <c r="A209" s="507"/>
      <c r="C209" s="497"/>
      <c r="D209" s="497"/>
      <c r="E209" s="497"/>
      <c r="F209" s="497"/>
      <c r="G209" s="497"/>
      <c r="H209" s="497"/>
      <c r="I209" s="497"/>
      <c r="J209" s="497"/>
      <c r="L209" s="491"/>
    </row>
    <row r="210" spans="1:12" ht="15.75">
      <c r="A210" s="508"/>
      <c r="C210" s="497"/>
      <c r="D210" s="497"/>
      <c r="E210" s="497"/>
      <c r="F210" s="497"/>
      <c r="G210" s="497"/>
      <c r="H210" s="497"/>
      <c r="I210" s="497"/>
      <c r="J210" s="497"/>
      <c r="L210" s="491"/>
    </row>
    <row r="211" spans="1:12" ht="15.75">
      <c r="A211" s="508"/>
      <c r="C211" s="497"/>
      <c r="D211" s="497"/>
      <c r="E211" s="497"/>
      <c r="F211" s="497"/>
      <c r="G211" s="497"/>
      <c r="H211" s="497"/>
      <c r="I211" s="497"/>
      <c r="J211" s="497"/>
      <c r="L211" s="491"/>
    </row>
    <row r="212" spans="1:12" ht="15.75">
      <c r="A212" s="508"/>
      <c r="C212" s="497"/>
      <c r="D212" s="497"/>
      <c r="E212" s="497"/>
      <c r="F212" s="497"/>
      <c r="G212" s="497"/>
      <c r="H212" s="497"/>
      <c r="I212" s="497"/>
      <c r="J212" s="497"/>
      <c r="L212" s="491"/>
    </row>
    <row r="213" spans="1:12" ht="15.75">
      <c r="A213" s="508"/>
      <c r="C213" s="497"/>
      <c r="D213" s="497"/>
      <c r="E213" s="497"/>
      <c r="F213" s="497"/>
      <c r="G213" s="497"/>
      <c r="H213" s="497"/>
      <c r="I213" s="497"/>
      <c r="J213" s="497"/>
    </row>
    <row r="214" spans="1:12" ht="15.75">
      <c r="A214" s="508"/>
      <c r="C214" s="497"/>
      <c r="D214" s="497"/>
      <c r="E214" s="497"/>
      <c r="F214" s="497"/>
      <c r="G214" s="497"/>
      <c r="H214" s="497"/>
      <c r="I214" s="497"/>
      <c r="J214" s="497"/>
    </row>
    <row r="215" spans="1:12" ht="15.75">
      <c r="A215" s="508"/>
      <c r="C215" s="497"/>
      <c r="D215" s="497"/>
      <c r="E215" s="497"/>
      <c r="F215" s="497"/>
      <c r="G215" s="497"/>
      <c r="H215" s="497"/>
      <c r="I215" s="497"/>
      <c r="J215" s="497"/>
    </row>
    <row r="216" spans="1:12" ht="15.75">
      <c r="A216" s="508"/>
      <c r="C216" s="497"/>
      <c r="D216" s="497"/>
      <c r="E216" s="497"/>
      <c r="F216" s="497"/>
      <c r="G216" s="497"/>
      <c r="H216" s="497"/>
      <c r="I216" s="497"/>
      <c r="J216" s="497"/>
    </row>
    <row r="217" spans="1:12" ht="15.75">
      <c r="A217" s="508"/>
      <c r="C217" s="497"/>
      <c r="D217" s="497"/>
      <c r="E217" s="497"/>
      <c r="F217" s="497"/>
      <c r="G217" s="497"/>
      <c r="H217" s="497"/>
      <c r="I217" s="497"/>
      <c r="J217" s="497"/>
    </row>
    <row r="218" spans="1:12" ht="15.75">
      <c r="A218" s="508"/>
      <c r="C218" s="497"/>
      <c r="D218" s="497"/>
      <c r="E218" s="497"/>
      <c r="F218" s="497"/>
      <c r="G218" s="497"/>
      <c r="H218" s="497"/>
      <c r="I218" s="497"/>
      <c r="J218" s="497"/>
    </row>
    <row r="219" spans="1:12" ht="15.75">
      <c r="A219" s="508"/>
      <c r="C219" s="497"/>
      <c r="D219" s="497"/>
      <c r="E219" s="497"/>
      <c r="F219" s="497"/>
      <c r="G219" s="497"/>
      <c r="H219" s="497"/>
      <c r="I219" s="497"/>
      <c r="J219" s="497"/>
    </row>
    <row r="220" spans="1:12" ht="15.75">
      <c r="A220" s="508"/>
      <c r="C220" s="497"/>
      <c r="D220" s="497"/>
      <c r="E220" s="497"/>
      <c r="F220" s="497"/>
      <c r="G220" s="497"/>
      <c r="H220" s="497"/>
      <c r="I220" s="497"/>
      <c r="J220" s="497"/>
    </row>
    <row r="221" spans="1:12" ht="15.75">
      <c r="A221" s="508"/>
      <c r="C221" s="497"/>
      <c r="D221" s="497"/>
      <c r="E221" s="497"/>
      <c r="F221" s="497"/>
      <c r="G221" s="497"/>
      <c r="H221" s="497"/>
      <c r="I221" s="497"/>
      <c r="J221" s="497"/>
    </row>
    <row r="222" spans="1:12" ht="15.75">
      <c r="A222" s="508"/>
      <c r="C222" s="497"/>
      <c r="D222" s="497"/>
      <c r="E222" s="497"/>
      <c r="F222" s="497"/>
      <c r="G222" s="497"/>
      <c r="H222" s="497"/>
      <c r="I222" s="497"/>
      <c r="J222" s="497"/>
    </row>
    <row r="223" spans="1:12" ht="15.75">
      <c r="A223" s="508"/>
      <c r="C223" s="497"/>
      <c r="D223" s="497"/>
      <c r="E223" s="497"/>
      <c r="F223" s="497"/>
      <c r="G223" s="497"/>
      <c r="H223" s="497"/>
      <c r="I223" s="497"/>
      <c r="J223" s="497"/>
    </row>
    <row r="224" spans="1:12" ht="15.75">
      <c r="A224" s="508"/>
      <c r="C224" s="497"/>
      <c r="D224" s="497"/>
      <c r="E224" s="497"/>
      <c r="F224" s="497"/>
      <c r="G224" s="497"/>
      <c r="H224" s="497"/>
      <c r="I224" s="497"/>
      <c r="J224" s="497"/>
    </row>
    <row r="225" spans="1:10" ht="15.75">
      <c r="A225" s="508"/>
      <c r="C225" s="497"/>
      <c r="D225" s="497"/>
      <c r="E225" s="497"/>
      <c r="F225" s="497"/>
      <c r="G225" s="497"/>
      <c r="H225" s="497"/>
      <c r="I225" s="497"/>
      <c r="J225" s="497"/>
    </row>
    <row r="226" spans="1:10" ht="15.75">
      <c r="A226" s="508"/>
      <c r="C226" s="497"/>
      <c r="D226" s="497"/>
      <c r="E226" s="497"/>
      <c r="F226" s="497"/>
      <c r="G226" s="497"/>
      <c r="H226" s="497"/>
      <c r="I226" s="497"/>
      <c r="J226" s="497"/>
    </row>
    <row r="227" spans="1:10" ht="15.75">
      <c r="A227" s="508"/>
      <c r="C227" s="497"/>
      <c r="D227" s="497"/>
      <c r="E227" s="497"/>
      <c r="F227" s="497"/>
      <c r="G227" s="497"/>
      <c r="H227" s="497"/>
      <c r="I227" s="497"/>
      <c r="J227" s="497"/>
    </row>
    <row r="228" spans="1:10" ht="15.75">
      <c r="A228" s="508"/>
      <c r="C228" s="497"/>
      <c r="D228" s="497"/>
      <c r="E228" s="497"/>
      <c r="F228" s="497"/>
      <c r="G228" s="497"/>
      <c r="H228" s="497"/>
      <c r="I228" s="497"/>
      <c r="J228" s="497"/>
    </row>
    <row r="229" spans="1:10" ht="15.75">
      <c r="A229" s="508"/>
      <c r="C229" s="497"/>
      <c r="D229" s="497"/>
      <c r="E229" s="497"/>
      <c r="F229" s="497"/>
      <c r="G229" s="497"/>
      <c r="H229" s="497"/>
      <c r="I229" s="497"/>
      <c r="J229" s="497"/>
    </row>
    <row r="230" spans="1:10" ht="15.75">
      <c r="A230" s="508"/>
      <c r="C230" s="497"/>
      <c r="D230" s="497"/>
      <c r="E230" s="497"/>
      <c r="F230" s="497"/>
      <c r="G230" s="497"/>
      <c r="H230" s="497"/>
      <c r="I230" s="497"/>
      <c r="J230" s="497"/>
    </row>
    <row r="231" spans="1:10" ht="15.75">
      <c r="A231" s="508"/>
      <c r="C231" s="497"/>
      <c r="D231" s="497"/>
      <c r="E231" s="497"/>
      <c r="F231" s="497"/>
      <c r="G231" s="497"/>
      <c r="H231" s="497"/>
      <c r="I231" s="497"/>
      <c r="J231" s="497"/>
    </row>
    <row r="232" spans="1:10" ht="15.75">
      <c r="A232" s="508"/>
      <c r="C232" s="497"/>
      <c r="D232" s="497"/>
      <c r="E232" s="497"/>
      <c r="F232" s="497"/>
      <c r="G232" s="497"/>
      <c r="H232" s="497"/>
      <c r="I232" s="497"/>
      <c r="J232" s="497"/>
    </row>
    <row r="233" spans="1:10" ht="15.75">
      <c r="A233" s="508"/>
      <c r="C233" s="497"/>
      <c r="D233" s="497"/>
      <c r="E233" s="497"/>
      <c r="F233" s="497"/>
      <c r="G233" s="497"/>
      <c r="H233" s="497"/>
      <c r="I233" s="497"/>
      <c r="J233" s="497"/>
    </row>
    <row r="234" spans="1:10" ht="15.75">
      <c r="A234" s="508"/>
      <c r="C234" s="497"/>
      <c r="D234" s="497"/>
      <c r="E234" s="497"/>
      <c r="F234" s="497"/>
      <c r="G234" s="497"/>
      <c r="H234" s="497"/>
      <c r="I234" s="497"/>
      <c r="J234" s="497"/>
    </row>
    <row r="235" spans="1:10" ht="15.75">
      <c r="A235" s="508"/>
      <c r="C235" s="497"/>
      <c r="D235" s="497"/>
      <c r="E235" s="497"/>
      <c r="F235" s="497"/>
      <c r="G235" s="497"/>
      <c r="H235" s="497"/>
      <c r="I235" s="497"/>
      <c r="J235" s="497"/>
    </row>
    <row r="236" spans="1:10" ht="15.75">
      <c r="A236" s="508"/>
      <c r="C236" s="497"/>
      <c r="D236" s="497"/>
      <c r="E236" s="497"/>
      <c r="F236" s="497"/>
      <c r="G236" s="497"/>
      <c r="H236" s="497"/>
      <c r="I236" s="497"/>
      <c r="J236" s="497"/>
    </row>
    <row r="237" spans="1:10" ht="15.75">
      <c r="A237" s="508"/>
      <c r="C237" s="497"/>
      <c r="D237" s="497"/>
      <c r="E237" s="497"/>
      <c r="F237" s="497"/>
      <c r="G237" s="497"/>
      <c r="H237" s="497"/>
      <c r="I237" s="497"/>
      <c r="J237" s="497"/>
    </row>
    <row r="238" spans="1:10" ht="15.75">
      <c r="A238" s="508"/>
      <c r="C238" s="497"/>
      <c r="D238" s="497"/>
      <c r="E238" s="497"/>
      <c r="F238" s="497"/>
      <c r="G238" s="497"/>
      <c r="H238" s="497"/>
      <c r="I238" s="497"/>
      <c r="J238" s="497"/>
    </row>
    <row r="239" spans="1:10" ht="15.75">
      <c r="A239" s="508"/>
      <c r="C239" s="497"/>
      <c r="D239" s="497"/>
      <c r="E239" s="497"/>
      <c r="F239" s="497"/>
      <c r="G239" s="497"/>
      <c r="H239" s="497"/>
      <c r="I239" s="497"/>
      <c r="J239" s="497"/>
    </row>
    <row r="240" spans="1:10" ht="15.75">
      <c r="A240" s="508"/>
      <c r="C240" s="497"/>
      <c r="D240" s="497"/>
      <c r="E240" s="497"/>
      <c r="F240" s="497"/>
      <c r="G240" s="497"/>
      <c r="H240" s="497"/>
      <c r="I240" s="497"/>
      <c r="J240" s="497"/>
    </row>
    <row r="241" spans="1:10" ht="15.75">
      <c r="A241" s="508"/>
      <c r="C241" s="497"/>
      <c r="D241" s="497"/>
      <c r="E241" s="497"/>
      <c r="F241" s="497"/>
      <c r="G241" s="497"/>
      <c r="H241" s="497"/>
      <c r="I241" s="497"/>
      <c r="J241" s="497"/>
    </row>
    <row r="242" spans="1:10" ht="15.75">
      <c r="A242" s="508"/>
      <c r="C242" s="497"/>
      <c r="D242" s="497"/>
      <c r="E242" s="497"/>
      <c r="F242" s="497"/>
      <c r="G242" s="497"/>
      <c r="H242" s="497"/>
      <c r="I242" s="497"/>
      <c r="J242" s="497"/>
    </row>
    <row r="243" spans="1:10" ht="15.75">
      <c r="A243" s="508"/>
      <c r="C243" s="497"/>
      <c r="D243" s="497"/>
      <c r="E243" s="497"/>
      <c r="F243" s="497"/>
      <c r="G243" s="497"/>
      <c r="H243" s="497"/>
      <c r="I243" s="497"/>
      <c r="J243" s="497"/>
    </row>
    <row r="244" spans="1:10" ht="15.75">
      <c r="A244" s="508"/>
      <c r="C244" s="497"/>
      <c r="D244" s="497"/>
      <c r="E244" s="497"/>
      <c r="F244" s="497"/>
      <c r="G244" s="497"/>
      <c r="H244" s="497"/>
      <c r="I244" s="497"/>
      <c r="J244" s="497"/>
    </row>
    <row r="245" spans="1:10" ht="15.75">
      <c r="A245" s="508"/>
      <c r="C245" s="497"/>
      <c r="D245" s="497"/>
      <c r="E245" s="497"/>
      <c r="F245" s="497"/>
      <c r="G245" s="497"/>
      <c r="H245" s="497"/>
      <c r="I245" s="497"/>
      <c r="J245" s="497"/>
    </row>
    <row r="246" spans="1:10" ht="15.75">
      <c r="A246" s="508"/>
      <c r="C246" s="497"/>
      <c r="D246" s="497"/>
      <c r="E246" s="497"/>
      <c r="F246" s="497"/>
      <c r="G246" s="497"/>
      <c r="H246" s="497"/>
      <c r="I246" s="497"/>
      <c r="J246" s="497"/>
    </row>
    <row r="247" spans="1:10" ht="15.75">
      <c r="A247" s="508"/>
      <c r="C247" s="497"/>
      <c r="D247" s="497"/>
      <c r="E247" s="497"/>
      <c r="F247" s="497"/>
      <c r="G247" s="497"/>
      <c r="H247" s="497"/>
      <c r="I247" s="497"/>
      <c r="J247" s="497"/>
    </row>
    <row r="248" spans="1:10" ht="15.75">
      <c r="A248" s="508"/>
      <c r="C248" s="497"/>
      <c r="D248" s="497"/>
      <c r="E248" s="497"/>
      <c r="F248" s="497"/>
      <c r="G248" s="497"/>
      <c r="H248" s="497"/>
      <c r="I248" s="497"/>
      <c r="J248" s="497"/>
    </row>
    <row r="249" spans="1:10" ht="15.75">
      <c r="A249" s="508"/>
      <c r="C249" s="497"/>
      <c r="D249" s="497"/>
      <c r="E249" s="497"/>
      <c r="F249" s="497"/>
      <c r="G249" s="497"/>
      <c r="H249" s="497"/>
      <c r="I249" s="497"/>
      <c r="J249" s="497"/>
    </row>
    <row r="250" spans="1:10" ht="15.75">
      <c r="A250" s="508"/>
      <c r="C250" s="497"/>
      <c r="D250" s="497"/>
      <c r="E250" s="497"/>
      <c r="F250" s="497"/>
      <c r="G250" s="497"/>
      <c r="H250" s="497"/>
      <c r="I250" s="497"/>
      <c r="J250" s="497"/>
    </row>
    <row r="251" spans="1:10" ht="15.75">
      <c r="A251" s="508"/>
      <c r="C251" s="497"/>
      <c r="D251" s="497"/>
      <c r="E251" s="497"/>
      <c r="F251" s="497"/>
      <c r="G251" s="497"/>
      <c r="H251" s="497"/>
      <c r="I251" s="497"/>
      <c r="J251" s="497"/>
    </row>
    <row r="252" spans="1:10" ht="15.75">
      <c r="A252" s="508"/>
      <c r="C252" s="497"/>
      <c r="D252" s="497"/>
      <c r="E252" s="497"/>
      <c r="F252" s="497"/>
      <c r="G252" s="497"/>
      <c r="H252" s="497"/>
      <c r="I252" s="497"/>
      <c r="J252" s="497"/>
    </row>
    <row r="253" spans="1:10" ht="15.75">
      <c r="A253" s="508"/>
      <c r="C253" s="497"/>
      <c r="D253" s="497"/>
      <c r="E253" s="497"/>
      <c r="F253" s="497"/>
      <c r="G253" s="497"/>
      <c r="H253" s="497"/>
      <c r="I253" s="497"/>
      <c r="J253" s="497"/>
    </row>
    <row r="254" spans="1:10" ht="15.75">
      <c r="A254" s="508"/>
      <c r="C254" s="497"/>
      <c r="D254" s="497"/>
      <c r="E254" s="497"/>
      <c r="F254" s="497"/>
      <c r="G254" s="497"/>
      <c r="H254" s="497"/>
      <c r="I254" s="497"/>
      <c r="J254" s="497"/>
    </row>
    <row r="255" spans="1:10" ht="15.75">
      <c r="A255" s="508"/>
      <c r="C255" s="497"/>
      <c r="D255" s="497"/>
      <c r="E255" s="497"/>
      <c r="F255" s="497"/>
      <c r="G255" s="497"/>
      <c r="H255" s="497"/>
      <c r="I255" s="497"/>
      <c r="J255" s="497"/>
    </row>
    <row r="256" spans="1:10" ht="15.75">
      <c r="A256" s="508"/>
      <c r="C256" s="497"/>
      <c r="D256" s="497"/>
      <c r="E256" s="497"/>
      <c r="F256" s="497"/>
      <c r="G256" s="497"/>
      <c r="H256" s="497"/>
      <c r="I256" s="497"/>
      <c r="J256" s="497"/>
    </row>
    <row r="257" spans="1:10" ht="15.75">
      <c r="A257" s="508"/>
      <c r="C257" s="497"/>
      <c r="D257" s="497"/>
      <c r="E257" s="497"/>
      <c r="F257" s="497"/>
      <c r="G257" s="497"/>
      <c r="H257" s="497"/>
      <c r="I257" s="497"/>
      <c r="J257" s="497"/>
    </row>
    <row r="258" spans="1:10" ht="15.75">
      <c r="A258" s="508"/>
      <c r="C258" s="497"/>
      <c r="D258" s="497"/>
      <c r="E258" s="497"/>
      <c r="F258" s="497"/>
      <c r="G258" s="497"/>
      <c r="H258" s="497"/>
      <c r="I258" s="497"/>
      <c r="J258" s="497"/>
    </row>
    <row r="259" spans="1:10" ht="15.75">
      <c r="A259" s="508"/>
      <c r="C259" s="497"/>
      <c r="D259" s="497"/>
      <c r="E259" s="497"/>
      <c r="F259" s="497"/>
      <c r="G259" s="497"/>
      <c r="H259" s="497"/>
      <c r="I259" s="497"/>
      <c r="J259" s="497"/>
    </row>
    <row r="260" spans="1:10" ht="15.75">
      <c r="A260" s="508"/>
      <c r="C260" s="497"/>
      <c r="D260" s="497"/>
      <c r="E260" s="497"/>
      <c r="F260" s="497"/>
      <c r="G260" s="497"/>
      <c r="H260" s="497"/>
      <c r="I260" s="497"/>
      <c r="J260" s="497"/>
    </row>
    <row r="261" spans="1:10" ht="15.75">
      <c r="A261" s="508"/>
      <c r="C261" s="497"/>
      <c r="D261" s="497"/>
      <c r="E261" s="497"/>
      <c r="F261" s="497"/>
      <c r="G261" s="497"/>
      <c r="H261" s="497"/>
      <c r="I261" s="497"/>
      <c r="J261" s="497"/>
    </row>
    <row r="262" spans="1:10" ht="15.75">
      <c r="A262" s="508"/>
      <c r="C262" s="497"/>
      <c r="D262" s="497"/>
      <c r="E262" s="497"/>
      <c r="F262" s="497"/>
      <c r="G262" s="497"/>
      <c r="H262" s="497"/>
      <c r="I262" s="497"/>
      <c r="J262" s="497"/>
    </row>
    <row r="263" spans="1:10" ht="15.75">
      <c r="A263" s="508"/>
      <c r="C263" s="497"/>
      <c r="D263" s="497"/>
      <c r="E263" s="497"/>
      <c r="F263" s="497"/>
      <c r="G263" s="497"/>
      <c r="H263" s="497"/>
      <c r="I263" s="497"/>
      <c r="J263" s="497"/>
    </row>
    <row r="264" spans="1:10" ht="15.75">
      <c r="A264" s="508"/>
      <c r="C264" s="497"/>
      <c r="D264" s="497"/>
      <c r="E264" s="497"/>
      <c r="F264" s="497"/>
      <c r="G264" s="497"/>
      <c r="H264" s="497"/>
      <c r="I264" s="497"/>
      <c r="J264" s="497"/>
    </row>
    <row r="265" spans="1:10" ht="15.75">
      <c r="A265" s="508"/>
      <c r="C265" s="497"/>
      <c r="D265" s="497"/>
      <c r="E265" s="497"/>
      <c r="F265" s="497"/>
      <c r="G265" s="497"/>
      <c r="H265" s="497"/>
      <c r="I265" s="497"/>
      <c r="J265" s="497"/>
    </row>
    <row r="266" spans="1:10" ht="15.75">
      <c r="A266" s="508"/>
      <c r="C266" s="497"/>
      <c r="D266" s="497"/>
      <c r="E266" s="497"/>
      <c r="F266" s="497"/>
      <c r="G266" s="497"/>
      <c r="H266" s="497"/>
      <c r="I266" s="497"/>
      <c r="J266" s="497"/>
    </row>
    <row r="267" spans="1:10" ht="15.75">
      <c r="A267" s="508"/>
      <c r="C267" s="497"/>
      <c r="D267" s="497"/>
      <c r="E267" s="497"/>
      <c r="F267" s="497"/>
      <c r="G267" s="497"/>
      <c r="H267" s="497"/>
      <c r="I267" s="497"/>
      <c r="J267" s="497"/>
    </row>
    <row r="268" spans="1:10" ht="15.75">
      <c r="A268" s="508"/>
      <c r="C268" s="497"/>
      <c r="D268" s="497"/>
      <c r="E268" s="497"/>
      <c r="F268" s="497"/>
      <c r="G268" s="497"/>
      <c r="H268" s="497"/>
      <c r="I268" s="497"/>
      <c r="J268" s="497"/>
    </row>
    <row r="269" spans="1:10" ht="15.75">
      <c r="A269" s="508"/>
      <c r="C269" s="497"/>
      <c r="D269" s="497"/>
      <c r="E269" s="497"/>
      <c r="F269" s="497"/>
      <c r="G269" s="497"/>
      <c r="H269" s="497"/>
      <c r="I269" s="497"/>
      <c r="J269" s="497"/>
    </row>
    <row r="270" spans="1:10" ht="15.75">
      <c r="A270" s="508"/>
      <c r="C270" s="497"/>
      <c r="D270" s="497"/>
      <c r="E270" s="497"/>
      <c r="F270" s="497"/>
      <c r="G270" s="497"/>
      <c r="H270" s="497"/>
      <c r="I270" s="497"/>
      <c r="J270" s="497"/>
    </row>
    <row r="271" spans="1:10" ht="15.75">
      <c r="A271" s="508"/>
      <c r="C271" s="497"/>
      <c r="D271" s="497"/>
      <c r="E271" s="497"/>
      <c r="F271" s="497"/>
      <c r="G271" s="497"/>
      <c r="H271" s="497"/>
      <c r="I271" s="497"/>
      <c r="J271" s="497"/>
    </row>
    <row r="272" spans="1:10" ht="15.75">
      <c r="A272" s="508"/>
      <c r="C272" s="497"/>
      <c r="D272" s="497"/>
      <c r="E272" s="497"/>
      <c r="F272" s="497"/>
      <c r="G272" s="497"/>
      <c r="H272" s="497"/>
      <c r="I272" s="497"/>
      <c r="J272" s="497"/>
    </row>
    <row r="273" spans="1:10" ht="15.75">
      <c r="A273" s="508"/>
      <c r="C273" s="497"/>
      <c r="D273" s="497"/>
      <c r="E273" s="497"/>
      <c r="F273" s="497"/>
      <c r="G273" s="497"/>
      <c r="H273" s="497"/>
      <c r="I273" s="497"/>
      <c r="J273" s="497"/>
    </row>
    <row r="274" spans="1:10" ht="15.75">
      <c r="A274" s="508"/>
      <c r="C274" s="497"/>
      <c r="D274" s="497"/>
      <c r="E274" s="497"/>
      <c r="F274" s="497"/>
      <c r="G274" s="497"/>
      <c r="H274" s="497"/>
      <c r="I274" s="497"/>
      <c r="J274" s="497"/>
    </row>
    <row r="275" spans="1:10" ht="15.75">
      <c r="A275" s="508"/>
      <c r="C275" s="497"/>
      <c r="D275" s="497"/>
      <c r="E275" s="497"/>
      <c r="F275" s="497"/>
      <c r="G275" s="497"/>
      <c r="H275" s="497"/>
      <c r="I275" s="497"/>
      <c r="J275" s="497"/>
    </row>
    <row r="276" spans="1:10" ht="15.75">
      <c r="A276" s="508"/>
      <c r="C276" s="497"/>
      <c r="D276" s="497"/>
      <c r="E276" s="497"/>
      <c r="F276" s="497"/>
      <c r="G276" s="497"/>
      <c r="H276" s="497"/>
      <c r="I276" s="497"/>
      <c r="J276" s="497"/>
    </row>
    <row r="277" spans="1:10" ht="15.75">
      <c r="A277" s="508"/>
      <c r="C277" s="497"/>
      <c r="D277" s="497"/>
      <c r="E277" s="497"/>
      <c r="F277" s="497"/>
      <c r="G277" s="497"/>
      <c r="H277" s="497"/>
      <c r="I277" s="497"/>
      <c r="J277" s="497"/>
    </row>
    <row r="278" spans="1:10" ht="15.75">
      <c r="A278" s="508"/>
      <c r="C278" s="497"/>
      <c r="D278" s="497"/>
      <c r="E278" s="497"/>
      <c r="F278" s="497"/>
      <c r="G278" s="497"/>
      <c r="H278" s="497"/>
      <c r="I278" s="497"/>
      <c r="J278" s="497"/>
    </row>
    <row r="279" spans="1:10" ht="15.75">
      <c r="A279" s="508"/>
      <c r="C279" s="497"/>
      <c r="D279" s="497"/>
      <c r="E279" s="497"/>
      <c r="F279" s="497"/>
      <c r="G279" s="497"/>
      <c r="H279" s="497"/>
      <c r="I279" s="497"/>
      <c r="J279" s="497"/>
    </row>
    <row r="280" spans="1:10" ht="15.75">
      <c r="A280" s="508"/>
      <c r="C280" s="497"/>
      <c r="D280" s="497"/>
      <c r="E280" s="497"/>
      <c r="F280" s="497"/>
      <c r="G280" s="497"/>
      <c r="H280" s="497"/>
      <c r="I280" s="497"/>
      <c r="J280" s="497"/>
    </row>
    <row r="281" spans="1:10" ht="15.75">
      <c r="A281" s="508"/>
      <c r="C281" s="497"/>
      <c r="D281" s="497"/>
      <c r="E281" s="497"/>
      <c r="F281" s="497"/>
      <c r="G281" s="497"/>
      <c r="H281" s="497"/>
      <c r="I281" s="497"/>
      <c r="J281" s="497"/>
    </row>
    <row r="282" spans="1:10" ht="15.75">
      <c r="A282" s="508"/>
    </row>
    <row r="283" spans="1:10" ht="15.75">
      <c r="A283" s="508"/>
    </row>
    <row r="284" spans="1:10" ht="15.75">
      <c r="A284" s="508"/>
    </row>
    <row r="285" spans="1:10" ht="15.75">
      <c r="A285" s="508"/>
    </row>
    <row r="286" spans="1:10" ht="15.75">
      <c r="A286" s="508"/>
    </row>
    <row r="287" spans="1:10" ht="15.75">
      <c r="A287" s="508"/>
    </row>
    <row r="288" spans="1:10" ht="15.75">
      <c r="A288" s="508"/>
    </row>
    <row r="289" spans="1:1" ht="15.75">
      <c r="A289" s="508"/>
    </row>
    <row r="290" spans="1:1" ht="15.75">
      <c r="A290" s="508"/>
    </row>
    <row r="291" spans="1:1" ht="15.75">
      <c r="A291" s="508"/>
    </row>
    <row r="292" spans="1:1" ht="15.75">
      <c r="A292" s="508"/>
    </row>
    <row r="293" spans="1:1" ht="15.75">
      <c r="A293" s="508"/>
    </row>
    <row r="294" spans="1:1" ht="15.75">
      <c r="A294" s="508"/>
    </row>
    <row r="295" spans="1:1" ht="15.75">
      <c r="A295" s="508"/>
    </row>
    <row r="296" spans="1:1" ht="15.75">
      <c r="A296" s="508"/>
    </row>
    <row r="297" spans="1:1" ht="15.75">
      <c r="A297" s="508"/>
    </row>
    <row r="298" spans="1:1" ht="15.75">
      <c r="A298" s="508"/>
    </row>
    <row r="299" spans="1:1" ht="15.75">
      <c r="A299" s="508"/>
    </row>
    <row r="300" spans="1:1" ht="15.75">
      <c r="A300" s="508"/>
    </row>
    <row r="301" spans="1:1" ht="15.75">
      <c r="A301" s="508"/>
    </row>
    <row r="302" spans="1:1" ht="15.75">
      <c r="A302" s="508"/>
    </row>
    <row r="303" spans="1:1" ht="15.75">
      <c r="A303" s="508"/>
    </row>
    <row r="304" spans="1:1" ht="15.75">
      <c r="A304" s="508"/>
    </row>
    <row r="305" spans="1:1" ht="15.75">
      <c r="A305" s="508"/>
    </row>
    <row r="306" spans="1:1" ht="15.75">
      <c r="A306" s="508"/>
    </row>
    <row r="307" spans="1:1" ht="15.75">
      <c r="A307" s="508"/>
    </row>
    <row r="308" spans="1:1" ht="15.75">
      <c r="A308" s="508"/>
    </row>
    <row r="309" spans="1:1" ht="15.75">
      <c r="A309" s="508"/>
    </row>
    <row r="310" spans="1:1" ht="15.75">
      <c r="A310" s="508"/>
    </row>
    <row r="311" spans="1:1" ht="15.75">
      <c r="A311" s="508"/>
    </row>
    <row r="312" spans="1:1" ht="15.75">
      <c r="A312" s="508"/>
    </row>
    <row r="313" spans="1:1" ht="15.75">
      <c r="A313" s="508"/>
    </row>
    <row r="314" spans="1:1" ht="15.75">
      <c r="A314" s="508"/>
    </row>
    <row r="315" spans="1:1" ht="15.75">
      <c r="A315" s="508"/>
    </row>
    <row r="316" spans="1:1" ht="15.75">
      <c r="A316" s="508"/>
    </row>
    <row r="317" spans="1:1" ht="15.75">
      <c r="A317" s="508"/>
    </row>
    <row r="318" spans="1:1" ht="15.75">
      <c r="A318" s="508"/>
    </row>
    <row r="319" spans="1:1" ht="15.75">
      <c r="A319" s="508"/>
    </row>
    <row r="320" spans="1:1" ht="15.75">
      <c r="A320" s="508"/>
    </row>
    <row r="321" spans="1:1" ht="15.75">
      <c r="A321" s="508"/>
    </row>
    <row r="322" spans="1:1" ht="15.75">
      <c r="A322" s="508"/>
    </row>
    <row r="323" spans="1:1" ht="15.75">
      <c r="A323" s="508"/>
    </row>
    <row r="324" spans="1:1" ht="15.75">
      <c r="A324" s="508"/>
    </row>
    <row r="325" spans="1:1" ht="15.75">
      <c r="A325" s="508"/>
    </row>
    <row r="326" spans="1:1" ht="15.75">
      <c r="A326" s="508"/>
    </row>
    <row r="327" spans="1:1" ht="15.75">
      <c r="A327" s="508"/>
    </row>
    <row r="328" spans="1:1" ht="15.75">
      <c r="A328" s="508"/>
    </row>
    <row r="329" spans="1:1" ht="15.75">
      <c r="A329" s="508"/>
    </row>
    <row r="330" spans="1:1" ht="15.75">
      <c r="A330" s="508"/>
    </row>
    <row r="331" spans="1:1" ht="15.75">
      <c r="A331" s="508"/>
    </row>
    <row r="332" spans="1:1" ht="15.75">
      <c r="A332" s="508"/>
    </row>
    <row r="333" spans="1:1" ht="15.75">
      <c r="A333" s="508"/>
    </row>
    <row r="334" spans="1:1" ht="15.75">
      <c r="A334" s="508"/>
    </row>
    <row r="335" spans="1:1" ht="15.75">
      <c r="A335" s="508"/>
    </row>
    <row r="336" spans="1:1" ht="15.75">
      <c r="A336" s="508"/>
    </row>
    <row r="337" spans="1:1" ht="15.75">
      <c r="A337" s="508"/>
    </row>
    <row r="338" spans="1:1" ht="15.75">
      <c r="A338" s="508"/>
    </row>
    <row r="339" spans="1:1" ht="15.75">
      <c r="A339" s="508"/>
    </row>
    <row r="340" spans="1:1" ht="15.75">
      <c r="A340" s="508"/>
    </row>
    <row r="341" spans="1:1" ht="15.75">
      <c r="A341" s="508"/>
    </row>
    <row r="342" spans="1:1" ht="15.75">
      <c r="A342" s="508"/>
    </row>
    <row r="343" spans="1:1" ht="15.75">
      <c r="A343" s="508"/>
    </row>
    <row r="344" spans="1:1" ht="15.75">
      <c r="A344" s="508"/>
    </row>
    <row r="345" spans="1:1" ht="15.75">
      <c r="A345" s="508"/>
    </row>
    <row r="346" spans="1:1" ht="15.75">
      <c r="A346" s="508"/>
    </row>
    <row r="347" spans="1:1" ht="15.75">
      <c r="A347" s="508"/>
    </row>
    <row r="348" spans="1:1" ht="15.75">
      <c r="A348" s="508"/>
    </row>
    <row r="349" spans="1:1" ht="15.75">
      <c r="A349" s="508"/>
    </row>
    <row r="350" spans="1:1" ht="15.75">
      <c r="A350" s="508"/>
    </row>
    <row r="351" spans="1:1" ht="15.75">
      <c r="A351" s="508"/>
    </row>
    <row r="352" spans="1:1" ht="15.75">
      <c r="A352" s="508"/>
    </row>
    <row r="353" spans="1:1" ht="15.75">
      <c r="A353" s="508"/>
    </row>
    <row r="354" spans="1:1" ht="15.75">
      <c r="A354" s="508"/>
    </row>
    <row r="355" spans="1:1" ht="15.75">
      <c r="A355" s="508"/>
    </row>
    <row r="356" spans="1:1" ht="15.75">
      <c r="A356" s="508"/>
    </row>
    <row r="357" spans="1:1" ht="15.75">
      <c r="A357" s="508"/>
    </row>
    <row r="358" spans="1:1" ht="15.75">
      <c r="A358" s="508"/>
    </row>
    <row r="359" spans="1:1" ht="15.75">
      <c r="A359" s="508"/>
    </row>
    <row r="360" spans="1:1" ht="15.75">
      <c r="A360" s="508"/>
    </row>
    <row r="361" spans="1:1" ht="15.75">
      <c r="A361" s="508"/>
    </row>
    <row r="362" spans="1:1" ht="15.75">
      <c r="A362" s="508"/>
    </row>
    <row r="363" spans="1:1" ht="15.75">
      <c r="A363" s="508"/>
    </row>
    <row r="364" spans="1:1" ht="15.75">
      <c r="A364" s="508"/>
    </row>
    <row r="365" spans="1:1" ht="15.75">
      <c r="A365" s="508"/>
    </row>
    <row r="366" spans="1:1" ht="15.75">
      <c r="A366" s="508"/>
    </row>
    <row r="367" spans="1:1" ht="15.75">
      <c r="A367" s="508"/>
    </row>
    <row r="368" spans="1:1" ht="15.75">
      <c r="A368" s="508"/>
    </row>
    <row r="369" spans="1:1" ht="15.75">
      <c r="A369" s="508"/>
    </row>
    <row r="370" spans="1:1" ht="15.75">
      <c r="A370" s="508"/>
    </row>
    <row r="371" spans="1:1" ht="15.75">
      <c r="A371" s="508"/>
    </row>
    <row r="372" spans="1:1" ht="15.75">
      <c r="A372" s="508"/>
    </row>
    <row r="373" spans="1:1" ht="15.75">
      <c r="A373" s="508"/>
    </row>
    <row r="374" spans="1:1" ht="15.75">
      <c r="A374" s="508"/>
    </row>
    <row r="375" spans="1:1" ht="15.75">
      <c r="A375" s="508"/>
    </row>
    <row r="376" spans="1:1" ht="15.75">
      <c r="A376" s="508"/>
    </row>
    <row r="377" spans="1:1" ht="15.75">
      <c r="A377" s="508"/>
    </row>
    <row r="378" spans="1:1" ht="15.75">
      <c r="A378" s="508"/>
    </row>
    <row r="379" spans="1:1" ht="15.75">
      <c r="A379" s="508"/>
    </row>
    <row r="380" spans="1:1" ht="15.75">
      <c r="A380" s="508"/>
    </row>
    <row r="381" spans="1:1" ht="15.75">
      <c r="A381" s="508"/>
    </row>
    <row r="382" spans="1:1" ht="15.75">
      <c r="A382" s="508"/>
    </row>
    <row r="383" spans="1:1" ht="15.75">
      <c r="A383" s="508"/>
    </row>
    <row r="384" spans="1:1" ht="15.75">
      <c r="A384" s="508"/>
    </row>
    <row r="385" spans="1:1" ht="15.75">
      <c r="A385" s="508"/>
    </row>
    <row r="386" spans="1:1" ht="15.75">
      <c r="A386" s="508"/>
    </row>
    <row r="387" spans="1:1" ht="15.75">
      <c r="A387" s="508"/>
    </row>
    <row r="388" spans="1:1" ht="15.75">
      <c r="A388" s="508"/>
    </row>
    <row r="389" spans="1:1" ht="15.75">
      <c r="A389" s="508"/>
    </row>
    <row r="390" spans="1:1" ht="15.75">
      <c r="A390" s="508"/>
    </row>
    <row r="391" spans="1:1" ht="15.75">
      <c r="A391" s="508"/>
    </row>
    <row r="392" spans="1:1" ht="15.75">
      <c r="A392" s="508"/>
    </row>
    <row r="393" spans="1:1" ht="15.75">
      <c r="A393" s="508"/>
    </row>
    <row r="394" spans="1:1" ht="15.75">
      <c r="A394" s="508"/>
    </row>
    <row r="395" spans="1:1" ht="15.75">
      <c r="A395" s="508"/>
    </row>
    <row r="396" spans="1:1" ht="15.75">
      <c r="A396" s="508"/>
    </row>
    <row r="397" spans="1:1" ht="15.75">
      <c r="A397" s="508"/>
    </row>
    <row r="398" spans="1:1" ht="15.75">
      <c r="A398" s="508"/>
    </row>
    <row r="399" spans="1:1" ht="15.75">
      <c r="A399" s="508"/>
    </row>
    <row r="400" spans="1:1" ht="15.75">
      <c r="A400" s="508"/>
    </row>
    <row r="401" spans="1:1" ht="15.75">
      <c r="A401" s="508"/>
    </row>
    <row r="402" spans="1:1" ht="15.75">
      <c r="A402" s="508"/>
    </row>
    <row r="403" spans="1:1" ht="15.75">
      <c r="A403" s="508"/>
    </row>
    <row r="404" spans="1:1" ht="15.75">
      <c r="A404" s="508"/>
    </row>
    <row r="405" spans="1:1" ht="15.75">
      <c r="A405" s="508"/>
    </row>
    <row r="406" spans="1:1" ht="15.75">
      <c r="A406" s="508"/>
    </row>
    <row r="407" spans="1:1" ht="15.75">
      <c r="A407" s="508"/>
    </row>
    <row r="408" spans="1:1" ht="15.75">
      <c r="A408" s="508"/>
    </row>
    <row r="409" spans="1:1" ht="15.75">
      <c r="A409" s="508"/>
    </row>
    <row r="410" spans="1:1" ht="15.75">
      <c r="A410" s="508"/>
    </row>
    <row r="411" spans="1:1" ht="15.75">
      <c r="A411" s="508"/>
    </row>
    <row r="412" spans="1:1" ht="15.75">
      <c r="A412" s="508"/>
    </row>
    <row r="413" spans="1:1" ht="15.75">
      <c r="A413" s="508"/>
    </row>
    <row r="414" spans="1:1" ht="15.75">
      <c r="A414" s="508"/>
    </row>
    <row r="415" spans="1:1" ht="15.75">
      <c r="A415" s="508"/>
    </row>
    <row r="416" spans="1:1" ht="15.75">
      <c r="A416" s="508"/>
    </row>
    <row r="417" spans="1:1" ht="15.75">
      <c r="A417" s="508"/>
    </row>
    <row r="418" spans="1:1" ht="15.75">
      <c r="A418" s="508"/>
    </row>
    <row r="419" spans="1:1" ht="15.75">
      <c r="A419" s="508"/>
    </row>
    <row r="420" spans="1:1" ht="15.75">
      <c r="A420" s="508"/>
    </row>
    <row r="421" spans="1:1" ht="15.75">
      <c r="A421" s="508"/>
    </row>
    <row r="422" spans="1:1" ht="15.75">
      <c r="A422" s="508"/>
    </row>
    <row r="423" spans="1:1" ht="15.75">
      <c r="A423" s="508"/>
    </row>
    <row r="424" spans="1:1" ht="15.75">
      <c r="A424" s="508"/>
    </row>
    <row r="425" spans="1:1" ht="15.75">
      <c r="A425" s="508"/>
    </row>
    <row r="426" spans="1:1" ht="15.75">
      <c r="A426" s="508"/>
    </row>
    <row r="427" spans="1:1" ht="15.75">
      <c r="A427" s="508"/>
    </row>
    <row r="428" spans="1:1" ht="15.75">
      <c r="A428" s="508"/>
    </row>
    <row r="429" spans="1:1" ht="15.75">
      <c r="A429" s="508"/>
    </row>
    <row r="430" spans="1:1" ht="15.75">
      <c r="A430" s="508"/>
    </row>
    <row r="431" spans="1:1" ht="15.75">
      <c r="A431" s="508"/>
    </row>
    <row r="432" spans="1:1" ht="15.75">
      <c r="A432" s="508"/>
    </row>
    <row r="433" spans="1:1" ht="15.75">
      <c r="A433" s="508"/>
    </row>
    <row r="434" spans="1:1" ht="15.75">
      <c r="A434" s="508"/>
    </row>
    <row r="435" spans="1:1" ht="15.75">
      <c r="A435" s="508"/>
    </row>
    <row r="436" spans="1:1" ht="15.75">
      <c r="A436" s="508"/>
    </row>
    <row r="437" spans="1:1" ht="15.75">
      <c r="A437" s="508"/>
    </row>
    <row r="438" spans="1:1" ht="15.75">
      <c r="A438" s="508"/>
    </row>
    <row r="439" spans="1:1" ht="15.75">
      <c r="A439" s="508"/>
    </row>
    <row r="440" spans="1:1" ht="15.75">
      <c r="A440" s="508"/>
    </row>
    <row r="441" spans="1:1" ht="15.75">
      <c r="A441" s="508"/>
    </row>
    <row r="442" spans="1:1" ht="15.75">
      <c r="A442" s="508"/>
    </row>
    <row r="443" spans="1:1" ht="15.75">
      <c r="A443" s="508"/>
    </row>
    <row r="444" spans="1:1" ht="15.75">
      <c r="A444" s="508"/>
    </row>
    <row r="445" spans="1:1" ht="15.75">
      <c r="A445" s="508"/>
    </row>
    <row r="446" spans="1:1" ht="15.75">
      <c r="A446" s="508"/>
    </row>
    <row r="447" spans="1:1" ht="15.75">
      <c r="A447" s="508"/>
    </row>
    <row r="448" spans="1:1" ht="15.75">
      <c r="A448" s="508"/>
    </row>
    <row r="449" spans="1:1" ht="15.75">
      <c r="A449" s="508"/>
    </row>
    <row r="450" spans="1:1" ht="15.75">
      <c r="A450" s="508"/>
    </row>
    <row r="451" spans="1:1" ht="15.75">
      <c r="A451" s="508"/>
    </row>
    <row r="452" spans="1:1" ht="15.75">
      <c r="A452" s="508"/>
    </row>
    <row r="453" spans="1:1" ht="15.75">
      <c r="A453" s="508"/>
    </row>
    <row r="454" spans="1:1" ht="15.75">
      <c r="A454" s="508"/>
    </row>
    <row r="455" spans="1:1" ht="15.75">
      <c r="A455" s="508"/>
    </row>
    <row r="456" spans="1:1" ht="15.75">
      <c r="A456" s="508"/>
    </row>
    <row r="457" spans="1:1" ht="15.75">
      <c r="A457" s="508"/>
    </row>
    <row r="458" spans="1:1" ht="15.75">
      <c r="A458" s="508"/>
    </row>
    <row r="459" spans="1:1" ht="15.75">
      <c r="A459" s="508"/>
    </row>
    <row r="460" spans="1:1" ht="15.75">
      <c r="A460" s="508"/>
    </row>
    <row r="461" spans="1:1" ht="15.75">
      <c r="A461" s="508"/>
    </row>
    <row r="462" spans="1:1" ht="15.75">
      <c r="A462" s="508"/>
    </row>
    <row r="463" spans="1:1" ht="15.75">
      <c r="A463" s="508"/>
    </row>
    <row r="464" spans="1:1" ht="15.75">
      <c r="A464" s="508"/>
    </row>
    <row r="465" spans="1:1" ht="15.75">
      <c r="A465" s="508"/>
    </row>
    <row r="466" spans="1:1" ht="15.75">
      <c r="A466" s="508"/>
    </row>
    <row r="467" spans="1:1" ht="15.75">
      <c r="A467" s="508"/>
    </row>
    <row r="468" spans="1:1" ht="15.75">
      <c r="A468" s="508"/>
    </row>
    <row r="469" spans="1:1" ht="15.75">
      <c r="A469" s="508"/>
    </row>
    <row r="470" spans="1:1" ht="15.75">
      <c r="A470" s="508"/>
    </row>
    <row r="471" spans="1:1" ht="15.75">
      <c r="A471" s="508"/>
    </row>
    <row r="472" spans="1:1" ht="15.75">
      <c r="A472" s="508"/>
    </row>
    <row r="473" spans="1:1" ht="15.75">
      <c r="A473" s="508"/>
    </row>
    <row r="474" spans="1:1" ht="15.75">
      <c r="A474" s="508"/>
    </row>
    <row r="475" spans="1:1" ht="15.75">
      <c r="A475" s="508"/>
    </row>
    <row r="476" spans="1:1" ht="15.75">
      <c r="A476" s="508"/>
    </row>
    <row r="477" spans="1:1" ht="15.75">
      <c r="A477" s="508"/>
    </row>
    <row r="478" spans="1:1" ht="15.75">
      <c r="A478" s="508"/>
    </row>
    <row r="479" spans="1:1" ht="15.75">
      <c r="A479" s="508"/>
    </row>
    <row r="480" spans="1:1" ht="15.75">
      <c r="A480" s="508"/>
    </row>
    <row r="481" spans="1:1" ht="15.75">
      <c r="A481" s="508"/>
    </row>
    <row r="482" spans="1:1" ht="15.75">
      <c r="A482" s="508"/>
    </row>
    <row r="483" spans="1:1" ht="15.75">
      <c r="A483" s="508"/>
    </row>
    <row r="484" spans="1:1" ht="15.75">
      <c r="A484" s="508"/>
    </row>
    <row r="485" spans="1:1" ht="15.75">
      <c r="A485" s="508"/>
    </row>
    <row r="486" spans="1:1" ht="15.75">
      <c r="A486" s="508"/>
    </row>
    <row r="487" spans="1:1" ht="15.75">
      <c r="A487" s="508"/>
    </row>
    <row r="488" spans="1:1" ht="15.75">
      <c r="A488" s="508"/>
    </row>
    <row r="489" spans="1:1" ht="15.75">
      <c r="A489" s="508"/>
    </row>
    <row r="490" spans="1:1" ht="15.75">
      <c r="A490" s="508"/>
    </row>
    <row r="491" spans="1:1" ht="15.75">
      <c r="A491" s="508"/>
    </row>
    <row r="492" spans="1:1" ht="15.75">
      <c r="A492" s="508"/>
    </row>
    <row r="493" spans="1:1" ht="15.75">
      <c r="A493" s="508"/>
    </row>
    <row r="494" spans="1:1" ht="15.75">
      <c r="A494" s="508"/>
    </row>
    <row r="495" spans="1:1" ht="15.75">
      <c r="A495" s="508"/>
    </row>
    <row r="496" spans="1:1" ht="15.75">
      <c r="A496" s="508"/>
    </row>
    <row r="497" spans="1:1" ht="15.75">
      <c r="A497" s="508"/>
    </row>
    <row r="498" spans="1:1" ht="15.75">
      <c r="A498" s="508"/>
    </row>
    <row r="499" spans="1:1" ht="15.75">
      <c r="A499" s="508"/>
    </row>
    <row r="500" spans="1:1" ht="15.75">
      <c r="A500" s="508"/>
    </row>
    <row r="501" spans="1:1" ht="15.75">
      <c r="A501" s="508"/>
    </row>
    <row r="502" spans="1:1" ht="15.75">
      <c r="A502" s="508"/>
    </row>
    <row r="503" spans="1:1" ht="15.75">
      <c r="A503" s="508"/>
    </row>
    <row r="504" spans="1:1" ht="15.75">
      <c r="A504" s="508"/>
    </row>
    <row r="505" spans="1:1" ht="15.75">
      <c r="A505" s="508"/>
    </row>
    <row r="506" spans="1:1" ht="15.75">
      <c r="A506" s="508"/>
    </row>
    <row r="507" spans="1:1" ht="15.75">
      <c r="A507" s="508"/>
    </row>
    <row r="508" spans="1:1" ht="15.75">
      <c r="A508" s="508"/>
    </row>
    <row r="509" spans="1:1" ht="15.75">
      <c r="A509" s="508"/>
    </row>
    <row r="510" spans="1:1" ht="15.75">
      <c r="A510" s="508"/>
    </row>
    <row r="511" spans="1:1" ht="15.75">
      <c r="A511" s="508"/>
    </row>
    <row r="512" spans="1:1" ht="15.75">
      <c r="A512" s="508"/>
    </row>
    <row r="513" spans="1:1" ht="15.75">
      <c r="A513" s="508"/>
    </row>
    <row r="514" spans="1:1" ht="15.75">
      <c r="A514" s="508"/>
    </row>
    <row r="515" spans="1:1" ht="15.75">
      <c r="A515" s="508"/>
    </row>
    <row r="516" spans="1:1" ht="15.75">
      <c r="A516" s="508"/>
    </row>
    <row r="517" spans="1:1" ht="15.75">
      <c r="A517" s="508"/>
    </row>
    <row r="518" spans="1:1" ht="15.75">
      <c r="A518" s="508"/>
    </row>
    <row r="519" spans="1:1" ht="15.75">
      <c r="A519" s="508"/>
    </row>
    <row r="520" spans="1:1" ht="15.75">
      <c r="A520" s="508"/>
    </row>
    <row r="521" spans="1:1" ht="15.75">
      <c r="A521" s="508"/>
    </row>
    <row r="522" spans="1:1" ht="15.75">
      <c r="A522" s="508"/>
    </row>
    <row r="523" spans="1:1" ht="15.75">
      <c r="A523" s="508"/>
    </row>
    <row r="524" spans="1:1" ht="15.75">
      <c r="A524" s="508"/>
    </row>
    <row r="525" spans="1:1" ht="15.75">
      <c r="A525" s="508"/>
    </row>
    <row r="526" spans="1:1" ht="15.75">
      <c r="A526" s="508"/>
    </row>
    <row r="527" spans="1:1" ht="15.75">
      <c r="A527" s="508"/>
    </row>
    <row r="528" spans="1:1" ht="15.75">
      <c r="A528" s="508"/>
    </row>
    <row r="529" spans="1:1" ht="15.75">
      <c r="A529" s="508"/>
    </row>
    <row r="530" spans="1:1" ht="15.75">
      <c r="A530" s="508"/>
    </row>
    <row r="531" spans="1:1" ht="15.75">
      <c r="A531" s="508"/>
    </row>
    <row r="532" spans="1:1" ht="15.75">
      <c r="A532" s="508"/>
    </row>
    <row r="533" spans="1:1" ht="15.75">
      <c r="A533" s="508"/>
    </row>
    <row r="534" spans="1:1" ht="15.75">
      <c r="A534" s="508"/>
    </row>
    <row r="535" spans="1:1" ht="15.75">
      <c r="A535" s="508"/>
    </row>
    <row r="536" spans="1:1" ht="15.75">
      <c r="A536" s="508"/>
    </row>
    <row r="537" spans="1:1" ht="15.75">
      <c r="A537" s="508"/>
    </row>
    <row r="538" spans="1:1" ht="15.75">
      <c r="A538" s="508"/>
    </row>
    <row r="539" spans="1:1" ht="15.75">
      <c r="A539" s="508"/>
    </row>
    <row r="540" spans="1:1" ht="15.75">
      <c r="A540" s="508"/>
    </row>
    <row r="541" spans="1:1" ht="15.75">
      <c r="A541" s="508"/>
    </row>
    <row r="542" spans="1:1" ht="15.75">
      <c r="A542" s="508"/>
    </row>
    <row r="543" spans="1:1" ht="15.75">
      <c r="A543" s="508"/>
    </row>
    <row r="544" spans="1:1" ht="15.75">
      <c r="A544" s="508"/>
    </row>
    <row r="545" spans="1:1" ht="15.75">
      <c r="A545" s="508"/>
    </row>
    <row r="546" spans="1:1" ht="15.75">
      <c r="A546" s="508"/>
    </row>
    <row r="547" spans="1:1" ht="15.75">
      <c r="A547" s="508"/>
    </row>
    <row r="548" spans="1:1" ht="15.75">
      <c r="A548" s="508"/>
    </row>
    <row r="549" spans="1:1" ht="15.75">
      <c r="A549" s="508"/>
    </row>
    <row r="550" spans="1:1" ht="15.75">
      <c r="A550" s="508"/>
    </row>
    <row r="551" spans="1:1" ht="15.75">
      <c r="A551" s="508"/>
    </row>
    <row r="552" spans="1:1" ht="15.75">
      <c r="A552" s="508"/>
    </row>
    <row r="553" spans="1:1" ht="15.75">
      <c r="A553" s="508"/>
    </row>
    <row r="554" spans="1:1" ht="15.75">
      <c r="A554" s="508"/>
    </row>
    <row r="555" spans="1:1" ht="15.75">
      <c r="A555" s="508"/>
    </row>
    <row r="556" spans="1:1" ht="15.75">
      <c r="A556" s="508"/>
    </row>
    <row r="557" spans="1:1" ht="15.75">
      <c r="A557" s="508"/>
    </row>
    <row r="558" spans="1:1" ht="15.75">
      <c r="A558" s="508"/>
    </row>
    <row r="559" spans="1:1" ht="15.75">
      <c r="A559" s="508"/>
    </row>
    <row r="560" spans="1:1" ht="15.75">
      <c r="A560" s="508"/>
    </row>
    <row r="561" spans="1:1" ht="15.75">
      <c r="A561" s="508"/>
    </row>
    <row r="562" spans="1:1" ht="15.75">
      <c r="A562" s="508"/>
    </row>
    <row r="563" spans="1:1" ht="15.75">
      <c r="A563" s="508"/>
    </row>
    <row r="564" spans="1:1" ht="15.75">
      <c r="A564" s="508"/>
    </row>
    <row r="565" spans="1:1" ht="15.75">
      <c r="A565" s="508"/>
    </row>
    <row r="566" spans="1:1" ht="15.75">
      <c r="A566" s="508"/>
    </row>
    <row r="567" spans="1:1" ht="15.75">
      <c r="A567" s="508"/>
    </row>
    <row r="568" spans="1:1" ht="15.75">
      <c r="A568" s="508"/>
    </row>
    <row r="569" spans="1:1" ht="15.75">
      <c r="A569" s="508"/>
    </row>
    <row r="570" spans="1:1" ht="15.75">
      <c r="A570" s="508"/>
    </row>
    <row r="571" spans="1:1" ht="15.75">
      <c r="A571" s="508"/>
    </row>
    <row r="572" spans="1:1" ht="15.75">
      <c r="A572" s="508"/>
    </row>
    <row r="573" spans="1:1" ht="15.75">
      <c r="A573" s="508"/>
    </row>
    <row r="574" spans="1:1" ht="15.75">
      <c r="A574" s="508"/>
    </row>
    <row r="575" spans="1:1" ht="15.75">
      <c r="A575" s="508"/>
    </row>
    <row r="576" spans="1:1" ht="15.75">
      <c r="A576" s="508"/>
    </row>
    <row r="577" spans="1:1" ht="15.75">
      <c r="A577" s="508"/>
    </row>
    <row r="578" spans="1:1" ht="15.75">
      <c r="A578" s="508"/>
    </row>
    <row r="579" spans="1:1" ht="15.75">
      <c r="A579" s="508"/>
    </row>
    <row r="580" spans="1:1" ht="15.75">
      <c r="A580" s="508"/>
    </row>
    <row r="581" spans="1:1" ht="15.75">
      <c r="A581" s="508"/>
    </row>
    <row r="582" spans="1:1" ht="15.75">
      <c r="A582" s="508"/>
    </row>
    <row r="583" spans="1:1" ht="15.75">
      <c r="A583" s="508"/>
    </row>
    <row r="584" spans="1:1" ht="15.75">
      <c r="A584" s="508"/>
    </row>
    <row r="585" spans="1:1" ht="15.75">
      <c r="A585" s="508"/>
    </row>
    <row r="586" spans="1:1" ht="15.75">
      <c r="A586" s="508"/>
    </row>
    <row r="587" spans="1:1" ht="15.75">
      <c r="A587" s="508"/>
    </row>
    <row r="588" spans="1:1" ht="15.75">
      <c r="A588" s="508"/>
    </row>
    <row r="589" spans="1:1" ht="15.75">
      <c r="A589" s="508"/>
    </row>
    <row r="590" spans="1:1" ht="15.75">
      <c r="A590" s="508"/>
    </row>
    <row r="591" spans="1:1" ht="15.75">
      <c r="A591" s="508"/>
    </row>
    <row r="592" spans="1:1" ht="15.75">
      <c r="A592" s="508"/>
    </row>
    <row r="593" spans="1:1" ht="15.75">
      <c r="A593" s="508"/>
    </row>
    <row r="594" spans="1:1" ht="15.75">
      <c r="A594" s="508"/>
    </row>
    <row r="595" spans="1:1" ht="15.75">
      <c r="A595" s="508"/>
    </row>
    <row r="596" spans="1:1" ht="15.75">
      <c r="A596" s="508"/>
    </row>
    <row r="597" spans="1:1" ht="15.75">
      <c r="A597" s="508"/>
    </row>
    <row r="598" spans="1:1" ht="15.75">
      <c r="A598" s="508"/>
    </row>
    <row r="599" spans="1:1" ht="15.75">
      <c r="A599" s="508"/>
    </row>
    <row r="600" spans="1:1" ht="15.75">
      <c r="A600" s="508"/>
    </row>
    <row r="601" spans="1:1" ht="15.75">
      <c r="A601" s="508"/>
    </row>
    <row r="602" spans="1:1" ht="15.75">
      <c r="A602" s="508"/>
    </row>
    <row r="603" spans="1:1" ht="15.75">
      <c r="A603" s="508"/>
    </row>
    <row r="604" spans="1:1" ht="15.75">
      <c r="A604" s="508"/>
    </row>
    <row r="605" spans="1:1" ht="15.75">
      <c r="A605" s="508"/>
    </row>
    <row r="606" spans="1:1" ht="15.75">
      <c r="A606" s="508"/>
    </row>
    <row r="607" spans="1:1" ht="15.75">
      <c r="A607" s="508"/>
    </row>
    <row r="608" spans="1:1" ht="15.75">
      <c r="A608" s="508"/>
    </row>
    <row r="609" spans="1:1" ht="15.75">
      <c r="A609" s="508"/>
    </row>
    <row r="610" spans="1:1" ht="15.75">
      <c r="A610" s="508"/>
    </row>
    <row r="611" spans="1:1" ht="15.75">
      <c r="A611" s="508"/>
    </row>
    <row r="612" spans="1:1" ht="15.75">
      <c r="A612" s="508"/>
    </row>
    <row r="613" spans="1:1" ht="15.75">
      <c r="A613" s="508"/>
    </row>
    <row r="614" spans="1:1" ht="15.75">
      <c r="A614" s="508"/>
    </row>
    <row r="615" spans="1:1" ht="15.75">
      <c r="A615" s="508"/>
    </row>
    <row r="616" spans="1:1" ht="15.75">
      <c r="A616" s="508"/>
    </row>
    <row r="617" spans="1:1" ht="15.75">
      <c r="A617" s="508"/>
    </row>
    <row r="618" spans="1:1" ht="15.75">
      <c r="A618" s="508"/>
    </row>
    <row r="619" spans="1:1" ht="15.75">
      <c r="A619" s="508"/>
    </row>
    <row r="620" spans="1:1" ht="15.75">
      <c r="A620" s="508"/>
    </row>
    <row r="621" spans="1:1" ht="15.75">
      <c r="A621" s="508"/>
    </row>
    <row r="622" spans="1:1" ht="15.75">
      <c r="A622" s="508"/>
    </row>
    <row r="623" spans="1:1" ht="15.75">
      <c r="A623" s="508"/>
    </row>
    <row r="624" spans="1:1" ht="15.75">
      <c r="A624" s="508"/>
    </row>
    <row r="625" spans="1:1" ht="15.75">
      <c r="A625" s="508"/>
    </row>
    <row r="626" spans="1:1" ht="15.75">
      <c r="A626" s="508"/>
    </row>
    <row r="627" spans="1:1" ht="15.75">
      <c r="A627" s="508"/>
    </row>
    <row r="628" spans="1:1" ht="15.75">
      <c r="A628" s="508"/>
    </row>
    <row r="629" spans="1:1" ht="15.75">
      <c r="A629" s="508"/>
    </row>
    <row r="630" spans="1:1" ht="15.75">
      <c r="A630" s="508"/>
    </row>
    <row r="631" spans="1:1" ht="15.75">
      <c r="A631" s="508"/>
    </row>
    <row r="632" spans="1:1" ht="15.75">
      <c r="A632" s="508"/>
    </row>
    <row r="633" spans="1:1" ht="15.75">
      <c r="A633" s="508"/>
    </row>
    <row r="634" spans="1:1" ht="15.75">
      <c r="A634" s="508"/>
    </row>
    <row r="635" spans="1:1" ht="15.75">
      <c r="A635" s="508"/>
    </row>
    <row r="636" spans="1:1" ht="15.75">
      <c r="A636" s="508"/>
    </row>
    <row r="637" spans="1:1" ht="15.75">
      <c r="A637" s="508"/>
    </row>
    <row r="638" spans="1:1" ht="15.75">
      <c r="A638" s="508"/>
    </row>
    <row r="639" spans="1:1" ht="15.75">
      <c r="A639" s="508"/>
    </row>
    <row r="640" spans="1:1" ht="15.75">
      <c r="A640" s="508"/>
    </row>
    <row r="641" spans="1:1" ht="15.75">
      <c r="A641" s="508"/>
    </row>
    <row r="642" spans="1:1" ht="15.75">
      <c r="A642" s="508"/>
    </row>
    <row r="643" spans="1:1" ht="15.75">
      <c r="A643" s="508"/>
    </row>
    <row r="644" spans="1:1" ht="15.75">
      <c r="A644" s="508"/>
    </row>
    <row r="645" spans="1:1" ht="15.75">
      <c r="A645" s="508"/>
    </row>
    <row r="646" spans="1:1" ht="15.75">
      <c r="A646" s="508"/>
    </row>
    <row r="647" spans="1:1" ht="15.75">
      <c r="A647" s="508"/>
    </row>
    <row r="648" spans="1:1" ht="15.75">
      <c r="A648" s="508"/>
    </row>
    <row r="649" spans="1:1" ht="15.75">
      <c r="A649" s="508"/>
    </row>
    <row r="650" spans="1:1" ht="15.75">
      <c r="A650" s="508"/>
    </row>
    <row r="651" spans="1:1" ht="15.75">
      <c r="A651" s="508"/>
    </row>
    <row r="652" spans="1:1" ht="15.75">
      <c r="A652" s="508"/>
    </row>
    <row r="653" spans="1:1" ht="15.75">
      <c r="A653" s="508"/>
    </row>
    <row r="654" spans="1:1" ht="15.75">
      <c r="A654" s="508"/>
    </row>
    <row r="655" spans="1:1" ht="15.75">
      <c r="A655" s="508"/>
    </row>
    <row r="656" spans="1:1" ht="15.75">
      <c r="A656" s="508"/>
    </row>
    <row r="657" spans="1:1" ht="15.75">
      <c r="A657" s="508"/>
    </row>
    <row r="658" spans="1:1" ht="15.75">
      <c r="A658" s="508"/>
    </row>
    <row r="659" spans="1:1" ht="15.75">
      <c r="A659" s="508"/>
    </row>
    <row r="660" spans="1:1" ht="15.75">
      <c r="A660" s="508"/>
    </row>
    <row r="661" spans="1:1" ht="15.75">
      <c r="A661" s="508"/>
    </row>
    <row r="662" spans="1:1" ht="15.75">
      <c r="A662" s="508"/>
    </row>
    <row r="663" spans="1:1" ht="15.75">
      <c r="A663" s="508"/>
    </row>
    <row r="664" spans="1:1" ht="15.75">
      <c r="A664" s="508"/>
    </row>
    <row r="665" spans="1:1" ht="15.75">
      <c r="A665" s="508"/>
    </row>
  </sheetData>
  <mergeCells count="4">
    <mergeCell ref="A2:L2"/>
    <mergeCell ref="A3:L3"/>
    <mergeCell ref="A4:L4"/>
    <mergeCell ref="A5:L5"/>
  </mergeCells>
  <pageMargins left="0.93" right="0.66" top="0.68" bottom="0.6" header="0.5" footer="0.5"/>
  <pageSetup scale="45" orientation="landscape" horizontalDpi="300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5">
    <pageSetUpPr fitToPage="1"/>
  </sheetPr>
  <dimension ref="A1:J559"/>
  <sheetViews>
    <sheetView zoomScale="140" zoomScaleNormal="140" workbookViewId="0">
      <selection activeCell="A7" sqref="A7"/>
    </sheetView>
  </sheetViews>
  <sheetFormatPr defaultColWidth="33.140625" defaultRowHeight="9"/>
  <cols>
    <col min="1" max="1" width="45" style="851" customWidth="1"/>
    <col min="2" max="8" width="10.7109375" style="827" customWidth="1"/>
    <col min="9" max="13" width="5.7109375" style="828" customWidth="1"/>
    <col min="14" max="256" width="33.140625" style="828"/>
    <col min="257" max="257" width="45" style="828" customWidth="1"/>
    <col min="258" max="264" width="10.7109375" style="828" customWidth="1"/>
    <col min="265" max="269" width="5.7109375" style="828" customWidth="1"/>
    <col min="270" max="512" width="33.140625" style="828"/>
    <col min="513" max="513" width="45" style="828" customWidth="1"/>
    <col min="514" max="520" width="10.7109375" style="828" customWidth="1"/>
    <col min="521" max="525" width="5.7109375" style="828" customWidth="1"/>
    <col min="526" max="768" width="33.140625" style="828"/>
    <col min="769" max="769" width="45" style="828" customWidth="1"/>
    <col min="770" max="776" width="10.7109375" style="828" customWidth="1"/>
    <col min="777" max="781" width="5.7109375" style="828" customWidth="1"/>
    <col min="782" max="1024" width="33.140625" style="828"/>
    <col min="1025" max="1025" width="45" style="828" customWidth="1"/>
    <col min="1026" max="1032" width="10.7109375" style="828" customWidth="1"/>
    <col min="1033" max="1037" width="5.7109375" style="828" customWidth="1"/>
    <col min="1038" max="1280" width="33.140625" style="828"/>
    <col min="1281" max="1281" width="45" style="828" customWidth="1"/>
    <col min="1282" max="1288" width="10.7109375" style="828" customWidth="1"/>
    <col min="1289" max="1293" width="5.7109375" style="828" customWidth="1"/>
    <col min="1294" max="1536" width="33.140625" style="828"/>
    <col min="1537" max="1537" width="45" style="828" customWidth="1"/>
    <col min="1538" max="1544" width="10.7109375" style="828" customWidth="1"/>
    <col min="1545" max="1549" width="5.7109375" style="828" customWidth="1"/>
    <col min="1550" max="1792" width="33.140625" style="828"/>
    <col min="1793" max="1793" width="45" style="828" customWidth="1"/>
    <col min="1794" max="1800" width="10.7109375" style="828" customWidth="1"/>
    <col min="1801" max="1805" width="5.7109375" style="828" customWidth="1"/>
    <col min="1806" max="2048" width="33.140625" style="828"/>
    <col min="2049" max="2049" width="45" style="828" customWidth="1"/>
    <col min="2050" max="2056" width="10.7109375" style="828" customWidth="1"/>
    <col min="2057" max="2061" width="5.7109375" style="828" customWidth="1"/>
    <col min="2062" max="2304" width="33.140625" style="828"/>
    <col min="2305" max="2305" width="45" style="828" customWidth="1"/>
    <col min="2306" max="2312" width="10.7109375" style="828" customWidth="1"/>
    <col min="2313" max="2317" width="5.7109375" style="828" customWidth="1"/>
    <col min="2318" max="2560" width="33.140625" style="828"/>
    <col min="2561" max="2561" width="45" style="828" customWidth="1"/>
    <col min="2562" max="2568" width="10.7109375" style="828" customWidth="1"/>
    <col min="2569" max="2573" width="5.7109375" style="828" customWidth="1"/>
    <col min="2574" max="2816" width="33.140625" style="828"/>
    <col min="2817" max="2817" width="45" style="828" customWidth="1"/>
    <col min="2818" max="2824" width="10.7109375" style="828" customWidth="1"/>
    <col min="2825" max="2829" width="5.7109375" style="828" customWidth="1"/>
    <col min="2830" max="3072" width="33.140625" style="828"/>
    <col min="3073" max="3073" width="45" style="828" customWidth="1"/>
    <col min="3074" max="3080" width="10.7109375" style="828" customWidth="1"/>
    <col min="3081" max="3085" width="5.7109375" style="828" customWidth="1"/>
    <col min="3086" max="3328" width="33.140625" style="828"/>
    <col min="3329" max="3329" width="45" style="828" customWidth="1"/>
    <col min="3330" max="3336" width="10.7109375" style="828" customWidth="1"/>
    <col min="3337" max="3341" width="5.7109375" style="828" customWidth="1"/>
    <col min="3342" max="3584" width="33.140625" style="828"/>
    <col min="3585" max="3585" width="45" style="828" customWidth="1"/>
    <col min="3586" max="3592" width="10.7109375" style="828" customWidth="1"/>
    <col min="3593" max="3597" width="5.7109375" style="828" customWidth="1"/>
    <col min="3598" max="3840" width="33.140625" style="828"/>
    <col min="3841" max="3841" width="45" style="828" customWidth="1"/>
    <col min="3842" max="3848" width="10.7109375" style="828" customWidth="1"/>
    <col min="3849" max="3853" width="5.7109375" style="828" customWidth="1"/>
    <col min="3854" max="4096" width="33.140625" style="828"/>
    <col min="4097" max="4097" width="45" style="828" customWidth="1"/>
    <col min="4098" max="4104" width="10.7109375" style="828" customWidth="1"/>
    <col min="4105" max="4109" width="5.7109375" style="828" customWidth="1"/>
    <col min="4110" max="4352" width="33.140625" style="828"/>
    <col min="4353" max="4353" width="45" style="828" customWidth="1"/>
    <col min="4354" max="4360" width="10.7109375" style="828" customWidth="1"/>
    <col min="4361" max="4365" width="5.7109375" style="828" customWidth="1"/>
    <col min="4366" max="4608" width="33.140625" style="828"/>
    <col min="4609" max="4609" width="45" style="828" customWidth="1"/>
    <col min="4610" max="4616" width="10.7109375" style="828" customWidth="1"/>
    <col min="4617" max="4621" width="5.7109375" style="828" customWidth="1"/>
    <col min="4622" max="4864" width="33.140625" style="828"/>
    <col min="4865" max="4865" width="45" style="828" customWidth="1"/>
    <col min="4866" max="4872" width="10.7109375" style="828" customWidth="1"/>
    <col min="4873" max="4877" width="5.7109375" style="828" customWidth="1"/>
    <col min="4878" max="5120" width="33.140625" style="828"/>
    <col min="5121" max="5121" width="45" style="828" customWidth="1"/>
    <col min="5122" max="5128" width="10.7109375" style="828" customWidth="1"/>
    <col min="5129" max="5133" width="5.7109375" style="828" customWidth="1"/>
    <col min="5134" max="5376" width="33.140625" style="828"/>
    <col min="5377" max="5377" width="45" style="828" customWidth="1"/>
    <col min="5378" max="5384" width="10.7109375" style="828" customWidth="1"/>
    <col min="5385" max="5389" width="5.7109375" style="828" customWidth="1"/>
    <col min="5390" max="5632" width="33.140625" style="828"/>
    <col min="5633" max="5633" width="45" style="828" customWidth="1"/>
    <col min="5634" max="5640" width="10.7109375" style="828" customWidth="1"/>
    <col min="5641" max="5645" width="5.7109375" style="828" customWidth="1"/>
    <col min="5646" max="5888" width="33.140625" style="828"/>
    <col min="5889" max="5889" width="45" style="828" customWidth="1"/>
    <col min="5890" max="5896" width="10.7109375" style="828" customWidth="1"/>
    <col min="5897" max="5901" width="5.7109375" style="828" customWidth="1"/>
    <col min="5902" max="6144" width="33.140625" style="828"/>
    <col min="6145" max="6145" width="45" style="828" customWidth="1"/>
    <col min="6146" max="6152" width="10.7109375" style="828" customWidth="1"/>
    <col min="6153" max="6157" width="5.7109375" style="828" customWidth="1"/>
    <col min="6158" max="6400" width="33.140625" style="828"/>
    <col min="6401" max="6401" width="45" style="828" customWidth="1"/>
    <col min="6402" max="6408" width="10.7109375" style="828" customWidth="1"/>
    <col min="6409" max="6413" width="5.7109375" style="828" customWidth="1"/>
    <col min="6414" max="6656" width="33.140625" style="828"/>
    <col min="6657" max="6657" width="45" style="828" customWidth="1"/>
    <col min="6658" max="6664" width="10.7109375" style="828" customWidth="1"/>
    <col min="6665" max="6669" width="5.7109375" style="828" customWidth="1"/>
    <col min="6670" max="6912" width="33.140625" style="828"/>
    <col min="6913" max="6913" width="45" style="828" customWidth="1"/>
    <col min="6914" max="6920" width="10.7109375" style="828" customWidth="1"/>
    <col min="6921" max="6925" width="5.7109375" style="828" customWidth="1"/>
    <col min="6926" max="7168" width="33.140625" style="828"/>
    <col min="7169" max="7169" width="45" style="828" customWidth="1"/>
    <col min="7170" max="7176" width="10.7109375" style="828" customWidth="1"/>
    <col min="7177" max="7181" width="5.7109375" style="828" customWidth="1"/>
    <col min="7182" max="7424" width="33.140625" style="828"/>
    <col min="7425" max="7425" width="45" style="828" customWidth="1"/>
    <col min="7426" max="7432" width="10.7109375" style="828" customWidth="1"/>
    <col min="7433" max="7437" width="5.7109375" style="828" customWidth="1"/>
    <col min="7438" max="7680" width="33.140625" style="828"/>
    <col min="7681" max="7681" width="45" style="828" customWidth="1"/>
    <col min="7682" max="7688" width="10.7109375" style="828" customWidth="1"/>
    <col min="7689" max="7693" width="5.7109375" style="828" customWidth="1"/>
    <col min="7694" max="7936" width="33.140625" style="828"/>
    <col min="7937" max="7937" width="45" style="828" customWidth="1"/>
    <col min="7938" max="7944" width="10.7109375" style="828" customWidth="1"/>
    <col min="7945" max="7949" width="5.7109375" style="828" customWidth="1"/>
    <col min="7950" max="8192" width="33.140625" style="828"/>
    <col min="8193" max="8193" width="45" style="828" customWidth="1"/>
    <col min="8194" max="8200" width="10.7109375" style="828" customWidth="1"/>
    <col min="8201" max="8205" width="5.7109375" style="828" customWidth="1"/>
    <col min="8206" max="8448" width="33.140625" style="828"/>
    <col min="8449" max="8449" width="45" style="828" customWidth="1"/>
    <col min="8450" max="8456" width="10.7109375" style="828" customWidth="1"/>
    <col min="8457" max="8461" width="5.7109375" style="828" customWidth="1"/>
    <col min="8462" max="8704" width="33.140625" style="828"/>
    <col min="8705" max="8705" width="45" style="828" customWidth="1"/>
    <col min="8706" max="8712" width="10.7109375" style="828" customWidth="1"/>
    <col min="8713" max="8717" width="5.7109375" style="828" customWidth="1"/>
    <col min="8718" max="8960" width="33.140625" style="828"/>
    <col min="8961" max="8961" width="45" style="828" customWidth="1"/>
    <col min="8962" max="8968" width="10.7109375" style="828" customWidth="1"/>
    <col min="8969" max="8973" width="5.7109375" style="828" customWidth="1"/>
    <col min="8974" max="9216" width="33.140625" style="828"/>
    <col min="9217" max="9217" width="45" style="828" customWidth="1"/>
    <col min="9218" max="9224" width="10.7109375" style="828" customWidth="1"/>
    <col min="9225" max="9229" width="5.7109375" style="828" customWidth="1"/>
    <col min="9230" max="9472" width="33.140625" style="828"/>
    <col min="9473" max="9473" width="45" style="828" customWidth="1"/>
    <col min="9474" max="9480" width="10.7109375" style="828" customWidth="1"/>
    <col min="9481" max="9485" width="5.7109375" style="828" customWidth="1"/>
    <col min="9486" max="9728" width="33.140625" style="828"/>
    <col min="9729" max="9729" width="45" style="828" customWidth="1"/>
    <col min="9730" max="9736" width="10.7109375" style="828" customWidth="1"/>
    <col min="9737" max="9741" width="5.7109375" style="828" customWidth="1"/>
    <col min="9742" max="9984" width="33.140625" style="828"/>
    <col min="9985" max="9985" width="45" style="828" customWidth="1"/>
    <col min="9986" max="9992" width="10.7109375" style="828" customWidth="1"/>
    <col min="9993" max="9997" width="5.7109375" style="828" customWidth="1"/>
    <col min="9998" max="10240" width="33.140625" style="828"/>
    <col min="10241" max="10241" width="45" style="828" customWidth="1"/>
    <col min="10242" max="10248" width="10.7109375" style="828" customWidth="1"/>
    <col min="10249" max="10253" width="5.7109375" style="828" customWidth="1"/>
    <col min="10254" max="10496" width="33.140625" style="828"/>
    <col min="10497" max="10497" width="45" style="828" customWidth="1"/>
    <col min="10498" max="10504" width="10.7109375" style="828" customWidth="1"/>
    <col min="10505" max="10509" width="5.7109375" style="828" customWidth="1"/>
    <col min="10510" max="10752" width="33.140625" style="828"/>
    <col min="10753" max="10753" width="45" style="828" customWidth="1"/>
    <col min="10754" max="10760" width="10.7109375" style="828" customWidth="1"/>
    <col min="10761" max="10765" width="5.7109375" style="828" customWidth="1"/>
    <col min="10766" max="11008" width="33.140625" style="828"/>
    <col min="11009" max="11009" width="45" style="828" customWidth="1"/>
    <col min="11010" max="11016" width="10.7109375" style="828" customWidth="1"/>
    <col min="11017" max="11021" width="5.7109375" style="828" customWidth="1"/>
    <col min="11022" max="11264" width="33.140625" style="828"/>
    <col min="11265" max="11265" width="45" style="828" customWidth="1"/>
    <col min="11266" max="11272" width="10.7109375" style="828" customWidth="1"/>
    <col min="11273" max="11277" width="5.7109375" style="828" customWidth="1"/>
    <col min="11278" max="11520" width="33.140625" style="828"/>
    <col min="11521" max="11521" width="45" style="828" customWidth="1"/>
    <col min="11522" max="11528" width="10.7109375" style="828" customWidth="1"/>
    <col min="11529" max="11533" width="5.7109375" style="828" customWidth="1"/>
    <col min="11534" max="11776" width="33.140625" style="828"/>
    <col min="11777" max="11777" width="45" style="828" customWidth="1"/>
    <col min="11778" max="11784" width="10.7109375" style="828" customWidth="1"/>
    <col min="11785" max="11789" width="5.7109375" style="828" customWidth="1"/>
    <col min="11790" max="12032" width="33.140625" style="828"/>
    <col min="12033" max="12033" width="45" style="828" customWidth="1"/>
    <col min="12034" max="12040" width="10.7109375" style="828" customWidth="1"/>
    <col min="12041" max="12045" width="5.7109375" style="828" customWidth="1"/>
    <col min="12046" max="12288" width="33.140625" style="828"/>
    <col min="12289" max="12289" width="45" style="828" customWidth="1"/>
    <col min="12290" max="12296" width="10.7109375" style="828" customWidth="1"/>
    <col min="12297" max="12301" width="5.7109375" style="828" customWidth="1"/>
    <col min="12302" max="12544" width="33.140625" style="828"/>
    <col min="12545" max="12545" width="45" style="828" customWidth="1"/>
    <col min="12546" max="12552" width="10.7109375" style="828" customWidth="1"/>
    <col min="12553" max="12557" width="5.7109375" style="828" customWidth="1"/>
    <col min="12558" max="12800" width="33.140625" style="828"/>
    <col min="12801" max="12801" width="45" style="828" customWidth="1"/>
    <col min="12802" max="12808" width="10.7109375" style="828" customWidth="1"/>
    <col min="12809" max="12813" width="5.7109375" style="828" customWidth="1"/>
    <col min="12814" max="13056" width="33.140625" style="828"/>
    <col min="13057" max="13057" width="45" style="828" customWidth="1"/>
    <col min="13058" max="13064" width="10.7109375" style="828" customWidth="1"/>
    <col min="13065" max="13069" width="5.7109375" style="828" customWidth="1"/>
    <col min="13070" max="13312" width="33.140625" style="828"/>
    <col min="13313" max="13313" width="45" style="828" customWidth="1"/>
    <col min="13314" max="13320" width="10.7109375" style="828" customWidth="1"/>
    <col min="13321" max="13325" width="5.7109375" style="828" customWidth="1"/>
    <col min="13326" max="13568" width="33.140625" style="828"/>
    <col min="13569" max="13569" width="45" style="828" customWidth="1"/>
    <col min="13570" max="13576" width="10.7109375" style="828" customWidth="1"/>
    <col min="13577" max="13581" width="5.7109375" style="828" customWidth="1"/>
    <col min="13582" max="13824" width="33.140625" style="828"/>
    <col min="13825" max="13825" width="45" style="828" customWidth="1"/>
    <col min="13826" max="13832" width="10.7109375" style="828" customWidth="1"/>
    <col min="13833" max="13837" width="5.7109375" style="828" customWidth="1"/>
    <col min="13838" max="14080" width="33.140625" style="828"/>
    <col min="14081" max="14081" width="45" style="828" customWidth="1"/>
    <col min="14082" max="14088" width="10.7109375" style="828" customWidth="1"/>
    <col min="14089" max="14093" width="5.7109375" style="828" customWidth="1"/>
    <col min="14094" max="14336" width="33.140625" style="828"/>
    <col min="14337" max="14337" width="45" style="828" customWidth="1"/>
    <col min="14338" max="14344" width="10.7109375" style="828" customWidth="1"/>
    <col min="14345" max="14349" width="5.7109375" style="828" customWidth="1"/>
    <col min="14350" max="14592" width="33.140625" style="828"/>
    <col min="14593" max="14593" width="45" style="828" customWidth="1"/>
    <col min="14594" max="14600" width="10.7109375" style="828" customWidth="1"/>
    <col min="14601" max="14605" width="5.7109375" style="828" customWidth="1"/>
    <col min="14606" max="14848" width="33.140625" style="828"/>
    <col min="14849" max="14849" width="45" style="828" customWidth="1"/>
    <col min="14850" max="14856" width="10.7109375" style="828" customWidth="1"/>
    <col min="14857" max="14861" width="5.7109375" style="828" customWidth="1"/>
    <col min="14862" max="15104" width="33.140625" style="828"/>
    <col min="15105" max="15105" width="45" style="828" customWidth="1"/>
    <col min="15106" max="15112" width="10.7109375" style="828" customWidth="1"/>
    <col min="15113" max="15117" width="5.7109375" style="828" customWidth="1"/>
    <col min="15118" max="15360" width="33.140625" style="828"/>
    <col min="15361" max="15361" width="45" style="828" customWidth="1"/>
    <col min="15362" max="15368" width="10.7109375" style="828" customWidth="1"/>
    <col min="15369" max="15373" width="5.7109375" style="828" customWidth="1"/>
    <col min="15374" max="15616" width="33.140625" style="828"/>
    <col min="15617" max="15617" width="45" style="828" customWidth="1"/>
    <col min="15618" max="15624" width="10.7109375" style="828" customWidth="1"/>
    <col min="15625" max="15629" width="5.7109375" style="828" customWidth="1"/>
    <col min="15630" max="15872" width="33.140625" style="828"/>
    <col min="15873" max="15873" width="45" style="828" customWidth="1"/>
    <col min="15874" max="15880" width="10.7109375" style="828" customWidth="1"/>
    <col min="15881" max="15885" width="5.7109375" style="828" customWidth="1"/>
    <col min="15886" max="16128" width="33.140625" style="828"/>
    <col min="16129" max="16129" width="45" style="828" customWidth="1"/>
    <col min="16130" max="16136" width="10.7109375" style="828" customWidth="1"/>
    <col min="16137" max="16141" width="5.7109375" style="828" customWidth="1"/>
    <col min="16142" max="16384" width="33.140625" style="828"/>
  </cols>
  <sheetData>
    <row r="1" spans="1:10" s="823" customFormat="1" ht="3.75" customHeight="1">
      <c r="A1" s="821"/>
      <c r="B1" s="822"/>
      <c r="C1" s="822"/>
      <c r="D1" s="822"/>
      <c r="E1" s="822"/>
      <c r="F1" s="822"/>
      <c r="G1" s="822"/>
      <c r="H1" s="822"/>
    </row>
    <row r="2" spans="1:10" s="823" customFormat="1" ht="16.5" customHeight="1">
      <c r="A2" s="1090" t="s">
        <v>617</v>
      </c>
      <c r="B2" s="1090"/>
      <c r="C2" s="1090"/>
      <c r="D2" s="1090"/>
      <c r="E2" s="1090"/>
      <c r="F2" s="1090"/>
      <c r="G2" s="1090"/>
      <c r="H2" s="824"/>
    </row>
    <row r="3" spans="1:10" s="823" customFormat="1" ht="13.5" customHeight="1">
      <c r="A3" s="1090" t="s">
        <v>618</v>
      </c>
      <c r="B3" s="1090"/>
      <c r="C3" s="1090"/>
      <c r="D3" s="1090"/>
      <c r="E3" s="1090"/>
      <c r="F3" s="1090"/>
      <c r="G3" s="1090"/>
      <c r="H3" s="824"/>
    </row>
    <row r="4" spans="1:10" s="823" customFormat="1" ht="3" customHeight="1">
      <c r="A4" s="1091"/>
      <c r="B4" s="1091"/>
      <c r="C4" s="825"/>
      <c r="D4" s="825"/>
      <c r="E4" s="825"/>
      <c r="F4" s="825"/>
      <c r="G4" s="825"/>
      <c r="H4" s="825"/>
    </row>
    <row r="5" spans="1:10" ht="3" customHeight="1">
      <c r="A5" s="826"/>
    </row>
    <row r="6" spans="1:10" ht="2.25" customHeight="1">
      <c r="A6" s="829"/>
      <c r="B6" s="830"/>
      <c r="C6" s="830"/>
      <c r="D6" s="830"/>
      <c r="E6" s="830"/>
      <c r="F6" s="830"/>
      <c r="G6" s="830"/>
      <c r="H6" s="830"/>
    </row>
    <row r="7" spans="1:10" ht="14.25" customHeight="1">
      <c r="A7" s="831"/>
      <c r="B7" s="832" t="s">
        <v>619</v>
      </c>
      <c r="C7" s="832" t="s">
        <v>620</v>
      </c>
      <c r="D7" s="832" t="s">
        <v>621</v>
      </c>
      <c r="E7" s="832" t="s">
        <v>622</v>
      </c>
      <c r="F7" s="832" t="s">
        <v>623</v>
      </c>
      <c r="G7" s="832" t="s">
        <v>624</v>
      </c>
      <c r="H7" s="832" t="s">
        <v>625</v>
      </c>
    </row>
    <row r="8" spans="1:10" ht="15.75" customHeight="1">
      <c r="A8" s="833" t="s">
        <v>82</v>
      </c>
      <c r="B8" s="834">
        <v>167</v>
      </c>
      <c r="C8" s="834">
        <v>192</v>
      </c>
      <c r="D8" s="834">
        <v>235</v>
      </c>
      <c r="E8" s="834">
        <v>272</v>
      </c>
      <c r="F8" s="834">
        <v>281</v>
      </c>
      <c r="G8" s="834">
        <f>SUM(G9,G12)</f>
        <v>302</v>
      </c>
      <c r="H8" s="834">
        <f>SUM(H9,H12)</f>
        <v>311</v>
      </c>
    </row>
    <row r="9" spans="1:10" ht="14.25" customHeight="1">
      <c r="A9" s="835" t="s">
        <v>626</v>
      </c>
      <c r="B9" s="836">
        <v>146</v>
      </c>
      <c r="C9" s="836">
        <v>163</v>
      </c>
      <c r="D9" s="836">
        <v>203</v>
      </c>
      <c r="E9" s="836">
        <v>237</v>
      </c>
      <c r="F9" s="836">
        <v>238</v>
      </c>
      <c r="G9" s="836">
        <f>SUM(G10:G11)</f>
        <v>254</v>
      </c>
      <c r="H9" s="836">
        <f>SUM(H10:H11)</f>
        <v>263</v>
      </c>
      <c r="I9" s="837"/>
      <c r="J9" s="837"/>
    </row>
    <row r="10" spans="1:10" ht="12" customHeight="1">
      <c r="A10" s="838" t="s">
        <v>627</v>
      </c>
      <c r="B10" s="839">
        <v>56</v>
      </c>
      <c r="C10" s="839">
        <v>61</v>
      </c>
      <c r="D10" s="839">
        <v>93</v>
      </c>
      <c r="E10" s="839">
        <v>114</v>
      </c>
      <c r="F10" s="839">
        <v>110</v>
      </c>
      <c r="G10" s="839">
        <v>117</v>
      </c>
      <c r="H10" s="839">
        <v>121</v>
      </c>
    </row>
    <row r="11" spans="1:10" ht="12" customHeight="1">
      <c r="A11" s="838" t="s">
        <v>628</v>
      </c>
      <c r="B11" s="839">
        <v>90</v>
      </c>
      <c r="C11" s="839">
        <v>102</v>
      </c>
      <c r="D11" s="839">
        <v>110</v>
      </c>
      <c r="E11" s="839">
        <v>123</v>
      </c>
      <c r="F11" s="839">
        <v>128</v>
      </c>
      <c r="G11" s="839">
        <v>137</v>
      </c>
      <c r="H11" s="839">
        <v>142</v>
      </c>
    </row>
    <row r="12" spans="1:10" ht="12" customHeight="1">
      <c r="A12" s="835" t="s">
        <v>629</v>
      </c>
      <c r="B12" s="836">
        <v>21</v>
      </c>
      <c r="C12" s="836">
        <v>29</v>
      </c>
      <c r="D12" s="836">
        <v>32</v>
      </c>
      <c r="E12" s="836">
        <v>35</v>
      </c>
      <c r="F12" s="836">
        <v>43</v>
      </c>
      <c r="G12" s="836">
        <f>SUM(G13:G14)</f>
        <v>48</v>
      </c>
      <c r="H12" s="836">
        <f>SUM(H13:H14)</f>
        <v>48</v>
      </c>
      <c r="I12" s="837"/>
    </row>
    <row r="13" spans="1:10" ht="12" customHeight="1">
      <c r="A13" s="838" t="s">
        <v>627</v>
      </c>
      <c r="B13" s="839">
        <v>18</v>
      </c>
      <c r="C13" s="839">
        <v>25</v>
      </c>
      <c r="D13" s="839">
        <v>24</v>
      </c>
      <c r="E13" s="839">
        <v>26</v>
      </c>
      <c r="F13" s="839">
        <v>34</v>
      </c>
      <c r="G13" s="839">
        <v>37</v>
      </c>
      <c r="H13" s="839">
        <v>37</v>
      </c>
    </row>
    <row r="14" spans="1:10" ht="12" customHeight="1">
      <c r="A14" s="838" t="s">
        <v>628</v>
      </c>
      <c r="B14" s="839">
        <v>3</v>
      </c>
      <c r="C14" s="839">
        <v>4</v>
      </c>
      <c r="D14" s="839">
        <v>8</v>
      </c>
      <c r="E14" s="839">
        <v>9</v>
      </c>
      <c r="F14" s="839">
        <v>9</v>
      </c>
      <c r="G14" s="839">
        <v>11</v>
      </c>
      <c r="H14" s="839">
        <v>11</v>
      </c>
    </row>
    <row r="15" spans="1:10" ht="12" customHeight="1">
      <c r="A15" s="833" t="s">
        <v>83</v>
      </c>
      <c r="B15" s="834">
        <v>1124</v>
      </c>
      <c r="C15" s="834">
        <v>1270</v>
      </c>
      <c r="D15" s="834">
        <v>1398</v>
      </c>
      <c r="E15" s="834">
        <v>1592</v>
      </c>
      <c r="F15" s="834">
        <v>1735</v>
      </c>
      <c r="G15" s="834">
        <f>SUM(G16,G19,G22)</f>
        <v>1924</v>
      </c>
      <c r="H15" s="834">
        <f>SUM(H16,H19,H22)</f>
        <v>1999</v>
      </c>
    </row>
    <row r="16" spans="1:10" s="840" customFormat="1" ht="12" customHeight="1">
      <c r="A16" s="835" t="s">
        <v>630</v>
      </c>
      <c r="B16" s="836">
        <v>718</v>
      </c>
      <c r="C16" s="836">
        <v>811</v>
      </c>
      <c r="D16" s="836">
        <v>898</v>
      </c>
      <c r="E16" s="836">
        <v>1017</v>
      </c>
      <c r="F16" s="836">
        <v>1057</v>
      </c>
      <c r="G16" s="836">
        <f>SUM(G17:G18)</f>
        <v>1159</v>
      </c>
      <c r="H16" s="836">
        <f>SUM(H17:H18)</f>
        <v>1195</v>
      </c>
      <c r="I16" s="837"/>
    </row>
    <row r="17" spans="1:9" s="840" customFormat="1" ht="12" customHeight="1">
      <c r="A17" s="838" t="s">
        <v>627</v>
      </c>
      <c r="B17" s="839">
        <v>239</v>
      </c>
      <c r="C17" s="839">
        <v>272</v>
      </c>
      <c r="D17" s="839">
        <v>325</v>
      </c>
      <c r="E17" s="839">
        <v>403</v>
      </c>
      <c r="F17" s="839">
        <v>425</v>
      </c>
      <c r="G17" s="839">
        <v>502</v>
      </c>
      <c r="H17" s="839">
        <v>528</v>
      </c>
    </row>
    <row r="18" spans="1:9" s="840" customFormat="1" ht="12" customHeight="1">
      <c r="A18" s="838" t="s">
        <v>628</v>
      </c>
      <c r="B18" s="839">
        <v>479</v>
      </c>
      <c r="C18" s="839">
        <v>539</v>
      </c>
      <c r="D18" s="839">
        <v>573</v>
      </c>
      <c r="E18" s="839">
        <v>614</v>
      </c>
      <c r="F18" s="839">
        <v>632</v>
      </c>
      <c r="G18" s="839">
        <v>657</v>
      </c>
      <c r="H18" s="839">
        <v>667</v>
      </c>
    </row>
    <row r="19" spans="1:9" s="840" customFormat="1" ht="12" customHeight="1">
      <c r="A19" s="835" t="s">
        <v>631</v>
      </c>
      <c r="B19" s="836">
        <v>323</v>
      </c>
      <c r="C19" s="836">
        <v>370</v>
      </c>
      <c r="D19" s="836">
        <v>412</v>
      </c>
      <c r="E19" s="836">
        <v>470</v>
      </c>
      <c r="F19" s="836">
        <v>536</v>
      </c>
      <c r="G19" s="836">
        <f>SUM(G20:G21)</f>
        <v>600</v>
      </c>
      <c r="H19" s="836">
        <f>SUM(H20:H21)</f>
        <v>637</v>
      </c>
      <c r="I19" s="837"/>
    </row>
    <row r="20" spans="1:9" s="840" customFormat="1" ht="12" customHeight="1">
      <c r="A20" s="838" t="s">
        <v>627</v>
      </c>
      <c r="B20" s="839">
        <v>172</v>
      </c>
      <c r="C20" s="839">
        <v>197</v>
      </c>
      <c r="D20" s="839">
        <v>232</v>
      </c>
      <c r="E20" s="839">
        <v>269</v>
      </c>
      <c r="F20" s="839">
        <v>325</v>
      </c>
      <c r="G20" s="839">
        <v>375</v>
      </c>
      <c r="H20" s="839">
        <v>408</v>
      </c>
    </row>
    <row r="21" spans="1:9" ht="12" customHeight="1">
      <c r="A21" s="838" t="s">
        <v>628</v>
      </c>
      <c r="B21" s="839">
        <v>151</v>
      </c>
      <c r="C21" s="839">
        <v>173</v>
      </c>
      <c r="D21" s="839">
        <v>180</v>
      </c>
      <c r="E21" s="839">
        <v>201</v>
      </c>
      <c r="F21" s="839">
        <v>211</v>
      </c>
      <c r="G21" s="839">
        <v>225</v>
      </c>
      <c r="H21" s="839">
        <v>229</v>
      </c>
    </row>
    <row r="22" spans="1:9" ht="12" customHeight="1">
      <c r="A22" s="835" t="s">
        <v>629</v>
      </c>
      <c r="B22" s="836">
        <v>83</v>
      </c>
      <c r="C22" s="836">
        <v>89</v>
      </c>
      <c r="D22" s="836">
        <v>88</v>
      </c>
      <c r="E22" s="836">
        <v>105</v>
      </c>
      <c r="F22" s="836">
        <v>142</v>
      </c>
      <c r="G22" s="836">
        <f>SUM(G23:G24)</f>
        <v>165</v>
      </c>
      <c r="H22" s="836">
        <f>SUM(H23:H24)</f>
        <v>167</v>
      </c>
      <c r="I22" s="837"/>
    </row>
    <row r="23" spans="1:9" ht="12" customHeight="1">
      <c r="A23" s="838" t="s">
        <v>627</v>
      </c>
      <c r="B23" s="839">
        <v>66</v>
      </c>
      <c r="C23" s="839">
        <v>67</v>
      </c>
      <c r="D23" s="839">
        <v>62</v>
      </c>
      <c r="E23" s="839">
        <v>79</v>
      </c>
      <c r="F23" s="839">
        <v>115</v>
      </c>
      <c r="G23" s="839">
        <v>132</v>
      </c>
      <c r="H23" s="839">
        <v>134</v>
      </c>
    </row>
    <row r="24" spans="1:9" ht="12" customHeight="1">
      <c r="A24" s="838" t="s">
        <v>628</v>
      </c>
      <c r="B24" s="839">
        <v>17</v>
      </c>
      <c r="C24" s="839">
        <v>22</v>
      </c>
      <c r="D24" s="839">
        <v>26</v>
      </c>
      <c r="E24" s="839">
        <v>26</v>
      </c>
      <c r="F24" s="839">
        <v>27</v>
      </c>
      <c r="G24" s="839">
        <v>33</v>
      </c>
      <c r="H24" s="839">
        <v>33</v>
      </c>
    </row>
    <row r="25" spans="1:9" ht="12" customHeight="1">
      <c r="A25" s="833" t="s">
        <v>79</v>
      </c>
      <c r="B25" s="841">
        <v>670</v>
      </c>
      <c r="C25" s="841">
        <v>701</v>
      </c>
      <c r="D25" s="841">
        <v>771</v>
      </c>
      <c r="E25" s="841">
        <v>878</v>
      </c>
      <c r="F25" s="841">
        <v>965</v>
      </c>
      <c r="G25" s="834">
        <f>SUM(G26,G29)</f>
        <v>1078</v>
      </c>
      <c r="H25" s="834">
        <f>SUM(H26,H29)</f>
        <v>1098</v>
      </c>
    </row>
    <row r="26" spans="1:9" ht="12" customHeight="1">
      <c r="A26" s="835" t="s">
        <v>632</v>
      </c>
      <c r="B26" s="836">
        <v>493</v>
      </c>
      <c r="C26" s="836">
        <v>521</v>
      </c>
      <c r="D26" s="836">
        <v>590</v>
      </c>
      <c r="E26" s="836">
        <v>655</v>
      </c>
      <c r="F26" s="836">
        <v>703</v>
      </c>
      <c r="G26" s="836">
        <f>SUM(G27:G28)</f>
        <v>778</v>
      </c>
      <c r="H26" s="836">
        <f>SUM(H27:H28)</f>
        <v>796</v>
      </c>
      <c r="I26" s="837"/>
    </row>
    <row r="27" spans="1:9" ht="12" customHeight="1">
      <c r="A27" s="838" t="s">
        <v>627</v>
      </c>
      <c r="B27" s="839">
        <v>166</v>
      </c>
      <c r="C27" s="839">
        <v>171</v>
      </c>
      <c r="D27" s="839">
        <v>218</v>
      </c>
      <c r="E27" s="839">
        <v>256</v>
      </c>
      <c r="F27" s="839">
        <v>283</v>
      </c>
      <c r="G27" s="839">
        <v>346</v>
      </c>
      <c r="H27" s="839">
        <v>354</v>
      </c>
    </row>
    <row r="28" spans="1:9" ht="12" customHeight="1">
      <c r="A28" s="838" t="s">
        <v>628</v>
      </c>
      <c r="B28" s="839">
        <v>327</v>
      </c>
      <c r="C28" s="839">
        <v>350</v>
      </c>
      <c r="D28" s="839">
        <v>372</v>
      </c>
      <c r="E28" s="839">
        <v>399</v>
      </c>
      <c r="F28" s="839">
        <v>420</v>
      </c>
      <c r="G28" s="839">
        <v>432</v>
      </c>
      <c r="H28" s="839">
        <v>442</v>
      </c>
    </row>
    <row r="29" spans="1:9" ht="12" customHeight="1">
      <c r="A29" s="835" t="s">
        <v>629</v>
      </c>
      <c r="B29" s="836">
        <v>177</v>
      </c>
      <c r="C29" s="836">
        <v>180</v>
      </c>
      <c r="D29" s="836">
        <v>181</v>
      </c>
      <c r="E29" s="836">
        <v>223</v>
      </c>
      <c r="F29" s="836">
        <v>262</v>
      </c>
      <c r="G29" s="836">
        <f>SUM(G30:G31)</f>
        <v>300</v>
      </c>
      <c r="H29" s="836">
        <f>SUM(H30:H31)</f>
        <v>302</v>
      </c>
      <c r="I29" s="837"/>
    </row>
    <row r="30" spans="1:9" ht="12" customHeight="1">
      <c r="A30" s="838" t="s">
        <v>627</v>
      </c>
      <c r="B30" s="839">
        <v>111</v>
      </c>
      <c r="C30" s="839">
        <v>105</v>
      </c>
      <c r="D30" s="839">
        <v>102</v>
      </c>
      <c r="E30" s="839">
        <v>127</v>
      </c>
      <c r="F30" s="839">
        <v>160</v>
      </c>
      <c r="G30" s="839">
        <v>191</v>
      </c>
      <c r="H30" s="839">
        <v>191</v>
      </c>
    </row>
    <row r="31" spans="1:9" ht="12" customHeight="1">
      <c r="A31" s="838" t="s">
        <v>628</v>
      </c>
      <c r="B31" s="839">
        <v>66</v>
      </c>
      <c r="C31" s="839">
        <v>75</v>
      </c>
      <c r="D31" s="839">
        <v>79</v>
      </c>
      <c r="E31" s="839">
        <v>96</v>
      </c>
      <c r="F31" s="839">
        <v>102</v>
      </c>
      <c r="G31" s="839">
        <v>109</v>
      </c>
      <c r="H31" s="839">
        <v>111</v>
      </c>
    </row>
    <row r="32" spans="1:9" ht="12" customHeight="1">
      <c r="A32" s="833" t="s">
        <v>80</v>
      </c>
      <c r="B32" s="841">
        <v>137</v>
      </c>
      <c r="C32" s="841">
        <v>144</v>
      </c>
      <c r="D32" s="841">
        <v>169</v>
      </c>
      <c r="E32" s="841">
        <v>185</v>
      </c>
      <c r="F32" s="841">
        <v>214</v>
      </c>
      <c r="G32" s="834">
        <f>SUM(G33,G36)</f>
        <v>249</v>
      </c>
      <c r="H32" s="834">
        <f>SUM(H33,H36)</f>
        <v>248</v>
      </c>
    </row>
    <row r="33" spans="1:9" ht="12" customHeight="1">
      <c r="A33" s="835" t="s">
        <v>633</v>
      </c>
      <c r="B33" s="836">
        <v>122</v>
      </c>
      <c r="C33" s="836">
        <v>127</v>
      </c>
      <c r="D33" s="836">
        <v>153</v>
      </c>
      <c r="E33" s="836">
        <v>167</v>
      </c>
      <c r="F33" s="836">
        <v>192</v>
      </c>
      <c r="G33" s="836">
        <f>SUM(G34:G35)</f>
        <v>219</v>
      </c>
      <c r="H33" s="836">
        <f>SUM(H34:H35)</f>
        <v>218</v>
      </c>
      <c r="I33" s="837"/>
    </row>
    <row r="34" spans="1:9" ht="12" customHeight="1">
      <c r="A34" s="838" t="s">
        <v>627</v>
      </c>
      <c r="B34" s="839">
        <v>50</v>
      </c>
      <c r="C34" s="839">
        <v>51</v>
      </c>
      <c r="D34" s="839">
        <v>70</v>
      </c>
      <c r="E34" s="839">
        <v>74</v>
      </c>
      <c r="F34" s="839">
        <v>95</v>
      </c>
      <c r="G34" s="839">
        <v>115</v>
      </c>
      <c r="H34" s="839">
        <v>112</v>
      </c>
    </row>
    <row r="35" spans="1:9" ht="12" customHeight="1">
      <c r="A35" s="838" t="s">
        <v>628</v>
      </c>
      <c r="B35" s="839">
        <v>72</v>
      </c>
      <c r="C35" s="839">
        <v>76</v>
      </c>
      <c r="D35" s="839">
        <v>83</v>
      </c>
      <c r="E35" s="839">
        <v>93</v>
      </c>
      <c r="F35" s="839">
        <v>97</v>
      </c>
      <c r="G35" s="839">
        <v>104</v>
      </c>
      <c r="H35" s="839">
        <v>106</v>
      </c>
    </row>
    <row r="36" spans="1:9" ht="12" customHeight="1">
      <c r="A36" s="835" t="s">
        <v>629</v>
      </c>
      <c r="B36" s="836">
        <v>15</v>
      </c>
      <c r="C36" s="836">
        <v>17</v>
      </c>
      <c r="D36" s="836">
        <v>16</v>
      </c>
      <c r="E36" s="836">
        <v>18</v>
      </c>
      <c r="F36" s="836">
        <v>22</v>
      </c>
      <c r="G36" s="836">
        <f>SUM(G37:G38)</f>
        <v>30</v>
      </c>
      <c r="H36" s="836">
        <f>SUM(H37:H38)</f>
        <v>30</v>
      </c>
      <c r="I36" s="837"/>
    </row>
    <row r="37" spans="1:9" ht="12" customHeight="1">
      <c r="A37" s="838" t="s">
        <v>627</v>
      </c>
      <c r="B37" s="839">
        <v>13</v>
      </c>
      <c r="C37" s="839">
        <v>14</v>
      </c>
      <c r="D37" s="839">
        <v>13</v>
      </c>
      <c r="E37" s="839">
        <v>15</v>
      </c>
      <c r="F37" s="839">
        <v>19</v>
      </c>
      <c r="G37" s="839">
        <v>26</v>
      </c>
      <c r="H37" s="839">
        <v>26</v>
      </c>
    </row>
    <row r="38" spans="1:9" ht="12" customHeight="1">
      <c r="A38" s="838" t="s">
        <v>628</v>
      </c>
      <c r="B38" s="839">
        <v>2</v>
      </c>
      <c r="C38" s="839">
        <v>3</v>
      </c>
      <c r="D38" s="839">
        <v>3</v>
      </c>
      <c r="E38" s="839">
        <v>3</v>
      </c>
      <c r="F38" s="839">
        <v>3</v>
      </c>
      <c r="G38" s="839">
        <v>4</v>
      </c>
      <c r="H38" s="839">
        <v>4</v>
      </c>
    </row>
    <row r="39" spans="1:9" ht="12" customHeight="1">
      <c r="A39" s="833" t="s">
        <v>84</v>
      </c>
      <c r="B39" s="841">
        <v>133</v>
      </c>
      <c r="C39" s="841">
        <v>144</v>
      </c>
      <c r="D39" s="841">
        <v>176</v>
      </c>
      <c r="E39" s="841">
        <v>201</v>
      </c>
      <c r="F39" s="841">
        <v>213</v>
      </c>
      <c r="G39" s="834">
        <f>SUM(G40,G43)</f>
        <v>224</v>
      </c>
      <c r="H39" s="834">
        <f>SUM(H40,H43)</f>
        <v>229</v>
      </c>
    </row>
    <row r="40" spans="1:9" ht="12" customHeight="1">
      <c r="A40" s="835" t="s">
        <v>634</v>
      </c>
      <c r="B40" s="836">
        <v>84</v>
      </c>
      <c r="C40" s="836">
        <v>94</v>
      </c>
      <c r="D40" s="836">
        <v>123</v>
      </c>
      <c r="E40" s="836">
        <v>139</v>
      </c>
      <c r="F40" s="836">
        <v>135</v>
      </c>
      <c r="G40" s="836">
        <f>SUM(G41:G42)</f>
        <v>140</v>
      </c>
      <c r="H40" s="836">
        <f>SUM(H41:H42)</f>
        <v>143</v>
      </c>
      <c r="I40" s="837"/>
    </row>
    <row r="41" spans="1:9" ht="12" customHeight="1">
      <c r="A41" s="838" t="s">
        <v>627</v>
      </c>
      <c r="B41" s="839">
        <v>34</v>
      </c>
      <c r="C41" s="839">
        <v>38</v>
      </c>
      <c r="D41" s="839">
        <v>60</v>
      </c>
      <c r="E41" s="839">
        <v>70</v>
      </c>
      <c r="F41" s="839">
        <v>66</v>
      </c>
      <c r="G41" s="839">
        <v>69</v>
      </c>
      <c r="H41" s="839">
        <v>71</v>
      </c>
    </row>
    <row r="42" spans="1:9" ht="12" customHeight="1">
      <c r="A42" s="838" t="s">
        <v>628</v>
      </c>
      <c r="B42" s="839">
        <v>50</v>
      </c>
      <c r="C42" s="839">
        <v>56</v>
      </c>
      <c r="D42" s="839">
        <v>63</v>
      </c>
      <c r="E42" s="839">
        <v>69</v>
      </c>
      <c r="F42" s="839">
        <v>69</v>
      </c>
      <c r="G42" s="839">
        <v>71</v>
      </c>
      <c r="H42" s="839">
        <v>72</v>
      </c>
    </row>
    <row r="43" spans="1:9" ht="12" customHeight="1">
      <c r="A43" s="835" t="s">
        <v>629</v>
      </c>
      <c r="B43" s="836">
        <v>49</v>
      </c>
      <c r="C43" s="836">
        <v>50</v>
      </c>
      <c r="D43" s="836">
        <v>53</v>
      </c>
      <c r="E43" s="836">
        <v>62</v>
      </c>
      <c r="F43" s="836">
        <v>78</v>
      </c>
      <c r="G43" s="836">
        <f>SUM(G44:G45)</f>
        <v>84</v>
      </c>
      <c r="H43" s="836">
        <f>SUM(H44:H45)</f>
        <v>86</v>
      </c>
      <c r="I43" s="837"/>
    </row>
    <row r="44" spans="1:9" ht="12" customHeight="1">
      <c r="A44" s="838" t="s">
        <v>627</v>
      </c>
      <c r="B44" s="839">
        <v>32</v>
      </c>
      <c r="C44" s="839">
        <v>35</v>
      </c>
      <c r="D44" s="839">
        <v>36</v>
      </c>
      <c r="E44" s="839">
        <v>39</v>
      </c>
      <c r="F44" s="839">
        <v>55</v>
      </c>
      <c r="G44" s="839">
        <v>57</v>
      </c>
      <c r="H44" s="839">
        <v>58</v>
      </c>
    </row>
    <row r="45" spans="1:9" ht="12" customHeight="1">
      <c r="A45" s="838" t="s">
        <v>628</v>
      </c>
      <c r="B45" s="839">
        <v>17</v>
      </c>
      <c r="C45" s="839">
        <v>15</v>
      </c>
      <c r="D45" s="839">
        <v>17</v>
      </c>
      <c r="E45" s="839">
        <v>23</v>
      </c>
      <c r="F45" s="839">
        <v>23</v>
      </c>
      <c r="G45" s="839">
        <v>27</v>
      </c>
      <c r="H45" s="839">
        <v>28</v>
      </c>
    </row>
    <row r="46" spans="1:9" ht="12" customHeight="1">
      <c r="A46" s="833" t="s">
        <v>85</v>
      </c>
      <c r="B46" s="841">
        <v>214</v>
      </c>
      <c r="C46" s="841">
        <v>224</v>
      </c>
      <c r="D46" s="841">
        <v>251</v>
      </c>
      <c r="E46" s="841">
        <v>277</v>
      </c>
      <c r="F46" s="841">
        <v>305</v>
      </c>
      <c r="G46" s="834">
        <f>SUM(G47,G50)</f>
        <v>328</v>
      </c>
      <c r="H46" s="834">
        <f>SUM(H47,H50)</f>
        <v>333</v>
      </c>
    </row>
    <row r="47" spans="1:9" ht="12" customHeight="1">
      <c r="A47" s="835" t="s">
        <v>635</v>
      </c>
      <c r="B47" s="836">
        <v>146</v>
      </c>
      <c r="C47" s="836">
        <v>151</v>
      </c>
      <c r="D47" s="836">
        <v>179</v>
      </c>
      <c r="E47" s="836">
        <v>201</v>
      </c>
      <c r="F47" s="836">
        <v>217</v>
      </c>
      <c r="G47" s="836">
        <f>SUM(G48:G49)</f>
        <v>231</v>
      </c>
      <c r="H47" s="836">
        <f>SUM(H48:H49)</f>
        <v>235</v>
      </c>
      <c r="I47" s="837"/>
    </row>
    <row r="48" spans="1:9" ht="12" customHeight="1">
      <c r="A48" s="838" t="s">
        <v>627</v>
      </c>
      <c r="B48" s="839">
        <v>62</v>
      </c>
      <c r="C48" s="839">
        <v>58</v>
      </c>
      <c r="D48" s="839">
        <v>78</v>
      </c>
      <c r="E48" s="839">
        <v>89</v>
      </c>
      <c r="F48" s="839">
        <v>103</v>
      </c>
      <c r="G48" s="839">
        <v>111</v>
      </c>
      <c r="H48" s="839">
        <v>114</v>
      </c>
    </row>
    <row r="49" spans="1:9" ht="12" customHeight="1">
      <c r="A49" s="838" t="s">
        <v>628</v>
      </c>
      <c r="B49" s="839">
        <v>84</v>
      </c>
      <c r="C49" s="839">
        <v>93</v>
      </c>
      <c r="D49" s="839">
        <v>101</v>
      </c>
      <c r="E49" s="839">
        <v>112</v>
      </c>
      <c r="F49" s="839">
        <v>114</v>
      </c>
      <c r="G49" s="839">
        <v>120</v>
      </c>
      <c r="H49" s="839">
        <v>121</v>
      </c>
    </row>
    <row r="50" spans="1:9" ht="12" customHeight="1">
      <c r="A50" s="835" t="s">
        <v>629</v>
      </c>
      <c r="B50" s="836">
        <v>68</v>
      </c>
      <c r="C50" s="836">
        <v>73</v>
      </c>
      <c r="D50" s="836">
        <v>72</v>
      </c>
      <c r="E50" s="836">
        <v>76</v>
      </c>
      <c r="F50" s="836">
        <v>88</v>
      </c>
      <c r="G50" s="836">
        <f>SUM(G51:G52)</f>
        <v>97</v>
      </c>
      <c r="H50" s="836">
        <f>SUM(H51:H52)</f>
        <v>98</v>
      </c>
      <c r="I50" s="837"/>
    </row>
    <row r="51" spans="1:9" ht="12" customHeight="1">
      <c r="A51" s="838" t="s">
        <v>627</v>
      </c>
      <c r="B51" s="839">
        <v>43</v>
      </c>
      <c r="C51" s="839">
        <v>47</v>
      </c>
      <c r="D51" s="839">
        <v>43</v>
      </c>
      <c r="E51" s="839">
        <v>46</v>
      </c>
      <c r="F51" s="839">
        <v>56</v>
      </c>
      <c r="G51" s="839">
        <v>63</v>
      </c>
      <c r="H51" s="839">
        <v>64</v>
      </c>
    </row>
    <row r="52" spans="1:9" ht="12" customHeight="1">
      <c r="A52" s="838" t="s">
        <v>628</v>
      </c>
      <c r="B52" s="839">
        <v>25</v>
      </c>
      <c r="C52" s="839">
        <v>26</v>
      </c>
      <c r="D52" s="839">
        <v>29</v>
      </c>
      <c r="E52" s="839">
        <v>30</v>
      </c>
      <c r="F52" s="839">
        <v>32</v>
      </c>
      <c r="G52" s="839">
        <v>34</v>
      </c>
      <c r="H52" s="839">
        <v>34</v>
      </c>
    </row>
    <row r="53" spans="1:9" ht="12" customHeight="1">
      <c r="A53" s="833" t="s">
        <v>86</v>
      </c>
      <c r="B53" s="841">
        <v>1296</v>
      </c>
      <c r="C53" s="841">
        <v>1387</v>
      </c>
      <c r="D53" s="841">
        <v>1508</v>
      </c>
      <c r="E53" s="841">
        <v>1591</v>
      </c>
      <c r="F53" s="841">
        <v>1756</v>
      </c>
      <c r="G53" s="834">
        <f>SUM(G54,G57)</f>
        <v>2087</v>
      </c>
      <c r="H53" s="834">
        <f>SUM(H54,H57)</f>
        <v>2150</v>
      </c>
    </row>
    <row r="54" spans="1:9" ht="12" customHeight="1">
      <c r="A54" s="835" t="s">
        <v>636</v>
      </c>
      <c r="B54" s="836">
        <v>1053</v>
      </c>
      <c r="C54" s="836">
        <v>1124</v>
      </c>
      <c r="D54" s="836">
        <v>1223</v>
      </c>
      <c r="E54" s="836">
        <v>1271</v>
      </c>
      <c r="F54" s="836">
        <v>1383</v>
      </c>
      <c r="G54" s="836">
        <f>SUM(G55:G56)</f>
        <v>1644</v>
      </c>
      <c r="H54" s="836">
        <f>SUM(H55:H56)</f>
        <v>1702</v>
      </c>
      <c r="I54" s="837"/>
    </row>
    <row r="55" spans="1:9" ht="12" customHeight="1">
      <c r="A55" s="838" t="s">
        <v>627</v>
      </c>
      <c r="B55" s="842">
        <v>393</v>
      </c>
      <c r="C55" s="842">
        <v>391</v>
      </c>
      <c r="D55" s="842">
        <v>454</v>
      </c>
      <c r="E55" s="842">
        <v>464</v>
      </c>
      <c r="F55" s="842">
        <v>536</v>
      </c>
      <c r="G55" s="839">
        <v>725</v>
      </c>
      <c r="H55" s="839">
        <v>768</v>
      </c>
    </row>
    <row r="56" spans="1:9" ht="12" customHeight="1">
      <c r="A56" s="838" t="s">
        <v>628</v>
      </c>
      <c r="B56" s="842">
        <v>660</v>
      </c>
      <c r="C56" s="842">
        <v>733</v>
      </c>
      <c r="D56" s="842">
        <v>769</v>
      </c>
      <c r="E56" s="842">
        <v>807</v>
      </c>
      <c r="F56" s="842">
        <v>847</v>
      </c>
      <c r="G56" s="839">
        <v>919</v>
      </c>
      <c r="H56" s="839">
        <v>934</v>
      </c>
    </row>
    <row r="57" spans="1:9" ht="12" customHeight="1">
      <c r="A57" s="835" t="s">
        <v>629</v>
      </c>
      <c r="B57" s="836">
        <v>243</v>
      </c>
      <c r="C57" s="836">
        <v>263</v>
      </c>
      <c r="D57" s="836">
        <v>285</v>
      </c>
      <c r="E57" s="836">
        <v>320</v>
      </c>
      <c r="F57" s="836">
        <v>373</v>
      </c>
      <c r="G57" s="836">
        <f>SUM(G58:G59)</f>
        <v>443</v>
      </c>
      <c r="H57" s="836">
        <f>SUM(H58:H59)</f>
        <v>448</v>
      </c>
      <c r="I57" s="837"/>
    </row>
    <row r="58" spans="1:9" ht="12" customHeight="1">
      <c r="A58" s="838" t="s">
        <v>627</v>
      </c>
      <c r="B58" s="842">
        <v>149</v>
      </c>
      <c r="C58" s="842">
        <v>155</v>
      </c>
      <c r="D58" s="842">
        <v>164</v>
      </c>
      <c r="E58" s="842">
        <v>182</v>
      </c>
      <c r="F58" s="842">
        <v>222</v>
      </c>
      <c r="G58" s="839">
        <v>276</v>
      </c>
      <c r="H58" s="839">
        <v>277</v>
      </c>
    </row>
    <row r="59" spans="1:9" ht="12" customHeight="1">
      <c r="A59" s="838" t="s">
        <v>628</v>
      </c>
      <c r="B59" s="842">
        <v>94</v>
      </c>
      <c r="C59" s="842">
        <v>108</v>
      </c>
      <c r="D59" s="842">
        <v>121</v>
      </c>
      <c r="E59" s="842">
        <v>138</v>
      </c>
      <c r="F59" s="842">
        <v>151</v>
      </c>
      <c r="G59" s="839">
        <v>167</v>
      </c>
      <c r="H59" s="839">
        <v>171</v>
      </c>
    </row>
    <row r="60" spans="1:9" ht="12" customHeight="1">
      <c r="A60" s="833" t="s">
        <v>87</v>
      </c>
      <c r="B60" s="841">
        <v>119</v>
      </c>
      <c r="C60" s="841">
        <v>133</v>
      </c>
      <c r="D60" s="841">
        <v>144</v>
      </c>
      <c r="E60" s="841">
        <v>161</v>
      </c>
      <c r="F60" s="841">
        <v>164</v>
      </c>
      <c r="G60" s="834">
        <f>SUM(G61,G64)</f>
        <v>181</v>
      </c>
      <c r="H60" s="834">
        <f>SUM(H61,H64)</f>
        <v>181</v>
      </c>
    </row>
    <row r="61" spans="1:9" ht="12" customHeight="1">
      <c r="A61" s="835" t="s">
        <v>637</v>
      </c>
      <c r="B61" s="836">
        <v>56</v>
      </c>
      <c r="C61" s="836">
        <v>64</v>
      </c>
      <c r="D61" s="836">
        <v>67</v>
      </c>
      <c r="E61" s="836">
        <v>77</v>
      </c>
      <c r="F61" s="836">
        <v>79</v>
      </c>
      <c r="G61" s="836">
        <f>SUM(G62:G63)</f>
        <v>89</v>
      </c>
      <c r="H61" s="836">
        <f>SUM(H62:H63)</f>
        <v>90</v>
      </c>
      <c r="I61" s="837"/>
    </row>
    <row r="62" spans="1:9" ht="12" customHeight="1">
      <c r="A62" s="838" t="s">
        <v>627</v>
      </c>
      <c r="B62" s="842">
        <v>21</v>
      </c>
      <c r="C62" s="842">
        <v>26</v>
      </c>
      <c r="D62" s="842">
        <v>22</v>
      </c>
      <c r="E62" s="842">
        <v>26</v>
      </c>
      <c r="F62" s="842">
        <v>29</v>
      </c>
      <c r="G62" s="839">
        <v>39</v>
      </c>
      <c r="H62" s="839">
        <v>40</v>
      </c>
    </row>
    <row r="63" spans="1:9" ht="12" customHeight="1">
      <c r="A63" s="838" t="s">
        <v>628</v>
      </c>
      <c r="B63" s="842">
        <v>35</v>
      </c>
      <c r="C63" s="842">
        <v>38</v>
      </c>
      <c r="D63" s="842">
        <v>45</v>
      </c>
      <c r="E63" s="842">
        <v>51</v>
      </c>
      <c r="F63" s="842">
        <v>50</v>
      </c>
      <c r="G63" s="839">
        <v>50</v>
      </c>
      <c r="H63" s="839">
        <v>50</v>
      </c>
    </row>
    <row r="64" spans="1:9" ht="12" customHeight="1">
      <c r="A64" s="835" t="s">
        <v>629</v>
      </c>
      <c r="B64" s="836">
        <v>63</v>
      </c>
      <c r="C64" s="836">
        <v>69</v>
      </c>
      <c r="D64" s="836">
        <v>77</v>
      </c>
      <c r="E64" s="836">
        <v>84</v>
      </c>
      <c r="F64" s="836">
        <v>85</v>
      </c>
      <c r="G64" s="836">
        <f>SUM(G65:G66)</f>
        <v>92</v>
      </c>
      <c r="H64" s="836">
        <f>SUM(H65:H66)</f>
        <v>91</v>
      </c>
      <c r="I64" s="837"/>
    </row>
    <row r="65" spans="1:9" ht="12" customHeight="1">
      <c r="A65" s="838" t="s">
        <v>627</v>
      </c>
      <c r="B65" s="842">
        <v>39</v>
      </c>
      <c r="C65" s="842">
        <v>41</v>
      </c>
      <c r="D65" s="842">
        <v>47</v>
      </c>
      <c r="E65" s="842">
        <v>50</v>
      </c>
      <c r="F65" s="842">
        <v>52</v>
      </c>
      <c r="G65" s="839">
        <v>59</v>
      </c>
      <c r="H65" s="839">
        <v>59</v>
      </c>
    </row>
    <row r="66" spans="1:9" ht="12" customHeight="1">
      <c r="A66" s="838" t="s">
        <v>628</v>
      </c>
      <c r="B66" s="842">
        <v>24</v>
      </c>
      <c r="C66" s="842">
        <v>28</v>
      </c>
      <c r="D66" s="842">
        <v>30</v>
      </c>
      <c r="E66" s="842">
        <v>34</v>
      </c>
      <c r="F66" s="842">
        <v>33</v>
      </c>
      <c r="G66" s="839">
        <v>33</v>
      </c>
      <c r="H66" s="839">
        <v>32</v>
      </c>
    </row>
    <row r="67" spans="1:9" ht="12" customHeight="1">
      <c r="A67" s="833" t="s">
        <v>88</v>
      </c>
      <c r="B67" s="841">
        <v>41</v>
      </c>
      <c r="C67" s="841">
        <v>45</v>
      </c>
      <c r="D67" s="841">
        <v>48</v>
      </c>
      <c r="E67" s="841">
        <v>47</v>
      </c>
      <c r="F67" s="841">
        <v>43</v>
      </c>
      <c r="G67" s="834">
        <f>SUM(G68,G71)</f>
        <v>47</v>
      </c>
      <c r="H67" s="834">
        <f>SUM(H68,H71)</f>
        <v>47</v>
      </c>
    </row>
    <row r="68" spans="1:9" ht="12" customHeight="1">
      <c r="A68" s="835" t="s">
        <v>638</v>
      </c>
      <c r="B68" s="836">
        <v>38</v>
      </c>
      <c r="C68" s="836">
        <v>43</v>
      </c>
      <c r="D68" s="836">
        <v>46</v>
      </c>
      <c r="E68" s="836">
        <v>45</v>
      </c>
      <c r="F68" s="836">
        <v>41</v>
      </c>
      <c r="G68" s="836">
        <f>SUM(G69:G70)</f>
        <v>45</v>
      </c>
      <c r="H68" s="836">
        <f>SUM(H69:H70)</f>
        <v>45</v>
      </c>
      <c r="I68" s="837"/>
    </row>
    <row r="69" spans="1:9" ht="12" customHeight="1">
      <c r="A69" s="838" t="s">
        <v>627</v>
      </c>
      <c r="B69" s="842">
        <v>14</v>
      </c>
      <c r="C69" s="842">
        <v>16</v>
      </c>
      <c r="D69" s="842">
        <v>19</v>
      </c>
      <c r="E69" s="842">
        <v>17</v>
      </c>
      <c r="F69" s="842">
        <v>17</v>
      </c>
      <c r="G69" s="839">
        <v>20</v>
      </c>
      <c r="H69" s="839">
        <v>20</v>
      </c>
    </row>
    <row r="70" spans="1:9" ht="12" customHeight="1">
      <c r="A70" s="838" t="s">
        <v>628</v>
      </c>
      <c r="B70" s="842">
        <v>24</v>
      </c>
      <c r="C70" s="842">
        <v>27</v>
      </c>
      <c r="D70" s="842">
        <v>27</v>
      </c>
      <c r="E70" s="842">
        <v>28</v>
      </c>
      <c r="F70" s="842">
        <v>24</v>
      </c>
      <c r="G70" s="839">
        <v>25</v>
      </c>
      <c r="H70" s="839">
        <v>25</v>
      </c>
    </row>
    <row r="71" spans="1:9" ht="12" customHeight="1">
      <c r="A71" s="835" t="s">
        <v>629</v>
      </c>
      <c r="B71" s="836">
        <v>3</v>
      </c>
      <c r="C71" s="836">
        <v>2</v>
      </c>
      <c r="D71" s="836">
        <v>2</v>
      </c>
      <c r="E71" s="836">
        <v>2</v>
      </c>
      <c r="F71" s="836">
        <v>2</v>
      </c>
      <c r="G71" s="836">
        <f>SUM(G72:G73)</f>
        <v>2</v>
      </c>
      <c r="H71" s="836">
        <f>SUM(H72:H73)</f>
        <v>2</v>
      </c>
      <c r="I71" s="837"/>
    </row>
    <row r="72" spans="1:9" ht="12" customHeight="1">
      <c r="A72" s="838" t="s">
        <v>627</v>
      </c>
      <c r="B72" s="842">
        <v>3</v>
      </c>
      <c r="C72" s="842">
        <v>2</v>
      </c>
      <c r="D72" s="842">
        <v>2</v>
      </c>
      <c r="E72" s="842">
        <v>2</v>
      </c>
      <c r="F72" s="842">
        <v>2</v>
      </c>
      <c r="G72" s="839">
        <v>2</v>
      </c>
      <c r="H72" s="839">
        <v>2</v>
      </c>
    </row>
    <row r="73" spans="1:9" ht="12" customHeight="1">
      <c r="A73" s="838" t="s">
        <v>628</v>
      </c>
      <c r="B73" s="842">
        <v>0</v>
      </c>
      <c r="C73" s="842">
        <v>0</v>
      </c>
      <c r="D73" s="842">
        <v>0</v>
      </c>
      <c r="E73" s="842">
        <v>0</v>
      </c>
      <c r="F73" s="842">
        <v>0</v>
      </c>
      <c r="G73" s="842">
        <v>0</v>
      </c>
      <c r="H73" s="842">
        <v>0</v>
      </c>
    </row>
    <row r="74" spans="1:9" ht="17.25" customHeight="1">
      <c r="A74" s="843" t="s">
        <v>81</v>
      </c>
      <c r="B74" s="844">
        <v>3901</v>
      </c>
      <c r="C74" s="844">
        <v>4240</v>
      </c>
      <c r="D74" s="844">
        <v>4700</v>
      </c>
      <c r="E74" s="844">
        <v>5204</v>
      </c>
      <c r="F74" s="844">
        <v>5676</v>
      </c>
      <c r="G74" s="844">
        <f>SUM(G67,G60,G53,G46,G39,G32,G25,G15,G8)</f>
        <v>6420</v>
      </c>
      <c r="H74" s="844">
        <f>SUM(H67,H60,H53,H46,H39,H32,H25,H15,H8)</f>
        <v>6596</v>
      </c>
    </row>
    <row r="75" spans="1:9" ht="4.5" customHeight="1" thickBot="1">
      <c r="A75" s="845"/>
      <c r="B75" s="846"/>
      <c r="C75" s="846"/>
      <c r="D75" s="846"/>
      <c r="E75" s="846"/>
      <c r="F75" s="846"/>
      <c r="G75" s="846"/>
      <c r="H75" s="846"/>
    </row>
    <row r="76" spans="1:9" ht="9.75" thickTop="1">
      <c r="A76" s="847" t="s">
        <v>639</v>
      </c>
      <c r="B76" s="848"/>
      <c r="C76" s="848"/>
      <c r="D76" s="848"/>
      <c r="E76" s="848"/>
      <c r="F76" s="848"/>
      <c r="G76" s="848"/>
      <c r="H76" s="848"/>
    </row>
    <row r="77" spans="1:9">
      <c r="A77" s="847" t="s">
        <v>640</v>
      </c>
      <c r="B77" s="848"/>
      <c r="C77" s="848"/>
      <c r="D77" s="848"/>
      <c r="E77" s="848"/>
      <c r="F77" s="848"/>
      <c r="G77" s="848"/>
      <c r="H77" s="848"/>
    </row>
    <row r="78" spans="1:9">
      <c r="A78" s="847"/>
      <c r="B78" s="848"/>
      <c r="C78" s="848"/>
      <c r="D78" s="848"/>
      <c r="E78" s="848"/>
      <c r="F78" s="848"/>
      <c r="G78" s="848"/>
      <c r="H78" s="848"/>
    </row>
    <row r="79" spans="1:9">
      <c r="A79" s="849"/>
      <c r="B79" s="848"/>
      <c r="C79" s="848"/>
      <c r="D79" s="848"/>
      <c r="E79" s="848"/>
      <c r="F79" s="848"/>
      <c r="G79" s="848"/>
      <c r="H79" s="848"/>
    </row>
    <row r="80" spans="1:9">
      <c r="A80" s="849"/>
      <c r="B80" s="848"/>
      <c r="C80" s="848"/>
      <c r="D80" s="848"/>
      <c r="E80" s="848"/>
      <c r="F80" s="848"/>
      <c r="G80" s="848"/>
      <c r="H80" s="848"/>
    </row>
    <row r="81" spans="1:8">
      <c r="A81" s="849"/>
      <c r="B81" s="848"/>
      <c r="C81" s="848"/>
      <c r="D81" s="848"/>
      <c r="E81" s="848"/>
      <c r="F81" s="848"/>
      <c r="G81" s="848"/>
      <c r="H81" s="848"/>
    </row>
    <row r="82" spans="1:8">
      <c r="A82" s="849"/>
      <c r="B82" s="848"/>
      <c r="C82" s="848"/>
      <c r="D82" s="848"/>
      <c r="E82" s="848"/>
      <c r="F82" s="848"/>
      <c r="G82" s="848"/>
      <c r="H82" s="848"/>
    </row>
    <row r="83" spans="1:8">
      <c r="A83" s="849"/>
      <c r="B83" s="848"/>
      <c r="C83" s="848"/>
      <c r="D83" s="848"/>
      <c r="E83" s="848"/>
      <c r="F83" s="848"/>
      <c r="G83" s="848"/>
      <c r="H83" s="848"/>
    </row>
    <row r="84" spans="1:8">
      <c r="A84" s="849"/>
      <c r="B84" s="848"/>
      <c r="C84" s="848"/>
      <c r="D84" s="848"/>
      <c r="E84" s="848"/>
      <c r="F84" s="848"/>
      <c r="G84" s="848"/>
      <c r="H84" s="848"/>
    </row>
    <row r="85" spans="1:8">
      <c r="A85" s="849"/>
      <c r="B85" s="848"/>
      <c r="C85" s="848"/>
      <c r="D85" s="848"/>
      <c r="E85" s="848"/>
      <c r="F85" s="848"/>
      <c r="G85" s="848"/>
      <c r="H85" s="848"/>
    </row>
    <row r="86" spans="1:8">
      <c r="A86" s="849"/>
      <c r="B86" s="848"/>
      <c r="C86" s="848"/>
      <c r="D86" s="848"/>
      <c r="E86" s="848"/>
      <c r="F86" s="848"/>
      <c r="G86" s="848"/>
      <c r="H86" s="848"/>
    </row>
    <row r="87" spans="1:8">
      <c r="A87" s="849"/>
      <c r="B87" s="848"/>
      <c r="C87" s="848"/>
      <c r="D87" s="848"/>
      <c r="E87" s="848"/>
      <c r="F87" s="848"/>
      <c r="G87" s="848"/>
      <c r="H87" s="848"/>
    </row>
    <row r="88" spans="1:8">
      <c r="A88" s="849"/>
      <c r="B88" s="848"/>
      <c r="C88" s="848"/>
      <c r="D88" s="848"/>
      <c r="E88" s="848"/>
      <c r="F88" s="848"/>
      <c r="G88" s="848"/>
      <c r="H88" s="848"/>
    </row>
    <row r="89" spans="1:8">
      <c r="A89" s="849"/>
      <c r="B89" s="848"/>
      <c r="C89" s="848"/>
      <c r="D89" s="848"/>
      <c r="E89" s="848"/>
      <c r="F89" s="848"/>
      <c r="G89" s="848"/>
      <c r="H89" s="848"/>
    </row>
    <row r="90" spans="1:8">
      <c r="A90" s="849"/>
      <c r="B90" s="848"/>
      <c r="C90" s="848"/>
      <c r="D90" s="848"/>
      <c r="E90" s="848"/>
      <c r="F90" s="848"/>
      <c r="G90" s="848"/>
      <c r="H90" s="848"/>
    </row>
    <row r="91" spans="1:8">
      <c r="A91" s="849"/>
      <c r="B91" s="848"/>
      <c r="C91" s="848"/>
      <c r="D91" s="848"/>
      <c r="E91" s="848"/>
      <c r="F91" s="848"/>
      <c r="G91" s="848"/>
      <c r="H91" s="848"/>
    </row>
    <row r="92" spans="1:8">
      <c r="A92" s="849"/>
      <c r="B92" s="848"/>
      <c r="C92" s="848"/>
      <c r="D92" s="848"/>
      <c r="E92" s="848"/>
      <c r="F92" s="848"/>
      <c r="G92" s="848"/>
      <c r="H92" s="848"/>
    </row>
    <row r="93" spans="1:8">
      <c r="A93" s="849"/>
      <c r="B93" s="848"/>
      <c r="C93" s="848"/>
      <c r="D93" s="848"/>
      <c r="E93" s="848"/>
      <c r="F93" s="848"/>
      <c r="G93" s="848"/>
      <c r="H93" s="848"/>
    </row>
    <row r="94" spans="1:8">
      <c r="A94" s="849"/>
      <c r="B94" s="848"/>
      <c r="C94" s="848"/>
      <c r="D94" s="848"/>
      <c r="E94" s="848"/>
      <c r="F94" s="848"/>
      <c r="G94" s="848"/>
      <c r="H94" s="848"/>
    </row>
    <row r="95" spans="1:8">
      <c r="A95" s="849"/>
      <c r="B95" s="848"/>
      <c r="C95" s="848"/>
      <c r="D95" s="848"/>
      <c r="E95" s="848"/>
      <c r="F95" s="848"/>
      <c r="G95" s="848"/>
      <c r="H95" s="848"/>
    </row>
    <row r="96" spans="1:8">
      <c r="A96" s="849"/>
      <c r="B96" s="848"/>
      <c r="C96" s="848"/>
      <c r="D96" s="848"/>
      <c r="E96" s="848"/>
      <c r="F96" s="848"/>
      <c r="G96" s="848"/>
      <c r="H96" s="848"/>
    </row>
    <row r="97" spans="1:8">
      <c r="A97" s="849"/>
      <c r="B97" s="848"/>
      <c r="C97" s="848"/>
      <c r="D97" s="848"/>
      <c r="E97" s="848"/>
      <c r="F97" s="848"/>
      <c r="G97" s="848"/>
      <c r="H97" s="848"/>
    </row>
    <row r="98" spans="1:8">
      <c r="A98" s="849"/>
      <c r="B98" s="848"/>
      <c r="C98" s="848"/>
      <c r="D98" s="848"/>
      <c r="E98" s="848"/>
      <c r="F98" s="848"/>
      <c r="G98" s="848"/>
      <c r="H98" s="848"/>
    </row>
    <row r="99" spans="1:8">
      <c r="A99" s="849"/>
      <c r="B99" s="848"/>
      <c r="C99" s="848"/>
      <c r="D99" s="848"/>
      <c r="E99" s="848"/>
      <c r="F99" s="848"/>
      <c r="G99" s="848"/>
      <c r="H99" s="848"/>
    </row>
    <row r="100" spans="1:8">
      <c r="A100" s="849"/>
      <c r="B100" s="848"/>
      <c r="C100" s="848"/>
      <c r="D100" s="848"/>
      <c r="E100" s="848"/>
      <c r="F100" s="848"/>
      <c r="G100" s="848"/>
      <c r="H100" s="848"/>
    </row>
    <row r="101" spans="1:8">
      <c r="A101" s="849"/>
      <c r="B101" s="848"/>
      <c r="C101" s="848"/>
      <c r="D101" s="848"/>
      <c r="E101" s="848"/>
      <c r="F101" s="848"/>
      <c r="G101" s="848"/>
      <c r="H101" s="848"/>
    </row>
    <row r="102" spans="1:8">
      <c r="A102" s="849"/>
      <c r="B102" s="848"/>
      <c r="C102" s="848"/>
      <c r="D102" s="848"/>
      <c r="E102" s="848"/>
      <c r="F102" s="848"/>
      <c r="G102" s="848"/>
      <c r="H102" s="848"/>
    </row>
    <row r="103" spans="1:8">
      <c r="A103" s="849"/>
      <c r="B103" s="848"/>
      <c r="C103" s="848"/>
      <c r="D103" s="848"/>
      <c r="E103" s="848"/>
      <c r="F103" s="848"/>
      <c r="G103" s="848"/>
      <c r="H103" s="848"/>
    </row>
    <row r="104" spans="1:8">
      <c r="A104" s="850"/>
      <c r="B104" s="848"/>
      <c r="C104" s="848"/>
      <c r="D104" s="848"/>
      <c r="E104" s="848"/>
      <c r="F104" s="848"/>
      <c r="G104" s="848"/>
      <c r="H104" s="848"/>
    </row>
    <row r="105" spans="1:8">
      <c r="A105" s="850"/>
      <c r="B105" s="848"/>
      <c r="C105" s="848"/>
      <c r="D105" s="848"/>
      <c r="E105" s="848"/>
      <c r="F105" s="848"/>
      <c r="G105" s="848"/>
      <c r="H105" s="848"/>
    </row>
    <row r="106" spans="1:8">
      <c r="A106" s="850"/>
      <c r="B106" s="848"/>
      <c r="C106" s="848"/>
      <c r="D106" s="848"/>
      <c r="E106" s="848"/>
      <c r="F106" s="848"/>
      <c r="G106" s="848"/>
      <c r="H106" s="848"/>
    </row>
    <row r="107" spans="1:8">
      <c r="A107" s="850"/>
      <c r="B107" s="848"/>
      <c r="C107" s="848"/>
      <c r="D107" s="848"/>
      <c r="E107" s="848"/>
      <c r="F107" s="848"/>
      <c r="G107" s="848"/>
      <c r="H107" s="848"/>
    </row>
    <row r="108" spans="1:8">
      <c r="A108" s="850"/>
      <c r="B108" s="848"/>
      <c r="C108" s="848"/>
      <c r="D108" s="848"/>
      <c r="E108" s="848"/>
      <c r="F108" s="848"/>
      <c r="G108" s="848"/>
      <c r="H108" s="848"/>
    </row>
    <row r="109" spans="1:8">
      <c r="A109" s="850"/>
      <c r="B109" s="848"/>
      <c r="C109" s="848"/>
      <c r="D109" s="848"/>
      <c r="E109" s="848"/>
      <c r="F109" s="848"/>
      <c r="G109" s="848"/>
      <c r="H109" s="848"/>
    </row>
    <row r="110" spans="1:8">
      <c r="A110" s="850"/>
      <c r="B110" s="848"/>
      <c r="C110" s="848"/>
      <c r="D110" s="848"/>
      <c r="E110" s="848"/>
      <c r="F110" s="848"/>
      <c r="G110" s="848"/>
      <c r="H110" s="848"/>
    </row>
    <row r="111" spans="1:8">
      <c r="A111" s="850"/>
      <c r="B111" s="848"/>
      <c r="C111" s="848"/>
      <c r="D111" s="848"/>
      <c r="E111" s="848"/>
      <c r="F111" s="848"/>
      <c r="G111" s="848"/>
      <c r="H111" s="848"/>
    </row>
    <row r="112" spans="1:8">
      <c r="A112" s="850"/>
      <c r="B112" s="848"/>
      <c r="C112" s="848"/>
      <c r="D112" s="848"/>
      <c r="E112" s="848"/>
      <c r="F112" s="848"/>
      <c r="G112" s="848"/>
      <c r="H112" s="848"/>
    </row>
    <row r="113" spans="1:8">
      <c r="A113" s="850"/>
      <c r="B113" s="848"/>
      <c r="C113" s="848"/>
      <c r="D113" s="848"/>
      <c r="E113" s="848"/>
      <c r="F113" s="848"/>
      <c r="G113" s="848"/>
      <c r="H113" s="848"/>
    </row>
    <row r="114" spans="1:8">
      <c r="A114" s="850"/>
      <c r="B114" s="848"/>
      <c r="C114" s="848"/>
      <c r="D114" s="848"/>
      <c r="E114" s="848"/>
      <c r="F114" s="848"/>
      <c r="G114" s="848"/>
      <c r="H114" s="848"/>
    </row>
    <row r="115" spans="1:8">
      <c r="A115" s="850"/>
      <c r="B115" s="848"/>
      <c r="C115" s="848"/>
      <c r="D115" s="848"/>
      <c r="E115" s="848"/>
      <c r="F115" s="848"/>
      <c r="G115" s="848"/>
      <c r="H115" s="848"/>
    </row>
    <row r="116" spans="1:8">
      <c r="A116" s="850"/>
      <c r="B116" s="848"/>
      <c r="C116" s="848"/>
      <c r="D116" s="848"/>
      <c r="E116" s="848"/>
      <c r="F116" s="848"/>
      <c r="G116" s="848"/>
      <c r="H116" s="848"/>
    </row>
    <row r="117" spans="1:8">
      <c r="A117" s="850"/>
      <c r="B117" s="848"/>
      <c r="C117" s="848"/>
      <c r="D117" s="848"/>
      <c r="E117" s="848"/>
      <c r="F117" s="848"/>
      <c r="G117" s="848"/>
      <c r="H117" s="848"/>
    </row>
    <row r="118" spans="1:8">
      <c r="A118" s="850"/>
      <c r="B118" s="848"/>
      <c r="C118" s="848"/>
      <c r="D118" s="848"/>
      <c r="E118" s="848"/>
      <c r="F118" s="848"/>
      <c r="G118" s="848"/>
      <c r="H118" s="848"/>
    </row>
    <row r="119" spans="1:8">
      <c r="A119" s="850"/>
      <c r="B119" s="848"/>
      <c r="C119" s="848"/>
      <c r="D119" s="848"/>
      <c r="E119" s="848"/>
      <c r="F119" s="848"/>
      <c r="G119" s="848"/>
      <c r="H119" s="848"/>
    </row>
    <row r="120" spans="1:8">
      <c r="A120" s="850"/>
      <c r="B120" s="848"/>
      <c r="C120" s="848"/>
      <c r="D120" s="848"/>
      <c r="E120" s="848"/>
      <c r="F120" s="848"/>
      <c r="G120" s="848"/>
      <c r="H120" s="848"/>
    </row>
    <row r="121" spans="1:8">
      <c r="A121" s="850"/>
      <c r="B121" s="848"/>
      <c r="C121" s="848"/>
      <c r="D121" s="848"/>
      <c r="E121" s="848"/>
      <c r="F121" s="848"/>
      <c r="G121" s="848"/>
      <c r="H121" s="848"/>
    </row>
    <row r="122" spans="1:8">
      <c r="A122" s="850"/>
      <c r="B122" s="848"/>
      <c r="C122" s="848"/>
      <c r="D122" s="848"/>
      <c r="E122" s="848"/>
      <c r="F122" s="848"/>
      <c r="G122" s="848"/>
      <c r="H122" s="848"/>
    </row>
    <row r="123" spans="1:8">
      <c r="A123" s="850"/>
      <c r="B123" s="848"/>
      <c r="C123" s="848"/>
      <c r="D123" s="848"/>
      <c r="E123" s="848"/>
      <c r="F123" s="848"/>
      <c r="G123" s="848"/>
      <c r="H123" s="848"/>
    </row>
    <row r="124" spans="1:8">
      <c r="A124" s="850"/>
      <c r="B124" s="848"/>
      <c r="C124" s="848"/>
      <c r="D124" s="848"/>
      <c r="E124" s="848"/>
      <c r="F124" s="848"/>
      <c r="G124" s="848"/>
      <c r="H124" s="848"/>
    </row>
    <row r="125" spans="1:8">
      <c r="A125" s="850"/>
      <c r="B125" s="848"/>
      <c r="C125" s="848"/>
      <c r="D125" s="848"/>
      <c r="E125" s="848"/>
      <c r="F125" s="848"/>
      <c r="G125" s="848"/>
      <c r="H125" s="848"/>
    </row>
    <row r="126" spans="1:8">
      <c r="A126" s="850"/>
      <c r="B126" s="848"/>
      <c r="C126" s="848"/>
      <c r="D126" s="848"/>
      <c r="E126" s="848"/>
      <c r="F126" s="848"/>
      <c r="G126" s="848"/>
      <c r="H126" s="848"/>
    </row>
    <row r="127" spans="1:8">
      <c r="A127" s="850"/>
      <c r="B127" s="848"/>
      <c r="C127" s="848"/>
      <c r="D127" s="848"/>
      <c r="E127" s="848"/>
      <c r="F127" s="848"/>
      <c r="G127" s="848"/>
      <c r="H127" s="848"/>
    </row>
    <row r="128" spans="1:8">
      <c r="A128" s="850"/>
      <c r="B128" s="848"/>
      <c r="C128" s="848"/>
      <c r="D128" s="848"/>
      <c r="E128" s="848"/>
      <c r="F128" s="848"/>
      <c r="G128" s="848"/>
      <c r="H128" s="848"/>
    </row>
    <row r="129" spans="1:8">
      <c r="A129" s="850"/>
      <c r="B129" s="848"/>
      <c r="C129" s="848"/>
      <c r="D129" s="848"/>
      <c r="E129" s="848"/>
      <c r="F129" s="848"/>
      <c r="G129" s="848"/>
      <c r="H129" s="848"/>
    </row>
    <row r="130" spans="1:8">
      <c r="A130" s="850"/>
      <c r="B130" s="848"/>
      <c r="C130" s="848"/>
      <c r="D130" s="848"/>
      <c r="E130" s="848"/>
      <c r="F130" s="848"/>
      <c r="G130" s="848"/>
      <c r="H130" s="848"/>
    </row>
    <row r="131" spans="1:8">
      <c r="A131" s="850"/>
      <c r="B131" s="848"/>
      <c r="C131" s="848"/>
      <c r="D131" s="848"/>
      <c r="E131" s="848"/>
      <c r="F131" s="848"/>
      <c r="G131" s="848"/>
      <c r="H131" s="848"/>
    </row>
    <row r="132" spans="1:8">
      <c r="A132" s="850"/>
      <c r="B132" s="848"/>
      <c r="C132" s="848"/>
      <c r="D132" s="848"/>
      <c r="E132" s="848"/>
      <c r="F132" s="848"/>
      <c r="G132" s="848"/>
      <c r="H132" s="848"/>
    </row>
    <row r="133" spans="1:8">
      <c r="A133" s="850"/>
      <c r="B133" s="848"/>
      <c r="C133" s="848"/>
      <c r="D133" s="848"/>
      <c r="E133" s="848"/>
      <c r="F133" s="848"/>
      <c r="G133" s="848"/>
      <c r="H133" s="848"/>
    </row>
    <row r="134" spans="1:8">
      <c r="A134" s="850"/>
      <c r="B134" s="848"/>
      <c r="C134" s="848"/>
      <c r="D134" s="848"/>
      <c r="E134" s="848"/>
      <c r="F134" s="848"/>
      <c r="G134" s="848"/>
      <c r="H134" s="848"/>
    </row>
    <row r="135" spans="1:8">
      <c r="A135" s="850"/>
      <c r="B135" s="848"/>
      <c r="C135" s="848"/>
      <c r="D135" s="848"/>
      <c r="E135" s="848"/>
      <c r="F135" s="848"/>
      <c r="G135" s="848"/>
      <c r="H135" s="848"/>
    </row>
    <row r="136" spans="1:8">
      <c r="A136" s="850"/>
      <c r="B136" s="848"/>
      <c r="C136" s="848"/>
      <c r="D136" s="848"/>
      <c r="E136" s="848"/>
      <c r="F136" s="848"/>
      <c r="G136" s="848"/>
      <c r="H136" s="848"/>
    </row>
    <row r="137" spans="1:8">
      <c r="A137" s="850"/>
      <c r="B137" s="848"/>
      <c r="C137" s="848"/>
      <c r="D137" s="848"/>
      <c r="E137" s="848"/>
      <c r="F137" s="848"/>
      <c r="G137" s="848"/>
      <c r="H137" s="848"/>
    </row>
    <row r="138" spans="1:8">
      <c r="A138" s="850"/>
      <c r="B138" s="848"/>
      <c r="C138" s="848"/>
      <c r="D138" s="848"/>
      <c r="E138" s="848"/>
      <c r="F138" s="848"/>
      <c r="G138" s="848"/>
      <c r="H138" s="848"/>
    </row>
    <row r="139" spans="1:8">
      <c r="A139" s="850"/>
      <c r="B139" s="848"/>
      <c r="C139" s="848"/>
      <c r="D139" s="848"/>
      <c r="E139" s="848"/>
      <c r="F139" s="848"/>
      <c r="G139" s="848"/>
      <c r="H139" s="848"/>
    </row>
    <row r="140" spans="1:8">
      <c r="A140" s="850"/>
      <c r="B140" s="848"/>
      <c r="C140" s="848"/>
      <c r="D140" s="848"/>
      <c r="E140" s="848"/>
      <c r="F140" s="848"/>
      <c r="G140" s="848"/>
      <c r="H140" s="848"/>
    </row>
    <row r="141" spans="1:8">
      <c r="A141" s="850"/>
      <c r="B141" s="848"/>
      <c r="C141" s="848"/>
      <c r="D141" s="848"/>
      <c r="E141" s="848"/>
      <c r="F141" s="848"/>
      <c r="G141" s="848"/>
      <c r="H141" s="848"/>
    </row>
    <row r="142" spans="1:8">
      <c r="A142" s="850"/>
      <c r="B142" s="848"/>
      <c r="C142" s="848"/>
      <c r="D142" s="848"/>
      <c r="E142" s="848"/>
      <c r="F142" s="848"/>
      <c r="G142" s="848"/>
      <c r="H142" s="848"/>
    </row>
    <row r="143" spans="1:8">
      <c r="A143" s="850"/>
      <c r="B143" s="848"/>
      <c r="C143" s="848"/>
      <c r="D143" s="848"/>
      <c r="E143" s="848"/>
      <c r="F143" s="848"/>
      <c r="G143" s="848"/>
      <c r="H143" s="848"/>
    </row>
    <row r="144" spans="1:8">
      <c r="A144" s="850"/>
      <c r="B144" s="848"/>
      <c r="C144" s="848"/>
      <c r="D144" s="848"/>
      <c r="E144" s="848"/>
      <c r="F144" s="848"/>
      <c r="G144" s="848"/>
      <c r="H144" s="848"/>
    </row>
    <row r="145" spans="1:8">
      <c r="A145" s="850"/>
      <c r="B145" s="848"/>
      <c r="C145" s="848"/>
      <c r="D145" s="848"/>
      <c r="E145" s="848"/>
      <c r="F145" s="848"/>
      <c r="G145" s="848"/>
      <c r="H145" s="848"/>
    </row>
    <row r="146" spans="1:8">
      <c r="A146" s="850"/>
      <c r="B146" s="848"/>
      <c r="C146" s="848"/>
      <c r="D146" s="848"/>
      <c r="E146" s="848"/>
      <c r="F146" s="848"/>
      <c r="G146" s="848"/>
      <c r="H146" s="848"/>
    </row>
    <row r="147" spans="1:8">
      <c r="A147" s="850"/>
      <c r="B147" s="848"/>
      <c r="C147" s="848"/>
      <c r="D147" s="848"/>
      <c r="E147" s="848"/>
      <c r="F147" s="848"/>
      <c r="G147" s="848"/>
      <c r="H147" s="848"/>
    </row>
    <row r="148" spans="1:8">
      <c r="A148" s="850"/>
      <c r="B148" s="848"/>
      <c r="C148" s="848"/>
      <c r="D148" s="848"/>
      <c r="E148" s="848"/>
      <c r="F148" s="848"/>
      <c r="G148" s="848"/>
      <c r="H148" s="848"/>
    </row>
    <row r="149" spans="1:8">
      <c r="A149" s="850"/>
      <c r="B149" s="848"/>
      <c r="C149" s="848"/>
      <c r="D149" s="848"/>
      <c r="E149" s="848"/>
      <c r="F149" s="848"/>
      <c r="G149" s="848"/>
      <c r="H149" s="848"/>
    </row>
    <row r="150" spans="1:8">
      <c r="A150" s="850"/>
      <c r="B150" s="848"/>
      <c r="C150" s="848"/>
      <c r="D150" s="848"/>
      <c r="E150" s="848"/>
      <c r="F150" s="848"/>
      <c r="G150" s="848"/>
      <c r="H150" s="848"/>
    </row>
    <row r="151" spans="1:8">
      <c r="A151" s="850"/>
      <c r="B151" s="848"/>
      <c r="C151" s="848"/>
      <c r="D151" s="848"/>
      <c r="E151" s="848"/>
      <c r="F151" s="848"/>
      <c r="G151" s="848"/>
      <c r="H151" s="848"/>
    </row>
    <row r="152" spans="1:8">
      <c r="A152" s="850"/>
      <c r="B152" s="848"/>
      <c r="C152" s="848"/>
      <c r="D152" s="848"/>
      <c r="E152" s="848"/>
      <c r="F152" s="848"/>
      <c r="G152" s="848"/>
      <c r="H152" s="848"/>
    </row>
    <row r="153" spans="1:8">
      <c r="A153" s="850"/>
      <c r="B153" s="848"/>
      <c r="C153" s="848"/>
      <c r="D153" s="848"/>
      <c r="E153" s="848"/>
      <c r="F153" s="848"/>
      <c r="G153" s="848"/>
      <c r="H153" s="848"/>
    </row>
    <row r="154" spans="1:8">
      <c r="A154" s="850"/>
      <c r="B154" s="848"/>
      <c r="C154" s="848"/>
      <c r="D154" s="848"/>
      <c r="E154" s="848"/>
      <c r="F154" s="848"/>
      <c r="G154" s="848"/>
      <c r="H154" s="848"/>
    </row>
    <row r="155" spans="1:8">
      <c r="A155" s="850"/>
      <c r="B155" s="848"/>
      <c r="C155" s="848"/>
      <c r="D155" s="848"/>
      <c r="E155" s="848"/>
      <c r="F155" s="848"/>
      <c r="G155" s="848"/>
      <c r="H155" s="848"/>
    </row>
    <row r="156" spans="1:8">
      <c r="A156" s="850"/>
      <c r="B156" s="848"/>
      <c r="C156" s="848"/>
      <c r="D156" s="848"/>
      <c r="E156" s="848"/>
      <c r="F156" s="848"/>
      <c r="G156" s="848"/>
      <c r="H156" s="848"/>
    </row>
    <row r="157" spans="1:8">
      <c r="A157" s="850"/>
      <c r="B157" s="848"/>
      <c r="C157" s="848"/>
      <c r="D157" s="848"/>
      <c r="E157" s="848"/>
      <c r="F157" s="848"/>
      <c r="G157" s="848"/>
      <c r="H157" s="848"/>
    </row>
    <row r="158" spans="1:8">
      <c r="A158" s="850"/>
      <c r="B158" s="848"/>
      <c r="C158" s="848"/>
      <c r="D158" s="848"/>
      <c r="E158" s="848"/>
      <c r="F158" s="848"/>
      <c r="G158" s="848"/>
      <c r="H158" s="848"/>
    </row>
    <row r="159" spans="1:8">
      <c r="A159" s="850"/>
      <c r="B159" s="848"/>
      <c r="C159" s="848"/>
      <c r="D159" s="848"/>
      <c r="E159" s="848"/>
      <c r="F159" s="848"/>
      <c r="G159" s="848"/>
      <c r="H159" s="848"/>
    </row>
    <row r="160" spans="1:8">
      <c r="A160" s="850"/>
      <c r="B160" s="848"/>
      <c r="C160" s="848"/>
      <c r="D160" s="848"/>
      <c r="E160" s="848"/>
      <c r="F160" s="848"/>
      <c r="G160" s="848"/>
      <c r="H160" s="848"/>
    </row>
    <row r="161" spans="1:8">
      <c r="A161" s="850"/>
      <c r="B161" s="848"/>
      <c r="C161" s="848"/>
      <c r="D161" s="848"/>
      <c r="E161" s="848"/>
      <c r="F161" s="848"/>
      <c r="G161" s="848"/>
      <c r="H161" s="848"/>
    </row>
    <row r="162" spans="1:8">
      <c r="A162" s="850"/>
      <c r="B162" s="848"/>
      <c r="C162" s="848"/>
      <c r="D162" s="848"/>
      <c r="E162" s="848"/>
      <c r="F162" s="848"/>
      <c r="G162" s="848"/>
      <c r="H162" s="848"/>
    </row>
    <row r="163" spans="1:8">
      <c r="A163" s="850"/>
      <c r="B163" s="848"/>
      <c r="C163" s="848"/>
      <c r="D163" s="848"/>
      <c r="E163" s="848"/>
      <c r="F163" s="848"/>
      <c r="G163" s="848"/>
      <c r="H163" s="848"/>
    </row>
    <row r="164" spans="1:8">
      <c r="A164" s="850"/>
      <c r="B164" s="848"/>
      <c r="C164" s="848"/>
      <c r="D164" s="848"/>
      <c r="E164" s="848"/>
      <c r="F164" s="848"/>
      <c r="G164" s="848"/>
      <c r="H164" s="848"/>
    </row>
    <row r="165" spans="1:8">
      <c r="A165" s="850"/>
      <c r="B165" s="848"/>
      <c r="C165" s="848"/>
      <c r="D165" s="848"/>
      <c r="E165" s="848"/>
      <c r="F165" s="848"/>
      <c r="G165" s="848"/>
      <c r="H165" s="848"/>
    </row>
    <row r="166" spans="1:8">
      <c r="A166" s="850"/>
      <c r="B166" s="848"/>
      <c r="C166" s="848"/>
      <c r="D166" s="848"/>
      <c r="E166" s="848"/>
      <c r="F166" s="848"/>
      <c r="G166" s="848"/>
      <c r="H166" s="848"/>
    </row>
    <row r="167" spans="1:8">
      <c r="A167" s="850"/>
      <c r="B167" s="848"/>
      <c r="C167" s="848"/>
      <c r="D167" s="848"/>
      <c r="E167" s="848"/>
      <c r="F167" s="848"/>
      <c r="G167" s="848"/>
      <c r="H167" s="848"/>
    </row>
    <row r="168" spans="1:8">
      <c r="A168" s="850"/>
      <c r="B168" s="848"/>
      <c r="C168" s="848"/>
      <c r="D168" s="848"/>
      <c r="E168" s="848"/>
      <c r="F168" s="848"/>
      <c r="G168" s="848"/>
      <c r="H168" s="848"/>
    </row>
    <row r="169" spans="1:8">
      <c r="A169" s="850"/>
      <c r="B169" s="848"/>
      <c r="C169" s="848"/>
      <c r="D169" s="848"/>
      <c r="E169" s="848"/>
      <c r="F169" s="848"/>
      <c r="G169" s="848"/>
      <c r="H169" s="848"/>
    </row>
    <row r="170" spans="1:8">
      <c r="A170" s="850"/>
      <c r="B170" s="848"/>
      <c r="C170" s="848"/>
      <c r="D170" s="848"/>
      <c r="E170" s="848"/>
      <c r="F170" s="848"/>
      <c r="G170" s="848"/>
      <c r="H170" s="848"/>
    </row>
    <row r="171" spans="1:8">
      <c r="A171" s="850"/>
      <c r="B171" s="848"/>
      <c r="C171" s="848"/>
      <c r="D171" s="848"/>
      <c r="E171" s="848"/>
      <c r="F171" s="848"/>
      <c r="G171" s="848"/>
      <c r="H171" s="848"/>
    </row>
    <row r="172" spans="1:8">
      <c r="A172" s="850"/>
      <c r="B172" s="848"/>
      <c r="C172" s="848"/>
      <c r="D172" s="848"/>
      <c r="E172" s="848"/>
      <c r="F172" s="848"/>
      <c r="G172" s="848"/>
      <c r="H172" s="848"/>
    </row>
    <row r="173" spans="1:8">
      <c r="A173" s="850"/>
      <c r="B173" s="848"/>
      <c r="C173" s="848"/>
      <c r="D173" s="848"/>
      <c r="E173" s="848"/>
      <c r="F173" s="848"/>
      <c r="G173" s="848"/>
      <c r="H173" s="848"/>
    </row>
    <row r="174" spans="1:8">
      <c r="A174" s="850"/>
      <c r="B174" s="848"/>
      <c r="C174" s="848"/>
      <c r="D174" s="848"/>
      <c r="E174" s="848"/>
      <c r="F174" s="848"/>
      <c r="G174" s="848"/>
      <c r="H174" s="848"/>
    </row>
    <row r="175" spans="1:8">
      <c r="A175" s="850"/>
      <c r="B175" s="848"/>
      <c r="C175" s="848"/>
      <c r="D175" s="848"/>
      <c r="E175" s="848"/>
      <c r="F175" s="848"/>
      <c r="G175" s="848"/>
      <c r="H175" s="848"/>
    </row>
    <row r="176" spans="1:8">
      <c r="A176" s="850"/>
    </row>
    <row r="177" spans="1:1">
      <c r="A177" s="850"/>
    </row>
    <row r="178" spans="1:1">
      <c r="A178" s="850"/>
    </row>
    <row r="179" spans="1:1">
      <c r="A179" s="850"/>
    </row>
    <row r="180" spans="1:1">
      <c r="A180" s="850"/>
    </row>
    <row r="181" spans="1:1">
      <c r="A181" s="850"/>
    </row>
    <row r="182" spans="1:1">
      <c r="A182" s="850"/>
    </row>
    <row r="183" spans="1:1">
      <c r="A183" s="850"/>
    </row>
    <row r="184" spans="1:1">
      <c r="A184" s="850"/>
    </row>
    <row r="185" spans="1:1">
      <c r="A185" s="850"/>
    </row>
    <row r="186" spans="1:1">
      <c r="A186" s="850"/>
    </row>
    <row r="187" spans="1:1">
      <c r="A187" s="850"/>
    </row>
    <row r="188" spans="1:1">
      <c r="A188" s="850"/>
    </row>
    <row r="189" spans="1:1">
      <c r="A189" s="850"/>
    </row>
    <row r="190" spans="1:1">
      <c r="A190" s="850"/>
    </row>
    <row r="191" spans="1:1">
      <c r="A191" s="850"/>
    </row>
    <row r="192" spans="1:1">
      <c r="A192" s="850"/>
    </row>
    <row r="193" spans="1:1">
      <c r="A193" s="850"/>
    </row>
    <row r="194" spans="1:1">
      <c r="A194" s="850"/>
    </row>
    <row r="195" spans="1:1">
      <c r="A195" s="850"/>
    </row>
    <row r="196" spans="1:1">
      <c r="A196" s="850"/>
    </row>
    <row r="197" spans="1:1">
      <c r="A197" s="850"/>
    </row>
    <row r="198" spans="1:1">
      <c r="A198" s="850"/>
    </row>
    <row r="199" spans="1:1">
      <c r="A199" s="850"/>
    </row>
    <row r="200" spans="1:1">
      <c r="A200" s="850"/>
    </row>
    <row r="201" spans="1:1">
      <c r="A201" s="850"/>
    </row>
    <row r="202" spans="1:1">
      <c r="A202" s="850"/>
    </row>
    <row r="203" spans="1:1">
      <c r="A203" s="850"/>
    </row>
    <row r="204" spans="1:1">
      <c r="A204" s="850"/>
    </row>
    <row r="205" spans="1:1">
      <c r="A205" s="850"/>
    </row>
    <row r="206" spans="1:1">
      <c r="A206" s="850"/>
    </row>
    <row r="207" spans="1:1">
      <c r="A207" s="850"/>
    </row>
    <row r="208" spans="1:1">
      <c r="A208" s="850"/>
    </row>
    <row r="209" spans="1:1">
      <c r="A209" s="850"/>
    </row>
    <row r="210" spans="1:1">
      <c r="A210" s="850"/>
    </row>
    <row r="211" spans="1:1">
      <c r="A211" s="850"/>
    </row>
    <row r="212" spans="1:1">
      <c r="A212" s="850"/>
    </row>
    <row r="213" spans="1:1">
      <c r="A213" s="850"/>
    </row>
    <row r="214" spans="1:1">
      <c r="A214" s="850"/>
    </row>
    <row r="215" spans="1:1">
      <c r="A215" s="850"/>
    </row>
    <row r="216" spans="1:1">
      <c r="A216" s="850"/>
    </row>
    <row r="217" spans="1:1">
      <c r="A217" s="850"/>
    </row>
    <row r="218" spans="1:1">
      <c r="A218" s="850"/>
    </row>
    <row r="219" spans="1:1">
      <c r="A219" s="850"/>
    </row>
    <row r="220" spans="1:1">
      <c r="A220" s="850"/>
    </row>
    <row r="221" spans="1:1">
      <c r="A221" s="850"/>
    </row>
    <row r="222" spans="1:1">
      <c r="A222" s="850"/>
    </row>
    <row r="223" spans="1:1">
      <c r="A223" s="850"/>
    </row>
    <row r="224" spans="1:1">
      <c r="A224" s="850"/>
    </row>
    <row r="225" spans="1:1">
      <c r="A225" s="850"/>
    </row>
    <row r="226" spans="1:1">
      <c r="A226" s="850"/>
    </row>
    <row r="227" spans="1:1">
      <c r="A227" s="850"/>
    </row>
    <row r="228" spans="1:1">
      <c r="A228" s="850"/>
    </row>
    <row r="229" spans="1:1">
      <c r="A229" s="850"/>
    </row>
    <row r="230" spans="1:1">
      <c r="A230" s="850"/>
    </row>
    <row r="231" spans="1:1">
      <c r="A231" s="850"/>
    </row>
    <row r="232" spans="1:1">
      <c r="A232" s="850"/>
    </row>
    <row r="233" spans="1:1">
      <c r="A233" s="850"/>
    </row>
    <row r="234" spans="1:1">
      <c r="A234" s="850"/>
    </row>
    <row r="235" spans="1:1">
      <c r="A235" s="850"/>
    </row>
    <row r="236" spans="1:1">
      <c r="A236" s="850"/>
    </row>
    <row r="237" spans="1:1">
      <c r="A237" s="850"/>
    </row>
    <row r="238" spans="1:1">
      <c r="A238" s="850"/>
    </row>
    <row r="239" spans="1:1">
      <c r="A239" s="850"/>
    </row>
    <row r="240" spans="1:1">
      <c r="A240" s="850"/>
    </row>
    <row r="241" spans="1:1">
      <c r="A241" s="850"/>
    </row>
    <row r="242" spans="1:1">
      <c r="A242" s="850"/>
    </row>
    <row r="243" spans="1:1">
      <c r="A243" s="850"/>
    </row>
    <row r="244" spans="1:1">
      <c r="A244" s="850"/>
    </row>
    <row r="245" spans="1:1">
      <c r="A245" s="850"/>
    </row>
    <row r="246" spans="1:1">
      <c r="A246" s="850"/>
    </row>
    <row r="247" spans="1:1">
      <c r="A247" s="850"/>
    </row>
    <row r="248" spans="1:1">
      <c r="A248" s="850"/>
    </row>
    <row r="249" spans="1:1">
      <c r="A249" s="850"/>
    </row>
    <row r="250" spans="1:1">
      <c r="A250" s="850"/>
    </row>
    <row r="251" spans="1:1">
      <c r="A251" s="850"/>
    </row>
    <row r="252" spans="1:1">
      <c r="A252" s="850"/>
    </row>
    <row r="253" spans="1:1">
      <c r="A253" s="850"/>
    </row>
    <row r="254" spans="1:1">
      <c r="A254" s="850"/>
    </row>
    <row r="255" spans="1:1">
      <c r="A255" s="850"/>
    </row>
    <row r="256" spans="1:1">
      <c r="A256" s="850"/>
    </row>
    <row r="257" spans="1:1">
      <c r="A257" s="850"/>
    </row>
    <row r="258" spans="1:1">
      <c r="A258" s="850"/>
    </row>
    <row r="259" spans="1:1">
      <c r="A259" s="850"/>
    </row>
    <row r="260" spans="1:1">
      <c r="A260" s="850"/>
    </row>
    <row r="261" spans="1:1">
      <c r="A261" s="850"/>
    </row>
    <row r="262" spans="1:1">
      <c r="A262" s="850"/>
    </row>
    <row r="263" spans="1:1">
      <c r="A263" s="850"/>
    </row>
    <row r="264" spans="1:1">
      <c r="A264" s="850"/>
    </row>
    <row r="265" spans="1:1">
      <c r="A265" s="850"/>
    </row>
    <row r="266" spans="1:1">
      <c r="A266" s="850"/>
    </row>
    <row r="267" spans="1:1">
      <c r="A267" s="850"/>
    </row>
    <row r="268" spans="1:1">
      <c r="A268" s="850"/>
    </row>
    <row r="269" spans="1:1">
      <c r="A269" s="850"/>
    </row>
    <row r="270" spans="1:1">
      <c r="A270" s="850"/>
    </row>
    <row r="271" spans="1:1">
      <c r="A271" s="850"/>
    </row>
    <row r="272" spans="1:1">
      <c r="A272" s="850"/>
    </row>
    <row r="273" spans="1:1">
      <c r="A273" s="850"/>
    </row>
    <row r="274" spans="1:1">
      <c r="A274" s="850"/>
    </row>
    <row r="275" spans="1:1">
      <c r="A275" s="850"/>
    </row>
    <row r="276" spans="1:1">
      <c r="A276" s="850"/>
    </row>
    <row r="277" spans="1:1">
      <c r="A277" s="850"/>
    </row>
    <row r="278" spans="1:1">
      <c r="A278" s="850"/>
    </row>
    <row r="279" spans="1:1">
      <c r="A279" s="850"/>
    </row>
    <row r="280" spans="1:1">
      <c r="A280" s="850"/>
    </row>
    <row r="281" spans="1:1">
      <c r="A281" s="850"/>
    </row>
    <row r="282" spans="1:1">
      <c r="A282" s="850"/>
    </row>
    <row r="283" spans="1:1">
      <c r="A283" s="850"/>
    </row>
    <row r="284" spans="1:1">
      <c r="A284" s="850"/>
    </row>
    <row r="285" spans="1:1">
      <c r="A285" s="850"/>
    </row>
    <row r="286" spans="1:1">
      <c r="A286" s="850"/>
    </row>
    <row r="287" spans="1:1">
      <c r="A287" s="850"/>
    </row>
    <row r="288" spans="1:1">
      <c r="A288" s="850"/>
    </row>
    <row r="289" spans="1:1">
      <c r="A289" s="850"/>
    </row>
    <row r="290" spans="1:1">
      <c r="A290" s="850"/>
    </row>
    <row r="291" spans="1:1">
      <c r="A291" s="850"/>
    </row>
    <row r="292" spans="1:1">
      <c r="A292" s="850"/>
    </row>
    <row r="293" spans="1:1">
      <c r="A293" s="850"/>
    </row>
    <row r="294" spans="1:1">
      <c r="A294" s="850"/>
    </row>
    <row r="295" spans="1:1">
      <c r="A295" s="850"/>
    </row>
    <row r="296" spans="1:1">
      <c r="A296" s="850"/>
    </row>
    <row r="297" spans="1:1">
      <c r="A297" s="850"/>
    </row>
    <row r="298" spans="1:1">
      <c r="A298" s="850"/>
    </row>
    <row r="299" spans="1:1">
      <c r="A299" s="850"/>
    </row>
    <row r="300" spans="1:1">
      <c r="A300" s="850"/>
    </row>
    <row r="301" spans="1:1">
      <c r="A301" s="850"/>
    </row>
    <row r="302" spans="1:1">
      <c r="A302" s="850"/>
    </row>
    <row r="303" spans="1:1">
      <c r="A303" s="850"/>
    </row>
    <row r="304" spans="1:1">
      <c r="A304" s="850"/>
    </row>
    <row r="305" spans="1:1">
      <c r="A305" s="850"/>
    </row>
    <row r="306" spans="1:1">
      <c r="A306" s="850"/>
    </row>
    <row r="307" spans="1:1">
      <c r="A307" s="850"/>
    </row>
    <row r="308" spans="1:1">
      <c r="A308" s="850"/>
    </row>
    <row r="309" spans="1:1">
      <c r="A309" s="850"/>
    </row>
    <row r="310" spans="1:1">
      <c r="A310" s="850"/>
    </row>
    <row r="311" spans="1:1">
      <c r="A311" s="850"/>
    </row>
    <row r="312" spans="1:1">
      <c r="A312" s="850"/>
    </row>
    <row r="313" spans="1:1">
      <c r="A313" s="850"/>
    </row>
    <row r="314" spans="1:1">
      <c r="A314" s="850"/>
    </row>
    <row r="315" spans="1:1">
      <c r="A315" s="850"/>
    </row>
    <row r="316" spans="1:1">
      <c r="A316" s="850"/>
    </row>
    <row r="317" spans="1:1">
      <c r="A317" s="850"/>
    </row>
    <row r="318" spans="1:1">
      <c r="A318" s="850"/>
    </row>
    <row r="319" spans="1:1">
      <c r="A319" s="850"/>
    </row>
    <row r="320" spans="1:1">
      <c r="A320" s="850"/>
    </row>
    <row r="321" spans="1:1">
      <c r="A321" s="850"/>
    </row>
    <row r="322" spans="1:1">
      <c r="A322" s="850"/>
    </row>
    <row r="323" spans="1:1">
      <c r="A323" s="850"/>
    </row>
    <row r="324" spans="1:1">
      <c r="A324" s="850"/>
    </row>
    <row r="325" spans="1:1">
      <c r="A325" s="850"/>
    </row>
    <row r="326" spans="1:1">
      <c r="A326" s="850"/>
    </row>
    <row r="327" spans="1:1">
      <c r="A327" s="850"/>
    </row>
    <row r="328" spans="1:1">
      <c r="A328" s="850"/>
    </row>
    <row r="329" spans="1:1">
      <c r="A329" s="850"/>
    </row>
    <row r="330" spans="1:1">
      <c r="A330" s="850"/>
    </row>
    <row r="331" spans="1:1">
      <c r="A331" s="850"/>
    </row>
    <row r="332" spans="1:1">
      <c r="A332" s="850"/>
    </row>
    <row r="333" spans="1:1">
      <c r="A333" s="850"/>
    </row>
    <row r="334" spans="1:1">
      <c r="A334" s="850"/>
    </row>
    <row r="335" spans="1:1">
      <c r="A335" s="850"/>
    </row>
    <row r="336" spans="1:1">
      <c r="A336" s="850"/>
    </row>
    <row r="337" spans="1:1">
      <c r="A337" s="850"/>
    </row>
    <row r="338" spans="1:1">
      <c r="A338" s="850"/>
    </row>
    <row r="339" spans="1:1">
      <c r="A339" s="850"/>
    </row>
    <row r="340" spans="1:1">
      <c r="A340" s="850"/>
    </row>
    <row r="341" spans="1:1">
      <c r="A341" s="850"/>
    </row>
    <row r="342" spans="1:1">
      <c r="A342" s="850"/>
    </row>
    <row r="343" spans="1:1">
      <c r="A343" s="850"/>
    </row>
    <row r="344" spans="1:1">
      <c r="A344" s="850"/>
    </row>
    <row r="345" spans="1:1">
      <c r="A345" s="850"/>
    </row>
    <row r="346" spans="1:1">
      <c r="A346" s="850"/>
    </row>
    <row r="347" spans="1:1">
      <c r="A347" s="850"/>
    </row>
    <row r="348" spans="1:1">
      <c r="A348" s="850"/>
    </row>
    <row r="349" spans="1:1">
      <c r="A349" s="850"/>
    </row>
    <row r="350" spans="1:1">
      <c r="A350" s="850"/>
    </row>
    <row r="351" spans="1:1">
      <c r="A351" s="850"/>
    </row>
    <row r="352" spans="1:1">
      <c r="A352" s="850"/>
    </row>
    <row r="353" spans="1:1">
      <c r="A353" s="850"/>
    </row>
    <row r="354" spans="1:1">
      <c r="A354" s="850"/>
    </row>
    <row r="355" spans="1:1">
      <c r="A355" s="850"/>
    </row>
    <row r="356" spans="1:1">
      <c r="A356" s="850"/>
    </row>
    <row r="357" spans="1:1">
      <c r="A357" s="850"/>
    </row>
    <row r="358" spans="1:1">
      <c r="A358" s="850"/>
    </row>
    <row r="359" spans="1:1">
      <c r="A359" s="850"/>
    </row>
    <row r="360" spans="1:1">
      <c r="A360" s="850"/>
    </row>
    <row r="361" spans="1:1">
      <c r="A361" s="850"/>
    </row>
    <row r="362" spans="1:1">
      <c r="A362" s="850"/>
    </row>
    <row r="363" spans="1:1">
      <c r="A363" s="850"/>
    </row>
    <row r="364" spans="1:1">
      <c r="A364" s="850"/>
    </row>
    <row r="365" spans="1:1">
      <c r="A365" s="850"/>
    </row>
    <row r="366" spans="1:1">
      <c r="A366" s="850"/>
    </row>
    <row r="367" spans="1:1">
      <c r="A367" s="850"/>
    </row>
    <row r="368" spans="1:1">
      <c r="A368" s="850"/>
    </row>
    <row r="369" spans="1:1">
      <c r="A369" s="850"/>
    </row>
    <row r="370" spans="1:1">
      <c r="A370" s="850"/>
    </row>
    <row r="371" spans="1:1">
      <c r="A371" s="850"/>
    </row>
    <row r="372" spans="1:1">
      <c r="A372" s="850"/>
    </row>
    <row r="373" spans="1:1">
      <c r="A373" s="850"/>
    </row>
    <row r="374" spans="1:1">
      <c r="A374" s="850"/>
    </row>
    <row r="375" spans="1:1">
      <c r="A375" s="850"/>
    </row>
    <row r="376" spans="1:1">
      <c r="A376" s="850"/>
    </row>
    <row r="377" spans="1:1">
      <c r="A377" s="850"/>
    </row>
    <row r="378" spans="1:1">
      <c r="A378" s="850"/>
    </row>
    <row r="379" spans="1:1">
      <c r="A379" s="850"/>
    </row>
    <row r="380" spans="1:1">
      <c r="A380" s="850"/>
    </row>
    <row r="381" spans="1:1">
      <c r="A381" s="850"/>
    </row>
    <row r="382" spans="1:1">
      <c r="A382" s="850"/>
    </row>
    <row r="383" spans="1:1">
      <c r="A383" s="850"/>
    </row>
    <row r="384" spans="1:1">
      <c r="A384" s="850"/>
    </row>
    <row r="385" spans="1:1">
      <c r="A385" s="850"/>
    </row>
    <row r="386" spans="1:1">
      <c r="A386" s="850"/>
    </row>
    <row r="387" spans="1:1">
      <c r="A387" s="850"/>
    </row>
    <row r="388" spans="1:1">
      <c r="A388" s="850"/>
    </row>
    <row r="389" spans="1:1">
      <c r="A389" s="850"/>
    </row>
    <row r="390" spans="1:1">
      <c r="A390" s="850"/>
    </row>
    <row r="391" spans="1:1">
      <c r="A391" s="850"/>
    </row>
    <row r="392" spans="1:1">
      <c r="A392" s="850"/>
    </row>
    <row r="393" spans="1:1">
      <c r="A393" s="850"/>
    </row>
    <row r="394" spans="1:1">
      <c r="A394" s="850"/>
    </row>
    <row r="395" spans="1:1">
      <c r="A395" s="850"/>
    </row>
    <row r="396" spans="1:1">
      <c r="A396" s="850"/>
    </row>
    <row r="397" spans="1:1">
      <c r="A397" s="850"/>
    </row>
    <row r="398" spans="1:1">
      <c r="A398" s="850"/>
    </row>
    <row r="399" spans="1:1">
      <c r="A399" s="850"/>
    </row>
    <row r="400" spans="1:1">
      <c r="A400" s="850"/>
    </row>
    <row r="401" spans="1:1">
      <c r="A401" s="850"/>
    </row>
    <row r="402" spans="1:1">
      <c r="A402" s="850"/>
    </row>
    <row r="403" spans="1:1">
      <c r="A403" s="850"/>
    </row>
    <row r="404" spans="1:1">
      <c r="A404" s="850"/>
    </row>
    <row r="405" spans="1:1">
      <c r="A405" s="850"/>
    </row>
    <row r="406" spans="1:1">
      <c r="A406" s="850"/>
    </row>
    <row r="407" spans="1:1">
      <c r="A407" s="850"/>
    </row>
    <row r="408" spans="1:1">
      <c r="A408" s="850"/>
    </row>
    <row r="409" spans="1:1">
      <c r="A409" s="850"/>
    </row>
    <row r="410" spans="1:1">
      <c r="A410" s="850"/>
    </row>
    <row r="411" spans="1:1">
      <c r="A411" s="850"/>
    </row>
    <row r="412" spans="1:1">
      <c r="A412" s="850"/>
    </row>
    <row r="413" spans="1:1">
      <c r="A413" s="850"/>
    </row>
    <row r="414" spans="1:1">
      <c r="A414" s="850"/>
    </row>
    <row r="415" spans="1:1">
      <c r="A415" s="850"/>
    </row>
    <row r="416" spans="1:1">
      <c r="A416" s="850"/>
    </row>
    <row r="417" spans="1:1">
      <c r="A417" s="850"/>
    </row>
    <row r="418" spans="1:1">
      <c r="A418" s="850"/>
    </row>
    <row r="419" spans="1:1">
      <c r="A419" s="850"/>
    </row>
    <row r="420" spans="1:1">
      <c r="A420" s="850"/>
    </row>
    <row r="421" spans="1:1">
      <c r="A421" s="850"/>
    </row>
    <row r="422" spans="1:1">
      <c r="A422" s="850"/>
    </row>
    <row r="423" spans="1:1">
      <c r="A423" s="850"/>
    </row>
    <row r="424" spans="1:1">
      <c r="A424" s="850"/>
    </row>
    <row r="425" spans="1:1">
      <c r="A425" s="850"/>
    </row>
    <row r="426" spans="1:1">
      <c r="A426" s="850"/>
    </row>
    <row r="427" spans="1:1">
      <c r="A427" s="850"/>
    </row>
    <row r="428" spans="1:1">
      <c r="A428" s="850"/>
    </row>
    <row r="429" spans="1:1">
      <c r="A429" s="850"/>
    </row>
    <row r="430" spans="1:1">
      <c r="A430" s="850"/>
    </row>
    <row r="431" spans="1:1">
      <c r="A431" s="850"/>
    </row>
    <row r="432" spans="1:1">
      <c r="A432" s="850"/>
    </row>
    <row r="433" spans="1:1">
      <c r="A433" s="850"/>
    </row>
    <row r="434" spans="1:1">
      <c r="A434" s="850"/>
    </row>
    <row r="435" spans="1:1">
      <c r="A435" s="850"/>
    </row>
    <row r="436" spans="1:1">
      <c r="A436" s="850"/>
    </row>
    <row r="437" spans="1:1">
      <c r="A437" s="850"/>
    </row>
    <row r="438" spans="1:1">
      <c r="A438" s="850"/>
    </row>
    <row r="439" spans="1:1">
      <c r="A439" s="850"/>
    </row>
    <row r="440" spans="1:1">
      <c r="A440" s="850"/>
    </row>
    <row r="441" spans="1:1">
      <c r="A441" s="850"/>
    </row>
    <row r="442" spans="1:1">
      <c r="A442" s="850"/>
    </row>
    <row r="443" spans="1:1">
      <c r="A443" s="850"/>
    </row>
    <row r="444" spans="1:1">
      <c r="A444" s="850"/>
    </row>
    <row r="445" spans="1:1">
      <c r="A445" s="850"/>
    </row>
    <row r="446" spans="1:1">
      <c r="A446" s="850"/>
    </row>
    <row r="447" spans="1:1">
      <c r="A447" s="850"/>
    </row>
    <row r="448" spans="1:1">
      <c r="A448" s="850"/>
    </row>
    <row r="449" spans="1:1">
      <c r="A449" s="850"/>
    </row>
    <row r="450" spans="1:1">
      <c r="A450" s="850"/>
    </row>
    <row r="451" spans="1:1">
      <c r="A451" s="850"/>
    </row>
    <row r="452" spans="1:1">
      <c r="A452" s="850"/>
    </row>
    <row r="453" spans="1:1">
      <c r="A453" s="850"/>
    </row>
    <row r="454" spans="1:1">
      <c r="A454" s="850"/>
    </row>
    <row r="455" spans="1:1">
      <c r="A455" s="850"/>
    </row>
    <row r="456" spans="1:1">
      <c r="A456" s="850"/>
    </row>
    <row r="457" spans="1:1">
      <c r="A457" s="850"/>
    </row>
    <row r="458" spans="1:1">
      <c r="A458" s="850"/>
    </row>
    <row r="459" spans="1:1">
      <c r="A459" s="850"/>
    </row>
    <row r="460" spans="1:1">
      <c r="A460" s="850"/>
    </row>
    <row r="461" spans="1:1">
      <c r="A461" s="850"/>
    </row>
    <row r="462" spans="1:1">
      <c r="A462" s="850"/>
    </row>
    <row r="463" spans="1:1">
      <c r="A463" s="850"/>
    </row>
    <row r="464" spans="1:1">
      <c r="A464" s="850"/>
    </row>
    <row r="465" spans="1:1">
      <c r="A465" s="850"/>
    </row>
    <row r="466" spans="1:1">
      <c r="A466" s="850"/>
    </row>
    <row r="467" spans="1:1">
      <c r="A467" s="850"/>
    </row>
    <row r="468" spans="1:1">
      <c r="A468" s="850"/>
    </row>
    <row r="469" spans="1:1">
      <c r="A469" s="850"/>
    </row>
    <row r="470" spans="1:1">
      <c r="A470" s="850"/>
    </row>
    <row r="471" spans="1:1">
      <c r="A471" s="850"/>
    </row>
    <row r="472" spans="1:1">
      <c r="A472" s="850"/>
    </row>
    <row r="473" spans="1:1">
      <c r="A473" s="850"/>
    </row>
    <row r="474" spans="1:1">
      <c r="A474" s="850"/>
    </row>
    <row r="475" spans="1:1">
      <c r="A475" s="850"/>
    </row>
    <row r="476" spans="1:1">
      <c r="A476" s="850"/>
    </row>
    <row r="477" spans="1:1">
      <c r="A477" s="850"/>
    </row>
    <row r="478" spans="1:1">
      <c r="A478" s="850"/>
    </row>
    <row r="479" spans="1:1">
      <c r="A479" s="850"/>
    </row>
    <row r="480" spans="1:1">
      <c r="A480" s="850"/>
    </row>
    <row r="481" spans="1:1">
      <c r="A481" s="850"/>
    </row>
    <row r="482" spans="1:1">
      <c r="A482" s="850"/>
    </row>
    <row r="483" spans="1:1">
      <c r="A483" s="850"/>
    </row>
    <row r="484" spans="1:1">
      <c r="A484" s="850"/>
    </row>
    <row r="485" spans="1:1">
      <c r="A485" s="850"/>
    </row>
    <row r="486" spans="1:1">
      <c r="A486" s="850"/>
    </row>
    <row r="487" spans="1:1">
      <c r="A487" s="850"/>
    </row>
    <row r="488" spans="1:1">
      <c r="A488" s="850"/>
    </row>
    <row r="489" spans="1:1">
      <c r="A489" s="850"/>
    </row>
    <row r="490" spans="1:1">
      <c r="A490" s="850"/>
    </row>
    <row r="491" spans="1:1">
      <c r="A491" s="850"/>
    </row>
    <row r="492" spans="1:1">
      <c r="A492" s="850"/>
    </row>
    <row r="493" spans="1:1">
      <c r="A493" s="850"/>
    </row>
    <row r="494" spans="1:1">
      <c r="A494" s="850"/>
    </row>
    <row r="495" spans="1:1">
      <c r="A495" s="850"/>
    </row>
    <row r="496" spans="1:1">
      <c r="A496" s="850"/>
    </row>
    <row r="497" spans="1:1">
      <c r="A497" s="850"/>
    </row>
    <row r="498" spans="1:1">
      <c r="A498" s="850"/>
    </row>
    <row r="499" spans="1:1">
      <c r="A499" s="850"/>
    </row>
    <row r="500" spans="1:1">
      <c r="A500" s="850"/>
    </row>
    <row r="501" spans="1:1">
      <c r="A501" s="850"/>
    </row>
    <row r="502" spans="1:1">
      <c r="A502" s="850"/>
    </row>
    <row r="503" spans="1:1">
      <c r="A503" s="850"/>
    </row>
    <row r="504" spans="1:1">
      <c r="A504" s="850"/>
    </row>
    <row r="505" spans="1:1">
      <c r="A505" s="850"/>
    </row>
    <row r="506" spans="1:1">
      <c r="A506" s="850"/>
    </row>
    <row r="507" spans="1:1">
      <c r="A507" s="850"/>
    </row>
    <row r="508" spans="1:1">
      <c r="A508" s="850"/>
    </row>
    <row r="509" spans="1:1">
      <c r="A509" s="850"/>
    </row>
    <row r="510" spans="1:1">
      <c r="A510" s="850"/>
    </row>
    <row r="511" spans="1:1">
      <c r="A511" s="850"/>
    </row>
    <row r="512" spans="1:1">
      <c r="A512" s="850"/>
    </row>
    <row r="513" spans="1:1">
      <c r="A513" s="850"/>
    </row>
    <row r="514" spans="1:1">
      <c r="A514" s="850"/>
    </row>
    <row r="515" spans="1:1">
      <c r="A515" s="850"/>
    </row>
    <row r="516" spans="1:1">
      <c r="A516" s="850"/>
    </row>
    <row r="517" spans="1:1">
      <c r="A517" s="850"/>
    </row>
    <row r="518" spans="1:1">
      <c r="A518" s="850"/>
    </row>
    <row r="519" spans="1:1">
      <c r="A519" s="850"/>
    </row>
    <row r="520" spans="1:1">
      <c r="A520" s="850"/>
    </row>
    <row r="521" spans="1:1">
      <c r="A521" s="850"/>
    </row>
    <row r="522" spans="1:1">
      <c r="A522" s="850"/>
    </row>
    <row r="523" spans="1:1">
      <c r="A523" s="850"/>
    </row>
    <row r="524" spans="1:1">
      <c r="A524" s="850"/>
    </row>
    <row r="525" spans="1:1">
      <c r="A525" s="850"/>
    </row>
    <row r="526" spans="1:1">
      <c r="A526" s="850"/>
    </row>
    <row r="527" spans="1:1">
      <c r="A527" s="850"/>
    </row>
    <row r="528" spans="1:1">
      <c r="A528" s="850"/>
    </row>
    <row r="529" spans="1:1">
      <c r="A529" s="850"/>
    </row>
    <row r="530" spans="1:1">
      <c r="A530" s="850"/>
    </row>
    <row r="531" spans="1:1">
      <c r="A531" s="850"/>
    </row>
    <row r="532" spans="1:1">
      <c r="A532" s="850"/>
    </row>
    <row r="533" spans="1:1">
      <c r="A533" s="850"/>
    </row>
    <row r="534" spans="1:1">
      <c r="A534" s="850"/>
    </row>
    <row r="535" spans="1:1">
      <c r="A535" s="850"/>
    </row>
    <row r="536" spans="1:1">
      <c r="A536" s="850"/>
    </row>
    <row r="537" spans="1:1">
      <c r="A537" s="850"/>
    </row>
    <row r="538" spans="1:1">
      <c r="A538" s="850"/>
    </row>
    <row r="539" spans="1:1">
      <c r="A539" s="850"/>
    </row>
    <row r="540" spans="1:1">
      <c r="A540" s="850"/>
    </row>
    <row r="541" spans="1:1">
      <c r="A541" s="850"/>
    </row>
    <row r="542" spans="1:1">
      <c r="A542" s="850"/>
    </row>
    <row r="543" spans="1:1">
      <c r="A543" s="850"/>
    </row>
    <row r="544" spans="1:1">
      <c r="A544" s="850"/>
    </row>
    <row r="545" spans="1:1">
      <c r="A545" s="850"/>
    </row>
    <row r="546" spans="1:1">
      <c r="A546" s="850"/>
    </row>
    <row r="547" spans="1:1">
      <c r="A547" s="850"/>
    </row>
    <row r="548" spans="1:1">
      <c r="A548" s="850"/>
    </row>
    <row r="549" spans="1:1">
      <c r="A549" s="850"/>
    </row>
    <row r="550" spans="1:1">
      <c r="A550" s="850"/>
    </row>
    <row r="551" spans="1:1">
      <c r="A551" s="850"/>
    </row>
    <row r="552" spans="1:1">
      <c r="A552" s="850"/>
    </row>
    <row r="553" spans="1:1">
      <c r="A553" s="850"/>
    </row>
    <row r="554" spans="1:1">
      <c r="A554" s="850"/>
    </row>
    <row r="555" spans="1:1">
      <c r="A555" s="850"/>
    </row>
    <row r="556" spans="1:1">
      <c r="A556" s="850"/>
    </row>
    <row r="557" spans="1:1">
      <c r="A557" s="850"/>
    </row>
    <row r="558" spans="1:1">
      <c r="A558" s="850"/>
    </row>
    <row r="559" spans="1:1">
      <c r="A559" s="850"/>
    </row>
  </sheetData>
  <mergeCells count="3">
    <mergeCell ref="A2:G2"/>
    <mergeCell ref="A3:G3"/>
    <mergeCell ref="A4:B4"/>
  </mergeCells>
  <pageMargins left="0.7" right="0.7" top="0.75" bottom="0.75" header="0.3" footer="0.3"/>
  <pageSetup scale="75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6">
    <pageSetUpPr fitToPage="1"/>
  </sheetPr>
  <dimension ref="A1:I559"/>
  <sheetViews>
    <sheetView zoomScale="140" zoomScaleNormal="140" workbookViewId="0">
      <selection activeCell="D8" sqref="D8"/>
    </sheetView>
  </sheetViews>
  <sheetFormatPr defaultColWidth="33.140625" defaultRowHeight="9"/>
  <cols>
    <col min="1" max="1" width="45" style="851" customWidth="1"/>
    <col min="2" max="8" width="10.7109375" style="828" customWidth="1"/>
    <col min="9" max="9" width="5.7109375" style="828" customWidth="1"/>
    <col min="10" max="19" width="5.140625" style="828" customWidth="1"/>
    <col min="20" max="256" width="33.140625" style="828"/>
    <col min="257" max="257" width="45" style="828" customWidth="1"/>
    <col min="258" max="264" width="10.7109375" style="828" customWidth="1"/>
    <col min="265" max="265" width="5.7109375" style="828" customWidth="1"/>
    <col min="266" max="275" width="5.140625" style="828" customWidth="1"/>
    <col min="276" max="512" width="33.140625" style="828"/>
    <col min="513" max="513" width="45" style="828" customWidth="1"/>
    <col min="514" max="520" width="10.7109375" style="828" customWidth="1"/>
    <col min="521" max="521" width="5.7109375" style="828" customWidth="1"/>
    <col min="522" max="531" width="5.140625" style="828" customWidth="1"/>
    <col min="532" max="768" width="33.140625" style="828"/>
    <col min="769" max="769" width="45" style="828" customWidth="1"/>
    <col min="770" max="776" width="10.7109375" style="828" customWidth="1"/>
    <col min="777" max="777" width="5.7109375" style="828" customWidth="1"/>
    <col min="778" max="787" width="5.140625" style="828" customWidth="1"/>
    <col min="788" max="1024" width="33.140625" style="828"/>
    <col min="1025" max="1025" width="45" style="828" customWidth="1"/>
    <col min="1026" max="1032" width="10.7109375" style="828" customWidth="1"/>
    <col min="1033" max="1033" width="5.7109375" style="828" customWidth="1"/>
    <col min="1034" max="1043" width="5.140625" style="828" customWidth="1"/>
    <col min="1044" max="1280" width="33.140625" style="828"/>
    <col min="1281" max="1281" width="45" style="828" customWidth="1"/>
    <col min="1282" max="1288" width="10.7109375" style="828" customWidth="1"/>
    <col min="1289" max="1289" width="5.7109375" style="828" customWidth="1"/>
    <col min="1290" max="1299" width="5.140625" style="828" customWidth="1"/>
    <col min="1300" max="1536" width="33.140625" style="828"/>
    <col min="1537" max="1537" width="45" style="828" customWidth="1"/>
    <col min="1538" max="1544" width="10.7109375" style="828" customWidth="1"/>
    <col min="1545" max="1545" width="5.7109375" style="828" customWidth="1"/>
    <col min="1546" max="1555" width="5.140625" style="828" customWidth="1"/>
    <col min="1556" max="1792" width="33.140625" style="828"/>
    <col min="1793" max="1793" width="45" style="828" customWidth="1"/>
    <col min="1794" max="1800" width="10.7109375" style="828" customWidth="1"/>
    <col min="1801" max="1801" width="5.7109375" style="828" customWidth="1"/>
    <col min="1802" max="1811" width="5.140625" style="828" customWidth="1"/>
    <col min="1812" max="2048" width="33.140625" style="828"/>
    <col min="2049" max="2049" width="45" style="828" customWidth="1"/>
    <col min="2050" max="2056" width="10.7109375" style="828" customWidth="1"/>
    <col min="2057" max="2057" width="5.7109375" style="828" customWidth="1"/>
    <col min="2058" max="2067" width="5.140625" style="828" customWidth="1"/>
    <col min="2068" max="2304" width="33.140625" style="828"/>
    <col min="2305" max="2305" width="45" style="828" customWidth="1"/>
    <col min="2306" max="2312" width="10.7109375" style="828" customWidth="1"/>
    <col min="2313" max="2313" width="5.7109375" style="828" customWidth="1"/>
    <col min="2314" max="2323" width="5.140625" style="828" customWidth="1"/>
    <col min="2324" max="2560" width="33.140625" style="828"/>
    <col min="2561" max="2561" width="45" style="828" customWidth="1"/>
    <col min="2562" max="2568" width="10.7109375" style="828" customWidth="1"/>
    <col min="2569" max="2569" width="5.7109375" style="828" customWidth="1"/>
    <col min="2570" max="2579" width="5.140625" style="828" customWidth="1"/>
    <col min="2580" max="2816" width="33.140625" style="828"/>
    <col min="2817" max="2817" width="45" style="828" customWidth="1"/>
    <col min="2818" max="2824" width="10.7109375" style="828" customWidth="1"/>
    <col min="2825" max="2825" width="5.7109375" style="828" customWidth="1"/>
    <col min="2826" max="2835" width="5.140625" style="828" customWidth="1"/>
    <col min="2836" max="3072" width="33.140625" style="828"/>
    <col min="3073" max="3073" width="45" style="828" customWidth="1"/>
    <col min="3074" max="3080" width="10.7109375" style="828" customWidth="1"/>
    <col min="3081" max="3081" width="5.7109375" style="828" customWidth="1"/>
    <col min="3082" max="3091" width="5.140625" style="828" customWidth="1"/>
    <col min="3092" max="3328" width="33.140625" style="828"/>
    <col min="3329" max="3329" width="45" style="828" customWidth="1"/>
    <col min="3330" max="3336" width="10.7109375" style="828" customWidth="1"/>
    <col min="3337" max="3337" width="5.7109375" style="828" customWidth="1"/>
    <col min="3338" max="3347" width="5.140625" style="828" customWidth="1"/>
    <col min="3348" max="3584" width="33.140625" style="828"/>
    <col min="3585" max="3585" width="45" style="828" customWidth="1"/>
    <col min="3586" max="3592" width="10.7109375" style="828" customWidth="1"/>
    <col min="3593" max="3593" width="5.7109375" style="828" customWidth="1"/>
    <col min="3594" max="3603" width="5.140625" style="828" customWidth="1"/>
    <col min="3604" max="3840" width="33.140625" style="828"/>
    <col min="3841" max="3841" width="45" style="828" customWidth="1"/>
    <col min="3842" max="3848" width="10.7109375" style="828" customWidth="1"/>
    <col min="3849" max="3849" width="5.7109375" style="828" customWidth="1"/>
    <col min="3850" max="3859" width="5.140625" style="828" customWidth="1"/>
    <col min="3860" max="4096" width="33.140625" style="828"/>
    <col min="4097" max="4097" width="45" style="828" customWidth="1"/>
    <col min="4098" max="4104" width="10.7109375" style="828" customWidth="1"/>
    <col min="4105" max="4105" width="5.7109375" style="828" customWidth="1"/>
    <col min="4106" max="4115" width="5.140625" style="828" customWidth="1"/>
    <col min="4116" max="4352" width="33.140625" style="828"/>
    <col min="4353" max="4353" width="45" style="828" customWidth="1"/>
    <col min="4354" max="4360" width="10.7109375" style="828" customWidth="1"/>
    <col min="4361" max="4361" width="5.7109375" style="828" customWidth="1"/>
    <col min="4362" max="4371" width="5.140625" style="828" customWidth="1"/>
    <col min="4372" max="4608" width="33.140625" style="828"/>
    <col min="4609" max="4609" width="45" style="828" customWidth="1"/>
    <col min="4610" max="4616" width="10.7109375" style="828" customWidth="1"/>
    <col min="4617" max="4617" width="5.7109375" style="828" customWidth="1"/>
    <col min="4618" max="4627" width="5.140625" style="828" customWidth="1"/>
    <col min="4628" max="4864" width="33.140625" style="828"/>
    <col min="4865" max="4865" width="45" style="828" customWidth="1"/>
    <col min="4866" max="4872" width="10.7109375" style="828" customWidth="1"/>
    <col min="4873" max="4873" width="5.7109375" style="828" customWidth="1"/>
    <col min="4874" max="4883" width="5.140625" style="828" customWidth="1"/>
    <col min="4884" max="5120" width="33.140625" style="828"/>
    <col min="5121" max="5121" width="45" style="828" customWidth="1"/>
    <col min="5122" max="5128" width="10.7109375" style="828" customWidth="1"/>
    <col min="5129" max="5129" width="5.7109375" style="828" customWidth="1"/>
    <col min="5130" max="5139" width="5.140625" style="828" customWidth="1"/>
    <col min="5140" max="5376" width="33.140625" style="828"/>
    <col min="5377" max="5377" width="45" style="828" customWidth="1"/>
    <col min="5378" max="5384" width="10.7109375" style="828" customWidth="1"/>
    <col min="5385" max="5385" width="5.7109375" style="828" customWidth="1"/>
    <col min="5386" max="5395" width="5.140625" style="828" customWidth="1"/>
    <col min="5396" max="5632" width="33.140625" style="828"/>
    <col min="5633" max="5633" width="45" style="828" customWidth="1"/>
    <col min="5634" max="5640" width="10.7109375" style="828" customWidth="1"/>
    <col min="5641" max="5641" width="5.7109375" style="828" customWidth="1"/>
    <col min="5642" max="5651" width="5.140625" style="828" customWidth="1"/>
    <col min="5652" max="5888" width="33.140625" style="828"/>
    <col min="5889" max="5889" width="45" style="828" customWidth="1"/>
    <col min="5890" max="5896" width="10.7109375" style="828" customWidth="1"/>
    <col min="5897" max="5897" width="5.7109375" style="828" customWidth="1"/>
    <col min="5898" max="5907" width="5.140625" style="828" customWidth="1"/>
    <col min="5908" max="6144" width="33.140625" style="828"/>
    <col min="6145" max="6145" width="45" style="828" customWidth="1"/>
    <col min="6146" max="6152" width="10.7109375" style="828" customWidth="1"/>
    <col min="6153" max="6153" width="5.7109375" style="828" customWidth="1"/>
    <col min="6154" max="6163" width="5.140625" style="828" customWidth="1"/>
    <col min="6164" max="6400" width="33.140625" style="828"/>
    <col min="6401" max="6401" width="45" style="828" customWidth="1"/>
    <col min="6402" max="6408" width="10.7109375" style="828" customWidth="1"/>
    <col min="6409" max="6409" width="5.7109375" style="828" customWidth="1"/>
    <col min="6410" max="6419" width="5.140625" style="828" customWidth="1"/>
    <col min="6420" max="6656" width="33.140625" style="828"/>
    <col min="6657" max="6657" width="45" style="828" customWidth="1"/>
    <col min="6658" max="6664" width="10.7109375" style="828" customWidth="1"/>
    <col min="6665" max="6665" width="5.7109375" style="828" customWidth="1"/>
    <col min="6666" max="6675" width="5.140625" style="828" customWidth="1"/>
    <col min="6676" max="6912" width="33.140625" style="828"/>
    <col min="6913" max="6913" width="45" style="828" customWidth="1"/>
    <col min="6914" max="6920" width="10.7109375" style="828" customWidth="1"/>
    <col min="6921" max="6921" width="5.7109375" style="828" customWidth="1"/>
    <col min="6922" max="6931" width="5.140625" style="828" customWidth="1"/>
    <col min="6932" max="7168" width="33.140625" style="828"/>
    <col min="7169" max="7169" width="45" style="828" customWidth="1"/>
    <col min="7170" max="7176" width="10.7109375" style="828" customWidth="1"/>
    <col min="7177" max="7177" width="5.7109375" style="828" customWidth="1"/>
    <col min="7178" max="7187" width="5.140625" style="828" customWidth="1"/>
    <col min="7188" max="7424" width="33.140625" style="828"/>
    <col min="7425" max="7425" width="45" style="828" customWidth="1"/>
    <col min="7426" max="7432" width="10.7109375" style="828" customWidth="1"/>
    <col min="7433" max="7433" width="5.7109375" style="828" customWidth="1"/>
    <col min="7434" max="7443" width="5.140625" style="828" customWidth="1"/>
    <col min="7444" max="7680" width="33.140625" style="828"/>
    <col min="7681" max="7681" width="45" style="828" customWidth="1"/>
    <col min="7682" max="7688" width="10.7109375" style="828" customWidth="1"/>
    <col min="7689" max="7689" width="5.7109375" style="828" customWidth="1"/>
    <col min="7690" max="7699" width="5.140625" style="828" customWidth="1"/>
    <col min="7700" max="7936" width="33.140625" style="828"/>
    <col min="7937" max="7937" width="45" style="828" customWidth="1"/>
    <col min="7938" max="7944" width="10.7109375" style="828" customWidth="1"/>
    <col min="7945" max="7945" width="5.7109375" style="828" customWidth="1"/>
    <col min="7946" max="7955" width="5.140625" style="828" customWidth="1"/>
    <col min="7956" max="8192" width="33.140625" style="828"/>
    <col min="8193" max="8193" width="45" style="828" customWidth="1"/>
    <col min="8194" max="8200" width="10.7109375" style="828" customWidth="1"/>
    <col min="8201" max="8201" width="5.7109375" style="828" customWidth="1"/>
    <col min="8202" max="8211" width="5.140625" style="828" customWidth="1"/>
    <col min="8212" max="8448" width="33.140625" style="828"/>
    <col min="8449" max="8449" width="45" style="828" customWidth="1"/>
    <col min="8450" max="8456" width="10.7109375" style="828" customWidth="1"/>
    <col min="8457" max="8457" width="5.7109375" style="828" customWidth="1"/>
    <col min="8458" max="8467" width="5.140625" style="828" customWidth="1"/>
    <col min="8468" max="8704" width="33.140625" style="828"/>
    <col min="8705" max="8705" width="45" style="828" customWidth="1"/>
    <col min="8706" max="8712" width="10.7109375" style="828" customWidth="1"/>
    <col min="8713" max="8713" width="5.7109375" style="828" customWidth="1"/>
    <col min="8714" max="8723" width="5.140625" style="828" customWidth="1"/>
    <col min="8724" max="8960" width="33.140625" style="828"/>
    <col min="8961" max="8961" width="45" style="828" customWidth="1"/>
    <col min="8962" max="8968" width="10.7109375" style="828" customWidth="1"/>
    <col min="8969" max="8969" width="5.7109375" style="828" customWidth="1"/>
    <col min="8970" max="8979" width="5.140625" style="828" customWidth="1"/>
    <col min="8980" max="9216" width="33.140625" style="828"/>
    <col min="9217" max="9217" width="45" style="828" customWidth="1"/>
    <col min="9218" max="9224" width="10.7109375" style="828" customWidth="1"/>
    <col min="9225" max="9225" width="5.7109375" style="828" customWidth="1"/>
    <col min="9226" max="9235" width="5.140625" style="828" customWidth="1"/>
    <col min="9236" max="9472" width="33.140625" style="828"/>
    <col min="9473" max="9473" width="45" style="828" customWidth="1"/>
    <col min="9474" max="9480" width="10.7109375" style="828" customWidth="1"/>
    <col min="9481" max="9481" width="5.7109375" style="828" customWidth="1"/>
    <col min="9482" max="9491" width="5.140625" style="828" customWidth="1"/>
    <col min="9492" max="9728" width="33.140625" style="828"/>
    <col min="9729" max="9729" width="45" style="828" customWidth="1"/>
    <col min="9730" max="9736" width="10.7109375" style="828" customWidth="1"/>
    <col min="9737" max="9737" width="5.7109375" style="828" customWidth="1"/>
    <col min="9738" max="9747" width="5.140625" style="828" customWidth="1"/>
    <col min="9748" max="9984" width="33.140625" style="828"/>
    <col min="9985" max="9985" width="45" style="828" customWidth="1"/>
    <col min="9986" max="9992" width="10.7109375" style="828" customWidth="1"/>
    <col min="9993" max="9993" width="5.7109375" style="828" customWidth="1"/>
    <col min="9994" max="10003" width="5.140625" style="828" customWidth="1"/>
    <col min="10004" max="10240" width="33.140625" style="828"/>
    <col min="10241" max="10241" width="45" style="828" customWidth="1"/>
    <col min="10242" max="10248" width="10.7109375" style="828" customWidth="1"/>
    <col min="10249" max="10249" width="5.7109375" style="828" customWidth="1"/>
    <col min="10250" max="10259" width="5.140625" style="828" customWidth="1"/>
    <col min="10260" max="10496" width="33.140625" style="828"/>
    <col min="10497" max="10497" width="45" style="828" customWidth="1"/>
    <col min="10498" max="10504" width="10.7109375" style="828" customWidth="1"/>
    <col min="10505" max="10505" width="5.7109375" style="828" customWidth="1"/>
    <col min="10506" max="10515" width="5.140625" style="828" customWidth="1"/>
    <col min="10516" max="10752" width="33.140625" style="828"/>
    <col min="10753" max="10753" width="45" style="828" customWidth="1"/>
    <col min="10754" max="10760" width="10.7109375" style="828" customWidth="1"/>
    <col min="10761" max="10761" width="5.7109375" style="828" customWidth="1"/>
    <col min="10762" max="10771" width="5.140625" style="828" customWidth="1"/>
    <col min="10772" max="11008" width="33.140625" style="828"/>
    <col min="11009" max="11009" width="45" style="828" customWidth="1"/>
    <col min="11010" max="11016" width="10.7109375" style="828" customWidth="1"/>
    <col min="11017" max="11017" width="5.7109375" style="828" customWidth="1"/>
    <col min="11018" max="11027" width="5.140625" style="828" customWidth="1"/>
    <col min="11028" max="11264" width="33.140625" style="828"/>
    <col min="11265" max="11265" width="45" style="828" customWidth="1"/>
    <col min="11266" max="11272" width="10.7109375" style="828" customWidth="1"/>
    <col min="11273" max="11273" width="5.7109375" style="828" customWidth="1"/>
    <col min="11274" max="11283" width="5.140625" style="828" customWidth="1"/>
    <col min="11284" max="11520" width="33.140625" style="828"/>
    <col min="11521" max="11521" width="45" style="828" customWidth="1"/>
    <col min="11522" max="11528" width="10.7109375" style="828" customWidth="1"/>
    <col min="11529" max="11529" width="5.7109375" style="828" customWidth="1"/>
    <col min="11530" max="11539" width="5.140625" style="828" customWidth="1"/>
    <col min="11540" max="11776" width="33.140625" style="828"/>
    <col min="11777" max="11777" width="45" style="828" customWidth="1"/>
    <col min="11778" max="11784" width="10.7109375" style="828" customWidth="1"/>
    <col min="11785" max="11785" width="5.7109375" style="828" customWidth="1"/>
    <col min="11786" max="11795" width="5.140625" style="828" customWidth="1"/>
    <col min="11796" max="12032" width="33.140625" style="828"/>
    <col min="12033" max="12033" width="45" style="828" customWidth="1"/>
    <col min="12034" max="12040" width="10.7109375" style="828" customWidth="1"/>
    <col min="12041" max="12041" width="5.7109375" style="828" customWidth="1"/>
    <col min="12042" max="12051" width="5.140625" style="828" customWidth="1"/>
    <col min="12052" max="12288" width="33.140625" style="828"/>
    <col min="12289" max="12289" width="45" style="828" customWidth="1"/>
    <col min="12290" max="12296" width="10.7109375" style="828" customWidth="1"/>
    <col min="12297" max="12297" width="5.7109375" style="828" customWidth="1"/>
    <col min="12298" max="12307" width="5.140625" style="828" customWidth="1"/>
    <col min="12308" max="12544" width="33.140625" style="828"/>
    <col min="12545" max="12545" width="45" style="828" customWidth="1"/>
    <col min="12546" max="12552" width="10.7109375" style="828" customWidth="1"/>
    <col min="12553" max="12553" width="5.7109375" style="828" customWidth="1"/>
    <col min="12554" max="12563" width="5.140625" style="828" customWidth="1"/>
    <col min="12564" max="12800" width="33.140625" style="828"/>
    <col min="12801" max="12801" width="45" style="828" customWidth="1"/>
    <col min="12802" max="12808" width="10.7109375" style="828" customWidth="1"/>
    <col min="12809" max="12809" width="5.7109375" style="828" customWidth="1"/>
    <col min="12810" max="12819" width="5.140625" style="828" customWidth="1"/>
    <col min="12820" max="13056" width="33.140625" style="828"/>
    <col min="13057" max="13057" width="45" style="828" customWidth="1"/>
    <col min="13058" max="13064" width="10.7109375" style="828" customWidth="1"/>
    <col min="13065" max="13065" width="5.7109375" style="828" customWidth="1"/>
    <col min="13066" max="13075" width="5.140625" style="828" customWidth="1"/>
    <col min="13076" max="13312" width="33.140625" style="828"/>
    <col min="13313" max="13313" width="45" style="828" customWidth="1"/>
    <col min="13314" max="13320" width="10.7109375" style="828" customWidth="1"/>
    <col min="13321" max="13321" width="5.7109375" style="828" customWidth="1"/>
    <col min="13322" max="13331" width="5.140625" style="828" customWidth="1"/>
    <col min="13332" max="13568" width="33.140625" style="828"/>
    <col min="13569" max="13569" width="45" style="828" customWidth="1"/>
    <col min="13570" max="13576" width="10.7109375" style="828" customWidth="1"/>
    <col min="13577" max="13577" width="5.7109375" style="828" customWidth="1"/>
    <col min="13578" max="13587" width="5.140625" style="828" customWidth="1"/>
    <col min="13588" max="13824" width="33.140625" style="828"/>
    <col min="13825" max="13825" width="45" style="828" customWidth="1"/>
    <col min="13826" max="13832" width="10.7109375" style="828" customWidth="1"/>
    <col min="13833" max="13833" width="5.7109375" style="828" customWidth="1"/>
    <col min="13834" max="13843" width="5.140625" style="828" customWidth="1"/>
    <col min="13844" max="14080" width="33.140625" style="828"/>
    <col min="14081" max="14081" width="45" style="828" customWidth="1"/>
    <col min="14082" max="14088" width="10.7109375" style="828" customWidth="1"/>
    <col min="14089" max="14089" width="5.7109375" style="828" customWidth="1"/>
    <col min="14090" max="14099" width="5.140625" style="828" customWidth="1"/>
    <col min="14100" max="14336" width="33.140625" style="828"/>
    <col min="14337" max="14337" width="45" style="828" customWidth="1"/>
    <col min="14338" max="14344" width="10.7109375" style="828" customWidth="1"/>
    <col min="14345" max="14345" width="5.7109375" style="828" customWidth="1"/>
    <col min="14346" max="14355" width="5.140625" style="828" customWidth="1"/>
    <col min="14356" max="14592" width="33.140625" style="828"/>
    <col min="14593" max="14593" width="45" style="828" customWidth="1"/>
    <col min="14594" max="14600" width="10.7109375" style="828" customWidth="1"/>
    <col min="14601" max="14601" width="5.7109375" style="828" customWidth="1"/>
    <col min="14602" max="14611" width="5.140625" style="828" customWidth="1"/>
    <col min="14612" max="14848" width="33.140625" style="828"/>
    <col min="14849" max="14849" width="45" style="828" customWidth="1"/>
    <col min="14850" max="14856" width="10.7109375" style="828" customWidth="1"/>
    <col min="14857" max="14857" width="5.7109375" style="828" customWidth="1"/>
    <col min="14858" max="14867" width="5.140625" style="828" customWidth="1"/>
    <col min="14868" max="15104" width="33.140625" style="828"/>
    <col min="15105" max="15105" width="45" style="828" customWidth="1"/>
    <col min="15106" max="15112" width="10.7109375" style="828" customWidth="1"/>
    <col min="15113" max="15113" width="5.7109375" style="828" customWidth="1"/>
    <col min="15114" max="15123" width="5.140625" style="828" customWidth="1"/>
    <col min="15124" max="15360" width="33.140625" style="828"/>
    <col min="15361" max="15361" width="45" style="828" customWidth="1"/>
    <col min="15362" max="15368" width="10.7109375" style="828" customWidth="1"/>
    <col min="15369" max="15369" width="5.7109375" style="828" customWidth="1"/>
    <col min="15370" max="15379" width="5.140625" style="828" customWidth="1"/>
    <col min="15380" max="15616" width="33.140625" style="828"/>
    <col min="15617" max="15617" width="45" style="828" customWidth="1"/>
    <col min="15618" max="15624" width="10.7109375" style="828" customWidth="1"/>
    <col min="15625" max="15625" width="5.7109375" style="828" customWidth="1"/>
    <col min="15626" max="15635" width="5.140625" style="828" customWidth="1"/>
    <col min="15636" max="15872" width="33.140625" style="828"/>
    <col min="15873" max="15873" width="45" style="828" customWidth="1"/>
    <col min="15874" max="15880" width="10.7109375" style="828" customWidth="1"/>
    <col min="15881" max="15881" width="5.7109375" style="828" customWidth="1"/>
    <col min="15882" max="15891" width="5.140625" style="828" customWidth="1"/>
    <col min="15892" max="16128" width="33.140625" style="828"/>
    <col min="16129" max="16129" width="45" style="828" customWidth="1"/>
    <col min="16130" max="16136" width="10.7109375" style="828" customWidth="1"/>
    <col min="16137" max="16137" width="5.7109375" style="828" customWidth="1"/>
    <col min="16138" max="16147" width="5.140625" style="828" customWidth="1"/>
    <col min="16148" max="16384" width="33.140625" style="828"/>
  </cols>
  <sheetData>
    <row r="1" spans="1:9" s="823" customFormat="1" ht="3.75" customHeight="1">
      <c r="A1" s="1092"/>
      <c r="B1" s="1092"/>
      <c r="C1" s="1092"/>
      <c r="D1" s="1092"/>
      <c r="E1" s="1092"/>
      <c r="F1" s="1092"/>
      <c r="G1" s="1092"/>
      <c r="H1" s="1092"/>
    </row>
    <row r="2" spans="1:9" s="823" customFormat="1" ht="16.5" customHeight="1">
      <c r="A2" s="1093" t="s">
        <v>142</v>
      </c>
      <c r="B2" s="1093"/>
      <c r="C2" s="1093"/>
      <c r="D2" s="1093"/>
      <c r="E2" s="1093"/>
      <c r="F2" s="1093"/>
      <c r="G2" s="1093"/>
      <c r="H2" s="1093"/>
    </row>
    <row r="3" spans="1:9" s="823" customFormat="1" ht="13.5" customHeight="1">
      <c r="A3" s="1093" t="s">
        <v>618</v>
      </c>
      <c r="B3" s="1093"/>
      <c r="C3" s="1093"/>
      <c r="D3" s="1093"/>
      <c r="E3" s="1093"/>
      <c r="F3" s="1093"/>
      <c r="G3" s="1093"/>
      <c r="H3" s="1093"/>
    </row>
    <row r="4" spans="1:9" s="823" customFormat="1" ht="3" customHeight="1">
      <c r="A4" s="1091"/>
      <c r="B4" s="1091"/>
      <c r="C4" s="1091"/>
      <c r="D4" s="1091"/>
      <c r="E4" s="1091"/>
      <c r="F4" s="1091"/>
      <c r="G4" s="1091"/>
      <c r="H4" s="1091"/>
    </row>
    <row r="5" spans="1:9" ht="3" customHeight="1">
      <c r="A5" s="826"/>
    </row>
    <row r="6" spans="1:9" ht="2.25" customHeight="1">
      <c r="A6" s="829"/>
      <c r="B6" s="830"/>
      <c r="C6" s="830"/>
      <c r="D6" s="830"/>
      <c r="E6" s="830"/>
      <c r="F6" s="830"/>
      <c r="G6" s="830"/>
      <c r="H6" s="830"/>
    </row>
    <row r="7" spans="1:9" ht="14.25" customHeight="1">
      <c r="A7" s="852"/>
      <c r="B7" s="853" t="s">
        <v>619</v>
      </c>
      <c r="C7" s="853" t="s">
        <v>620</v>
      </c>
      <c r="D7" s="853" t="s">
        <v>621</v>
      </c>
      <c r="E7" s="853" t="s">
        <v>622</v>
      </c>
      <c r="F7" s="853" t="s">
        <v>623</v>
      </c>
      <c r="G7" s="853" t="s">
        <v>624</v>
      </c>
      <c r="H7" s="853" t="s">
        <v>625</v>
      </c>
    </row>
    <row r="8" spans="1:9" ht="15.75" customHeight="1">
      <c r="A8" s="854" t="s">
        <v>82</v>
      </c>
      <c r="B8" s="855">
        <v>18</v>
      </c>
      <c r="C8" s="855">
        <v>22</v>
      </c>
      <c r="D8" s="855">
        <v>21</v>
      </c>
      <c r="E8" s="855">
        <v>10</v>
      </c>
      <c r="F8" s="855">
        <v>10</v>
      </c>
      <c r="G8" s="855">
        <f>SUM(G9,G12)</f>
        <v>9</v>
      </c>
      <c r="H8" s="855">
        <f>SUM(H9,H12)</f>
        <v>8</v>
      </c>
    </row>
    <row r="9" spans="1:9" ht="14.25" customHeight="1">
      <c r="A9" s="856" t="s">
        <v>626</v>
      </c>
      <c r="B9" s="856">
        <v>10</v>
      </c>
      <c r="C9" s="856">
        <v>17</v>
      </c>
      <c r="D9" s="856">
        <v>17</v>
      </c>
      <c r="E9" s="856">
        <v>6</v>
      </c>
      <c r="F9" s="856">
        <v>6</v>
      </c>
      <c r="G9" s="856">
        <f>SUM(G10:G11)</f>
        <v>6</v>
      </c>
      <c r="H9" s="856">
        <f>SUM(H10:H11)</f>
        <v>5</v>
      </c>
      <c r="I9" s="837"/>
    </row>
    <row r="10" spans="1:9" ht="12" customHeight="1">
      <c r="A10" s="857" t="s">
        <v>627</v>
      </c>
      <c r="B10" s="858">
        <v>5</v>
      </c>
      <c r="C10" s="858">
        <v>5</v>
      </c>
      <c r="D10" s="858">
        <v>6</v>
      </c>
      <c r="E10" s="858">
        <v>3</v>
      </c>
      <c r="F10" s="858">
        <v>3</v>
      </c>
      <c r="G10" s="858">
        <v>3</v>
      </c>
      <c r="H10" s="858">
        <v>3</v>
      </c>
    </row>
    <row r="11" spans="1:9" ht="12" customHeight="1">
      <c r="A11" s="857" t="s">
        <v>628</v>
      </c>
      <c r="B11" s="858">
        <v>5</v>
      </c>
      <c r="C11" s="858">
        <v>12</v>
      </c>
      <c r="D11" s="858">
        <v>11</v>
      </c>
      <c r="E11" s="858">
        <v>3</v>
      </c>
      <c r="F11" s="858">
        <v>3</v>
      </c>
      <c r="G11" s="858">
        <v>3</v>
      </c>
      <c r="H11" s="858">
        <v>2</v>
      </c>
    </row>
    <row r="12" spans="1:9" ht="12" customHeight="1">
      <c r="A12" s="856" t="s">
        <v>629</v>
      </c>
      <c r="B12" s="856">
        <v>8</v>
      </c>
      <c r="C12" s="856">
        <v>5</v>
      </c>
      <c r="D12" s="856">
        <v>4</v>
      </c>
      <c r="E12" s="856">
        <v>4</v>
      </c>
      <c r="F12" s="856">
        <v>4</v>
      </c>
      <c r="G12" s="856">
        <f>SUM(G13:G14)</f>
        <v>3</v>
      </c>
      <c r="H12" s="856">
        <f>SUM(H13:H14)</f>
        <v>3</v>
      </c>
      <c r="I12" s="837"/>
    </row>
    <row r="13" spans="1:9" ht="12" customHeight="1">
      <c r="A13" s="857" t="s">
        <v>627</v>
      </c>
      <c r="B13" s="858">
        <v>8</v>
      </c>
      <c r="C13" s="858">
        <v>5</v>
      </c>
      <c r="D13" s="858">
        <v>4</v>
      </c>
      <c r="E13" s="858">
        <v>4</v>
      </c>
      <c r="F13" s="858">
        <v>4</v>
      </c>
      <c r="G13" s="858">
        <v>3</v>
      </c>
      <c r="H13" s="858">
        <v>3</v>
      </c>
    </row>
    <row r="14" spans="1:9" ht="12" customHeight="1">
      <c r="A14" s="857" t="s">
        <v>628</v>
      </c>
      <c r="B14" s="859">
        <v>0</v>
      </c>
      <c r="C14" s="859">
        <v>0</v>
      </c>
      <c r="D14" s="859">
        <v>0</v>
      </c>
      <c r="E14" s="859">
        <v>0</v>
      </c>
      <c r="F14" s="859">
        <v>0</v>
      </c>
      <c r="G14" s="859">
        <v>0</v>
      </c>
      <c r="H14" s="859">
        <v>0</v>
      </c>
    </row>
    <row r="15" spans="1:9" ht="12" customHeight="1">
      <c r="A15" s="854" t="s">
        <v>83</v>
      </c>
      <c r="B15" s="855">
        <v>81</v>
      </c>
      <c r="C15" s="855">
        <v>84</v>
      </c>
      <c r="D15" s="855">
        <v>97</v>
      </c>
      <c r="E15" s="855">
        <v>44</v>
      </c>
      <c r="F15" s="855">
        <v>42</v>
      </c>
      <c r="G15" s="855">
        <f>SUM(G16,G19,G22)</f>
        <v>45</v>
      </c>
      <c r="H15" s="855">
        <f>SUM(H16,H19,H22)</f>
        <v>47</v>
      </c>
    </row>
    <row r="16" spans="1:9" s="840" customFormat="1" ht="12" customHeight="1">
      <c r="A16" s="856" t="s">
        <v>630</v>
      </c>
      <c r="B16" s="856">
        <v>41</v>
      </c>
      <c r="C16" s="856">
        <v>45</v>
      </c>
      <c r="D16" s="856">
        <v>57</v>
      </c>
      <c r="E16" s="856">
        <v>27</v>
      </c>
      <c r="F16" s="856">
        <v>23</v>
      </c>
      <c r="G16" s="856">
        <f>SUM(G17:G18)</f>
        <v>23</v>
      </c>
      <c r="H16" s="856">
        <f>SUM(H17:H18)</f>
        <v>25</v>
      </c>
      <c r="I16" s="837"/>
    </row>
    <row r="17" spans="1:9" s="840" customFormat="1" ht="12" customHeight="1">
      <c r="A17" s="857" t="s">
        <v>627</v>
      </c>
      <c r="B17" s="858">
        <v>20</v>
      </c>
      <c r="C17" s="858">
        <v>15</v>
      </c>
      <c r="D17" s="858">
        <v>17</v>
      </c>
      <c r="E17" s="858">
        <v>14</v>
      </c>
      <c r="F17" s="858">
        <v>12</v>
      </c>
      <c r="G17" s="858">
        <v>12</v>
      </c>
      <c r="H17" s="858">
        <v>12</v>
      </c>
    </row>
    <row r="18" spans="1:9" s="840" customFormat="1" ht="12" customHeight="1">
      <c r="A18" s="857" t="s">
        <v>628</v>
      </c>
      <c r="B18" s="858">
        <v>21</v>
      </c>
      <c r="C18" s="858">
        <v>30</v>
      </c>
      <c r="D18" s="858">
        <v>40</v>
      </c>
      <c r="E18" s="858">
        <v>13</v>
      </c>
      <c r="F18" s="858">
        <v>11</v>
      </c>
      <c r="G18" s="858">
        <v>11</v>
      </c>
      <c r="H18" s="858">
        <v>13</v>
      </c>
    </row>
    <row r="19" spans="1:9" s="840" customFormat="1" ht="12" customHeight="1">
      <c r="A19" s="856" t="s">
        <v>631</v>
      </c>
      <c r="B19" s="856">
        <v>20</v>
      </c>
      <c r="C19" s="856">
        <v>25</v>
      </c>
      <c r="D19" s="856">
        <v>27</v>
      </c>
      <c r="E19" s="856">
        <v>6</v>
      </c>
      <c r="F19" s="856">
        <v>10</v>
      </c>
      <c r="G19" s="856">
        <f>SUM(G20:G21)</f>
        <v>11</v>
      </c>
      <c r="H19" s="856">
        <f>SUM(H20:H21)</f>
        <v>11</v>
      </c>
      <c r="I19" s="837"/>
    </row>
    <row r="20" spans="1:9" s="840" customFormat="1" ht="12" customHeight="1">
      <c r="A20" s="857" t="s">
        <v>627</v>
      </c>
      <c r="B20" s="858">
        <v>14</v>
      </c>
      <c r="C20" s="858">
        <v>12</v>
      </c>
      <c r="D20" s="858">
        <v>13</v>
      </c>
      <c r="E20" s="858">
        <v>6</v>
      </c>
      <c r="F20" s="858">
        <v>7</v>
      </c>
      <c r="G20" s="858">
        <v>7</v>
      </c>
      <c r="H20" s="858">
        <v>7</v>
      </c>
    </row>
    <row r="21" spans="1:9" ht="12" customHeight="1">
      <c r="A21" s="857" t="s">
        <v>628</v>
      </c>
      <c r="B21" s="858">
        <v>6</v>
      </c>
      <c r="C21" s="858">
        <v>13</v>
      </c>
      <c r="D21" s="858">
        <v>14</v>
      </c>
      <c r="E21" s="858">
        <v>0</v>
      </c>
      <c r="F21" s="858">
        <v>3</v>
      </c>
      <c r="G21" s="858">
        <v>4</v>
      </c>
      <c r="H21" s="858">
        <v>4</v>
      </c>
    </row>
    <row r="22" spans="1:9" ht="12" customHeight="1">
      <c r="A22" s="856" t="s">
        <v>629</v>
      </c>
      <c r="B22" s="856">
        <v>20</v>
      </c>
      <c r="C22" s="856">
        <v>14</v>
      </c>
      <c r="D22" s="856">
        <v>13</v>
      </c>
      <c r="E22" s="856">
        <v>11</v>
      </c>
      <c r="F22" s="856">
        <v>9</v>
      </c>
      <c r="G22" s="856">
        <f>SUM(G23:G24)</f>
        <v>11</v>
      </c>
      <c r="H22" s="856">
        <f>SUM(H23:H24)</f>
        <v>11</v>
      </c>
      <c r="I22" s="837"/>
    </row>
    <row r="23" spans="1:9" ht="12" customHeight="1">
      <c r="A23" s="857" t="s">
        <v>627</v>
      </c>
      <c r="B23" s="858">
        <v>19</v>
      </c>
      <c r="C23" s="858">
        <v>13</v>
      </c>
      <c r="D23" s="858">
        <v>12</v>
      </c>
      <c r="E23" s="858">
        <v>10</v>
      </c>
      <c r="F23" s="858">
        <v>9</v>
      </c>
      <c r="G23" s="858">
        <v>11</v>
      </c>
      <c r="H23" s="858">
        <v>11</v>
      </c>
    </row>
    <row r="24" spans="1:9" ht="12" customHeight="1">
      <c r="A24" s="857" t="s">
        <v>628</v>
      </c>
      <c r="B24" s="858">
        <v>1</v>
      </c>
      <c r="C24" s="858">
        <v>1</v>
      </c>
      <c r="D24" s="858">
        <v>1</v>
      </c>
      <c r="E24" s="858">
        <v>1</v>
      </c>
      <c r="F24" s="859">
        <v>0</v>
      </c>
      <c r="G24" s="859">
        <v>0</v>
      </c>
      <c r="H24" s="859">
        <v>0</v>
      </c>
    </row>
    <row r="25" spans="1:9" ht="12" customHeight="1">
      <c r="A25" s="854" t="s">
        <v>79</v>
      </c>
      <c r="B25" s="854">
        <v>56</v>
      </c>
      <c r="C25" s="854">
        <v>62</v>
      </c>
      <c r="D25" s="854">
        <v>66</v>
      </c>
      <c r="E25" s="854">
        <v>25</v>
      </c>
      <c r="F25" s="854">
        <v>24</v>
      </c>
      <c r="G25" s="855">
        <f>SUM(G26,G29)</f>
        <v>24</v>
      </c>
      <c r="H25" s="855">
        <f>SUM(H26,H29)</f>
        <v>24</v>
      </c>
    </row>
    <row r="26" spans="1:9" ht="12" customHeight="1">
      <c r="A26" s="856" t="s">
        <v>632</v>
      </c>
      <c r="B26" s="856">
        <v>32</v>
      </c>
      <c r="C26" s="856">
        <v>37</v>
      </c>
      <c r="D26" s="856">
        <v>42</v>
      </c>
      <c r="E26" s="856">
        <v>17</v>
      </c>
      <c r="F26" s="856">
        <v>16</v>
      </c>
      <c r="G26" s="856">
        <f>SUM(G27:G28)</f>
        <v>15</v>
      </c>
      <c r="H26" s="856">
        <f>SUM(H27:H28)</f>
        <v>16</v>
      </c>
      <c r="I26" s="837"/>
    </row>
    <row r="27" spans="1:9" ht="12" customHeight="1">
      <c r="A27" s="857" t="s">
        <v>627</v>
      </c>
      <c r="B27" s="858">
        <v>14</v>
      </c>
      <c r="C27" s="858">
        <v>13</v>
      </c>
      <c r="D27" s="858">
        <v>13</v>
      </c>
      <c r="E27" s="858">
        <v>10</v>
      </c>
      <c r="F27" s="858">
        <v>9</v>
      </c>
      <c r="G27" s="858">
        <v>7</v>
      </c>
      <c r="H27" s="858">
        <v>8</v>
      </c>
    </row>
    <row r="28" spans="1:9" ht="12" customHeight="1">
      <c r="A28" s="857" t="s">
        <v>628</v>
      </c>
      <c r="B28" s="858">
        <v>18</v>
      </c>
      <c r="C28" s="858">
        <v>24</v>
      </c>
      <c r="D28" s="858">
        <v>29</v>
      </c>
      <c r="E28" s="858">
        <v>7</v>
      </c>
      <c r="F28" s="858">
        <v>7</v>
      </c>
      <c r="G28" s="858">
        <v>8</v>
      </c>
      <c r="H28" s="858">
        <v>8</v>
      </c>
    </row>
    <row r="29" spans="1:9" ht="12" customHeight="1">
      <c r="A29" s="856" t="s">
        <v>629</v>
      </c>
      <c r="B29" s="856">
        <v>24</v>
      </c>
      <c r="C29" s="856">
        <v>25</v>
      </c>
      <c r="D29" s="856">
        <v>24</v>
      </c>
      <c r="E29" s="856">
        <v>8</v>
      </c>
      <c r="F29" s="856">
        <v>8</v>
      </c>
      <c r="G29" s="856">
        <f>SUM(G30:G31)</f>
        <v>9</v>
      </c>
      <c r="H29" s="856">
        <f>SUM(H30:H31)</f>
        <v>8</v>
      </c>
      <c r="I29" s="837"/>
    </row>
    <row r="30" spans="1:9" ht="12" customHeight="1">
      <c r="A30" s="857" t="s">
        <v>627</v>
      </c>
      <c r="B30" s="858">
        <v>17</v>
      </c>
      <c r="C30" s="858">
        <v>15</v>
      </c>
      <c r="D30" s="858">
        <v>15</v>
      </c>
      <c r="E30" s="858">
        <v>7</v>
      </c>
      <c r="F30" s="858">
        <v>7</v>
      </c>
      <c r="G30" s="858">
        <v>8</v>
      </c>
      <c r="H30" s="858">
        <v>7</v>
      </c>
    </row>
    <row r="31" spans="1:9" ht="12" customHeight="1">
      <c r="A31" s="857" t="s">
        <v>628</v>
      </c>
      <c r="B31" s="858">
        <v>7</v>
      </c>
      <c r="C31" s="858">
        <v>10</v>
      </c>
      <c r="D31" s="858">
        <v>9</v>
      </c>
      <c r="E31" s="858">
        <v>1</v>
      </c>
      <c r="F31" s="858">
        <v>1</v>
      </c>
      <c r="G31" s="858">
        <v>1</v>
      </c>
      <c r="H31" s="858">
        <v>1</v>
      </c>
    </row>
    <row r="32" spans="1:9" ht="12" customHeight="1">
      <c r="A32" s="854" t="s">
        <v>80</v>
      </c>
      <c r="B32" s="854">
        <v>17</v>
      </c>
      <c r="C32" s="854">
        <v>19</v>
      </c>
      <c r="D32" s="854">
        <v>19</v>
      </c>
      <c r="E32" s="854">
        <v>14</v>
      </c>
      <c r="F32" s="854">
        <v>15</v>
      </c>
      <c r="G32" s="855">
        <f>SUM(G33,G36)</f>
        <v>15</v>
      </c>
      <c r="H32" s="855">
        <f>SUM(H33,H36)</f>
        <v>15</v>
      </c>
    </row>
    <row r="33" spans="1:9" ht="12" customHeight="1">
      <c r="A33" s="856" t="s">
        <v>633</v>
      </c>
      <c r="B33" s="856">
        <v>14</v>
      </c>
      <c r="C33" s="856">
        <v>16</v>
      </c>
      <c r="D33" s="856">
        <v>16</v>
      </c>
      <c r="E33" s="856">
        <v>12</v>
      </c>
      <c r="F33" s="856">
        <v>13</v>
      </c>
      <c r="G33" s="856">
        <f>SUM(G34:G35)</f>
        <v>13</v>
      </c>
      <c r="H33" s="856">
        <f>SUM(H34:H35)</f>
        <v>13</v>
      </c>
      <c r="I33" s="837"/>
    </row>
    <row r="34" spans="1:9" ht="12" customHeight="1">
      <c r="A34" s="857" t="s">
        <v>627</v>
      </c>
      <c r="B34" s="858">
        <v>8</v>
      </c>
      <c r="C34" s="858">
        <v>9</v>
      </c>
      <c r="D34" s="858">
        <v>9</v>
      </c>
      <c r="E34" s="858">
        <v>8</v>
      </c>
      <c r="F34" s="858">
        <v>9</v>
      </c>
      <c r="G34" s="858">
        <v>9</v>
      </c>
      <c r="H34" s="858">
        <v>9</v>
      </c>
    </row>
    <row r="35" spans="1:9" ht="12" customHeight="1">
      <c r="A35" s="857" t="s">
        <v>628</v>
      </c>
      <c r="B35" s="858">
        <v>6</v>
      </c>
      <c r="C35" s="858">
        <v>7</v>
      </c>
      <c r="D35" s="858">
        <v>7</v>
      </c>
      <c r="E35" s="858">
        <v>4</v>
      </c>
      <c r="F35" s="858">
        <v>4</v>
      </c>
      <c r="G35" s="858">
        <v>4</v>
      </c>
      <c r="H35" s="858">
        <v>4</v>
      </c>
    </row>
    <row r="36" spans="1:9" ht="12" customHeight="1">
      <c r="A36" s="856" t="s">
        <v>629</v>
      </c>
      <c r="B36" s="856">
        <v>3</v>
      </c>
      <c r="C36" s="856">
        <v>3</v>
      </c>
      <c r="D36" s="856">
        <v>3</v>
      </c>
      <c r="E36" s="856">
        <v>2</v>
      </c>
      <c r="F36" s="856">
        <v>2</v>
      </c>
      <c r="G36" s="856">
        <f>SUM(G37:G38)</f>
        <v>2</v>
      </c>
      <c r="H36" s="856">
        <f>SUM(H37:H38)</f>
        <v>2</v>
      </c>
      <c r="I36" s="837"/>
    </row>
    <row r="37" spans="1:9" ht="12" customHeight="1">
      <c r="A37" s="857" t="s">
        <v>627</v>
      </c>
      <c r="B37" s="858">
        <v>3</v>
      </c>
      <c r="C37" s="858">
        <v>3</v>
      </c>
      <c r="D37" s="858">
        <v>3</v>
      </c>
      <c r="E37" s="858">
        <v>2</v>
      </c>
      <c r="F37" s="858">
        <v>2</v>
      </c>
      <c r="G37" s="858">
        <v>2</v>
      </c>
      <c r="H37" s="858">
        <v>2</v>
      </c>
    </row>
    <row r="38" spans="1:9" ht="12" customHeight="1">
      <c r="A38" s="857" t="s">
        <v>628</v>
      </c>
      <c r="B38" s="859">
        <v>0</v>
      </c>
      <c r="C38" s="859">
        <v>0</v>
      </c>
      <c r="D38" s="859">
        <v>0</v>
      </c>
      <c r="E38" s="859">
        <v>0</v>
      </c>
      <c r="F38" s="859">
        <v>0</v>
      </c>
      <c r="G38" s="859">
        <v>0</v>
      </c>
      <c r="H38" s="859">
        <v>0</v>
      </c>
    </row>
    <row r="39" spans="1:9" ht="12" customHeight="1">
      <c r="A39" s="854" t="s">
        <v>84</v>
      </c>
      <c r="B39" s="854">
        <v>14</v>
      </c>
      <c r="C39" s="854">
        <v>14</v>
      </c>
      <c r="D39" s="854">
        <v>14</v>
      </c>
      <c r="E39" s="854">
        <v>9</v>
      </c>
      <c r="F39" s="854">
        <v>10</v>
      </c>
      <c r="G39" s="855">
        <f>SUM(G40,G43)</f>
        <v>10</v>
      </c>
      <c r="H39" s="855">
        <f>SUM(H40,H43)</f>
        <v>10</v>
      </c>
    </row>
    <row r="40" spans="1:9" ht="12" customHeight="1">
      <c r="A40" s="856" t="s">
        <v>634</v>
      </c>
      <c r="B40" s="856">
        <v>8</v>
      </c>
      <c r="C40" s="856">
        <v>9</v>
      </c>
      <c r="D40" s="856">
        <v>11</v>
      </c>
      <c r="E40" s="856">
        <v>6</v>
      </c>
      <c r="F40" s="856">
        <v>6</v>
      </c>
      <c r="G40" s="856">
        <f>SUM(G41:G42)</f>
        <v>6</v>
      </c>
      <c r="H40" s="856">
        <f>SUM(H41:H42)</f>
        <v>6</v>
      </c>
      <c r="I40" s="837"/>
    </row>
    <row r="41" spans="1:9" ht="12" customHeight="1">
      <c r="A41" s="857" t="s">
        <v>627</v>
      </c>
      <c r="B41" s="858">
        <v>5</v>
      </c>
      <c r="C41" s="858">
        <v>4</v>
      </c>
      <c r="D41" s="858">
        <v>4</v>
      </c>
      <c r="E41" s="858">
        <v>3</v>
      </c>
      <c r="F41" s="858">
        <v>3</v>
      </c>
      <c r="G41" s="858">
        <v>3</v>
      </c>
      <c r="H41" s="858">
        <v>3</v>
      </c>
    </row>
    <row r="42" spans="1:9" ht="12" customHeight="1">
      <c r="A42" s="857" t="s">
        <v>628</v>
      </c>
      <c r="B42" s="858">
        <v>3</v>
      </c>
      <c r="C42" s="858">
        <v>5</v>
      </c>
      <c r="D42" s="858">
        <v>7</v>
      </c>
      <c r="E42" s="858">
        <v>3</v>
      </c>
      <c r="F42" s="858">
        <v>3</v>
      </c>
      <c r="G42" s="858">
        <v>3</v>
      </c>
      <c r="H42" s="858">
        <v>3</v>
      </c>
    </row>
    <row r="43" spans="1:9" ht="12" customHeight="1">
      <c r="A43" s="856" t="s">
        <v>629</v>
      </c>
      <c r="B43" s="856">
        <v>6</v>
      </c>
      <c r="C43" s="856">
        <v>5</v>
      </c>
      <c r="D43" s="856">
        <v>3</v>
      </c>
      <c r="E43" s="856">
        <v>3</v>
      </c>
      <c r="F43" s="856">
        <v>4</v>
      </c>
      <c r="G43" s="856">
        <f>SUM(G44:G45)</f>
        <v>4</v>
      </c>
      <c r="H43" s="856">
        <f>SUM(H44:H45)</f>
        <v>4</v>
      </c>
      <c r="I43" s="837"/>
    </row>
    <row r="44" spans="1:9" ht="12" customHeight="1">
      <c r="A44" s="857" t="s">
        <v>627</v>
      </c>
      <c r="B44" s="858">
        <v>6</v>
      </c>
      <c r="C44" s="858">
        <v>4</v>
      </c>
      <c r="D44" s="858">
        <v>3</v>
      </c>
      <c r="E44" s="858">
        <v>3</v>
      </c>
      <c r="F44" s="858">
        <v>4</v>
      </c>
      <c r="G44" s="858">
        <v>4</v>
      </c>
      <c r="H44" s="858">
        <v>4</v>
      </c>
    </row>
    <row r="45" spans="1:9" ht="12" customHeight="1">
      <c r="A45" s="857" t="s">
        <v>628</v>
      </c>
      <c r="B45" s="858">
        <v>0</v>
      </c>
      <c r="C45" s="858">
        <v>1</v>
      </c>
      <c r="D45" s="859">
        <v>0</v>
      </c>
      <c r="E45" s="859">
        <v>0</v>
      </c>
      <c r="F45" s="859">
        <v>0</v>
      </c>
      <c r="G45" s="859">
        <v>0</v>
      </c>
      <c r="H45" s="859">
        <v>0</v>
      </c>
    </row>
    <row r="46" spans="1:9" ht="12" customHeight="1">
      <c r="A46" s="854" t="s">
        <v>85</v>
      </c>
      <c r="B46" s="854">
        <v>18</v>
      </c>
      <c r="C46" s="854">
        <v>22</v>
      </c>
      <c r="D46" s="854">
        <v>22</v>
      </c>
      <c r="E46" s="854">
        <v>12</v>
      </c>
      <c r="F46" s="854">
        <v>11</v>
      </c>
      <c r="G46" s="855">
        <f>SUM(G47,G50)</f>
        <v>12</v>
      </c>
      <c r="H46" s="855">
        <f>SUM(H47,H50)</f>
        <v>12</v>
      </c>
    </row>
    <row r="47" spans="1:9" ht="12" customHeight="1">
      <c r="A47" s="856" t="s">
        <v>635</v>
      </c>
      <c r="B47" s="856">
        <v>10</v>
      </c>
      <c r="C47" s="856">
        <v>16</v>
      </c>
      <c r="D47" s="856">
        <v>17</v>
      </c>
      <c r="E47" s="856">
        <v>7</v>
      </c>
      <c r="F47" s="856">
        <v>6</v>
      </c>
      <c r="G47" s="856">
        <f>SUM(G48:G49)</f>
        <v>6</v>
      </c>
      <c r="H47" s="856">
        <f>SUM(H48:H49)</f>
        <v>6</v>
      </c>
      <c r="I47" s="837"/>
    </row>
    <row r="48" spans="1:9" ht="12" customHeight="1">
      <c r="A48" s="857" t="s">
        <v>627</v>
      </c>
      <c r="B48" s="858">
        <v>5</v>
      </c>
      <c r="C48" s="858">
        <v>5</v>
      </c>
      <c r="D48" s="858">
        <v>6</v>
      </c>
      <c r="E48" s="858">
        <v>4</v>
      </c>
      <c r="F48" s="858">
        <v>4</v>
      </c>
      <c r="G48" s="858">
        <v>3</v>
      </c>
      <c r="H48" s="858">
        <v>3</v>
      </c>
    </row>
    <row r="49" spans="1:9" ht="12" customHeight="1">
      <c r="A49" s="857" t="s">
        <v>628</v>
      </c>
      <c r="B49" s="858">
        <v>5</v>
      </c>
      <c r="C49" s="858">
        <v>11</v>
      </c>
      <c r="D49" s="858">
        <v>11</v>
      </c>
      <c r="E49" s="858">
        <v>3</v>
      </c>
      <c r="F49" s="858">
        <v>2</v>
      </c>
      <c r="G49" s="858">
        <v>3</v>
      </c>
      <c r="H49" s="858">
        <v>3</v>
      </c>
    </row>
    <row r="50" spans="1:9" ht="12" customHeight="1">
      <c r="A50" s="856" t="s">
        <v>629</v>
      </c>
      <c r="B50" s="856">
        <v>8</v>
      </c>
      <c r="C50" s="856">
        <v>6</v>
      </c>
      <c r="D50" s="856">
        <v>5</v>
      </c>
      <c r="E50" s="856">
        <v>5</v>
      </c>
      <c r="F50" s="856">
        <v>5</v>
      </c>
      <c r="G50" s="856">
        <f>SUM(G51:G52)</f>
        <v>6</v>
      </c>
      <c r="H50" s="856">
        <f>SUM(H51:H52)</f>
        <v>6</v>
      </c>
      <c r="I50" s="837"/>
    </row>
    <row r="51" spans="1:9" ht="12" customHeight="1">
      <c r="A51" s="857" t="s">
        <v>627</v>
      </c>
      <c r="B51" s="858">
        <v>8</v>
      </c>
      <c r="C51" s="858">
        <v>6</v>
      </c>
      <c r="D51" s="858">
        <v>5</v>
      </c>
      <c r="E51" s="858">
        <v>5</v>
      </c>
      <c r="F51" s="858">
        <v>5</v>
      </c>
      <c r="G51" s="858">
        <v>6</v>
      </c>
      <c r="H51" s="858">
        <v>6</v>
      </c>
    </row>
    <row r="52" spans="1:9" ht="12" customHeight="1">
      <c r="A52" s="857" t="s">
        <v>628</v>
      </c>
      <c r="B52" s="859">
        <v>0</v>
      </c>
      <c r="C52" s="859">
        <v>0</v>
      </c>
      <c r="D52" s="859">
        <v>0</v>
      </c>
      <c r="E52" s="859">
        <v>0</v>
      </c>
      <c r="F52" s="859">
        <v>0</v>
      </c>
      <c r="G52" s="859">
        <v>0</v>
      </c>
      <c r="H52" s="859">
        <v>0</v>
      </c>
    </row>
    <row r="53" spans="1:9" ht="12" customHeight="1">
      <c r="A53" s="854" t="s">
        <v>86</v>
      </c>
      <c r="B53" s="854">
        <v>79</v>
      </c>
      <c r="C53" s="854">
        <v>99</v>
      </c>
      <c r="D53" s="854">
        <v>112</v>
      </c>
      <c r="E53" s="854">
        <v>30</v>
      </c>
      <c r="F53" s="854">
        <v>30</v>
      </c>
      <c r="G53" s="855">
        <f>SUM(G54,G57)</f>
        <v>29</v>
      </c>
      <c r="H53" s="855">
        <f>SUM(H54,H57)</f>
        <v>30</v>
      </c>
    </row>
    <row r="54" spans="1:9" ht="12" customHeight="1">
      <c r="A54" s="856" t="s">
        <v>636</v>
      </c>
      <c r="B54" s="856">
        <v>52</v>
      </c>
      <c r="C54" s="856">
        <v>74</v>
      </c>
      <c r="D54" s="856">
        <v>87</v>
      </c>
      <c r="E54" s="856">
        <v>21</v>
      </c>
      <c r="F54" s="856">
        <v>21</v>
      </c>
      <c r="G54" s="856">
        <f>SUM(G55:G56)</f>
        <v>16</v>
      </c>
      <c r="H54" s="856">
        <f>SUM(H55:H56)</f>
        <v>16</v>
      </c>
      <c r="I54" s="837"/>
    </row>
    <row r="55" spans="1:9" ht="12" customHeight="1">
      <c r="A55" s="857" t="s">
        <v>627</v>
      </c>
      <c r="B55" s="857">
        <v>21</v>
      </c>
      <c r="C55" s="857">
        <v>23</v>
      </c>
      <c r="D55" s="857">
        <v>24</v>
      </c>
      <c r="E55" s="857">
        <v>12</v>
      </c>
      <c r="F55" s="857">
        <v>13</v>
      </c>
      <c r="G55" s="858">
        <v>10</v>
      </c>
      <c r="H55" s="858">
        <v>10</v>
      </c>
    </row>
    <row r="56" spans="1:9" ht="12" customHeight="1">
      <c r="A56" s="857" t="s">
        <v>628</v>
      </c>
      <c r="B56" s="857">
        <v>31</v>
      </c>
      <c r="C56" s="857">
        <v>51</v>
      </c>
      <c r="D56" s="857">
        <v>63</v>
      </c>
      <c r="E56" s="857">
        <v>9</v>
      </c>
      <c r="F56" s="857">
        <v>8</v>
      </c>
      <c r="G56" s="858">
        <v>6</v>
      </c>
      <c r="H56" s="858">
        <v>6</v>
      </c>
    </row>
    <row r="57" spans="1:9" ht="12" customHeight="1">
      <c r="A57" s="856" t="s">
        <v>629</v>
      </c>
      <c r="B57" s="856">
        <v>27</v>
      </c>
      <c r="C57" s="856">
        <v>25</v>
      </c>
      <c r="D57" s="856">
        <v>25</v>
      </c>
      <c r="E57" s="856">
        <v>9</v>
      </c>
      <c r="F57" s="856">
        <v>9</v>
      </c>
      <c r="G57" s="856">
        <f>SUM(G58:G59)</f>
        <v>13</v>
      </c>
      <c r="H57" s="856">
        <f>SUM(H58:H59)</f>
        <v>14</v>
      </c>
      <c r="I57" s="837"/>
    </row>
    <row r="58" spans="1:9" ht="12" customHeight="1">
      <c r="A58" s="857" t="s">
        <v>627</v>
      </c>
      <c r="B58" s="857">
        <v>21</v>
      </c>
      <c r="C58" s="857">
        <v>17</v>
      </c>
      <c r="D58" s="857">
        <v>15</v>
      </c>
      <c r="E58" s="857">
        <v>9</v>
      </c>
      <c r="F58" s="857">
        <v>9</v>
      </c>
      <c r="G58" s="857">
        <v>11</v>
      </c>
      <c r="H58" s="857">
        <v>11</v>
      </c>
    </row>
    <row r="59" spans="1:9" ht="12" customHeight="1">
      <c r="A59" s="857" t="s">
        <v>628</v>
      </c>
      <c r="B59" s="857">
        <v>6</v>
      </c>
      <c r="C59" s="857">
        <v>8</v>
      </c>
      <c r="D59" s="857">
        <v>10</v>
      </c>
      <c r="E59" s="857">
        <v>0</v>
      </c>
      <c r="F59" s="857">
        <v>0</v>
      </c>
      <c r="G59" s="857">
        <v>2</v>
      </c>
      <c r="H59" s="857">
        <v>3</v>
      </c>
    </row>
    <row r="60" spans="1:9" ht="12" customHeight="1">
      <c r="A60" s="854" t="s">
        <v>87</v>
      </c>
      <c r="B60" s="854">
        <v>14</v>
      </c>
      <c r="C60" s="854">
        <v>13</v>
      </c>
      <c r="D60" s="854">
        <v>14</v>
      </c>
      <c r="E60" s="854">
        <v>5</v>
      </c>
      <c r="F60" s="854">
        <v>5</v>
      </c>
      <c r="G60" s="855">
        <f>SUM(G61,G64)</f>
        <v>5</v>
      </c>
      <c r="H60" s="855">
        <f>SUM(H61,H64)</f>
        <v>5</v>
      </c>
    </row>
    <row r="61" spans="1:9" ht="12" customHeight="1">
      <c r="A61" s="856" t="s">
        <v>637</v>
      </c>
      <c r="B61" s="856">
        <v>7</v>
      </c>
      <c r="C61" s="856">
        <v>6</v>
      </c>
      <c r="D61" s="856">
        <v>6</v>
      </c>
      <c r="E61" s="856">
        <v>2</v>
      </c>
      <c r="F61" s="856">
        <v>2</v>
      </c>
      <c r="G61" s="856">
        <f>SUM(G62:G63)</f>
        <v>2</v>
      </c>
      <c r="H61" s="856">
        <f>SUM(H62:H63)</f>
        <v>2</v>
      </c>
      <c r="I61" s="837"/>
    </row>
    <row r="62" spans="1:9" ht="12" customHeight="1">
      <c r="A62" s="857" t="s">
        <v>627</v>
      </c>
      <c r="B62" s="857">
        <v>5</v>
      </c>
      <c r="C62" s="857">
        <v>4</v>
      </c>
      <c r="D62" s="857">
        <v>3</v>
      </c>
      <c r="E62" s="857">
        <v>2</v>
      </c>
      <c r="F62" s="857">
        <v>2</v>
      </c>
      <c r="G62" s="858">
        <v>2</v>
      </c>
      <c r="H62" s="858">
        <v>2</v>
      </c>
    </row>
    <row r="63" spans="1:9" ht="12" customHeight="1">
      <c r="A63" s="857" t="s">
        <v>628</v>
      </c>
      <c r="B63" s="857">
        <v>2</v>
      </c>
      <c r="C63" s="857">
        <v>2</v>
      </c>
      <c r="D63" s="857">
        <v>3</v>
      </c>
      <c r="E63" s="857">
        <v>0</v>
      </c>
      <c r="F63" s="857">
        <v>0</v>
      </c>
      <c r="G63" s="857">
        <v>0</v>
      </c>
      <c r="H63" s="857">
        <v>0</v>
      </c>
    </row>
    <row r="64" spans="1:9" ht="12" customHeight="1">
      <c r="A64" s="856" t="s">
        <v>629</v>
      </c>
      <c r="B64" s="856">
        <v>7</v>
      </c>
      <c r="C64" s="856">
        <v>7</v>
      </c>
      <c r="D64" s="856">
        <v>8</v>
      </c>
      <c r="E64" s="856">
        <v>3</v>
      </c>
      <c r="F64" s="856">
        <v>3</v>
      </c>
      <c r="G64" s="856">
        <f>SUM(G65:G66)</f>
        <v>3</v>
      </c>
      <c r="H64" s="856">
        <f>SUM(H65:H66)</f>
        <v>3</v>
      </c>
      <c r="I64" s="837"/>
    </row>
    <row r="65" spans="1:9" ht="12" customHeight="1">
      <c r="A65" s="857" t="s">
        <v>627</v>
      </c>
      <c r="B65" s="857">
        <v>6</v>
      </c>
      <c r="C65" s="857">
        <v>6</v>
      </c>
      <c r="D65" s="857">
        <v>5</v>
      </c>
      <c r="E65" s="857">
        <v>3</v>
      </c>
      <c r="F65" s="857">
        <v>3</v>
      </c>
      <c r="G65" s="857">
        <v>3</v>
      </c>
      <c r="H65" s="857">
        <v>3</v>
      </c>
    </row>
    <row r="66" spans="1:9" ht="12" customHeight="1">
      <c r="A66" s="857" t="s">
        <v>628</v>
      </c>
      <c r="B66" s="857">
        <v>1</v>
      </c>
      <c r="C66" s="857">
        <v>1</v>
      </c>
      <c r="D66" s="857">
        <v>3</v>
      </c>
      <c r="E66" s="857">
        <v>0</v>
      </c>
      <c r="F66" s="857">
        <v>0</v>
      </c>
      <c r="G66" s="857">
        <v>0</v>
      </c>
      <c r="H66" s="857">
        <v>0</v>
      </c>
    </row>
    <row r="67" spans="1:9" ht="12" customHeight="1">
      <c r="A67" s="854" t="s">
        <v>88</v>
      </c>
      <c r="B67" s="854">
        <v>3</v>
      </c>
      <c r="C67" s="854">
        <v>4</v>
      </c>
      <c r="D67" s="854">
        <v>4</v>
      </c>
      <c r="E67" s="854">
        <v>1</v>
      </c>
      <c r="F67" s="854">
        <v>1</v>
      </c>
      <c r="G67" s="855">
        <f>SUM(G68,G71)</f>
        <v>1</v>
      </c>
      <c r="H67" s="855">
        <f>SUM(H68,H71)</f>
        <v>1</v>
      </c>
    </row>
    <row r="68" spans="1:9" ht="12" customHeight="1">
      <c r="A68" s="856" t="s">
        <v>638</v>
      </c>
      <c r="B68" s="856">
        <v>3</v>
      </c>
      <c r="C68" s="856">
        <v>4</v>
      </c>
      <c r="D68" s="856">
        <v>4</v>
      </c>
      <c r="E68" s="856">
        <v>1</v>
      </c>
      <c r="F68" s="856">
        <v>1</v>
      </c>
      <c r="G68" s="856">
        <f>SUM(G69:G70)</f>
        <v>1</v>
      </c>
      <c r="H68" s="856">
        <f>SUM(H69:H70)</f>
        <v>1</v>
      </c>
      <c r="I68" s="837"/>
    </row>
    <row r="69" spans="1:9" ht="12" customHeight="1">
      <c r="A69" s="857" t="s">
        <v>627</v>
      </c>
      <c r="B69" s="857">
        <v>2</v>
      </c>
      <c r="C69" s="857">
        <v>2</v>
      </c>
      <c r="D69" s="857">
        <v>2</v>
      </c>
      <c r="E69" s="857">
        <v>1</v>
      </c>
      <c r="F69" s="857">
        <v>1</v>
      </c>
      <c r="G69" s="858">
        <v>1</v>
      </c>
      <c r="H69" s="858">
        <v>1</v>
      </c>
    </row>
    <row r="70" spans="1:9" ht="12" customHeight="1">
      <c r="A70" s="857" t="s">
        <v>628</v>
      </c>
      <c r="B70" s="857">
        <v>1</v>
      </c>
      <c r="C70" s="857">
        <v>2</v>
      </c>
      <c r="D70" s="857">
        <v>2</v>
      </c>
      <c r="E70" s="857">
        <v>0</v>
      </c>
      <c r="F70" s="857">
        <v>0</v>
      </c>
      <c r="G70" s="857">
        <v>0</v>
      </c>
      <c r="H70" s="857">
        <v>0</v>
      </c>
    </row>
    <row r="71" spans="1:9" ht="12" customHeight="1">
      <c r="A71" s="856" t="s">
        <v>629</v>
      </c>
      <c r="B71" s="856">
        <v>0</v>
      </c>
      <c r="C71" s="856">
        <v>0</v>
      </c>
      <c r="D71" s="856">
        <v>0</v>
      </c>
      <c r="E71" s="856">
        <v>0</v>
      </c>
      <c r="F71" s="856">
        <v>0</v>
      </c>
      <c r="G71" s="856">
        <f>SUM(G72:G73)</f>
        <v>0</v>
      </c>
      <c r="H71" s="856">
        <f>SUM(H72:H73)</f>
        <v>0</v>
      </c>
      <c r="I71" s="837"/>
    </row>
    <row r="72" spans="1:9" ht="12" customHeight="1">
      <c r="A72" s="857" t="s">
        <v>627</v>
      </c>
      <c r="B72" s="857">
        <v>0</v>
      </c>
      <c r="C72" s="857">
        <v>0</v>
      </c>
      <c r="D72" s="857">
        <v>0</v>
      </c>
      <c r="E72" s="857">
        <v>0</v>
      </c>
      <c r="F72" s="857">
        <v>0</v>
      </c>
      <c r="G72" s="857">
        <v>0</v>
      </c>
      <c r="H72" s="857">
        <v>0</v>
      </c>
    </row>
    <row r="73" spans="1:9" ht="12" customHeight="1">
      <c r="A73" s="857" t="s">
        <v>628</v>
      </c>
      <c r="B73" s="857">
        <v>0</v>
      </c>
      <c r="C73" s="857">
        <v>0</v>
      </c>
      <c r="D73" s="857">
        <v>0</v>
      </c>
      <c r="E73" s="857">
        <v>0</v>
      </c>
      <c r="F73" s="857">
        <v>0</v>
      </c>
      <c r="G73" s="857">
        <v>0</v>
      </c>
      <c r="H73" s="857">
        <v>0</v>
      </c>
    </row>
    <row r="74" spans="1:9" ht="14.25" customHeight="1">
      <c r="A74" s="860" t="s">
        <v>81</v>
      </c>
      <c r="B74" s="861">
        <v>300</v>
      </c>
      <c r="C74" s="861">
        <v>339</v>
      </c>
      <c r="D74" s="861">
        <v>369</v>
      </c>
      <c r="E74" s="861">
        <v>150</v>
      </c>
      <c r="F74" s="861">
        <v>148</v>
      </c>
      <c r="G74" s="861">
        <f>SUM(G67,G60,G53,G46,G39,G32,G25,G15,G8)</f>
        <v>150</v>
      </c>
      <c r="H74" s="861">
        <f>SUM(H67,H60,H53,H46,H39,H32,H25,H15,H8)</f>
        <v>152</v>
      </c>
    </row>
    <row r="75" spans="1:9" ht="9" customHeight="1" thickBot="1">
      <c r="A75" s="862"/>
      <c r="B75" s="863"/>
      <c r="C75" s="863"/>
      <c r="D75" s="863"/>
      <c r="E75" s="863"/>
      <c r="F75" s="863"/>
      <c r="G75" s="863"/>
      <c r="H75" s="863"/>
    </row>
    <row r="76" spans="1:9" ht="15" customHeight="1" thickTop="1">
      <c r="A76" s="864" t="s">
        <v>641</v>
      </c>
      <c r="B76" s="848"/>
      <c r="C76" s="848"/>
      <c r="D76" s="848"/>
      <c r="E76" s="848"/>
      <c r="F76" s="848"/>
      <c r="G76" s="848"/>
      <c r="H76" s="848"/>
    </row>
    <row r="77" spans="1:9">
      <c r="B77" s="837"/>
      <c r="C77" s="837"/>
      <c r="D77" s="837"/>
      <c r="E77" s="837"/>
      <c r="F77" s="837"/>
      <c r="G77" s="837"/>
      <c r="H77" s="837"/>
    </row>
    <row r="78" spans="1:9">
      <c r="A78" s="847"/>
      <c r="B78" s="837"/>
      <c r="C78" s="837"/>
      <c r="D78" s="837"/>
      <c r="E78" s="837"/>
      <c r="F78" s="837"/>
      <c r="G78" s="837"/>
      <c r="H78" s="837"/>
    </row>
    <row r="79" spans="1:9">
      <c r="A79" s="849"/>
      <c r="B79" s="837"/>
      <c r="C79" s="837"/>
      <c r="D79" s="837"/>
      <c r="E79" s="837"/>
      <c r="F79" s="837"/>
      <c r="G79" s="837"/>
      <c r="H79" s="837"/>
    </row>
    <row r="80" spans="1:9">
      <c r="A80" s="849"/>
      <c r="B80" s="837"/>
      <c r="C80" s="837"/>
      <c r="D80" s="837"/>
      <c r="E80" s="837"/>
      <c r="F80" s="837"/>
      <c r="G80" s="837"/>
      <c r="H80" s="837"/>
    </row>
    <row r="81" spans="1:8">
      <c r="A81" s="849"/>
      <c r="B81" s="837"/>
      <c r="C81" s="837"/>
      <c r="D81" s="837"/>
      <c r="E81" s="837"/>
      <c r="F81" s="837"/>
      <c r="G81" s="837"/>
      <c r="H81" s="837"/>
    </row>
    <row r="82" spans="1:8">
      <c r="A82" s="849"/>
      <c r="B82" s="837"/>
      <c r="C82" s="837"/>
      <c r="D82" s="837"/>
      <c r="E82" s="837"/>
      <c r="F82" s="837"/>
      <c r="G82" s="837"/>
      <c r="H82" s="837"/>
    </row>
    <row r="83" spans="1:8">
      <c r="A83" s="849"/>
      <c r="B83" s="837"/>
      <c r="C83" s="837"/>
      <c r="D83" s="837"/>
      <c r="E83" s="837"/>
      <c r="F83" s="837"/>
      <c r="G83" s="837"/>
      <c r="H83" s="837"/>
    </row>
    <row r="84" spans="1:8">
      <c r="A84" s="849"/>
      <c r="B84" s="837"/>
      <c r="C84" s="837"/>
      <c r="D84" s="837"/>
      <c r="E84" s="837"/>
      <c r="F84" s="837"/>
      <c r="G84" s="837"/>
      <c r="H84" s="837"/>
    </row>
    <row r="85" spans="1:8">
      <c r="A85" s="849"/>
      <c r="B85" s="837"/>
      <c r="C85" s="837"/>
      <c r="D85" s="837"/>
      <c r="E85" s="837"/>
      <c r="F85" s="837"/>
      <c r="G85" s="837"/>
      <c r="H85" s="837"/>
    </row>
    <row r="86" spans="1:8">
      <c r="A86" s="849"/>
      <c r="B86" s="837"/>
      <c r="C86" s="837"/>
      <c r="D86" s="837"/>
      <c r="E86" s="837"/>
      <c r="F86" s="837"/>
      <c r="G86" s="837"/>
      <c r="H86" s="837"/>
    </row>
    <row r="87" spans="1:8">
      <c r="A87" s="849"/>
      <c r="B87" s="837"/>
      <c r="C87" s="837"/>
      <c r="D87" s="837"/>
      <c r="E87" s="837"/>
      <c r="F87" s="837"/>
      <c r="G87" s="837"/>
      <c r="H87" s="837"/>
    </row>
    <row r="88" spans="1:8">
      <c r="A88" s="849"/>
      <c r="B88" s="837"/>
      <c r="C88" s="837"/>
      <c r="D88" s="837"/>
      <c r="E88" s="837"/>
      <c r="F88" s="837"/>
      <c r="G88" s="837"/>
      <c r="H88" s="837"/>
    </row>
    <row r="89" spans="1:8">
      <c r="A89" s="849"/>
      <c r="B89" s="837"/>
      <c r="C89" s="837"/>
      <c r="D89" s="837"/>
      <c r="E89" s="837"/>
      <c r="F89" s="837"/>
      <c r="G89" s="837"/>
      <c r="H89" s="837"/>
    </row>
    <row r="90" spans="1:8">
      <c r="A90" s="849"/>
      <c r="B90" s="837"/>
      <c r="C90" s="837"/>
      <c r="D90" s="837"/>
      <c r="E90" s="837"/>
      <c r="F90" s="837"/>
      <c r="G90" s="837"/>
      <c r="H90" s="837"/>
    </row>
    <row r="91" spans="1:8">
      <c r="A91" s="849"/>
      <c r="B91" s="837"/>
      <c r="C91" s="837"/>
      <c r="D91" s="837"/>
      <c r="E91" s="837"/>
      <c r="F91" s="837"/>
      <c r="G91" s="837"/>
      <c r="H91" s="837"/>
    </row>
    <row r="92" spans="1:8">
      <c r="A92" s="849"/>
      <c r="B92" s="837"/>
      <c r="C92" s="837"/>
      <c r="D92" s="837"/>
      <c r="E92" s="837"/>
      <c r="F92" s="837"/>
      <c r="G92" s="837"/>
      <c r="H92" s="837"/>
    </row>
    <row r="93" spans="1:8">
      <c r="A93" s="849"/>
      <c r="B93" s="837"/>
      <c r="C93" s="837"/>
      <c r="D93" s="837"/>
      <c r="E93" s="837"/>
      <c r="F93" s="837"/>
      <c r="G93" s="837"/>
      <c r="H93" s="837"/>
    </row>
    <row r="94" spans="1:8">
      <c r="A94" s="849"/>
      <c r="B94" s="837"/>
      <c r="C94" s="837"/>
      <c r="D94" s="837"/>
      <c r="E94" s="837"/>
      <c r="F94" s="837"/>
      <c r="G94" s="837"/>
      <c r="H94" s="837"/>
    </row>
    <row r="95" spans="1:8">
      <c r="A95" s="849"/>
      <c r="B95" s="837"/>
      <c r="C95" s="837"/>
      <c r="D95" s="837"/>
      <c r="E95" s="837"/>
      <c r="F95" s="837"/>
      <c r="G95" s="837"/>
      <c r="H95" s="837"/>
    </row>
    <row r="96" spans="1:8">
      <c r="A96" s="849"/>
      <c r="B96" s="837"/>
      <c r="C96" s="837"/>
      <c r="D96" s="837"/>
      <c r="E96" s="837"/>
      <c r="F96" s="837"/>
      <c r="G96" s="837"/>
      <c r="H96" s="837"/>
    </row>
    <row r="97" spans="1:8">
      <c r="A97" s="849"/>
      <c r="B97" s="837"/>
      <c r="C97" s="837"/>
      <c r="D97" s="837"/>
      <c r="E97" s="837"/>
      <c r="F97" s="837"/>
      <c r="G97" s="837"/>
      <c r="H97" s="837"/>
    </row>
    <row r="98" spans="1:8">
      <c r="A98" s="849"/>
      <c r="B98" s="837"/>
      <c r="C98" s="837"/>
      <c r="D98" s="837"/>
      <c r="E98" s="837"/>
      <c r="F98" s="837"/>
      <c r="G98" s="837"/>
      <c r="H98" s="837"/>
    </row>
    <row r="99" spans="1:8">
      <c r="A99" s="849"/>
      <c r="B99" s="837"/>
      <c r="C99" s="837"/>
      <c r="D99" s="837"/>
      <c r="E99" s="837"/>
      <c r="F99" s="837"/>
      <c r="G99" s="837"/>
      <c r="H99" s="837"/>
    </row>
    <row r="100" spans="1:8">
      <c r="A100" s="849"/>
      <c r="B100" s="837"/>
      <c r="C100" s="837"/>
      <c r="D100" s="837"/>
      <c r="E100" s="837"/>
      <c r="F100" s="837"/>
      <c r="G100" s="837"/>
      <c r="H100" s="837"/>
    </row>
    <row r="101" spans="1:8">
      <c r="A101" s="849"/>
      <c r="B101" s="837"/>
      <c r="C101" s="837"/>
      <c r="D101" s="837"/>
      <c r="E101" s="837"/>
      <c r="F101" s="837"/>
      <c r="G101" s="837"/>
      <c r="H101" s="837"/>
    </row>
    <row r="102" spans="1:8">
      <c r="A102" s="849"/>
      <c r="B102" s="837"/>
      <c r="C102" s="837"/>
      <c r="D102" s="837"/>
      <c r="E102" s="837"/>
      <c r="F102" s="837"/>
      <c r="G102" s="837"/>
      <c r="H102" s="837"/>
    </row>
    <row r="103" spans="1:8">
      <c r="A103" s="849"/>
      <c r="B103" s="837"/>
      <c r="C103" s="837"/>
      <c r="D103" s="837"/>
      <c r="E103" s="837"/>
      <c r="F103" s="837"/>
      <c r="G103" s="837"/>
      <c r="H103" s="837"/>
    </row>
    <row r="104" spans="1:8">
      <c r="A104" s="850"/>
      <c r="B104" s="837"/>
      <c r="C104" s="837"/>
      <c r="D104" s="837"/>
      <c r="E104" s="837"/>
      <c r="F104" s="837"/>
      <c r="G104" s="837"/>
      <c r="H104" s="837"/>
    </row>
    <row r="105" spans="1:8">
      <c r="A105" s="850"/>
      <c r="B105" s="837"/>
      <c r="C105" s="837"/>
      <c r="D105" s="837"/>
      <c r="E105" s="837"/>
      <c r="F105" s="837"/>
      <c r="G105" s="837"/>
      <c r="H105" s="837"/>
    </row>
    <row r="106" spans="1:8">
      <c r="A106" s="850"/>
      <c r="B106" s="837"/>
      <c r="C106" s="837"/>
      <c r="D106" s="837"/>
      <c r="E106" s="837"/>
      <c r="F106" s="837"/>
      <c r="G106" s="837"/>
      <c r="H106" s="837"/>
    </row>
    <row r="107" spans="1:8">
      <c r="A107" s="850"/>
      <c r="B107" s="837"/>
      <c r="C107" s="837"/>
      <c r="D107" s="837"/>
      <c r="E107" s="837"/>
      <c r="F107" s="837"/>
      <c r="G107" s="837"/>
      <c r="H107" s="837"/>
    </row>
    <row r="108" spans="1:8">
      <c r="A108" s="850"/>
      <c r="B108" s="837"/>
      <c r="C108" s="837"/>
      <c r="D108" s="837"/>
      <c r="E108" s="837"/>
      <c r="F108" s="837"/>
      <c r="G108" s="837"/>
      <c r="H108" s="837"/>
    </row>
    <row r="109" spans="1:8">
      <c r="A109" s="850"/>
      <c r="B109" s="837"/>
      <c r="C109" s="837"/>
      <c r="D109" s="837"/>
      <c r="E109" s="837"/>
      <c r="F109" s="837"/>
      <c r="G109" s="837"/>
      <c r="H109" s="837"/>
    </row>
    <row r="110" spans="1:8">
      <c r="A110" s="850"/>
      <c r="B110" s="837"/>
      <c r="C110" s="837"/>
      <c r="D110" s="837"/>
      <c r="E110" s="837"/>
      <c r="F110" s="837"/>
      <c r="G110" s="837"/>
      <c r="H110" s="837"/>
    </row>
    <row r="111" spans="1:8">
      <c r="A111" s="850"/>
      <c r="B111" s="837"/>
      <c r="C111" s="837"/>
      <c r="D111" s="837"/>
      <c r="E111" s="837"/>
      <c r="F111" s="837"/>
      <c r="G111" s="837"/>
      <c r="H111" s="837"/>
    </row>
    <row r="112" spans="1:8">
      <c r="A112" s="850"/>
      <c r="B112" s="837"/>
      <c r="C112" s="837"/>
      <c r="D112" s="837"/>
      <c r="E112" s="837"/>
      <c r="F112" s="837"/>
      <c r="G112" s="837"/>
      <c r="H112" s="837"/>
    </row>
    <row r="113" spans="1:8">
      <c r="A113" s="850"/>
      <c r="B113" s="837"/>
      <c r="C113" s="837"/>
      <c r="D113" s="837"/>
      <c r="E113" s="837"/>
      <c r="F113" s="837"/>
      <c r="G113" s="837"/>
      <c r="H113" s="837"/>
    </row>
    <row r="114" spans="1:8">
      <c r="A114" s="850"/>
      <c r="B114" s="837"/>
      <c r="C114" s="837"/>
      <c r="D114" s="837"/>
      <c r="E114" s="837"/>
      <c r="F114" s="837"/>
      <c r="G114" s="837"/>
      <c r="H114" s="837"/>
    </row>
    <row r="115" spans="1:8">
      <c r="A115" s="850"/>
      <c r="B115" s="837"/>
      <c r="C115" s="837"/>
      <c r="D115" s="837"/>
      <c r="E115" s="837"/>
      <c r="F115" s="837"/>
      <c r="G115" s="837"/>
      <c r="H115" s="837"/>
    </row>
    <row r="116" spans="1:8">
      <c r="A116" s="850"/>
      <c r="B116" s="837"/>
      <c r="C116" s="837"/>
      <c r="D116" s="837"/>
      <c r="E116" s="837"/>
      <c r="F116" s="837"/>
      <c r="G116" s="837"/>
      <c r="H116" s="837"/>
    </row>
    <row r="117" spans="1:8">
      <c r="A117" s="850"/>
      <c r="B117" s="837"/>
      <c r="C117" s="837"/>
      <c r="D117" s="837"/>
      <c r="E117" s="837"/>
      <c r="F117" s="837"/>
      <c r="G117" s="837"/>
      <c r="H117" s="837"/>
    </row>
    <row r="118" spans="1:8">
      <c r="A118" s="850"/>
      <c r="B118" s="837"/>
      <c r="C118" s="837"/>
      <c r="D118" s="837"/>
      <c r="E118" s="837"/>
      <c r="F118" s="837"/>
      <c r="G118" s="837"/>
      <c r="H118" s="837"/>
    </row>
    <row r="119" spans="1:8">
      <c r="A119" s="850"/>
      <c r="B119" s="837"/>
      <c r="C119" s="837"/>
      <c r="D119" s="837"/>
      <c r="E119" s="837"/>
      <c r="F119" s="837"/>
      <c r="G119" s="837"/>
      <c r="H119" s="837"/>
    </row>
    <row r="120" spans="1:8">
      <c r="A120" s="850"/>
      <c r="B120" s="837"/>
      <c r="C120" s="837"/>
      <c r="D120" s="837"/>
      <c r="E120" s="837"/>
      <c r="F120" s="837"/>
      <c r="G120" s="837"/>
      <c r="H120" s="837"/>
    </row>
    <row r="121" spans="1:8">
      <c r="A121" s="850"/>
      <c r="B121" s="837"/>
      <c r="C121" s="837"/>
      <c r="D121" s="837"/>
      <c r="E121" s="837"/>
      <c r="F121" s="837"/>
      <c r="G121" s="837"/>
      <c r="H121" s="837"/>
    </row>
    <row r="122" spans="1:8">
      <c r="A122" s="850"/>
      <c r="B122" s="837"/>
      <c r="C122" s="837"/>
      <c r="D122" s="837"/>
      <c r="E122" s="837"/>
      <c r="F122" s="837"/>
      <c r="G122" s="837"/>
      <c r="H122" s="837"/>
    </row>
    <row r="123" spans="1:8">
      <c r="A123" s="850"/>
      <c r="B123" s="837"/>
      <c r="C123" s="837"/>
      <c r="D123" s="837"/>
      <c r="E123" s="837"/>
      <c r="F123" s="837"/>
      <c r="G123" s="837"/>
      <c r="H123" s="837"/>
    </row>
    <row r="124" spans="1:8">
      <c r="A124" s="850"/>
      <c r="B124" s="837"/>
      <c r="C124" s="837"/>
      <c r="D124" s="837"/>
      <c r="E124" s="837"/>
      <c r="F124" s="837"/>
      <c r="G124" s="837"/>
      <c r="H124" s="837"/>
    </row>
    <row r="125" spans="1:8">
      <c r="A125" s="850"/>
      <c r="B125" s="837"/>
      <c r="C125" s="837"/>
      <c r="D125" s="837"/>
      <c r="E125" s="837"/>
      <c r="F125" s="837"/>
      <c r="G125" s="837"/>
      <c r="H125" s="837"/>
    </row>
    <row r="126" spans="1:8">
      <c r="A126" s="850"/>
      <c r="B126" s="837"/>
      <c r="C126" s="837"/>
      <c r="D126" s="837"/>
      <c r="E126" s="837"/>
      <c r="F126" s="837"/>
      <c r="G126" s="837"/>
      <c r="H126" s="837"/>
    </row>
    <row r="127" spans="1:8">
      <c r="A127" s="850"/>
      <c r="B127" s="837"/>
      <c r="C127" s="837"/>
      <c r="D127" s="837"/>
      <c r="E127" s="837"/>
      <c r="F127" s="837"/>
      <c r="G127" s="837"/>
      <c r="H127" s="837"/>
    </row>
    <row r="128" spans="1:8">
      <c r="A128" s="850"/>
      <c r="B128" s="837"/>
      <c r="C128" s="837"/>
      <c r="D128" s="837"/>
      <c r="E128" s="837"/>
      <c r="F128" s="837"/>
      <c r="G128" s="837"/>
      <c r="H128" s="837"/>
    </row>
    <row r="129" spans="1:8">
      <c r="A129" s="850"/>
      <c r="B129" s="837"/>
      <c r="C129" s="837"/>
      <c r="D129" s="837"/>
      <c r="E129" s="837"/>
      <c r="F129" s="837"/>
      <c r="G129" s="837"/>
      <c r="H129" s="837"/>
    </row>
    <row r="130" spans="1:8">
      <c r="A130" s="850"/>
      <c r="B130" s="837"/>
      <c r="C130" s="837"/>
      <c r="D130" s="837"/>
      <c r="E130" s="837"/>
      <c r="F130" s="837"/>
      <c r="G130" s="837"/>
      <c r="H130" s="837"/>
    </row>
    <row r="131" spans="1:8">
      <c r="A131" s="850"/>
      <c r="B131" s="837"/>
      <c r="C131" s="837"/>
      <c r="D131" s="837"/>
      <c r="E131" s="837"/>
      <c r="F131" s="837"/>
      <c r="G131" s="837"/>
      <c r="H131" s="837"/>
    </row>
    <row r="132" spans="1:8">
      <c r="A132" s="850"/>
      <c r="B132" s="837"/>
      <c r="C132" s="837"/>
      <c r="D132" s="837"/>
      <c r="E132" s="837"/>
      <c r="F132" s="837"/>
      <c r="G132" s="837"/>
      <c r="H132" s="837"/>
    </row>
    <row r="133" spans="1:8">
      <c r="A133" s="850"/>
      <c r="B133" s="837"/>
      <c r="C133" s="837"/>
      <c r="D133" s="837"/>
      <c r="E133" s="837"/>
      <c r="F133" s="837"/>
      <c r="G133" s="837"/>
      <c r="H133" s="837"/>
    </row>
    <row r="134" spans="1:8">
      <c r="A134" s="850"/>
      <c r="B134" s="837"/>
      <c r="C134" s="837"/>
      <c r="D134" s="837"/>
      <c r="E134" s="837"/>
      <c r="F134" s="837"/>
      <c r="G134" s="837"/>
      <c r="H134" s="837"/>
    </row>
    <row r="135" spans="1:8">
      <c r="A135" s="850"/>
      <c r="B135" s="837"/>
      <c r="C135" s="837"/>
      <c r="D135" s="837"/>
      <c r="E135" s="837"/>
      <c r="F135" s="837"/>
      <c r="G135" s="837"/>
      <c r="H135" s="837"/>
    </row>
    <row r="136" spans="1:8">
      <c r="A136" s="850"/>
      <c r="B136" s="837"/>
      <c r="C136" s="837"/>
      <c r="D136" s="837"/>
      <c r="E136" s="837"/>
      <c r="F136" s="837"/>
      <c r="G136" s="837"/>
      <c r="H136" s="837"/>
    </row>
    <row r="137" spans="1:8">
      <c r="A137" s="850"/>
      <c r="B137" s="837"/>
      <c r="C137" s="837"/>
      <c r="D137" s="837"/>
      <c r="E137" s="837"/>
      <c r="F137" s="837"/>
      <c r="G137" s="837"/>
      <c r="H137" s="837"/>
    </row>
    <row r="138" spans="1:8">
      <c r="A138" s="850"/>
      <c r="B138" s="837"/>
      <c r="C138" s="837"/>
      <c r="D138" s="837"/>
      <c r="E138" s="837"/>
      <c r="F138" s="837"/>
      <c r="G138" s="837"/>
      <c r="H138" s="837"/>
    </row>
    <row r="139" spans="1:8">
      <c r="A139" s="850"/>
      <c r="B139" s="837"/>
      <c r="C139" s="837"/>
      <c r="D139" s="837"/>
      <c r="E139" s="837"/>
      <c r="F139" s="837"/>
      <c r="G139" s="837"/>
      <c r="H139" s="837"/>
    </row>
    <row r="140" spans="1:8">
      <c r="A140" s="850"/>
      <c r="B140" s="837"/>
      <c r="C140" s="837"/>
      <c r="D140" s="837"/>
      <c r="E140" s="837"/>
      <c r="F140" s="837"/>
      <c r="G140" s="837"/>
      <c r="H140" s="837"/>
    </row>
    <row r="141" spans="1:8">
      <c r="A141" s="850"/>
      <c r="B141" s="837"/>
      <c r="C141" s="837"/>
      <c r="D141" s="837"/>
      <c r="E141" s="837"/>
      <c r="F141" s="837"/>
      <c r="G141" s="837"/>
      <c r="H141" s="837"/>
    </row>
    <row r="142" spans="1:8">
      <c r="A142" s="850"/>
      <c r="B142" s="837"/>
      <c r="C142" s="837"/>
      <c r="D142" s="837"/>
      <c r="E142" s="837"/>
      <c r="F142" s="837"/>
      <c r="G142" s="837"/>
      <c r="H142" s="837"/>
    </row>
    <row r="143" spans="1:8">
      <c r="A143" s="850"/>
      <c r="B143" s="837"/>
      <c r="C143" s="837"/>
      <c r="D143" s="837"/>
      <c r="E143" s="837"/>
      <c r="F143" s="837"/>
      <c r="G143" s="837"/>
      <c r="H143" s="837"/>
    </row>
    <row r="144" spans="1:8">
      <c r="A144" s="850"/>
      <c r="B144" s="837"/>
      <c r="C144" s="837"/>
      <c r="D144" s="837"/>
      <c r="E144" s="837"/>
      <c r="F144" s="837"/>
      <c r="G144" s="837"/>
      <c r="H144" s="837"/>
    </row>
    <row r="145" spans="1:8">
      <c r="A145" s="850"/>
      <c r="B145" s="837"/>
      <c r="C145" s="837"/>
      <c r="D145" s="837"/>
      <c r="E145" s="837"/>
      <c r="F145" s="837"/>
      <c r="G145" s="837"/>
      <c r="H145" s="837"/>
    </row>
    <row r="146" spans="1:8">
      <c r="A146" s="850"/>
      <c r="B146" s="837"/>
      <c r="C146" s="837"/>
      <c r="D146" s="837"/>
      <c r="E146" s="837"/>
      <c r="F146" s="837"/>
      <c r="G146" s="837"/>
      <c r="H146" s="837"/>
    </row>
    <row r="147" spans="1:8">
      <c r="A147" s="850"/>
      <c r="B147" s="837"/>
      <c r="C147" s="837"/>
      <c r="D147" s="837"/>
      <c r="E147" s="837"/>
      <c r="F147" s="837"/>
      <c r="G147" s="837"/>
      <c r="H147" s="837"/>
    </row>
    <row r="148" spans="1:8">
      <c r="A148" s="850"/>
      <c r="B148" s="837"/>
      <c r="C148" s="837"/>
      <c r="D148" s="837"/>
      <c r="E148" s="837"/>
      <c r="F148" s="837"/>
      <c r="G148" s="837"/>
      <c r="H148" s="837"/>
    </row>
    <row r="149" spans="1:8">
      <c r="A149" s="850"/>
      <c r="B149" s="837"/>
      <c r="C149" s="837"/>
      <c r="D149" s="837"/>
      <c r="E149" s="837"/>
      <c r="F149" s="837"/>
      <c r="G149" s="837"/>
      <c r="H149" s="837"/>
    </row>
    <row r="150" spans="1:8">
      <c r="A150" s="850"/>
      <c r="B150" s="837"/>
      <c r="C150" s="837"/>
      <c r="D150" s="837"/>
      <c r="E150" s="837"/>
      <c r="F150" s="837"/>
      <c r="G150" s="837"/>
      <c r="H150" s="837"/>
    </row>
    <row r="151" spans="1:8">
      <c r="A151" s="850"/>
      <c r="B151" s="837"/>
      <c r="C151" s="837"/>
      <c r="D151" s="837"/>
      <c r="E151" s="837"/>
      <c r="F151" s="837"/>
      <c r="G151" s="837"/>
      <c r="H151" s="837"/>
    </row>
    <row r="152" spans="1:8">
      <c r="A152" s="850"/>
      <c r="B152" s="837"/>
      <c r="C152" s="837"/>
      <c r="D152" s="837"/>
      <c r="E152" s="837"/>
      <c r="F152" s="837"/>
      <c r="G152" s="837"/>
      <c r="H152" s="837"/>
    </row>
    <row r="153" spans="1:8">
      <c r="A153" s="850"/>
      <c r="B153" s="837"/>
      <c r="C153" s="837"/>
      <c r="D153" s="837"/>
      <c r="E153" s="837"/>
      <c r="F153" s="837"/>
      <c r="G153" s="837"/>
      <c r="H153" s="837"/>
    </row>
    <row r="154" spans="1:8">
      <c r="A154" s="850"/>
      <c r="B154" s="837"/>
      <c r="C154" s="837"/>
      <c r="D154" s="837"/>
      <c r="E154" s="837"/>
      <c r="F154" s="837"/>
      <c r="G154" s="837"/>
      <c r="H154" s="837"/>
    </row>
    <row r="155" spans="1:8">
      <c r="A155" s="850"/>
      <c r="B155" s="837"/>
      <c r="C155" s="837"/>
      <c r="D155" s="837"/>
      <c r="E155" s="837"/>
      <c r="F155" s="837"/>
      <c r="G155" s="837"/>
      <c r="H155" s="837"/>
    </row>
    <row r="156" spans="1:8">
      <c r="A156" s="850"/>
      <c r="B156" s="837"/>
      <c r="C156" s="837"/>
      <c r="D156" s="837"/>
      <c r="E156" s="837"/>
      <c r="F156" s="837"/>
      <c r="G156" s="837"/>
      <c r="H156" s="837"/>
    </row>
    <row r="157" spans="1:8">
      <c r="A157" s="850"/>
      <c r="B157" s="837"/>
      <c r="C157" s="837"/>
      <c r="D157" s="837"/>
      <c r="E157" s="837"/>
      <c r="F157" s="837"/>
      <c r="G157" s="837"/>
      <c r="H157" s="837"/>
    </row>
    <row r="158" spans="1:8">
      <c r="A158" s="850"/>
      <c r="B158" s="837"/>
      <c r="C158" s="837"/>
      <c r="D158" s="837"/>
      <c r="E158" s="837"/>
      <c r="F158" s="837"/>
      <c r="G158" s="837"/>
      <c r="H158" s="837"/>
    </row>
    <row r="159" spans="1:8">
      <c r="A159" s="850"/>
      <c r="B159" s="837"/>
      <c r="C159" s="837"/>
      <c r="D159" s="837"/>
      <c r="E159" s="837"/>
      <c r="F159" s="837"/>
      <c r="G159" s="837"/>
      <c r="H159" s="837"/>
    </row>
    <row r="160" spans="1:8">
      <c r="A160" s="850"/>
      <c r="B160" s="837"/>
      <c r="C160" s="837"/>
      <c r="D160" s="837"/>
      <c r="E160" s="837"/>
      <c r="F160" s="837"/>
      <c r="G160" s="837"/>
      <c r="H160" s="837"/>
    </row>
    <row r="161" spans="1:8">
      <c r="A161" s="850"/>
      <c r="B161" s="837"/>
      <c r="C161" s="837"/>
      <c r="D161" s="837"/>
      <c r="E161" s="837"/>
      <c r="F161" s="837"/>
      <c r="G161" s="837"/>
      <c r="H161" s="837"/>
    </row>
    <row r="162" spans="1:8">
      <c r="A162" s="850"/>
      <c r="B162" s="837"/>
      <c r="C162" s="837"/>
      <c r="D162" s="837"/>
      <c r="E162" s="837"/>
      <c r="F162" s="837"/>
      <c r="G162" s="837"/>
      <c r="H162" s="837"/>
    </row>
    <row r="163" spans="1:8">
      <c r="A163" s="850"/>
      <c r="B163" s="837"/>
      <c r="C163" s="837"/>
      <c r="D163" s="837"/>
      <c r="E163" s="837"/>
      <c r="F163" s="837"/>
      <c r="G163" s="837"/>
      <c r="H163" s="837"/>
    </row>
    <row r="164" spans="1:8">
      <c r="A164" s="850"/>
      <c r="B164" s="837"/>
      <c r="C164" s="837"/>
      <c r="D164" s="837"/>
      <c r="E164" s="837"/>
      <c r="F164" s="837"/>
      <c r="G164" s="837"/>
      <c r="H164" s="837"/>
    </row>
    <row r="165" spans="1:8">
      <c r="A165" s="850"/>
      <c r="B165" s="837"/>
      <c r="C165" s="837"/>
      <c r="D165" s="837"/>
      <c r="E165" s="837"/>
      <c r="F165" s="837"/>
      <c r="G165" s="837"/>
      <c r="H165" s="837"/>
    </row>
    <row r="166" spans="1:8">
      <c r="A166" s="850"/>
      <c r="B166" s="837"/>
      <c r="C166" s="837"/>
      <c r="D166" s="837"/>
      <c r="E166" s="837"/>
      <c r="F166" s="837"/>
      <c r="G166" s="837"/>
      <c r="H166" s="837"/>
    </row>
    <row r="167" spans="1:8">
      <c r="A167" s="850"/>
      <c r="B167" s="837"/>
      <c r="C167" s="837"/>
      <c r="D167" s="837"/>
      <c r="E167" s="837"/>
      <c r="F167" s="837"/>
      <c r="G167" s="837"/>
      <c r="H167" s="837"/>
    </row>
    <row r="168" spans="1:8">
      <c r="A168" s="850"/>
      <c r="B168" s="837"/>
      <c r="C168" s="837"/>
      <c r="D168" s="837"/>
      <c r="E168" s="837"/>
      <c r="F168" s="837"/>
      <c r="G168" s="837"/>
      <c r="H168" s="837"/>
    </row>
    <row r="169" spans="1:8">
      <c r="A169" s="850"/>
      <c r="B169" s="837"/>
      <c r="C169" s="837"/>
      <c r="D169" s="837"/>
      <c r="E169" s="837"/>
      <c r="F169" s="837"/>
      <c r="G169" s="837"/>
      <c r="H169" s="837"/>
    </row>
    <row r="170" spans="1:8">
      <c r="A170" s="850"/>
      <c r="B170" s="837"/>
      <c r="C170" s="837"/>
      <c r="D170" s="837"/>
      <c r="E170" s="837"/>
      <c r="F170" s="837"/>
      <c r="G170" s="837"/>
      <c r="H170" s="837"/>
    </row>
    <row r="171" spans="1:8">
      <c r="A171" s="850"/>
      <c r="B171" s="837"/>
      <c r="C171" s="837"/>
      <c r="D171" s="837"/>
      <c r="E171" s="837"/>
      <c r="F171" s="837"/>
      <c r="G171" s="837"/>
      <c r="H171" s="837"/>
    </row>
    <row r="172" spans="1:8">
      <c r="A172" s="850"/>
      <c r="B172" s="837"/>
      <c r="C172" s="837"/>
      <c r="D172" s="837"/>
      <c r="E172" s="837"/>
      <c r="F172" s="837"/>
      <c r="G172" s="837"/>
      <c r="H172" s="837"/>
    </row>
    <row r="173" spans="1:8">
      <c r="A173" s="850"/>
      <c r="B173" s="837"/>
      <c r="C173" s="837"/>
      <c r="D173" s="837"/>
      <c r="E173" s="837"/>
      <c r="F173" s="837"/>
      <c r="G173" s="837"/>
      <c r="H173" s="837"/>
    </row>
    <row r="174" spans="1:8">
      <c r="A174" s="850"/>
      <c r="B174" s="837"/>
      <c r="C174" s="837"/>
      <c r="D174" s="837"/>
      <c r="E174" s="837"/>
      <c r="F174" s="837"/>
      <c r="G174" s="837"/>
      <c r="H174" s="837"/>
    </row>
    <row r="175" spans="1:8">
      <c r="A175" s="850"/>
      <c r="B175" s="837"/>
      <c r="C175" s="837"/>
      <c r="D175" s="837"/>
      <c r="E175" s="837"/>
      <c r="F175" s="837"/>
      <c r="G175" s="837"/>
      <c r="H175" s="837"/>
    </row>
    <row r="176" spans="1:8">
      <c r="A176" s="850"/>
    </row>
    <row r="177" spans="1:1">
      <c r="A177" s="850"/>
    </row>
    <row r="178" spans="1:1">
      <c r="A178" s="850"/>
    </row>
    <row r="179" spans="1:1">
      <c r="A179" s="850"/>
    </row>
    <row r="180" spans="1:1">
      <c r="A180" s="850"/>
    </row>
    <row r="181" spans="1:1">
      <c r="A181" s="850"/>
    </row>
    <row r="182" spans="1:1">
      <c r="A182" s="850"/>
    </row>
    <row r="183" spans="1:1">
      <c r="A183" s="850"/>
    </row>
    <row r="184" spans="1:1">
      <c r="A184" s="850"/>
    </row>
    <row r="185" spans="1:1">
      <c r="A185" s="850"/>
    </row>
    <row r="186" spans="1:1">
      <c r="A186" s="850"/>
    </row>
    <row r="187" spans="1:1">
      <c r="A187" s="850"/>
    </row>
    <row r="188" spans="1:1">
      <c r="A188" s="850"/>
    </row>
    <row r="189" spans="1:1">
      <c r="A189" s="850"/>
    </row>
    <row r="190" spans="1:1">
      <c r="A190" s="850"/>
    </row>
    <row r="191" spans="1:1">
      <c r="A191" s="850"/>
    </row>
    <row r="192" spans="1:1">
      <c r="A192" s="850"/>
    </row>
    <row r="193" spans="1:1">
      <c r="A193" s="850"/>
    </row>
    <row r="194" spans="1:1">
      <c r="A194" s="850"/>
    </row>
    <row r="195" spans="1:1">
      <c r="A195" s="850"/>
    </row>
    <row r="196" spans="1:1">
      <c r="A196" s="850"/>
    </row>
    <row r="197" spans="1:1">
      <c r="A197" s="850"/>
    </row>
    <row r="198" spans="1:1">
      <c r="A198" s="850"/>
    </row>
    <row r="199" spans="1:1">
      <c r="A199" s="850"/>
    </row>
    <row r="200" spans="1:1">
      <c r="A200" s="850"/>
    </row>
    <row r="201" spans="1:1">
      <c r="A201" s="850"/>
    </row>
    <row r="202" spans="1:1">
      <c r="A202" s="850"/>
    </row>
    <row r="203" spans="1:1">
      <c r="A203" s="850"/>
    </row>
    <row r="204" spans="1:1">
      <c r="A204" s="850"/>
    </row>
    <row r="205" spans="1:1">
      <c r="A205" s="850"/>
    </row>
    <row r="206" spans="1:1">
      <c r="A206" s="850"/>
    </row>
    <row r="207" spans="1:1">
      <c r="A207" s="850"/>
    </row>
    <row r="208" spans="1:1">
      <c r="A208" s="850"/>
    </row>
    <row r="209" spans="1:1">
      <c r="A209" s="850"/>
    </row>
    <row r="210" spans="1:1">
      <c r="A210" s="850"/>
    </row>
    <row r="211" spans="1:1">
      <c r="A211" s="850"/>
    </row>
    <row r="212" spans="1:1">
      <c r="A212" s="850"/>
    </row>
    <row r="213" spans="1:1">
      <c r="A213" s="850"/>
    </row>
    <row r="214" spans="1:1">
      <c r="A214" s="850"/>
    </row>
    <row r="215" spans="1:1">
      <c r="A215" s="850"/>
    </row>
    <row r="216" spans="1:1">
      <c r="A216" s="850"/>
    </row>
    <row r="217" spans="1:1">
      <c r="A217" s="850"/>
    </row>
    <row r="218" spans="1:1">
      <c r="A218" s="850"/>
    </row>
    <row r="219" spans="1:1">
      <c r="A219" s="850"/>
    </row>
    <row r="220" spans="1:1">
      <c r="A220" s="850"/>
    </row>
    <row r="221" spans="1:1">
      <c r="A221" s="850"/>
    </row>
    <row r="222" spans="1:1">
      <c r="A222" s="850"/>
    </row>
    <row r="223" spans="1:1">
      <c r="A223" s="850"/>
    </row>
    <row r="224" spans="1:1">
      <c r="A224" s="850"/>
    </row>
    <row r="225" spans="1:1">
      <c r="A225" s="850"/>
    </row>
    <row r="226" spans="1:1">
      <c r="A226" s="850"/>
    </row>
    <row r="227" spans="1:1">
      <c r="A227" s="850"/>
    </row>
    <row r="228" spans="1:1">
      <c r="A228" s="850"/>
    </row>
    <row r="229" spans="1:1">
      <c r="A229" s="850"/>
    </row>
    <row r="230" spans="1:1">
      <c r="A230" s="850"/>
    </row>
    <row r="231" spans="1:1">
      <c r="A231" s="850"/>
    </row>
    <row r="232" spans="1:1">
      <c r="A232" s="850"/>
    </row>
    <row r="233" spans="1:1">
      <c r="A233" s="850"/>
    </row>
    <row r="234" spans="1:1">
      <c r="A234" s="850"/>
    </row>
    <row r="235" spans="1:1">
      <c r="A235" s="850"/>
    </row>
    <row r="236" spans="1:1">
      <c r="A236" s="850"/>
    </row>
    <row r="237" spans="1:1">
      <c r="A237" s="850"/>
    </row>
    <row r="238" spans="1:1">
      <c r="A238" s="850"/>
    </row>
    <row r="239" spans="1:1">
      <c r="A239" s="850"/>
    </row>
    <row r="240" spans="1:1">
      <c r="A240" s="850"/>
    </row>
    <row r="241" spans="1:1">
      <c r="A241" s="850"/>
    </row>
    <row r="242" spans="1:1">
      <c r="A242" s="850"/>
    </row>
    <row r="243" spans="1:1">
      <c r="A243" s="850"/>
    </row>
    <row r="244" spans="1:1">
      <c r="A244" s="850"/>
    </row>
    <row r="245" spans="1:1">
      <c r="A245" s="850"/>
    </row>
    <row r="246" spans="1:1">
      <c r="A246" s="850"/>
    </row>
    <row r="247" spans="1:1">
      <c r="A247" s="850"/>
    </row>
    <row r="248" spans="1:1">
      <c r="A248" s="850"/>
    </row>
    <row r="249" spans="1:1">
      <c r="A249" s="850"/>
    </row>
    <row r="250" spans="1:1">
      <c r="A250" s="850"/>
    </row>
    <row r="251" spans="1:1">
      <c r="A251" s="850"/>
    </row>
    <row r="252" spans="1:1">
      <c r="A252" s="850"/>
    </row>
    <row r="253" spans="1:1">
      <c r="A253" s="850"/>
    </row>
    <row r="254" spans="1:1">
      <c r="A254" s="850"/>
    </row>
    <row r="255" spans="1:1">
      <c r="A255" s="850"/>
    </row>
    <row r="256" spans="1:1">
      <c r="A256" s="850"/>
    </row>
    <row r="257" spans="1:1">
      <c r="A257" s="850"/>
    </row>
    <row r="258" spans="1:1">
      <c r="A258" s="850"/>
    </row>
    <row r="259" spans="1:1">
      <c r="A259" s="850"/>
    </row>
    <row r="260" spans="1:1">
      <c r="A260" s="850"/>
    </row>
    <row r="261" spans="1:1">
      <c r="A261" s="850"/>
    </row>
    <row r="262" spans="1:1">
      <c r="A262" s="850"/>
    </row>
    <row r="263" spans="1:1">
      <c r="A263" s="850"/>
    </row>
    <row r="264" spans="1:1">
      <c r="A264" s="850"/>
    </row>
    <row r="265" spans="1:1">
      <c r="A265" s="850"/>
    </row>
    <row r="266" spans="1:1">
      <c r="A266" s="850"/>
    </row>
    <row r="267" spans="1:1">
      <c r="A267" s="850"/>
    </row>
    <row r="268" spans="1:1">
      <c r="A268" s="850"/>
    </row>
    <row r="269" spans="1:1">
      <c r="A269" s="850"/>
    </row>
    <row r="270" spans="1:1">
      <c r="A270" s="850"/>
    </row>
    <row r="271" spans="1:1">
      <c r="A271" s="850"/>
    </row>
    <row r="272" spans="1:1">
      <c r="A272" s="850"/>
    </row>
    <row r="273" spans="1:1">
      <c r="A273" s="850"/>
    </row>
    <row r="274" spans="1:1">
      <c r="A274" s="850"/>
    </row>
    <row r="275" spans="1:1">
      <c r="A275" s="850"/>
    </row>
    <row r="276" spans="1:1">
      <c r="A276" s="850"/>
    </row>
    <row r="277" spans="1:1">
      <c r="A277" s="850"/>
    </row>
    <row r="278" spans="1:1">
      <c r="A278" s="850"/>
    </row>
    <row r="279" spans="1:1">
      <c r="A279" s="850"/>
    </row>
    <row r="280" spans="1:1">
      <c r="A280" s="850"/>
    </row>
    <row r="281" spans="1:1">
      <c r="A281" s="850"/>
    </row>
    <row r="282" spans="1:1">
      <c r="A282" s="850"/>
    </row>
    <row r="283" spans="1:1">
      <c r="A283" s="850"/>
    </row>
    <row r="284" spans="1:1">
      <c r="A284" s="850"/>
    </row>
    <row r="285" spans="1:1">
      <c r="A285" s="850"/>
    </row>
    <row r="286" spans="1:1">
      <c r="A286" s="850"/>
    </row>
    <row r="287" spans="1:1">
      <c r="A287" s="850"/>
    </row>
    <row r="288" spans="1:1">
      <c r="A288" s="850"/>
    </row>
    <row r="289" spans="1:1">
      <c r="A289" s="850"/>
    </row>
    <row r="290" spans="1:1">
      <c r="A290" s="850"/>
    </row>
    <row r="291" spans="1:1">
      <c r="A291" s="850"/>
    </row>
    <row r="292" spans="1:1">
      <c r="A292" s="850"/>
    </row>
    <row r="293" spans="1:1">
      <c r="A293" s="850"/>
    </row>
    <row r="294" spans="1:1">
      <c r="A294" s="850"/>
    </row>
    <row r="295" spans="1:1">
      <c r="A295" s="850"/>
    </row>
    <row r="296" spans="1:1">
      <c r="A296" s="850"/>
    </row>
    <row r="297" spans="1:1">
      <c r="A297" s="850"/>
    </row>
    <row r="298" spans="1:1">
      <c r="A298" s="850"/>
    </row>
    <row r="299" spans="1:1">
      <c r="A299" s="850"/>
    </row>
    <row r="300" spans="1:1">
      <c r="A300" s="850"/>
    </row>
    <row r="301" spans="1:1">
      <c r="A301" s="850"/>
    </row>
    <row r="302" spans="1:1">
      <c r="A302" s="850"/>
    </row>
    <row r="303" spans="1:1">
      <c r="A303" s="850"/>
    </row>
    <row r="304" spans="1:1">
      <c r="A304" s="850"/>
    </row>
    <row r="305" spans="1:1">
      <c r="A305" s="850"/>
    </row>
    <row r="306" spans="1:1">
      <c r="A306" s="850"/>
    </row>
    <row r="307" spans="1:1">
      <c r="A307" s="850"/>
    </row>
    <row r="308" spans="1:1">
      <c r="A308" s="850"/>
    </row>
    <row r="309" spans="1:1">
      <c r="A309" s="850"/>
    </row>
    <row r="310" spans="1:1">
      <c r="A310" s="850"/>
    </row>
    <row r="311" spans="1:1">
      <c r="A311" s="850"/>
    </row>
    <row r="312" spans="1:1">
      <c r="A312" s="850"/>
    </row>
    <row r="313" spans="1:1">
      <c r="A313" s="850"/>
    </row>
    <row r="314" spans="1:1">
      <c r="A314" s="850"/>
    </row>
    <row r="315" spans="1:1">
      <c r="A315" s="850"/>
    </row>
    <row r="316" spans="1:1">
      <c r="A316" s="850"/>
    </row>
    <row r="317" spans="1:1">
      <c r="A317" s="850"/>
    </row>
    <row r="318" spans="1:1">
      <c r="A318" s="850"/>
    </row>
    <row r="319" spans="1:1">
      <c r="A319" s="850"/>
    </row>
    <row r="320" spans="1:1">
      <c r="A320" s="850"/>
    </row>
    <row r="321" spans="1:1">
      <c r="A321" s="850"/>
    </row>
    <row r="322" spans="1:1">
      <c r="A322" s="850"/>
    </row>
    <row r="323" spans="1:1">
      <c r="A323" s="850"/>
    </row>
    <row r="324" spans="1:1">
      <c r="A324" s="850"/>
    </row>
    <row r="325" spans="1:1">
      <c r="A325" s="850"/>
    </row>
    <row r="326" spans="1:1">
      <c r="A326" s="850"/>
    </row>
    <row r="327" spans="1:1">
      <c r="A327" s="850"/>
    </row>
    <row r="328" spans="1:1">
      <c r="A328" s="850"/>
    </row>
    <row r="329" spans="1:1">
      <c r="A329" s="850"/>
    </row>
    <row r="330" spans="1:1">
      <c r="A330" s="850"/>
    </row>
    <row r="331" spans="1:1">
      <c r="A331" s="850"/>
    </row>
    <row r="332" spans="1:1">
      <c r="A332" s="850"/>
    </row>
    <row r="333" spans="1:1">
      <c r="A333" s="850"/>
    </row>
    <row r="334" spans="1:1">
      <c r="A334" s="850"/>
    </row>
    <row r="335" spans="1:1">
      <c r="A335" s="850"/>
    </row>
    <row r="336" spans="1:1">
      <c r="A336" s="850"/>
    </row>
    <row r="337" spans="1:1">
      <c r="A337" s="850"/>
    </row>
    <row r="338" spans="1:1">
      <c r="A338" s="850"/>
    </row>
    <row r="339" spans="1:1">
      <c r="A339" s="850"/>
    </row>
    <row r="340" spans="1:1">
      <c r="A340" s="850"/>
    </row>
    <row r="341" spans="1:1">
      <c r="A341" s="850"/>
    </row>
    <row r="342" spans="1:1">
      <c r="A342" s="850"/>
    </row>
    <row r="343" spans="1:1">
      <c r="A343" s="850"/>
    </row>
    <row r="344" spans="1:1">
      <c r="A344" s="850"/>
    </row>
    <row r="345" spans="1:1">
      <c r="A345" s="850"/>
    </row>
    <row r="346" spans="1:1">
      <c r="A346" s="850"/>
    </row>
    <row r="347" spans="1:1">
      <c r="A347" s="850"/>
    </row>
    <row r="348" spans="1:1">
      <c r="A348" s="850"/>
    </row>
    <row r="349" spans="1:1">
      <c r="A349" s="850"/>
    </row>
    <row r="350" spans="1:1">
      <c r="A350" s="850"/>
    </row>
    <row r="351" spans="1:1">
      <c r="A351" s="850"/>
    </row>
    <row r="352" spans="1:1">
      <c r="A352" s="850"/>
    </row>
    <row r="353" spans="1:1">
      <c r="A353" s="850"/>
    </row>
    <row r="354" spans="1:1">
      <c r="A354" s="850"/>
    </row>
    <row r="355" spans="1:1">
      <c r="A355" s="850"/>
    </row>
    <row r="356" spans="1:1">
      <c r="A356" s="850"/>
    </row>
    <row r="357" spans="1:1">
      <c r="A357" s="850"/>
    </row>
    <row r="358" spans="1:1">
      <c r="A358" s="850"/>
    </row>
    <row r="359" spans="1:1">
      <c r="A359" s="850"/>
    </row>
    <row r="360" spans="1:1">
      <c r="A360" s="850"/>
    </row>
    <row r="361" spans="1:1">
      <c r="A361" s="850"/>
    </row>
    <row r="362" spans="1:1">
      <c r="A362" s="850"/>
    </row>
    <row r="363" spans="1:1">
      <c r="A363" s="850"/>
    </row>
    <row r="364" spans="1:1">
      <c r="A364" s="850"/>
    </row>
    <row r="365" spans="1:1">
      <c r="A365" s="850"/>
    </row>
    <row r="366" spans="1:1">
      <c r="A366" s="850"/>
    </row>
    <row r="367" spans="1:1">
      <c r="A367" s="850"/>
    </row>
    <row r="368" spans="1:1">
      <c r="A368" s="850"/>
    </row>
    <row r="369" spans="1:1">
      <c r="A369" s="850"/>
    </row>
    <row r="370" spans="1:1">
      <c r="A370" s="850"/>
    </row>
    <row r="371" spans="1:1">
      <c r="A371" s="850"/>
    </row>
    <row r="372" spans="1:1">
      <c r="A372" s="850"/>
    </row>
    <row r="373" spans="1:1">
      <c r="A373" s="850"/>
    </row>
    <row r="374" spans="1:1">
      <c r="A374" s="850"/>
    </row>
    <row r="375" spans="1:1">
      <c r="A375" s="850"/>
    </row>
    <row r="376" spans="1:1">
      <c r="A376" s="850"/>
    </row>
    <row r="377" spans="1:1">
      <c r="A377" s="850"/>
    </row>
    <row r="378" spans="1:1">
      <c r="A378" s="850"/>
    </row>
    <row r="379" spans="1:1">
      <c r="A379" s="850"/>
    </row>
    <row r="380" spans="1:1">
      <c r="A380" s="850"/>
    </row>
    <row r="381" spans="1:1">
      <c r="A381" s="850"/>
    </row>
    <row r="382" spans="1:1">
      <c r="A382" s="850"/>
    </row>
    <row r="383" spans="1:1">
      <c r="A383" s="850"/>
    </row>
    <row r="384" spans="1:1">
      <c r="A384" s="850"/>
    </row>
    <row r="385" spans="1:1">
      <c r="A385" s="850"/>
    </row>
    <row r="386" spans="1:1">
      <c r="A386" s="850"/>
    </row>
    <row r="387" spans="1:1">
      <c r="A387" s="850"/>
    </row>
    <row r="388" spans="1:1">
      <c r="A388" s="850"/>
    </row>
    <row r="389" spans="1:1">
      <c r="A389" s="850"/>
    </row>
    <row r="390" spans="1:1">
      <c r="A390" s="850"/>
    </row>
    <row r="391" spans="1:1">
      <c r="A391" s="850"/>
    </row>
    <row r="392" spans="1:1">
      <c r="A392" s="850"/>
    </row>
    <row r="393" spans="1:1">
      <c r="A393" s="850"/>
    </row>
    <row r="394" spans="1:1">
      <c r="A394" s="850"/>
    </row>
    <row r="395" spans="1:1">
      <c r="A395" s="850"/>
    </row>
    <row r="396" spans="1:1">
      <c r="A396" s="850"/>
    </row>
    <row r="397" spans="1:1">
      <c r="A397" s="850"/>
    </row>
    <row r="398" spans="1:1">
      <c r="A398" s="850"/>
    </row>
    <row r="399" spans="1:1">
      <c r="A399" s="850"/>
    </row>
    <row r="400" spans="1:1">
      <c r="A400" s="850"/>
    </row>
    <row r="401" spans="1:1">
      <c r="A401" s="850"/>
    </row>
    <row r="402" spans="1:1">
      <c r="A402" s="850"/>
    </row>
    <row r="403" spans="1:1">
      <c r="A403" s="850"/>
    </row>
    <row r="404" spans="1:1">
      <c r="A404" s="850"/>
    </row>
    <row r="405" spans="1:1">
      <c r="A405" s="850"/>
    </row>
    <row r="406" spans="1:1">
      <c r="A406" s="850"/>
    </row>
    <row r="407" spans="1:1">
      <c r="A407" s="850"/>
    </row>
    <row r="408" spans="1:1">
      <c r="A408" s="850"/>
    </row>
    <row r="409" spans="1:1">
      <c r="A409" s="850"/>
    </row>
    <row r="410" spans="1:1">
      <c r="A410" s="850"/>
    </row>
    <row r="411" spans="1:1">
      <c r="A411" s="850"/>
    </row>
    <row r="412" spans="1:1">
      <c r="A412" s="850"/>
    </row>
    <row r="413" spans="1:1">
      <c r="A413" s="850"/>
    </row>
    <row r="414" spans="1:1">
      <c r="A414" s="850"/>
    </row>
    <row r="415" spans="1:1">
      <c r="A415" s="850"/>
    </row>
    <row r="416" spans="1:1">
      <c r="A416" s="850"/>
    </row>
    <row r="417" spans="1:1">
      <c r="A417" s="850"/>
    </row>
    <row r="418" spans="1:1">
      <c r="A418" s="850"/>
    </row>
    <row r="419" spans="1:1">
      <c r="A419" s="850"/>
    </row>
    <row r="420" spans="1:1">
      <c r="A420" s="850"/>
    </row>
    <row r="421" spans="1:1">
      <c r="A421" s="850"/>
    </row>
    <row r="422" spans="1:1">
      <c r="A422" s="850"/>
    </row>
    <row r="423" spans="1:1">
      <c r="A423" s="850"/>
    </row>
    <row r="424" spans="1:1">
      <c r="A424" s="850"/>
    </row>
    <row r="425" spans="1:1">
      <c r="A425" s="850"/>
    </row>
    <row r="426" spans="1:1">
      <c r="A426" s="850"/>
    </row>
    <row r="427" spans="1:1">
      <c r="A427" s="850"/>
    </row>
    <row r="428" spans="1:1">
      <c r="A428" s="850"/>
    </row>
    <row r="429" spans="1:1">
      <c r="A429" s="850"/>
    </row>
    <row r="430" spans="1:1">
      <c r="A430" s="850"/>
    </row>
    <row r="431" spans="1:1">
      <c r="A431" s="850"/>
    </row>
    <row r="432" spans="1:1">
      <c r="A432" s="850"/>
    </row>
    <row r="433" spans="1:1">
      <c r="A433" s="850"/>
    </row>
    <row r="434" spans="1:1">
      <c r="A434" s="850"/>
    </row>
    <row r="435" spans="1:1">
      <c r="A435" s="850"/>
    </row>
    <row r="436" spans="1:1">
      <c r="A436" s="850"/>
    </row>
    <row r="437" spans="1:1">
      <c r="A437" s="850"/>
    </row>
    <row r="438" spans="1:1">
      <c r="A438" s="850"/>
    </row>
    <row r="439" spans="1:1">
      <c r="A439" s="850"/>
    </row>
    <row r="440" spans="1:1">
      <c r="A440" s="850"/>
    </row>
    <row r="441" spans="1:1">
      <c r="A441" s="850"/>
    </row>
    <row r="442" spans="1:1">
      <c r="A442" s="850"/>
    </row>
    <row r="443" spans="1:1">
      <c r="A443" s="850"/>
    </row>
    <row r="444" spans="1:1">
      <c r="A444" s="850"/>
    </row>
    <row r="445" spans="1:1">
      <c r="A445" s="850"/>
    </row>
    <row r="446" spans="1:1">
      <c r="A446" s="850"/>
    </row>
    <row r="447" spans="1:1">
      <c r="A447" s="850"/>
    </row>
    <row r="448" spans="1:1">
      <c r="A448" s="850"/>
    </row>
    <row r="449" spans="1:1">
      <c r="A449" s="850"/>
    </row>
    <row r="450" spans="1:1">
      <c r="A450" s="850"/>
    </row>
    <row r="451" spans="1:1">
      <c r="A451" s="850"/>
    </row>
    <row r="452" spans="1:1">
      <c r="A452" s="850"/>
    </row>
    <row r="453" spans="1:1">
      <c r="A453" s="850"/>
    </row>
    <row r="454" spans="1:1">
      <c r="A454" s="850"/>
    </row>
    <row r="455" spans="1:1">
      <c r="A455" s="850"/>
    </row>
    <row r="456" spans="1:1">
      <c r="A456" s="850"/>
    </row>
    <row r="457" spans="1:1">
      <c r="A457" s="850"/>
    </row>
    <row r="458" spans="1:1">
      <c r="A458" s="850"/>
    </row>
    <row r="459" spans="1:1">
      <c r="A459" s="850"/>
    </row>
    <row r="460" spans="1:1">
      <c r="A460" s="850"/>
    </row>
    <row r="461" spans="1:1">
      <c r="A461" s="850"/>
    </row>
    <row r="462" spans="1:1">
      <c r="A462" s="850"/>
    </row>
    <row r="463" spans="1:1">
      <c r="A463" s="850"/>
    </row>
    <row r="464" spans="1:1">
      <c r="A464" s="850"/>
    </row>
    <row r="465" spans="1:1">
      <c r="A465" s="850"/>
    </row>
    <row r="466" spans="1:1">
      <c r="A466" s="850"/>
    </row>
    <row r="467" spans="1:1">
      <c r="A467" s="850"/>
    </row>
    <row r="468" spans="1:1">
      <c r="A468" s="850"/>
    </row>
    <row r="469" spans="1:1">
      <c r="A469" s="850"/>
    </row>
    <row r="470" spans="1:1">
      <c r="A470" s="850"/>
    </row>
    <row r="471" spans="1:1">
      <c r="A471" s="850"/>
    </row>
    <row r="472" spans="1:1">
      <c r="A472" s="850"/>
    </row>
    <row r="473" spans="1:1">
      <c r="A473" s="850"/>
    </row>
    <row r="474" spans="1:1">
      <c r="A474" s="850"/>
    </row>
    <row r="475" spans="1:1">
      <c r="A475" s="850"/>
    </row>
    <row r="476" spans="1:1">
      <c r="A476" s="850"/>
    </row>
    <row r="477" spans="1:1">
      <c r="A477" s="850"/>
    </row>
    <row r="478" spans="1:1">
      <c r="A478" s="850"/>
    </row>
    <row r="479" spans="1:1">
      <c r="A479" s="850"/>
    </row>
    <row r="480" spans="1:1">
      <c r="A480" s="850"/>
    </row>
    <row r="481" spans="1:1">
      <c r="A481" s="850"/>
    </row>
    <row r="482" spans="1:1">
      <c r="A482" s="850"/>
    </row>
    <row r="483" spans="1:1">
      <c r="A483" s="850"/>
    </row>
    <row r="484" spans="1:1">
      <c r="A484" s="850"/>
    </row>
    <row r="485" spans="1:1">
      <c r="A485" s="850"/>
    </row>
    <row r="486" spans="1:1">
      <c r="A486" s="850"/>
    </row>
    <row r="487" spans="1:1">
      <c r="A487" s="850"/>
    </row>
    <row r="488" spans="1:1">
      <c r="A488" s="850"/>
    </row>
    <row r="489" spans="1:1">
      <c r="A489" s="850"/>
    </row>
    <row r="490" spans="1:1">
      <c r="A490" s="850"/>
    </row>
    <row r="491" spans="1:1">
      <c r="A491" s="850"/>
    </row>
    <row r="492" spans="1:1">
      <c r="A492" s="850"/>
    </row>
    <row r="493" spans="1:1">
      <c r="A493" s="850"/>
    </row>
    <row r="494" spans="1:1">
      <c r="A494" s="850"/>
    </row>
    <row r="495" spans="1:1">
      <c r="A495" s="850"/>
    </row>
    <row r="496" spans="1:1">
      <c r="A496" s="850"/>
    </row>
    <row r="497" spans="1:1">
      <c r="A497" s="850"/>
    </row>
    <row r="498" spans="1:1">
      <c r="A498" s="850"/>
    </row>
    <row r="499" spans="1:1">
      <c r="A499" s="850"/>
    </row>
    <row r="500" spans="1:1">
      <c r="A500" s="850"/>
    </row>
    <row r="501" spans="1:1">
      <c r="A501" s="850"/>
    </row>
    <row r="502" spans="1:1">
      <c r="A502" s="850"/>
    </row>
    <row r="503" spans="1:1">
      <c r="A503" s="850"/>
    </row>
    <row r="504" spans="1:1">
      <c r="A504" s="850"/>
    </row>
    <row r="505" spans="1:1">
      <c r="A505" s="850"/>
    </row>
    <row r="506" spans="1:1">
      <c r="A506" s="850"/>
    </row>
    <row r="507" spans="1:1">
      <c r="A507" s="850"/>
    </row>
    <row r="508" spans="1:1">
      <c r="A508" s="850"/>
    </row>
    <row r="509" spans="1:1">
      <c r="A509" s="850"/>
    </row>
    <row r="510" spans="1:1">
      <c r="A510" s="850"/>
    </row>
    <row r="511" spans="1:1">
      <c r="A511" s="850"/>
    </row>
    <row r="512" spans="1:1">
      <c r="A512" s="850"/>
    </row>
    <row r="513" spans="1:1">
      <c r="A513" s="850"/>
    </row>
    <row r="514" spans="1:1">
      <c r="A514" s="850"/>
    </row>
    <row r="515" spans="1:1">
      <c r="A515" s="850"/>
    </row>
    <row r="516" spans="1:1">
      <c r="A516" s="850"/>
    </row>
    <row r="517" spans="1:1">
      <c r="A517" s="850"/>
    </row>
    <row r="518" spans="1:1">
      <c r="A518" s="850"/>
    </row>
    <row r="519" spans="1:1">
      <c r="A519" s="850"/>
    </row>
    <row r="520" spans="1:1">
      <c r="A520" s="850"/>
    </row>
    <row r="521" spans="1:1">
      <c r="A521" s="850"/>
    </row>
    <row r="522" spans="1:1">
      <c r="A522" s="850"/>
    </row>
    <row r="523" spans="1:1">
      <c r="A523" s="850"/>
    </row>
    <row r="524" spans="1:1">
      <c r="A524" s="850"/>
    </row>
    <row r="525" spans="1:1">
      <c r="A525" s="850"/>
    </row>
    <row r="526" spans="1:1">
      <c r="A526" s="850"/>
    </row>
    <row r="527" spans="1:1">
      <c r="A527" s="850"/>
    </row>
    <row r="528" spans="1:1">
      <c r="A528" s="850"/>
    </row>
    <row r="529" spans="1:1">
      <c r="A529" s="850"/>
    </row>
    <row r="530" spans="1:1">
      <c r="A530" s="850"/>
    </row>
    <row r="531" spans="1:1">
      <c r="A531" s="850"/>
    </row>
    <row r="532" spans="1:1">
      <c r="A532" s="850"/>
    </row>
    <row r="533" spans="1:1">
      <c r="A533" s="850"/>
    </row>
    <row r="534" spans="1:1">
      <c r="A534" s="850"/>
    </row>
    <row r="535" spans="1:1">
      <c r="A535" s="850"/>
    </row>
    <row r="536" spans="1:1">
      <c r="A536" s="850"/>
    </row>
    <row r="537" spans="1:1">
      <c r="A537" s="850"/>
    </row>
    <row r="538" spans="1:1">
      <c r="A538" s="850"/>
    </row>
    <row r="539" spans="1:1">
      <c r="A539" s="850"/>
    </row>
    <row r="540" spans="1:1">
      <c r="A540" s="850"/>
    </row>
    <row r="541" spans="1:1">
      <c r="A541" s="850"/>
    </row>
    <row r="542" spans="1:1">
      <c r="A542" s="850"/>
    </row>
    <row r="543" spans="1:1">
      <c r="A543" s="850"/>
    </row>
    <row r="544" spans="1:1">
      <c r="A544" s="850"/>
    </row>
    <row r="545" spans="1:1">
      <c r="A545" s="850"/>
    </row>
    <row r="546" spans="1:1">
      <c r="A546" s="850"/>
    </row>
    <row r="547" spans="1:1">
      <c r="A547" s="850"/>
    </row>
    <row r="548" spans="1:1">
      <c r="A548" s="850"/>
    </row>
    <row r="549" spans="1:1">
      <c r="A549" s="850"/>
    </row>
    <row r="550" spans="1:1">
      <c r="A550" s="850"/>
    </row>
    <row r="551" spans="1:1">
      <c r="A551" s="850"/>
    </row>
    <row r="552" spans="1:1">
      <c r="A552" s="850"/>
    </row>
    <row r="553" spans="1:1">
      <c r="A553" s="850"/>
    </row>
    <row r="554" spans="1:1">
      <c r="A554" s="850"/>
    </row>
    <row r="555" spans="1:1">
      <c r="A555" s="850"/>
    </row>
    <row r="556" spans="1:1">
      <c r="A556" s="850"/>
    </row>
    <row r="557" spans="1:1">
      <c r="A557" s="850"/>
    </row>
    <row r="558" spans="1:1">
      <c r="A558" s="850"/>
    </row>
    <row r="559" spans="1:1">
      <c r="A559" s="850"/>
    </row>
  </sheetData>
  <mergeCells count="4">
    <mergeCell ref="A1:H1"/>
    <mergeCell ref="A2:H2"/>
    <mergeCell ref="A3:H3"/>
    <mergeCell ref="A4:H4"/>
  </mergeCells>
  <pageMargins left="0.7" right="0.7" top="0.75" bottom="0.75" header="0.3" footer="0.3"/>
  <pageSetup scale="75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7">
    <pageSetUpPr fitToPage="1"/>
  </sheetPr>
  <dimension ref="A1:T559"/>
  <sheetViews>
    <sheetView zoomScale="140" zoomScaleNormal="140" workbookViewId="0">
      <selection activeCell="A8" sqref="A8"/>
    </sheetView>
  </sheetViews>
  <sheetFormatPr defaultColWidth="33.140625" defaultRowHeight="9"/>
  <cols>
    <col min="1" max="1" width="45" style="851" customWidth="1"/>
    <col min="2" max="2" width="7.7109375" style="882" customWidth="1"/>
    <col min="3" max="12" width="7.7109375" style="827" customWidth="1"/>
    <col min="13" max="23" width="5.7109375" style="828" customWidth="1"/>
    <col min="24" max="256" width="33.140625" style="828"/>
    <col min="257" max="257" width="45" style="828" customWidth="1"/>
    <col min="258" max="268" width="7.7109375" style="828" customWidth="1"/>
    <col min="269" max="279" width="5.7109375" style="828" customWidth="1"/>
    <col min="280" max="512" width="33.140625" style="828"/>
    <col min="513" max="513" width="45" style="828" customWidth="1"/>
    <col min="514" max="524" width="7.7109375" style="828" customWidth="1"/>
    <col min="525" max="535" width="5.7109375" style="828" customWidth="1"/>
    <col min="536" max="768" width="33.140625" style="828"/>
    <col min="769" max="769" width="45" style="828" customWidth="1"/>
    <col min="770" max="780" width="7.7109375" style="828" customWidth="1"/>
    <col min="781" max="791" width="5.7109375" style="828" customWidth="1"/>
    <col min="792" max="1024" width="33.140625" style="828"/>
    <col min="1025" max="1025" width="45" style="828" customWidth="1"/>
    <col min="1026" max="1036" width="7.7109375" style="828" customWidth="1"/>
    <col min="1037" max="1047" width="5.7109375" style="828" customWidth="1"/>
    <col min="1048" max="1280" width="33.140625" style="828"/>
    <col min="1281" max="1281" width="45" style="828" customWidth="1"/>
    <col min="1282" max="1292" width="7.7109375" style="828" customWidth="1"/>
    <col min="1293" max="1303" width="5.7109375" style="828" customWidth="1"/>
    <col min="1304" max="1536" width="33.140625" style="828"/>
    <col min="1537" max="1537" width="45" style="828" customWidth="1"/>
    <col min="1538" max="1548" width="7.7109375" style="828" customWidth="1"/>
    <col min="1549" max="1559" width="5.7109375" style="828" customWidth="1"/>
    <col min="1560" max="1792" width="33.140625" style="828"/>
    <col min="1793" max="1793" width="45" style="828" customWidth="1"/>
    <col min="1794" max="1804" width="7.7109375" style="828" customWidth="1"/>
    <col min="1805" max="1815" width="5.7109375" style="828" customWidth="1"/>
    <col min="1816" max="2048" width="33.140625" style="828"/>
    <col min="2049" max="2049" width="45" style="828" customWidth="1"/>
    <col min="2050" max="2060" width="7.7109375" style="828" customWidth="1"/>
    <col min="2061" max="2071" width="5.7109375" style="828" customWidth="1"/>
    <col min="2072" max="2304" width="33.140625" style="828"/>
    <col min="2305" max="2305" width="45" style="828" customWidth="1"/>
    <col min="2306" max="2316" width="7.7109375" style="828" customWidth="1"/>
    <col min="2317" max="2327" width="5.7109375" style="828" customWidth="1"/>
    <col min="2328" max="2560" width="33.140625" style="828"/>
    <col min="2561" max="2561" width="45" style="828" customWidth="1"/>
    <col min="2562" max="2572" width="7.7109375" style="828" customWidth="1"/>
    <col min="2573" max="2583" width="5.7109375" style="828" customWidth="1"/>
    <col min="2584" max="2816" width="33.140625" style="828"/>
    <col min="2817" max="2817" width="45" style="828" customWidth="1"/>
    <col min="2818" max="2828" width="7.7109375" style="828" customWidth="1"/>
    <col min="2829" max="2839" width="5.7109375" style="828" customWidth="1"/>
    <col min="2840" max="3072" width="33.140625" style="828"/>
    <col min="3073" max="3073" width="45" style="828" customWidth="1"/>
    <col min="3074" max="3084" width="7.7109375" style="828" customWidth="1"/>
    <col min="3085" max="3095" width="5.7109375" style="828" customWidth="1"/>
    <col min="3096" max="3328" width="33.140625" style="828"/>
    <col min="3329" max="3329" width="45" style="828" customWidth="1"/>
    <col min="3330" max="3340" width="7.7109375" style="828" customWidth="1"/>
    <col min="3341" max="3351" width="5.7109375" style="828" customWidth="1"/>
    <col min="3352" max="3584" width="33.140625" style="828"/>
    <col min="3585" max="3585" width="45" style="828" customWidth="1"/>
    <col min="3586" max="3596" width="7.7109375" style="828" customWidth="1"/>
    <col min="3597" max="3607" width="5.7109375" style="828" customWidth="1"/>
    <col min="3608" max="3840" width="33.140625" style="828"/>
    <col min="3841" max="3841" width="45" style="828" customWidth="1"/>
    <col min="3842" max="3852" width="7.7109375" style="828" customWidth="1"/>
    <col min="3853" max="3863" width="5.7109375" style="828" customWidth="1"/>
    <col min="3864" max="4096" width="33.140625" style="828"/>
    <col min="4097" max="4097" width="45" style="828" customWidth="1"/>
    <col min="4098" max="4108" width="7.7109375" style="828" customWidth="1"/>
    <col min="4109" max="4119" width="5.7109375" style="828" customWidth="1"/>
    <col min="4120" max="4352" width="33.140625" style="828"/>
    <col min="4353" max="4353" width="45" style="828" customWidth="1"/>
    <col min="4354" max="4364" width="7.7109375" style="828" customWidth="1"/>
    <col min="4365" max="4375" width="5.7109375" style="828" customWidth="1"/>
    <col min="4376" max="4608" width="33.140625" style="828"/>
    <col min="4609" max="4609" width="45" style="828" customWidth="1"/>
    <col min="4610" max="4620" width="7.7109375" style="828" customWidth="1"/>
    <col min="4621" max="4631" width="5.7109375" style="828" customWidth="1"/>
    <col min="4632" max="4864" width="33.140625" style="828"/>
    <col min="4865" max="4865" width="45" style="828" customWidth="1"/>
    <col min="4866" max="4876" width="7.7109375" style="828" customWidth="1"/>
    <col min="4877" max="4887" width="5.7109375" style="828" customWidth="1"/>
    <col min="4888" max="5120" width="33.140625" style="828"/>
    <col min="5121" max="5121" width="45" style="828" customWidth="1"/>
    <col min="5122" max="5132" width="7.7109375" style="828" customWidth="1"/>
    <col min="5133" max="5143" width="5.7109375" style="828" customWidth="1"/>
    <col min="5144" max="5376" width="33.140625" style="828"/>
    <col min="5377" max="5377" width="45" style="828" customWidth="1"/>
    <col min="5378" max="5388" width="7.7109375" style="828" customWidth="1"/>
    <col min="5389" max="5399" width="5.7109375" style="828" customWidth="1"/>
    <col min="5400" max="5632" width="33.140625" style="828"/>
    <col min="5633" max="5633" width="45" style="828" customWidth="1"/>
    <col min="5634" max="5644" width="7.7109375" style="828" customWidth="1"/>
    <col min="5645" max="5655" width="5.7109375" style="828" customWidth="1"/>
    <col min="5656" max="5888" width="33.140625" style="828"/>
    <col min="5889" max="5889" width="45" style="828" customWidth="1"/>
    <col min="5890" max="5900" width="7.7109375" style="828" customWidth="1"/>
    <col min="5901" max="5911" width="5.7109375" style="828" customWidth="1"/>
    <col min="5912" max="6144" width="33.140625" style="828"/>
    <col min="6145" max="6145" width="45" style="828" customWidth="1"/>
    <col min="6146" max="6156" width="7.7109375" style="828" customWidth="1"/>
    <col min="6157" max="6167" width="5.7109375" style="828" customWidth="1"/>
    <col min="6168" max="6400" width="33.140625" style="828"/>
    <col min="6401" max="6401" width="45" style="828" customWidth="1"/>
    <col min="6402" max="6412" width="7.7109375" style="828" customWidth="1"/>
    <col min="6413" max="6423" width="5.7109375" style="828" customWidth="1"/>
    <col min="6424" max="6656" width="33.140625" style="828"/>
    <col min="6657" max="6657" width="45" style="828" customWidth="1"/>
    <col min="6658" max="6668" width="7.7109375" style="828" customWidth="1"/>
    <col min="6669" max="6679" width="5.7109375" style="828" customWidth="1"/>
    <col min="6680" max="6912" width="33.140625" style="828"/>
    <col min="6913" max="6913" width="45" style="828" customWidth="1"/>
    <col min="6914" max="6924" width="7.7109375" style="828" customWidth="1"/>
    <col min="6925" max="6935" width="5.7109375" style="828" customWidth="1"/>
    <col min="6936" max="7168" width="33.140625" style="828"/>
    <col min="7169" max="7169" width="45" style="828" customWidth="1"/>
    <col min="7170" max="7180" width="7.7109375" style="828" customWidth="1"/>
    <col min="7181" max="7191" width="5.7109375" style="828" customWidth="1"/>
    <col min="7192" max="7424" width="33.140625" style="828"/>
    <col min="7425" max="7425" width="45" style="828" customWidth="1"/>
    <col min="7426" max="7436" width="7.7109375" style="828" customWidth="1"/>
    <col min="7437" max="7447" width="5.7109375" style="828" customWidth="1"/>
    <col min="7448" max="7680" width="33.140625" style="828"/>
    <col min="7681" max="7681" width="45" style="828" customWidth="1"/>
    <col min="7682" max="7692" width="7.7109375" style="828" customWidth="1"/>
    <col min="7693" max="7703" width="5.7109375" style="828" customWidth="1"/>
    <col min="7704" max="7936" width="33.140625" style="828"/>
    <col min="7937" max="7937" width="45" style="828" customWidth="1"/>
    <col min="7938" max="7948" width="7.7109375" style="828" customWidth="1"/>
    <col min="7949" max="7959" width="5.7109375" style="828" customWidth="1"/>
    <col min="7960" max="8192" width="33.140625" style="828"/>
    <col min="8193" max="8193" width="45" style="828" customWidth="1"/>
    <col min="8194" max="8204" width="7.7109375" style="828" customWidth="1"/>
    <col min="8205" max="8215" width="5.7109375" style="828" customWidth="1"/>
    <col min="8216" max="8448" width="33.140625" style="828"/>
    <col min="8449" max="8449" width="45" style="828" customWidth="1"/>
    <col min="8450" max="8460" width="7.7109375" style="828" customWidth="1"/>
    <col min="8461" max="8471" width="5.7109375" style="828" customWidth="1"/>
    <col min="8472" max="8704" width="33.140625" style="828"/>
    <col min="8705" max="8705" width="45" style="828" customWidth="1"/>
    <col min="8706" max="8716" width="7.7109375" style="828" customWidth="1"/>
    <col min="8717" max="8727" width="5.7109375" style="828" customWidth="1"/>
    <col min="8728" max="8960" width="33.140625" style="828"/>
    <col min="8961" max="8961" width="45" style="828" customWidth="1"/>
    <col min="8962" max="8972" width="7.7109375" style="828" customWidth="1"/>
    <col min="8973" max="8983" width="5.7109375" style="828" customWidth="1"/>
    <col min="8984" max="9216" width="33.140625" style="828"/>
    <col min="9217" max="9217" width="45" style="828" customWidth="1"/>
    <col min="9218" max="9228" width="7.7109375" style="828" customWidth="1"/>
    <col min="9229" max="9239" width="5.7109375" style="828" customWidth="1"/>
    <col min="9240" max="9472" width="33.140625" style="828"/>
    <col min="9473" max="9473" width="45" style="828" customWidth="1"/>
    <col min="9474" max="9484" width="7.7109375" style="828" customWidth="1"/>
    <col min="9485" max="9495" width="5.7109375" style="828" customWidth="1"/>
    <col min="9496" max="9728" width="33.140625" style="828"/>
    <col min="9729" max="9729" width="45" style="828" customWidth="1"/>
    <col min="9730" max="9740" width="7.7109375" style="828" customWidth="1"/>
    <col min="9741" max="9751" width="5.7109375" style="828" customWidth="1"/>
    <col min="9752" max="9984" width="33.140625" style="828"/>
    <col min="9985" max="9985" width="45" style="828" customWidth="1"/>
    <col min="9986" max="9996" width="7.7109375" style="828" customWidth="1"/>
    <col min="9997" max="10007" width="5.7109375" style="828" customWidth="1"/>
    <col min="10008" max="10240" width="33.140625" style="828"/>
    <col min="10241" max="10241" width="45" style="828" customWidth="1"/>
    <col min="10242" max="10252" width="7.7109375" style="828" customWidth="1"/>
    <col min="10253" max="10263" width="5.7109375" style="828" customWidth="1"/>
    <col min="10264" max="10496" width="33.140625" style="828"/>
    <col min="10497" max="10497" width="45" style="828" customWidth="1"/>
    <col min="10498" max="10508" width="7.7109375" style="828" customWidth="1"/>
    <col min="10509" max="10519" width="5.7109375" style="828" customWidth="1"/>
    <col min="10520" max="10752" width="33.140625" style="828"/>
    <col min="10753" max="10753" width="45" style="828" customWidth="1"/>
    <col min="10754" max="10764" width="7.7109375" style="828" customWidth="1"/>
    <col min="10765" max="10775" width="5.7109375" style="828" customWidth="1"/>
    <col min="10776" max="11008" width="33.140625" style="828"/>
    <col min="11009" max="11009" width="45" style="828" customWidth="1"/>
    <col min="11010" max="11020" width="7.7109375" style="828" customWidth="1"/>
    <col min="11021" max="11031" width="5.7109375" style="828" customWidth="1"/>
    <col min="11032" max="11264" width="33.140625" style="828"/>
    <col min="11265" max="11265" width="45" style="828" customWidth="1"/>
    <col min="11266" max="11276" width="7.7109375" style="828" customWidth="1"/>
    <col min="11277" max="11287" width="5.7109375" style="828" customWidth="1"/>
    <col min="11288" max="11520" width="33.140625" style="828"/>
    <col min="11521" max="11521" width="45" style="828" customWidth="1"/>
    <col min="11522" max="11532" width="7.7109375" style="828" customWidth="1"/>
    <col min="11533" max="11543" width="5.7109375" style="828" customWidth="1"/>
    <col min="11544" max="11776" width="33.140625" style="828"/>
    <col min="11777" max="11777" width="45" style="828" customWidth="1"/>
    <col min="11778" max="11788" width="7.7109375" style="828" customWidth="1"/>
    <col min="11789" max="11799" width="5.7109375" style="828" customWidth="1"/>
    <col min="11800" max="12032" width="33.140625" style="828"/>
    <col min="12033" max="12033" width="45" style="828" customWidth="1"/>
    <col min="12034" max="12044" width="7.7109375" style="828" customWidth="1"/>
    <col min="12045" max="12055" width="5.7109375" style="828" customWidth="1"/>
    <col min="12056" max="12288" width="33.140625" style="828"/>
    <col min="12289" max="12289" width="45" style="828" customWidth="1"/>
    <col min="12290" max="12300" width="7.7109375" style="828" customWidth="1"/>
    <col min="12301" max="12311" width="5.7109375" style="828" customWidth="1"/>
    <col min="12312" max="12544" width="33.140625" style="828"/>
    <col min="12545" max="12545" width="45" style="828" customWidth="1"/>
    <col min="12546" max="12556" width="7.7109375" style="828" customWidth="1"/>
    <col min="12557" max="12567" width="5.7109375" style="828" customWidth="1"/>
    <col min="12568" max="12800" width="33.140625" style="828"/>
    <col min="12801" max="12801" width="45" style="828" customWidth="1"/>
    <col min="12802" max="12812" width="7.7109375" style="828" customWidth="1"/>
    <col min="12813" max="12823" width="5.7109375" style="828" customWidth="1"/>
    <col min="12824" max="13056" width="33.140625" style="828"/>
    <col min="13057" max="13057" width="45" style="828" customWidth="1"/>
    <col min="13058" max="13068" width="7.7109375" style="828" customWidth="1"/>
    <col min="13069" max="13079" width="5.7109375" style="828" customWidth="1"/>
    <col min="13080" max="13312" width="33.140625" style="828"/>
    <col min="13313" max="13313" width="45" style="828" customWidth="1"/>
    <col min="13314" max="13324" width="7.7109375" style="828" customWidth="1"/>
    <col min="13325" max="13335" width="5.7109375" style="828" customWidth="1"/>
    <col min="13336" max="13568" width="33.140625" style="828"/>
    <col min="13569" max="13569" width="45" style="828" customWidth="1"/>
    <col min="13570" max="13580" width="7.7109375" style="828" customWidth="1"/>
    <col min="13581" max="13591" width="5.7109375" style="828" customWidth="1"/>
    <col min="13592" max="13824" width="33.140625" style="828"/>
    <col min="13825" max="13825" width="45" style="828" customWidth="1"/>
    <col min="13826" max="13836" width="7.7109375" style="828" customWidth="1"/>
    <col min="13837" max="13847" width="5.7109375" style="828" customWidth="1"/>
    <col min="13848" max="14080" width="33.140625" style="828"/>
    <col min="14081" max="14081" width="45" style="828" customWidth="1"/>
    <col min="14082" max="14092" width="7.7109375" style="828" customWidth="1"/>
    <col min="14093" max="14103" width="5.7109375" style="828" customWidth="1"/>
    <col min="14104" max="14336" width="33.140625" style="828"/>
    <col min="14337" max="14337" width="45" style="828" customWidth="1"/>
    <col min="14338" max="14348" width="7.7109375" style="828" customWidth="1"/>
    <col min="14349" max="14359" width="5.7109375" style="828" customWidth="1"/>
    <col min="14360" max="14592" width="33.140625" style="828"/>
    <col min="14593" max="14593" width="45" style="828" customWidth="1"/>
    <col min="14594" max="14604" width="7.7109375" style="828" customWidth="1"/>
    <col min="14605" max="14615" width="5.7109375" style="828" customWidth="1"/>
    <col min="14616" max="14848" width="33.140625" style="828"/>
    <col min="14849" max="14849" width="45" style="828" customWidth="1"/>
    <col min="14850" max="14860" width="7.7109375" style="828" customWidth="1"/>
    <col min="14861" max="14871" width="5.7109375" style="828" customWidth="1"/>
    <col min="14872" max="15104" width="33.140625" style="828"/>
    <col min="15105" max="15105" width="45" style="828" customWidth="1"/>
    <col min="15106" max="15116" width="7.7109375" style="828" customWidth="1"/>
    <col min="15117" max="15127" width="5.7109375" style="828" customWidth="1"/>
    <col min="15128" max="15360" width="33.140625" style="828"/>
    <col min="15361" max="15361" width="45" style="828" customWidth="1"/>
    <col min="15362" max="15372" width="7.7109375" style="828" customWidth="1"/>
    <col min="15373" max="15383" width="5.7109375" style="828" customWidth="1"/>
    <col min="15384" max="15616" width="33.140625" style="828"/>
    <col min="15617" max="15617" width="45" style="828" customWidth="1"/>
    <col min="15618" max="15628" width="7.7109375" style="828" customWidth="1"/>
    <col min="15629" max="15639" width="5.7109375" style="828" customWidth="1"/>
    <col min="15640" max="15872" width="33.140625" style="828"/>
    <col min="15873" max="15873" width="45" style="828" customWidth="1"/>
    <col min="15874" max="15884" width="7.7109375" style="828" customWidth="1"/>
    <col min="15885" max="15895" width="5.7109375" style="828" customWidth="1"/>
    <col min="15896" max="16128" width="33.140625" style="828"/>
    <col min="16129" max="16129" width="45" style="828" customWidth="1"/>
    <col min="16130" max="16140" width="7.7109375" style="828" customWidth="1"/>
    <col min="16141" max="16151" width="5.7109375" style="828" customWidth="1"/>
    <col min="16152" max="16384" width="33.140625" style="828"/>
  </cols>
  <sheetData>
    <row r="1" spans="1:20" s="823" customFormat="1" ht="3.75" customHeight="1">
      <c r="A1" s="865"/>
      <c r="B1" s="866"/>
      <c r="C1" s="867"/>
      <c r="D1" s="867"/>
      <c r="E1" s="867"/>
      <c r="F1" s="867"/>
      <c r="G1" s="867"/>
      <c r="H1" s="867"/>
      <c r="I1" s="867"/>
      <c r="J1" s="867"/>
      <c r="K1" s="867"/>
      <c r="L1" s="867"/>
    </row>
    <row r="2" spans="1:20" s="823" customFormat="1" ht="16.5" customHeight="1">
      <c r="A2" s="1093" t="s">
        <v>596</v>
      </c>
      <c r="B2" s="1093"/>
      <c r="C2" s="1093"/>
      <c r="D2" s="1093"/>
      <c r="E2" s="1093"/>
      <c r="F2" s="1093"/>
      <c r="G2" s="1093"/>
      <c r="H2" s="1093"/>
      <c r="I2" s="1093"/>
      <c r="J2" s="1093"/>
      <c r="K2" s="1093"/>
      <c r="L2" s="868"/>
    </row>
    <row r="3" spans="1:20" s="823" customFormat="1" ht="13.5" customHeight="1">
      <c r="A3" s="1093" t="s">
        <v>618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868"/>
    </row>
    <row r="4" spans="1:20" s="823" customFormat="1" ht="3" customHeight="1">
      <c r="A4" s="1094"/>
      <c r="B4" s="1094"/>
      <c r="C4" s="1094"/>
      <c r="D4" s="1094"/>
      <c r="E4" s="1094"/>
      <c r="F4" s="1094"/>
      <c r="G4" s="869"/>
      <c r="H4" s="869"/>
      <c r="I4" s="869"/>
      <c r="J4" s="869"/>
      <c r="K4" s="869"/>
      <c r="L4" s="869"/>
    </row>
    <row r="5" spans="1:20" ht="3" customHeight="1">
      <c r="A5" s="826"/>
      <c r="B5" s="870"/>
    </row>
    <row r="6" spans="1:20" ht="2.25" customHeight="1">
      <c r="A6" s="829"/>
      <c r="B6" s="871"/>
      <c r="C6" s="872"/>
      <c r="D6" s="830"/>
      <c r="E6" s="830"/>
      <c r="F6" s="830"/>
      <c r="G6" s="830"/>
      <c r="H6" s="830"/>
      <c r="I6" s="830"/>
      <c r="J6" s="830"/>
      <c r="K6" s="830"/>
      <c r="L6" s="830"/>
    </row>
    <row r="7" spans="1:20" ht="11.25" customHeight="1">
      <c r="A7" s="831"/>
      <c r="B7" s="832" t="s">
        <v>642</v>
      </c>
      <c r="C7" s="832" t="s">
        <v>643</v>
      </c>
      <c r="D7" s="832" t="s">
        <v>644</v>
      </c>
      <c r="E7" s="832" t="s">
        <v>645</v>
      </c>
      <c r="F7" s="832" t="s">
        <v>619</v>
      </c>
      <c r="G7" s="832" t="s">
        <v>620</v>
      </c>
      <c r="H7" s="832" t="s">
        <v>621</v>
      </c>
      <c r="I7" s="832" t="s">
        <v>622</v>
      </c>
      <c r="J7" s="832" t="s">
        <v>623</v>
      </c>
      <c r="K7" s="832" t="s">
        <v>624</v>
      </c>
      <c r="L7" s="832" t="s">
        <v>625</v>
      </c>
    </row>
    <row r="8" spans="1:20" ht="11.25" customHeight="1">
      <c r="A8" s="833" t="s">
        <v>82</v>
      </c>
      <c r="B8" s="873">
        <v>4</v>
      </c>
      <c r="C8" s="873">
        <v>4</v>
      </c>
      <c r="D8" s="873">
        <v>4</v>
      </c>
      <c r="E8" s="873">
        <v>4</v>
      </c>
      <c r="F8" s="873">
        <v>3</v>
      </c>
      <c r="G8" s="873">
        <v>2</v>
      </c>
      <c r="H8" s="873">
        <v>2</v>
      </c>
      <c r="I8" s="873">
        <v>4</v>
      </c>
      <c r="J8" s="873">
        <v>4</v>
      </c>
      <c r="K8" s="873">
        <f>SUM(K9,K12)</f>
        <v>4</v>
      </c>
      <c r="L8" s="873">
        <f>SUM(L9,L12)</f>
        <v>4</v>
      </c>
    </row>
    <row r="9" spans="1:20" ht="11.25" customHeight="1">
      <c r="A9" s="835" t="s">
        <v>626</v>
      </c>
      <c r="B9" s="874">
        <v>4</v>
      </c>
      <c r="C9" s="874">
        <v>4</v>
      </c>
      <c r="D9" s="874">
        <v>4</v>
      </c>
      <c r="E9" s="874">
        <v>4</v>
      </c>
      <c r="F9" s="874">
        <v>3</v>
      </c>
      <c r="G9" s="874">
        <v>2</v>
      </c>
      <c r="H9" s="874">
        <v>2</v>
      </c>
      <c r="I9" s="874">
        <v>4</v>
      </c>
      <c r="J9" s="874">
        <v>4</v>
      </c>
      <c r="K9" s="874">
        <f>SUM(K10:K11)</f>
        <v>4</v>
      </c>
      <c r="L9" s="874">
        <f>SUM(L10:L11)</f>
        <v>4</v>
      </c>
      <c r="M9" s="837"/>
      <c r="N9" s="837"/>
      <c r="O9" s="837"/>
      <c r="P9" s="837"/>
      <c r="Q9" s="837"/>
      <c r="R9" s="837"/>
      <c r="S9" s="837"/>
      <c r="T9" s="837"/>
    </row>
    <row r="10" spans="1:20" ht="11.25" customHeight="1">
      <c r="A10" s="838" t="s">
        <v>627</v>
      </c>
      <c r="B10" s="875">
        <v>2</v>
      </c>
      <c r="C10" s="875">
        <v>2</v>
      </c>
      <c r="D10" s="875">
        <v>2</v>
      </c>
      <c r="E10" s="875">
        <v>2</v>
      </c>
      <c r="F10" s="875">
        <v>2</v>
      </c>
      <c r="G10" s="875">
        <v>2</v>
      </c>
      <c r="H10" s="875">
        <v>2</v>
      </c>
      <c r="I10" s="875">
        <v>2</v>
      </c>
      <c r="J10" s="875">
        <v>2</v>
      </c>
      <c r="K10" s="875">
        <v>2</v>
      </c>
      <c r="L10" s="875">
        <v>2</v>
      </c>
    </row>
    <row r="11" spans="1:20" ht="11.25" customHeight="1">
      <c r="A11" s="838" t="s">
        <v>628</v>
      </c>
      <c r="B11" s="875">
        <v>2</v>
      </c>
      <c r="C11" s="875">
        <v>2</v>
      </c>
      <c r="D11" s="875">
        <v>2</v>
      </c>
      <c r="E11" s="875">
        <v>2</v>
      </c>
      <c r="F11" s="875">
        <v>1</v>
      </c>
      <c r="G11" s="875">
        <v>0</v>
      </c>
      <c r="H11" s="875">
        <v>0</v>
      </c>
      <c r="I11" s="875">
        <v>2</v>
      </c>
      <c r="J11" s="875">
        <v>2</v>
      </c>
      <c r="K11" s="875">
        <v>2</v>
      </c>
      <c r="L11" s="875">
        <v>2</v>
      </c>
    </row>
    <row r="12" spans="1:20" ht="11.25" customHeight="1">
      <c r="A12" s="835" t="s">
        <v>629</v>
      </c>
      <c r="B12" s="874">
        <v>0</v>
      </c>
      <c r="C12" s="874">
        <v>0</v>
      </c>
      <c r="D12" s="874">
        <v>0</v>
      </c>
      <c r="E12" s="874">
        <v>0</v>
      </c>
      <c r="F12" s="874">
        <v>0</v>
      </c>
      <c r="G12" s="874">
        <v>0</v>
      </c>
      <c r="H12" s="874">
        <v>0</v>
      </c>
      <c r="I12" s="874">
        <v>0</v>
      </c>
      <c r="J12" s="874">
        <v>0</v>
      </c>
      <c r="K12" s="874">
        <f>SUM(K13:K14)</f>
        <v>0</v>
      </c>
      <c r="L12" s="874">
        <f>SUM(L13:L14)</f>
        <v>0</v>
      </c>
      <c r="M12" s="837"/>
      <c r="N12" s="837"/>
      <c r="O12" s="837"/>
      <c r="P12" s="837"/>
      <c r="Q12" s="837"/>
      <c r="R12" s="837"/>
      <c r="S12" s="837"/>
    </row>
    <row r="13" spans="1:20" ht="11.25" customHeight="1">
      <c r="A13" s="838" t="s">
        <v>627</v>
      </c>
      <c r="B13" s="875">
        <v>0</v>
      </c>
      <c r="C13" s="875">
        <v>0</v>
      </c>
      <c r="D13" s="875">
        <v>0</v>
      </c>
      <c r="E13" s="875">
        <v>0</v>
      </c>
      <c r="F13" s="875">
        <v>0</v>
      </c>
      <c r="G13" s="875">
        <v>0</v>
      </c>
      <c r="H13" s="875">
        <v>0</v>
      </c>
      <c r="I13" s="875">
        <v>0</v>
      </c>
      <c r="J13" s="875">
        <v>0</v>
      </c>
      <c r="K13" s="875">
        <v>0</v>
      </c>
      <c r="L13" s="875">
        <v>0</v>
      </c>
    </row>
    <row r="14" spans="1:20" ht="11.25" customHeight="1">
      <c r="A14" s="838" t="s">
        <v>628</v>
      </c>
      <c r="B14" s="875">
        <v>0</v>
      </c>
      <c r="C14" s="875">
        <v>0</v>
      </c>
      <c r="D14" s="875">
        <v>0</v>
      </c>
      <c r="E14" s="875">
        <v>0</v>
      </c>
      <c r="F14" s="875">
        <v>0</v>
      </c>
      <c r="G14" s="875">
        <v>0</v>
      </c>
      <c r="H14" s="875">
        <v>0</v>
      </c>
      <c r="I14" s="875">
        <v>0</v>
      </c>
      <c r="J14" s="875">
        <v>0</v>
      </c>
      <c r="K14" s="875">
        <v>0</v>
      </c>
      <c r="L14" s="875">
        <v>0</v>
      </c>
    </row>
    <row r="15" spans="1:20" ht="11.25" customHeight="1">
      <c r="A15" s="833" t="s">
        <v>83</v>
      </c>
      <c r="B15" s="873">
        <v>55</v>
      </c>
      <c r="C15" s="873">
        <v>60</v>
      </c>
      <c r="D15" s="873">
        <v>66</v>
      </c>
      <c r="E15" s="873">
        <v>65</v>
      </c>
      <c r="F15" s="873">
        <v>65</v>
      </c>
      <c r="G15" s="873">
        <v>68</v>
      </c>
      <c r="H15" s="873">
        <v>37</v>
      </c>
      <c r="I15" s="873">
        <v>39</v>
      </c>
      <c r="J15" s="873">
        <v>39</v>
      </c>
      <c r="K15" s="873">
        <f>SUM(K16,K19,K22)</f>
        <v>39</v>
      </c>
      <c r="L15" s="873">
        <f>SUM(L16,L19,L22)</f>
        <v>39</v>
      </c>
    </row>
    <row r="16" spans="1:20" s="840" customFormat="1" ht="11.25" customHeight="1">
      <c r="A16" s="835" t="s">
        <v>630</v>
      </c>
      <c r="B16" s="874">
        <v>47</v>
      </c>
      <c r="C16" s="874">
        <v>52</v>
      </c>
      <c r="D16" s="874">
        <v>57</v>
      </c>
      <c r="E16" s="874">
        <v>54</v>
      </c>
      <c r="F16" s="874">
        <v>54</v>
      </c>
      <c r="G16" s="874">
        <v>57</v>
      </c>
      <c r="H16" s="874">
        <v>30</v>
      </c>
      <c r="I16" s="874">
        <v>32</v>
      </c>
      <c r="J16" s="874">
        <v>32</v>
      </c>
      <c r="K16" s="874">
        <f>SUM(K17:K18)</f>
        <v>32</v>
      </c>
      <c r="L16" s="874">
        <f>SUM(L17:L18)</f>
        <v>32</v>
      </c>
      <c r="M16" s="837"/>
      <c r="N16" s="837"/>
      <c r="O16" s="837"/>
      <c r="P16" s="837"/>
      <c r="Q16" s="837"/>
      <c r="R16" s="837"/>
      <c r="S16" s="837"/>
    </row>
    <row r="17" spans="1:19" s="840" customFormat="1" ht="11.25" customHeight="1">
      <c r="A17" s="838" t="s">
        <v>627</v>
      </c>
      <c r="B17" s="875">
        <v>23</v>
      </c>
      <c r="C17" s="875">
        <v>23</v>
      </c>
      <c r="D17" s="875">
        <v>25</v>
      </c>
      <c r="E17" s="875">
        <v>23</v>
      </c>
      <c r="F17" s="875">
        <v>23</v>
      </c>
      <c r="G17" s="875">
        <v>26</v>
      </c>
      <c r="H17" s="875">
        <v>10</v>
      </c>
      <c r="I17" s="875">
        <v>11</v>
      </c>
      <c r="J17" s="875">
        <v>11</v>
      </c>
      <c r="K17" s="875">
        <v>11</v>
      </c>
      <c r="L17" s="875">
        <v>11</v>
      </c>
    </row>
    <row r="18" spans="1:19" s="840" customFormat="1" ht="11.25" customHeight="1">
      <c r="A18" s="838" t="s">
        <v>628</v>
      </c>
      <c r="B18" s="875">
        <v>24</v>
      </c>
      <c r="C18" s="875">
        <v>29</v>
      </c>
      <c r="D18" s="875">
        <v>32</v>
      </c>
      <c r="E18" s="875">
        <v>31</v>
      </c>
      <c r="F18" s="875">
        <v>31</v>
      </c>
      <c r="G18" s="875">
        <v>31</v>
      </c>
      <c r="H18" s="875">
        <v>20</v>
      </c>
      <c r="I18" s="875">
        <v>21</v>
      </c>
      <c r="J18" s="875">
        <v>21</v>
      </c>
      <c r="K18" s="875">
        <v>21</v>
      </c>
      <c r="L18" s="875">
        <v>21</v>
      </c>
    </row>
    <row r="19" spans="1:19" s="840" customFormat="1" ht="11.25" customHeight="1">
      <c r="A19" s="835" t="s">
        <v>631</v>
      </c>
      <c r="B19" s="874">
        <v>8</v>
      </c>
      <c r="C19" s="874">
        <v>8</v>
      </c>
      <c r="D19" s="874">
        <v>9</v>
      </c>
      <c r="E19" s="874">
        <v>11</v>
      </c>
      <c r="F19" s="874">
        <v>11</v>
      </c>
      <c r="G19" s="874">
        <v>11</v>
      </c>
      <c r="H19" s="874">
        <v>7</v>
      </c>
      <c r="I19" s="874">
        <v>7</v>
      </c>
      <c r="J19" s="874">
        <v>7</v>
      </c>
      <c r="K19" s="874">
        <f>SUM(K20:K21)</f>
        <v>7</v>
      </c>
      <c r="L19" s="874">
        <f>SUM(L20:L21)</f>
        <v>7</v>
      </c>
      <c r="M19" s="837"/>
      <c r="N19" s="837"/>
      <c r="O19" s="837"/>
      <c r="P19" s="837"/>
      <c r="Q19" s="837"/>
      <c r="R19" s="837"/>
      <c r="S19" s="837"/>
    </row>
    <row r="20" spans="1:19" s="840" customFormat="1" ht="11.25" customHeight="1">
      <c r="A20" s="838" t="s">
        <v>627</v>
      </c>
      <c r="B20" s="875">
        <v>5</v>
      </c>
      <c r="C20" s="875">
        <v>5</v>
      </c>
      <c r="D20" s="875">
        <v>5</v>
      </c>
      <c r="E20" s="875">
        <v>6</v>
      </c>
      <c r="F20" s="875">
        <v>6</v>
      </c>
      <c r="G20" s="875">
        <v>6</v>
      </c>
      <c r="H20" s="875">
        <v>4</v>
      </c>
      <c r="I20" s="875">
        <v>4</v>
      </c>
      <c r="J20" s="875">
        <v>4</v>
      </c>
      <c r="K20" s="875">
        <v>4</v>
      </c>
      <c r="L20" s="875">
        <v>4</v>
      </c>
    </row>
    <row r="21" spans="1:19" ht="11.25" customHeight="1">
      <c r="A21" s="838" t="s">
        <v>628</v>
      </c>
      <c r="B21" s="875">
        <v>3</v>
      </c>
      <c r="C21" s="875">
        <v>3</v>
      </c>
      <c r="D21" s="875">
        <v>4</v>
      </c>
      <c r="E21" s="875">
        <v>5</v>
      </c>
      <c r="F21" s="875">
        <v>5</v>
      </c>
      <c r="G21" s="875">
        <v>5</v>
      </c>
      <c r="H21" s="875">
        <v>3</v>
      </c>
      <c r="I21" s="875">
        <v>3</v>
      </c>
      <c r="J21" s="875">
        <v>3</v>
      </c>
      <c r="K21" s="875">
        <v>3</v>
      </c>
      <c r="L21" s="875">
        <v>3</v>
      </c>
    </row>
    <row r="22" spans="1:19" ht="11.25" customHeight="1">
      <c r="A22" s="835" t="s">
        <v>629</v>
      </c>
      <c r="B22" s="874">
        <v>0</v>
      </c>
      <c r="C22" s="874">
        <v>0</v>
      </c>
      <c r="D22" s="874">
        <v>0</v>
      </c>
      <c r="E22" s="874">
        <v>0</v>
      </c>
      <c r="F22" s="874">
        <v>0</v>
      </c>
      <c r="G22" s="874">
        <v>0</v>
      </c>
      <c r="H22" s="874">
        <v>0</v>
      </c>
      <c r="I22" s="874">
        <v>0</v>
      </c>
      <c r="J22" s="874">
        <v>0</v>
      </c>
      <c r="K22" s="874">
        <f>SUM(K23:K24)</f>
        <v>0</v>
      </c>
      <c r="L22" s="874">
        <f>SUM(L23:L24)</f>
        <v>0</v>
      </c>
      <c r="M22" s="837"/>
      <c r="N22" s="837"/>
      <c r="O22" s="837"/>
      <c r="P22" s="837"/>
      <c r="Q22" s="837"/>
      <c r="R22" s="837"/>
      <c r="S22" s="837"/>
    </row>
    <row r="23" spans="1:19" ht="11.25" customHeight="1">
      <c r="A23" s="838" t="s">
        <v>627</v>
      </c>
      <c r="B23" s="875">
        <v>0</v>
      </c>
      <c r="C23" s="875">
        <v>0</v>
      </c>
      <c r="D23" s="875">
        <v>0</v>
      </c>
      <c r="E23" s="875">
        <v>0</v>
      </c>
      <c r="F23" s="875">
        <v>0</v>
      </c>
      <c r="G23" s="875">
        <v>0</v>
      </c>
      <c r="H23" s="875">
        <v>0</v>
      </c>
      <c r="I23" s="875">
        <v>0</v>
      </c>
      <c r="J23" s="875">
        <v>0</v>
      </c>
      <c r="K23" s="875">
        <v>0</v>
      </c>
      <c r="L23" s="875">
        <v>0</v>
      </c>
    </row>
    <row r="24" spans="1:19" ht="11.25" customHeight="1">
      <c r="A24" s="838" t="s">
        <v>628</v>
      </c>
      <c r="B24" s="875">
        <v>0</v>
      </c>
      <c r="C24" s="875">
        <v>0</v>
      </c>
      <c r="D24" s="875">
        <v>0</v>
      </c>
      <c r="E24" s="875">
        <v>0</v>
      </c>
      <c r="F24" s="875">
        <v>0</v>
      </c>
      <c r="G24" s="875">
        <v>0</v>
      </c>
      <c r="H24" s="875">
        <v>0</v>
      </c>
      <c r="I24" s="875">
        <v>0</v>
      </c>
      <c r="J24" s="875">
        <v>0</v>
      </c>
      <c r="K24" s="875">
        <v>0</v>
      </c>
      <c r="L24" s="875">
        <v>0</v>
      </c>
    </row>
    <row r="25" spans="1:19" ht="11.25" customHeight="1">
      <c r="A25" s="833" t="s">
        <v>79</v>
      </c>
      <c r="B25" s="873">
        <v>4</v>
      </c>
      <c r="C25" s="873">
        <v>8</v>
      </c>
      <c r="D25" s="873">
        <v>10</v>
      </c>
      <c r="E25" s="873">
        <v>10</v>
      </c>
      <c r="F25" s="873">
        <v>12</v>
      </c>
      <c r="G25" s="873">
        <v>14</v>
      </c>
      <c r="H25" s="873">
        <v>13</v>
      </c>
      <c r="I25" s="873">
        <v>13</v>
      </c>
      <c r="J25" s="873">
        <v>13</v>
      </c>
      <c r="K25" s="873">
        <f>SUM(K26,K29)</f>
        <v>14</v>
      </c>
      <c r="L25" s="873">
        <f>SUM(L26,L29)</f>
        <v>14</v>
      </c>
    </row>
    <row r="26" spans="1:19" ht="11.25" customHeight="1">
      <c r="A26" s="835" t="s">
        <v>632</v>
      </c>
      <c r="B26" s="874">
        <v>3</v>
      </c>
      <c r="C26" s="874">
        <v>7</v>
      </c>
      <c r="D26" s="874">
        <v>8</v>
      </c>
      <c r="E26" s="874">
        <v>8</v>
      </c>
      <c r="F26" s="874">
        <v>8</v>
      </c>
      <c r="G26" s="874">
        <v>10</v>
      </c>
      <c r="H26" s="874">
        <v>9</v>
      </c>
      <c r="I26" s="874">
        <v>9</v>
      </c>
      <c r="J26" s="874">
        <v>9</v>
      </c>
      <c r="K26" s="874">
        <f>SUM(K27:K28)</f>
        <v>10</v>
      </c>
      <c r="L26" s="874">
        <f>SUM(L27:L28)</f>
        <v>10</v>
      </c>
      <c r="M26" s="837"/>
      <c r="N26" s="837"/>
      <c r="O26" s="837"/>
      <c r="P26" s="837"/>
      <c r="Q26" s="837"/>
      <c r="R26" s="837"/>
      <c r="S26" s="837"/>
    </row>
    <row r="27" spans="1:19" ht="11.25" customHeight="1">
      <c r="A27" s="838" t="s">
        <v>627</v>
      </c>
      <c r="B27" s="875">
        <v>3</v>
      </c>
      <c r="C27" s="875">
        <v>4</v>
      </c>
      <c r="D27" s="875">
        <v>4</v>
      </c>
      <c r="E27" s="875">
        <v>4</v>
      </c>
      <c r="F27" s="875">
        <v>4</v>
      </c>
      <c r="G27" s="875">
        <v>5</v>
      </c>
      <c r="H27" s="875">
        <v>4</v>
      </c>
      <c r="I27" s="875">
        <v>4</v>
      </c>
      <c r="J27" s="875">
        <v>4</v>
      </c>
      <c r="K27" s="875">
        <v>4</v>
      </c>
      <c r="L27" s="875">
        <v>4</v>
      </c>
    </row>
    <row r="28" spans="1:19" ht="11.25" customHeight="1">
      <c r="A28" s="838" t="s">
        <v>628</v>
      </c>
      <c r="B28" s="875" t="s">
        <v>646</v>
      </c>
      <c r="C28" s="875">
        <v>3</v>
      </c>
      <c r="D28" s="875">
        <v>4</v>
      </c>
      <c r="E28" s="875">
        <v>4</v>
      </c>
      <c r="F28" s="875">
        <v>4</v>
      </c>
      <c r="G28" s="875">
        <v>5</v>
      </c>
      <c r="H28" s="875">
        <v>5</v>
      </c>
      <c r="I28" s="875">
        <v>5</v>
      </c>
      <c r="J28" s="875">
        <v>5</v>
      </c>
      <c r="K28" s="875">
        <v>6</v>
      </c>
      <c r="L28" s="875">
        <v>6</v>
      </c>
    </row>
    <row r="29" spans="1:19" ht="11.25" customHeight="1">
      <c r="A29" s="835" t="s">
        <v>629</v>
      </c>
      <c r="B29" s="874">
        <v>1</v>
      </c>
      <c r="C29" s="874">
        <v>1</v>
      </c>
      <c r="D29" s="874">
        <v>2</v>
      </c>
      <c r="E29" s="874">
        <v>2</v>
      </c>
      <c r="F29" s="874">
        <v>4</v>
      </c>
      <c r="G29" s="874">
        <v>4</v>
      </c>
      <c r="H29" s="874">
        <v>4</v>
      </c>
      <c r="I29" s="874">
        <v>4</v>
      </c>
      <c r="J29" s="874">
        <v>4</v>
      </c>
      <c r="K29" s="874">
        <f>SUM(K30:K31)</f>
        <v>4</v>
      </c>
      <c r="L29" s="874">
        <f>SUM(L30:L31)</f>
        <v>4</v>
      </c>
      <c r="M29" s="837"/>
      <c r="N29" s="837"/>
      <c r="O29" s="837"/>
      <c r="P29" s="837"/>
      <c r="Q29" s="837"/>
      <c r="R29" s="837"/>
      <c r="S29" s="837"/>
    </row>
    <row r="30" spans="1:19" ht="11.25" customHeight="1">
      <c r="A30" s="838" t="s">
        <v>627</v>
      </c>
      <c r="B30" s="875">
        <v>1</v>
      </c>
      <c r="C30" s="875">
        <v>1</v>
      </c>
      <c r="D30" s="875">
        <v>1</v>
      </c>
      <c r="E30" s="875">
        <v>1</v>
      </c>
      <c r="F30" s="875">
        <v>2</v>
      </c>
      <c r="G30" s="875">
        <v>2</v>
      </c>
      <c r="H30" s="875">
        <v>2</v>
      </c>
      <c r="I30" s="875">
        <v>2</v>
      </c>
      <c r="J30" s="875">
        <v>2</v>
      </c>
      <c r="K30" s="875">
        <v>2</v>
      </c>
      <c r="L30" s="875">
        <v>2</v>
      </c>
    </row>
    <row r="31" spans="1:19" ht="11.25" customHeight="1">
      <c r="A31" s="838" t="s">
        <v>628</v>
      </c>
      <c r="B31" s="875" t="s">
        <v>646</v>
      </c>
      <c r="C31" s="875" t="s">
        <v>646</v>
      </c>
      <c r="D31" s="875">
        <v>1</v>
      </c>
      <c r="E31" s="875">
        <v>1</v>
      </c>
      <c r="F31" s="875">
        <v>2</v>
      </c>
      <c r="G31" s="875">
        <v>2</v>
      </c>
      <c r="H31" s="875">
        <v>2</v>
      </c>
      <c r="I31" s="875">
        <v>2</v>
      </c>
      <c r="J31" s="875">
        <v>2</v>
      </c>
      <c r="K31" s="875">
        <v>2</v>
      </c>
      <c r="L31" s="875">
        <v>2</v>
      </c>
    </row>
    <row r="32" spans="1:19" ht="11.25" customHeight="1">
      <c r="A32" s="833" t="s">
        <v>80</v>
      </c>
      <c r="B32" s="873">
        <v>2</v>
      </c>
      <c r="C32" s="873">
        <v>2</v>
      </c>
      <c r="D32" s="873">
        <v>2</v>
      </c>
      <c r="E32" s="873">
        <v>2</v>
      </c>
      <c r="F32" s="873">
        <v>2</v>
      </c>
      <c r="G32" s="873">
        <v>2</v>
      </c>
      <c r="H32" s="873">
        <v>2</v>
      </c>
      <c r="I32" s="873">
        <v>2</v>
      </c>
      <c r="J32" s="873">
        <v>2</v>
      </c>
      <c r="K32" s="873">
        <f>SUM(K33,K36)</f>
        <v>2</v>
      </c>
      <c r="L32" s="873">
        <f>SUM(L33,L36)</f>
        <v>2</v>
      </c>
    </row>
    <row r="33" spans="1:19" ht="11.25" customHeight="1">
      <c r="A33" s="835" t="s">
        <v>633</v>
      </c>
      <c r="B33" s="874">
        <v>2</v>
      </c>
      <c r="C33" s="874">
        <v>2</v>
      </c>
      <c r="D33" s="874">
        <v>2</v>
      </c>
      <c r="E33" s="874">
        <v>2</v>
      </c>
      <c r="F33" s="874">
        <v>2</v>
      </c>
      <c r="G33" s="874">
        <v>2</v>
      </c>
      <c r="H33" s="874">
        <v>2</v>
      </c>
      <c r="I33" s="874">
        <v>2</v>
      </c>
      <c r="J33" s="874">
        <v>2</v>
      </c>
      <c r="K33" s="874">
        <f>SUM(K34:K35)</f>
        <v>2</v>
      </c>
      <c r="L33" s="874">
        <f>SUM(L34:L35)</f>
        <v>2</v>
      </c>
      <c r="M33" s="837"/>
      <c r="N33" s="837"/>
      <c r="O33" s="837"/>
      <c r="P33" s="837"/>
      <c r="Q33" s="837"/>
      <c r="R33" s="837"/>
      <c r="S33" s="837"/>
    </row>
    <row r="34" spans="1:19" ht="11.25" customHeight="1">
      <c r="A34" s="838" t="s">
        <v>627</v>
      </c>
      <c r="B34" s="875">
        <v>2</v>
      </c>
      <c r="C34" s="875">
        <v>2</v>
      </c>
      <c r="D34" s="875">
        <v>2</v>
      </c>
      <c r="E34" s="875">
        <v>2</v>
      </c>
      <c r="F34" s="875">
        <v>2</v>
      </c>
      <c r="G34" s="875">
        <v>2</v>
      </c>
      <c r="H34" s="875">
        <v>2</v>
      </c>
      <c r="I34" s="875">
        <v>2</v>
      </c>
      <c r="J34" s="875">
        <v>2</v>
      </c>
      <c r="K34" s="875">
        <v>2</v>
      </c>
      <c r="L34" s="875">
        <v>2</v>
      </c>
    </row>
    <row r="35" spans="1:19" ht="11.25" customHeight="1">
      <c r="A35" s="838" t="s">
        <v>628</v>
      </c>
      <c r="B35" s="875">
        <v>0</v>
      </c>
      <c r="C35" s="875">
        <v>0</v>
      </c>
      <c r="D35" s="875">
        <v>0</v>
      </c>
      <c r="E35" s="875">
        <v>0</v>
      </c>
      <c r="F35" s="875">
        <v>0</v>
      </c>
      <c r="G35" s="875">
        <v>0</v>
      </c>
      <c r="H35" s="875">
        <v>0</v>
      </c>
      <c r="I35" s="875">
        <v>0</v>
      </c>
      <c r="J35" s="875">
        <v>0</v>
      </c>
      <c r="K35" s="875">
        <v>0</v>
      </c>
      <c r="L35" s="875">
        <v>0</v>
      </c>
    </row>
    <row r="36" spans="1:19" ht="11.25" customHeight="1">
      <c r="A36" s="835" t="s">
        <v>629</v>
      </c>
      <c r="B36" s="874">
        <v>0</v>
      </c>
      <c r="C36" s="874">
        <v>0</v>
      </c>
      <c r="D36" s="874">
        <v>0</v>
      </c>
      <c r="E36" s="874">
        <v>0</v>
      </c>
      <c r="F36" s="874">
        <v>0</v>
      </c>
      <c r="G36" s="874">
        <v>0</v>
      </c>
      <c r="H36" s="874">
        <v>0</v>
      </c>
      <c r="I36" s="874">
        <v>0</v>
      </c>
      <c r="J36" s="874">
        <v>0</v>
      </c>
      <c r="K36" s="874">
        <f>SUM(K37:K38)</f>
        <v>0</v>
      </c>
      <c r="L36" s="874">
        <f>SUM(L37:L38)</f>
        <v>0</v>
      </c>
      <c r="M36" s="837"/>
      <c r="N36" s="837"/>
      <c r="O36" s="837"/>
      <c r="P36" s="837"/>
      <c r="Q36" s="837"/>
      <c r="R36" s="837"/>
      <c r="S36" s="837"/>
    </row>
    <row r="37" spans="1:19" ht="11.25" customHeight="1">
      <c r="A37" s="838" t="s">
        <v>627</v>
      </c>
      <c r="B37" s="875">
        <v>0</v>
      </c>
      <c r="C37" s="875">
        <v>0</v>
      </c>
      <c r="D37" s="875">
        <v>0</v>
      </c>
      <c r="E37" s="875">
        <v>0</v>
      </c>
      <c r="F37" s="875">
        <v>0</v>
      </c>
      <c r="G37" s="875">
        <v>0</v>
      </c>
      <c r="H37" s="875">
        <v>0</v>
      </c>
      <c r="I37" s="875">
        <v>0</v>
      </c>
      <c r="J37" s="875">
        <v>0</v>
      </c>
      <c r="K37" s="875">
        <v>0</v>
      </c>
      <c r="L37" s="875">
        <v>0</v>
      </c>
    </row>
    <row r="38" spans="1:19" ht="11.25" customHeight="1">
      <c r="A38" s="838" t="s">
        <v>628</v>
      </c>
      <c r="B38" s="875">
        <v>0</v>
      </c>
      <c r="C38" s="875">
        <v>0</v>
      </c>
      <c r="D38" s="875">
        <v>0</v>
      </c>
      <c r="E38" s="875">
        <v>0</v>
      </c>
      <c r="F38" s="875">
        <v>0</v>
      </c>
      <c r="G38" s="875">
        <v>0</v>
      </c>
      <c r="H38" s="875">
        <v>0</v>
      </c>
      <c r="I38" s="875">
        <v>0</v>
      </c>
      <c r="J38" s="875">
        <v>0</v>
      </c>
      <c r="K38" s="875">
        <v>0</v>
      </c>
      <c r="L38" s="875">
        <v>0</v>
      </c>
    </row>
    <row r="39" spans="1:19" ht="11.25" customHeight="1">
      <c r="A39" s="833" t="s">
        <v>84</v>
      </c>
      <c r="B39" s="873">
        <v>7</v>
      </c>
      <c r="C39" s="873">
        <v>7</v>
      </c>
      <c r="D39" s="873">
        <v>7</v>
      </c>
      <c r="E39" s="873">
        <v>5</v>
      </c>
      <c r="F39" s="873">
        <v>5</v>
      </c>
      <c r="G39" s="873">
        <v>4</v>
      </c>
      <c r="H39" s="873">
        <v>4</v>
      </c>
      <c r="I39" s="873">
        <v>3</v>
      </c>
      <c r="J39" s="873">
        <v>0</v>
      </c>
      <c r="K39" s="873">
        <f>SUM(K40,K43)</f>
        <v>4</v>
      </c>
      <c r="L39" s="873">
        <f>SUM(L40,L43)</f>
        <v>4</v>
      </c>
    </row>
    <row r="40" spans="1:19" ht="11.25" customHeight="1">
      <c r="A40" s="835" t="s">
        <v>634</v>
      </c>
      <c r="B40" s="874">
        <v>3</v>
      </c>
      <c r="C40" s="874">
        <v>3</v>
      </c>
      <c r="D40" s="874">
        <v>3</v>
      </c>
      <c r="E40" s="874">
        <v>3</v>
      </c>
      <c r="F40" s="874">
        <v>3</v>
      </c>
      <c r="G40" s="874">
        <v>2</v>
      </c>
      <c r="H40" s="874">
        <v>2</v>
      </c>
      <c r="I40" s="874">
        <v>1</v>
      </c>
      <c r="J40" s="874">
        <v>0</v>
      </c>
      <c r="K40" s="874">
        <f>SUM(K41:K42)</f>
        <v>2</v>
      </c>
      <c r="L40" s="874">
        <f>SUM(L41:L42)</f>
        <v>2</v>
      </c>
      <c r="M40" s="837"/>
      <c r="N40" s="837"/>
      <c r="O40" s="837"/>
      <c r="P40" s="837"/>
      <c r="Q40" s="837"/>
      <c r="R40" s="837"/>
      <c r="S40" s="837"/>
    </row>
    <row r="41" spans="1:19" ht="11.25" customHeight="1">
      <c r="A41" s="838" t="s">
        <v>627</v>
      </c>
      <c r="B41" s="875">
        <v>1</v>
      </c>
      <c r="C41" s="875">
        <v>1</v>
      </c>
      <c r="D41" s="875">
        <v>1</v>
      </c>
      <c r="E41" s="875">
        <v>1</v>
      </c>
      <c r="F41" s="875">
        <v>1</v>
      </c>
      <c r="G41" s="875">
        <v>1</v>
      </c>
      <c r="H41" s="875">
        <v>1</v>
      </c>
      <c r="I41" s="875">
        <v>1</v>
      </c>
      <c r="J41" s="875">
        <v>0</v>
      </c>
      <c r="K41" s="875">
        <v>1</v>
      </c>
      <c r="L41" s="875">
        <v>1</v>
      </c>
    </row>
    <row r="42" spans="1:19" ht="11.25" customHeight="1">
      <c r="A42" s="838" t="s">
        <v>628</v>
      </c>
      <c r="B42" s="875">
        <v>2</v>
      </c>
      <c r="C42" s="875">
        <v>2</v>
      </c>
      <c r="D42" s="875">
        <v>2</v>
      </c>
      <c r="E42" s="875">
        <v>2</v>
      </c>
      <c r="F42" s="875">
        <v>2</v>
      </c>
      <c r="G42" s="875">
        <v>1</v>
      </c>
      <c r="H42" s="875">
        <v>1</v>
      </c>
      <c r="I42" s="875">
        <v>0</v>
      </c>
      <c r="J42" s="875">
        <v>0</v>
      </c>
      <c r="K42" s="875">
        <v>1</v>
      </c>
      <c r="L42" s="875">
        <v>1</v>
      </c>
    </row>
    <row r="43" spans="1:19" ht="11.25" customHeight="1">
      <c r="A43" s="835" t="s">
        <v>629</v>
      </c>
      <c r="B43" s="874">
        <v>4</v>
      </c>
      <c r="C43" s="874">
        <v>4</v>
      </c>
      <c r="D43" s="874">
        <v>4</v>
      </c>
      <c r="E43" s="874">
        <v>2</v>
      </c>
      <c r="F43" s="874">
        <v>2</v>
      </c>
      <c r="G43" s="874">
        <v>2</v>
      </c>
      <c r="H43" s="874">
        <v>2</v>
      </c>
      <c r="I43" s="874">
        <v>2</v>
      </c>
      <c r="J43" s="874">
        <v>0</v>
      </c>
      <c r="K43" s="874">
        <f>SUM(K44:K45)</f>
        <v>2</v>
      </c>
      <c r="L43" s="874">
        <f>SUM(L44:L45)</f>
        <v>2</v>
      </c>
      <c r="M43" s="837"/>
      <c r="N43" s="837"/>
      <c r="O43" s="837"/>
      <c r="P43" s="837"/>
      <c r="Q43" s="837"/>
      <c r="R43" s="837"/>
      <c r="S43" s="837"/>
    </row>
    <row r="44" spans="1:19" ht="11.25" customHeight="1">
      <c r="A44" s="838" t="s">
        <v>627</v>
      </c>
      <c r="B44" s="875">
        <v>2</v>
      </c>
      <c r="C44" s="875">
        <v>2</v>
      </c>
      <c r="D44" s="875">
        <v>2</v>
      </c>
      <c r="E44" s="875">
        <v>2</v>
      </c>
      <c r="F44" s="875">
        <v>2</v>
      </c>
      <c r="G44" s="875">
        <v>2</v>
      </c>
      <c r="H44" s="875">
        <v>2</v>
      </c>
      <c r="I44" s="875">
        <v>2</v>
      </c>
      <c r="J44" s="875">
        <v>0</v>
      </c>
      <c r="K44" s="875">
        <v>2</v>
      </c>
      <c r="L44" s="875">
        <v>2</v>
      </c>
    </row>
    <row r="45" spans="1:19" ht="11.25" customHeight="1">
      <c r="A45" s="838" t="s">
        <v>628</v>
      </c>
      <c r="B45" s="875">
        <v>2</v>
      </c>
      <c r="C45" s="875">
        <v>2</v>
      </c>
      <c r="D45" s="875">
        <v>2</v>
      </c>
      <c r="E45" s="875" t="s">
        <v>646</v>
      </c>
      <c r="F45" s="875">
        <v>0</v>
      </c>
      <c r="G45" s="875">
        <v>0</v>
      </c>
      <c r="H45" s="875">
        <v>0</v>
      </c>
      <c r="I45" s="875">
        <v>0</v>
      </c>
      <c r="J45" s="875">
        <v>0</v>
      </c>
      <c r="K45" s="875">
        <v>0</v>
      </c>
      <c r="L45" s="875">
        <v>0</v>
      </c>
    </row>
    <row r="46" spans="1:19" ht="11.25" customHeight="1">
      <c r="A46" s="833" t="s">
        <v>85</v>
      </c>
      <c r="B46" s="873">
        <v>5</v>
      </c>
      <c r="C46" s="873">
        <v>5</v>
      </c>
      <c r="D46" s="873">
        <v>5</v>
      </c>
      <c r="E46" s="873">
        <v>5</v>
      </c>
      <c r="F46" s="873">
        <v>6</v>
      </c>
      <c r="G46" s="873">
        <v>6</v>
      </c>
      <c r="H46" s="873">
        <v>4</v>
      </c>
      <c r="I46" s="873">
        <v>4</v>
      </c>
      <c r="J46" s="873">
        <v>4</v>
      </c>
      <c r="K46" s="873">
        <f>SUM(K47,K50)</f>
        <v>4</v>
      </c>
      <c r="L46" s="873">
        <f>SUM(L47,L50)</f>
        <v>4</v>
      </c>
    </row>
    <row r="47" spans="1:19" ht="11.25" customHeight="1">
      <c r="A47" s="835" t="s">
        <v>635</v>
      </c>
      <c r="B47" s="874">
        <v>5</v>
      </c>
      <c r="C47" s="874">
        <v>5</v>
      </c>
      <c r="D47" s="874">
        <v>5</v>
      </c>
      <c r="E47" s="874">
        <v>5</v>
      </c>
      <c r="F47" s="874">
        <v>6</v>
      </c>
      <c r="G47" s="874">
        <v>6</v>
      </c>
      <c r="H47" s="874">
        <v>4</v>
      </c>
      <c r="I47" s="874">
        <v>4</v>
      </c>
      <c r="J47" s="874">
        <v>4</v>
      </c>
      <c r="K47" s="874">
        <f>SUM(K48:K49)</f>
        <v>4</v>
      </c>
      <c r="L47" s="874">
        <f>SUM(L48:L49)</f>
        <v>4</v>
      </c>
      <c r="M47" s="837"/>
      <c r="N47" s="837"/>
      <c r="O47" s="837"/>
      <c r="P47" s="837"/>
      <c r="Q47" s="837"/>
      <c r="R47" s="837"/>
      <c r="S47" s="837"/>
    </row>
    <row r="48" spans="1:19" ht="11.25" customHeight="1">
      <c r="A48" s="838" t="s">
        <v>627</v>
      </c>
      <c r="B48" s="875">
        <v>3</v>
      </c>
      <c r="C48" s="875">
        <v>3</v>
      </c>
      <c r="D48" s="875">
        <v>3</v>
      </c>
      <c r="E48" s="875">
        <v>3</v>
      </c>
      <c r="F48" s="875">
        <v>4</v>
      </c>
      <c r="G48" s="875">
        <v>4</v>
      </c>
      <c r="H48" s="875">
        <v>2</v>
      </c>
      <c r="I48" s="875">
        <v>2</v>
      </c>
      <c r="J48" s="875">
        <v>2</v>
      </c>
      <c r="K48" s="875">
        <v>2</v>
      </c>
      <c r="L48" s="875">
        <v>2</v>
      </c>
    </row>
    <row r="49" spans="1:19" ht="11.25" customHeight="1">
      <c r="A49" s="838" t="s">
        <v>628</v>
      </c>
      <c r="B49" s="875">
        <v>2</v>
      </c>
      <c r="C49" s="875">
        <v>2</v>
      </c>
      <c r="D49" s="875">
        <v>2</v>
      </c>
      <c r="E49" s="875">
        <v>2</v>
      </c>
      <c r="F49" s="875">
        <v>2</v>
      </c>
      <c r="G49" s="875">
        <v>2</v>
      </c>
      <c r="H49" s="875">
        <v>2</v>
      </c>
      <c r="I49" s="875">
        <v>2</v>
      </c>
      <c r="J49" s="875">
        <v>2</v>
      </c>
      <c r="K49" s="875">
        <v>2</v>
      </c>
      <c r="L49" s="875">
        <v>2</v>
      </c>
    </row>
    <row r="50" spans="1:19" ht="11.25" customHeight="1">
      <c r="A50" s="835" t="s">
        <v>629</v>
      </c>
      <c r="B50" s="874">
        <v>0</v>
      </c>
      <c r="C50" s="874">
        <v>0</v>
      </c>
      <c r="D50" s="874">
        <v>0</v>
      </c>
      <c r="E50" s="874">
        <v>0</v>
      </c>
      <c r="F50" s="874">
        <v>0</v>
      </c>
      <c r="G50" s="874">
        <v>0</v>
      </c>
      <c r="H50" s="874">
        <v>0</v>
      </c>
      <c r="I50" s="874">
        <v>0</v>
      </c>
      <c r="J50" s="874">
        <v>0</v>
      </c>
      <c r="K50" s="874">
        <f>SUM(K51:K52)</f>
        <v>0</v>
      </c>
      <c r="L50" s="874">
        <f>SUM(L51:L52)</f>
        <v>0</v>
      </c>
      <c r="M50" s="837"/>
      <c r="N50" s="837"/>
      <c r="O50" s="837"/>
      <c r="P50" s="837"/>
      <c r="Q50" s="837"/>
      <c r="R50" s="837"/>
      <c r="S50" s="837"/>
    </row>
    <row r="51" spans="1:19" ht="11.25" customHeight="1">
      <c r="A51" s="838" t="s">
        <v>627</v>
      </c>
      <c r="B51" s="875">
        <v>0</v>
      </c>
      <c r="C51" s="875">
        <v>0</v>
      </c>
      <c r="D51" s="875">
        <v>0</v>
      </c>
      <c r="E51" s="875">
        <v>0</v>
      </c>
      <c r="F51" s="875">
        <v>0</v>
      </c>
      <c r="G51" s="875">
        <v>0</v>
      </c>
      <c r="H51" s="875">
        <v>0</v>
      </c>
      <c r="I51" s="875">
        <v>0</v>
      </c>
      <c r="J51" s="875">
        <v>0</v>
      </c>
      <c r="K51" s="875">
        <v>0</v>
      </c>
      <c r="L51" s="875">
        <v>0</v>
      </c>
    </row>
    <row r="52" spans="1:19" ht="11.25" customHeight="1">
      <c r="A52" s="838" t="s">
        <v>628</v>
      </c>
      <c r="B52" s="875">
        <v>0</v>
      </c>
      <c r="C52" s="875">
        <v>0</v>
      </c>
      <c r="D52" s="875">
        <v>0</v>
      </c>
      <c r="E52" s="875">
        <v>0</v>
      </c>
      <c r="F52" s="875">
        <v>0</v>
      </c>
      <c r="G52" s="875">
        <v>0</v>
      </c>
      <c r="H52" s="875">
        <v>0</v>
      </c>
      <c r="I52" s="875">
        <v>0</v>
      </c>
      <c r="J52" s="875">
        <v>0</v>
      </c>
      <c r="K52" s="875">
        <v>0</v>
      </c>
      <c r="L52" s="875">
        <v>0</v>
      </c>
    </row>
    <row r="53" spans="1:19" ht="11.25" customHeight="1">
      <c r="A53" s="833" t="s">
        <v>86</v>
      </c>
      <c r="B53" s="873">
        <v>3</v>
      </c>
      <c r="C53" s="873">
        <v>6</v>
      </c>
      <c r="D53" s="873">
        <v>12</v>
      </c>
      <c r="E53" s="873">
        <v>11</v>
      </c>
      <c r="F53" s="873">
        <v>11</v>
      </c>
      <c r="G53" s="873">
        <v>11</v>
      </c>
      <c r="H53" s="873">
        <v>11</v>
      </c>
      <c r="I53" s="873">
        <v>11</v>
      </c>
      <c r="J53" s="873">
        <v>11</v>
      </c>
      <c r="K53" s="873">
        <f>SUM(K54,K57)</f>
        <v>11</v>
      </c>
      <c r="L53" s="873">
        <f>SUM(L54,L57)</f>
        <v>11</v>
      </c>
    </row>
    <row r="54" spans="1:19" ht="11.25" customHeight="1">
      <c r="A54" s="835" t="s">
        <v>636</v>
      </c>
      <c r="B54" s="874">
        <v>3</v>
      </c>
      <c r="C54" s="874">
        <v>6</v>
      </c>
      <c r="D54" s="874">
        <v>11</v>
      </c>
      <c r="E54" s="874">
        <v>11</v>
      </c>
      <c r="F54" s="874">
        <v>11</v>
      </c>
      <c r="G54" s="874">
        <v>11</v>
      </c>
      <c r="H54" s="874">
        <v>11</v>
      </c>
      <c r="I54" s="874">
        <v>11</v>
      </c>
      <c r="J54" s="874">
        <v>11</v>
      </c>
      <c r="K54" s="874">
        <f>SUM(K55:K56)</f>
        <v>11</v>
      </c>
      <c r="L54" s="874">
        <f>SUM(L55:L56)</f>
        <v>11</v>
      </c>
      <c r="M54" s="837"/>
      <c r="N54" s="837"/>
      <c r="O54" s="837"/>
      <c r="P54" s="837"/>
      <c r="Q54" s="837"/>
      <c r="R54" s="837"/>
      <c r="S54" s="837"/>
    </row>
    <row r="55" spans="1:19" ht="11.25" customHeight="1">
      <c r="A55" s="838" t="s">
        <v>627</v>
      </c>
      <c r="B55" s="875">
        <v>2</v>
      </c>
      <c r="C55" s="875">
        <v>3</v>
      </c>
      <c r="D55" s="875">
        <v>5</v>
      </c>
      <c r="E55" s="875">
        <v>4</v>
      </c>
      <c r="F55" s="875">
        <v>5</v>
      </c>
      <c r="G55" s="875">
        <v>4</v>
      </c>
      <c r="H55" s="875">
        <v>5</v>
      </c>
      <c r="I55" s="875">
        <v>5</v>
      </c>
      <c r="J55" s="875">
        <v>5</v>
      </c>
      <c r="K55" s="875">
        <v>5</v>
      </c>
      <c r="L55" s="875">
        <v>5</v>
      </c>
    </row>
    <row r="56" spans="1:19" ht="11.25" customHeight="1">
      <c r="A56" s="838" t="s">
        <v>628</v>
      </c>
      <c r="B56" s="875">
        <v>1</v>
      </c>
      <c r="C56" s="875">
        <v>3</v>
      </c>
      <c r="D56" s="875">
        <v>6</v>
      </c>
      <c r="E56" s="875">
        <v>7</v>
      </c>
      <c r="F56" s="875">
        <v>6</v>
      </c>
      <c r="G56" s="875">
        <v>7</v>
      </c>
      <c r="H56" s="875">
        <v>6</v>
      </c>
      <c r="I56" s="875">
        <v>6</v>
      </c>
      <c r="J56" s="875">
        <v>6</v>
      </c>
      <c r="K56" s="875">
        <v>6</v>
      </c>
      <c r="L56" s="875">
        <v>6</v>
      </c>
    </row>
    <row r="57" spans="1:19" ht="11.25" customHeight="1">
      <c r="A57" s="835" t="s">
        <v>629</v>
      </c>
      <c r="B57" s="874">
        <v>0</v>
      </c>
      <c r="C57" s="874">
        <v>0</v>
      </c>
      <c r="D57" s="874">
        <v>1</v>
      </c>
      <c r="E57" s="874">
        <v>0</v>
      </c>
      <c r="F57" s="874">
        <v>0</v>
      </c>
      <c r="G57" s="874">
        <v>0</v>
      </c>
      <c r="H57" s="874">
        <v>0</v>
      </c>
      <c r="I57" s="874">
        <v>0</v>
      </c>
      <c r="J57" s="874">
        <v>0</v>
      </c>
      <c r="K57" s="874">
        <f>SUM(K58:K59)</f>
        <v>0</v>
      </c>
      <c r="L57" s="874">
        <f>SUM(L58:L59)</f>
        <v>0</v>
      </c>
      <c r="M57" s="837"/>
      <c r="N57" s="837"/>
      <c r="O57" s="837"/>
      <c r="P57" s="837"/>
      <c r="Q57" s="837"/>
      <c r="R57" s="837"/>
      <c r="S57" s="837"/>
    </row>
    <row r="58" spans="1:19" ht="11.25" customHeight="1">
      <c r="A58" s="838" t="s">
        <v>627</v>
      </c>
      <c r="B58" s="875">
        <v>0</v>
      </c>
      <c r="C58" s="875">
        <v>0</v>
      </c>
      <c r="D58" s="875">
        <v>0</v>
      </c>
      <c r="E58" s="875">
        <v>0</v>
      </c>
      <c r="F58" s="875">
        <v>0</v>
      </c>
      <c r="G58" s="875">
        <v>0</v>
      </c>
      <c r="H58" s="875">
        <v>0</v>
      </c>
      <c r="I58" s="875">
        <v>0</v>
      </c>
      <c r="J58" s="875">
        <v>0</v>
      </c>
      <c r="K58" s="875">
        <v>0</v>
      </c>
      <c r="L58" s="875">
        <v>0</v>
      </c>
    </row>
    <row r="59" spans="1:19" ht="11.25" customHeight="1">
      <c r="A59" s="838" t="s">
        <v>628</v>
      </c>
      <c r="B59" s="875">
        <v>0</v>
      </c>
      <c r="C59" s="875">
        <v>0</v>
      </c>
      <c r="D59" s="875">
        <v>1</v>
      </c>
      <c r="E59" s="875">
        <v>0</v>
      </c>
      <c r="F59" s="875">
        <v>0</v>
      </c>
      <c r="G59" s="875">
        <v>0</v>
      </c>
      <c r="H59" s="875">
        <v>0</v>
      </c>
      <c r="I59" s="875">
        <v>0</v>
      </c>
      <c r="J59" s="875">
        <v>0</v>
      </c>
      <c r="K59" s="875">
        <v>0</v>
      </c>
      <c r="L59" s="875">
        <v>0</v>
      </c>
    </row>
    <row r="60" spans="1:19" ht="11.25" customHeight="1">
      <c r="A60" s="833" t="s">
        <v>87</v>
      </c>
      <c r="B60" s="873">
        <v>5</v>
      </c>
      <c r="C60" s="873">
        <v>6</v>
      </c>
      <c r="D60" s="873">
        <v>6</v>
      </c>
      <c r="E60" s="873">
        <v>6</v>
      </c>
      <c r="F60" s="873">
        <v>5</v>
      </c>
      <c r="G60" s="873">
        <v>5</v>
      </c>
      <c r="H60" s="873">
        <v>3</v>
      </c>
      <c r="I60" s="873">
        <v>3</v>
      </c>
      <c r="J60" s="873">
        <v>0</v>
      </c>
      <c r="K60" s="873">
        <f>SUM(K61,K64)</f>
        <v>4</v>
      </c>
      <c r="L60" s="873">
        <f>SUM(L61,L64)</f>
        <v>4</v>
      </c>
    </row>
    <row r="61" spans="1:19" ht="11.25" customHeight="1">
      <c r="A61" s="835" t="s">
        <v>637</v>
      </c>
      <c r="B61" s="874">
        <v>4</v>
      </c>
      <c r="C61" s="874">
        <v>4</v>
      </c>
      <c r="D61" s="874">
        <v>4</v>
      </c>
      <c r="E61" s="874">
        <v>4</v>
      </c>
      <c r="F61" s="874">
        <v>3</v>
      </c>
      <c r="G61" s="874">
        <v>3</v>
      </c>
      <c r="H61" s="874">
        <v>1</v>
      </c>
      <c r="I61" s="874">
        <v>1</v>
      </c>
      <c r="J61" s="874">
        <v>0</v>
      </c>
      <c r="K61" s="874">
        <f>SUM(K62:K63)</f>
        <v>2</v>
      </c>
      <c r="L61" s="874">
        <f>SUM(L62:L63)</f>
        <v>2</v>
      </c>
      <c r="M61" s="837"/>
      <c r="N61" s="837"/>
      <c r="O61" s="837"/>
      <c r="P61" s="837"/>
      <c r="Q61" s="837"/>
      <c r="R61" s="837"/>
      <c r="S61" s="837"/>
    </row>
    <row r="62" spans="1:19" ht="11.25" customHeight="1">
      <c r="A62" s="838" t="s">
        <v>627</v>
      </c>
      <c r="B62" s="875">
        <v>3</v>
      </c>
      <c r="C62" s="875">
        <v>3</v>
      </c>
      <c r="D62" s="875">
        <v>3</v>
      </c>
      <c r="E62" s="875">
        <v>3</v>
      </c>
      <c r="F62" s="875">
        <v>3</v>
      </c>
      <c r="G62" s="875">
        <v>3</v>
      </c>
      <c r="H62" s="875">
        <v>1</v>
      </c>
      <c r="I62" s="875">
        <v>1</v>
      </c>
      <c r="J62" s="875">
        <v>0</v>
      </c>
      <c r="K62" s="875">
        <v>1</v>
      </c>
      <c r="L62" s="875">
        <v>1</v>
      </c>
    </row>
    <row r="63" spans="1:19" ht="11.25" customHeight="1">
      <c r="A63" s="838" t="s">
        <v>628</v>
      </c>
      <c r="B63" s="875">
        <v>1</v>
      </c>
      <c r="C63" s="875">
        <v>1</v>
      </c>
      <c r="D63" s="875">
        <v>1</v>
      </c>
      <c r="E63" s="875">
        <v>1</v>
      </c>
      <c r="F63" s="875">
        <v>0</v>
      </c>
      <c r="G63" s="875">
        <v>0</v>
      </c>
      <c r="H63" s="875">
        <v>0</v>
      </c>
      <c r="I63" s="875">
        <v>0</v>
      </c>
      <c r="J63" s="875">
        <v>0</v>
      </c>
      <c r="K63" s="875">
        <v>1</v>
      </c>
      <c r="L63" s="875">
        <v>1</v>
      </c>
    </row>
    <row r="64" spans="1:19" ht="11.25" customHeight="1">
      <c r="A64" s="835" t="s">
        <v>629</v>
      </c>
      <c r="B64" s="874">
        <v>1</v>
      </c>
      <c r="C64" s="874">
        <v>2</v>
      </c>
      <c r="D64" s="874">
        <v>2</v>
      </c>
      <c r="E64" s="874">
        <v>2</v>
      </c>
      <c r="F64" s="874">
        <v>2</v>
      </c>
      <c r="G64" s="874">
        <v>2</v>
      </c>
      <c r="H64" s="874">
        <v>2</v>
      </c>
      <c r="I64" s="874">
        <v>2</v>
      </c>
      <c r="J64" s="874">
        <v>0</v>
      </c>
      <c r="K64" s="874">
        <f>SUM(K65:K66)</f>
        <v>2</v>
      </c>
      <c r="L64" s="874">
        <f>SUM(L65:L66)</f>
        <v>2</v>
      </c>
      <c r="M64" s="837"/>
      <c r="N64" s="837"/>
      <c r="O64" s="837"/>
      <c r="P64" s="837"/>
      <c r="Q64" s="837"/>
      <c r="R64" s="837"/>
      <c r="S64" s="837"/>
    </row>
    <row r="65" spans="1:19" ht="11.25" customHeight="1">
      <c r="A65" s="838" t="s">
        <v>627</v>
      </c>
      <c r="B65" s="875">
        <v>1</v>
      </c>
      <c r="C65" s="875">
        <v>2</v>
      </c>
      <c r="D65" s="875">
        <v>2</v>
      </c>
      <c r="E65" s="875">
        <v>2</v>
      </c>
      <c r="F65" s="875">
        <v>2</v>
      </c>
      <c r="G65" s="875">
        <v>2</v>
      </c>
      <c r="H65" s="875">
        <v>2</v>
      </c>
      <c r="I65" s="875">
        <v>2</v>
      </c>
      <c r="J65" s="875">
        <v>0</v>
      </c>
      <c r="K65" s="875">
        <v>2</v>
      </c>
      <c r="L65" s="875">
        <v>2</v>
      </c>
    </row>
    <row r="66" spans="1:19" ht="11.25" customHeight="1">
      <c r="A66" s="838" t="s">
        <v>628</v>
      </c>
      <c r="B66" s="875">
        <v>0</v>
      </c>
      <c r="C66" s="875">
        <v>0</v>
      </c>
      <c r="D66" s="875">
        <v>0</v>
      </c>
      <c r="E66" s="875">
        <v>0</v>
      </c>
      <c r="F66" s="875">
        <v>0</v>
      </c>
      <c r="G66" s="875">
        <v>0</v>
      </c>
      <c r="H66" s="875">
        <v>0</v>
      </c>
      <c r="I66" s="875">
        <v>0</v>
      </c>
      <c r="J66" s="875">
        <v>0</v>
      </c>
      <c r="K66" s="875">
        <v>0</v>
      </c>
      <c r="L66" s="875">
        <v>0</v>
      </c>
    </row>
    <row r="67" spans="1:19" ht="11.25" customHeight="1">
      <c r="A67" s="833" t="s">
        <v>88</v>
      </c>
      <c r="B67" s="873">
        <v>3</v>
      </c>
      <c r="C67" s="873">
        <v>3</v>
      </c>
      <c r="D67" s="873">
        <v>3</v>
      </c>
      <c r="E67" s="873">
        <v>3</v>
      </c>
      <c r="F67" s="873">
        <v>3</v>
      </c>
      <c r="G67" s="873">
        <v>3</v>
      </c>
      <c r="H67" s="873">
        <v>3</v>
      </c>
      <c r="I67" s="873">
        <v>2</v>
      </c>
      <c r="J67" s="873">
        <v>0</v>
      </c>
      <c r="K67" s="873">
        <f>SUM(K68,K71)</f>
        <v>2</v>
      </c>
      <c r="L67" s="873">
        <f>SUM(L68,L71)</f>
        <v>3</v>
      </c>
    </row>
    <row r="68" spans="1:19" ht="11.25" customHeight="1">
      <c r="A68" s="835" t="s">
        <v>638</v>
      </c>
      <c r="B68" s="874">
        <v>3</v>
      </c>
      <c r="C68" s="874">
        <v>3</v>
      </c>
      <c r="D68" s="874">
        <v>3</v>
      </c>
      <c r="E68" s="874">
        <v>3</v>
      </c>
      <c r="F68" s="874">
        <v>3</v>
      </c>
      <c r="G68" s="874">
        <v>3</v>
      </c>
      <c r="H68" s="874">
        <v>3</v>
      </c>
      <c r="I68" s="874">
        <v>2</v>
      </c>
      <c r="J68" s="874">
        <v>0</v>
      </c>
      <c r="K68" s="874">
        <f>SUM(K69:K70)</f>
        <v>2</v>
      </c>
      <c r="L68" s="874">
        <f>SUM(L69:L70)</f>
        <v>3</v>
      </c>
      <c r="M68" s="837"/>
      <c r="N68" s="837"/>
      <c r="O68" s="837"/>
      <c r="P68" s="837"/>
      <c r="Q68" s="837"/>
      <c r="R68" s="837"/>
      <c r="S68" s="837"/>
    </row>
    <row r="69" spans="1:19" ht="11.25" customHeight="1">
      <c r="A69" s="838" t="s">
        <v>627</v>
      </c>
      <c r="B69" s="875">
        <v>2</v>
      </c>
      <c r="C69" s="875">
        <v>2</v>
      </c>
      <c r="D69" s="875">
        <v>2</v>
      </c>
      <c r="E69" s="875">
        <v>2</v>
      </c>
      <c r="F69" s="875">
        <v>2</v>
      </c>
      <c r="G69" s="875">
        <v>2</v>
      </c>
      <c r="H69" s="875">
        <v>2</v>
      </c>
      <c r="I69" s="875">
        <v>1</v>
      </c>
      <c r="J69" s="875">
        <v>0</v>
      </c>
      <c r="K69" s="875">
        <v>1</v>
      </c>
      <c r="L69" s="875">
        <v>1</v>
      </c>
    </row>
    <row r="70" spans="1:19" ht="11.25" customHeight="1">
      <c r="A70" s="838" t="s">
        <v>628</v>
      </c>
      <c r="B70" s="875">
        <v>1</v>
      </c>
      <c r="C70" s="875">
        <v>1</v>
      </c>
      <c r="D70" s="875">
        <v>1</v>
      </c>
      <c r="E70" s="875">
        <v>1</v>
      </c>
      <c r="F70" s="875">
        <v>1</v>
      </c>
      <c r="G70" s="875">
        <v>1</v>
      </c>
      <c r="H70" s="875">
        <v>1</v>
      </c>
      <c r="I70" s="875">
        <v>1</v>
      </c>
      <c r="J70" s="875">
        <v>0</v>
      </c>
      <c r="K70" s="875">
        <v>1</v>
      </c>
      <c r="L70" s="875">
        <v>2</v>
      </c>
    </row>
    <row r="71" spans="1:19" ht="11.25" customHeight="1">
      <c r="A71" s="835" t="s">
        <v>629</v>
      </c>
      <c r="B71" s="874">
        <v>0</v>
      </c>
      <c r="C71" s="874">
        <v>0</v>
      </c>
      <c r="D71" s="874">
        <v>0</v>
      </c>
      <c r="E71" s="874">
        <v>0</v>
      </c>
      <c r="F71" s="874">
        <v>0</v>
      </c>
      <c r="G71" s="874">
        <v>0</v>
      </c>
      <c r="H71" s="874">
        <v>0</v>
      </c>
      <c r="I71" s="874">
        <v>0</v>
      </c>
      <c r="J71" s="874">
        <v>0</v>
      </c>
      <c r="K71" s="874">
        <f>SUM(K72:K73)</f>
        <v>0</v>
      </c>
      <c r="L71" s="874">
        <f>SUM(L72:L73)</f>
        <v>0</v>
      </c>
      <c r="M71" s="837"/>
      <c r="N71" s="837"/>
      <c r="O71" s="837"/>
      <c r="P71" s="837"/>
      <c r="Q71" s="837"/>
      <c r="R71" s="837"/>
      <c r="S71" s="837"/>
    </row>
    <row r="72" spans="1:19" ht="11.25" customHeight="1">
      <c r="A72" s="838" t="s">
        <v>627</v>
      </c>
      <c r="B72" s="875">
        <v>0</v>
      </c>
      <c r="C72" s="875">
        <v>0</v>
      </c>
      <c r="D72" s="875">
        <v>0</v>
      </c>
      <c r="E72" s="875">
        <v>0</v>
      </c>
      <c r="F72" s="875">
        <v>0</v>
      </c>
      <c r="G72" s="875">
        <v>0</v>
      </c>
      <c r="H72" s="875">
        <v>0</v>
      </c>
      <c r="I72" s="875">
        <v>0</v>
      </c>
      <c r="J72" s="875">
        <v>0</v>
      </c>
      <c r="K72" s="875">
        <v>0</v>
      </c>
      <c r="L72" s="875">
        <v>0</v>
      </c>
    </row>
    <row r="73" spans="1:19" ht="11.25" customHeight="1">
      <c r="A73" s="838" t="s">
        <v>628</v>
      </c>
      <c r="B73" s="875">
        <v>0</v>
      </c>
      <c r="C73" s="875">
        <v>0</v>
      </c>
      <c r="D73" s="875">
        <v>0</v>
      </c>
      <c r="E73" s="875">
        <v>0</v>
      </c>
      <c r="F73" s="875">
        <v>0</v>
      </c>
      <c r="G73" s="875">
        <v>0</v>
      </c>
      <c r="H73" s="875">
        <v>0</v>
      </c>
      <c r="I73" s="875">
        <v>0</v>
      </c>
      <c r="J73" s="875">
        <v>0</v>
      </c>
      <c r="K73" s="875">
        <v>0</v>
      </c>
      <c r="L73" s="875">
        <v>0</v>
      </c>
    </row>
    <row r="74" spans="1:19" ht="11.25" customHeight="1">
      <c r="A74" s="876" t="s">
        <v>81</v>
      </c>
      <c r="B74" s="844">
        <v>88</v>
      </c>
      <c r="C74" s="844">
        <v>101</v>
      </c>
      <c r="D74" s="844">
        <v>115</v>
      </c>
      <c r="E74" s="844">
        <v>111</v>
      </c>
      <c r="F74" s="844">
        <v>112</v>
      </c>
      <c r="G74" s="844">
        <v>115</v>
      </c>
      <c r="H74" s="844">
        <v>79</v>
      </c>
      <c r="I74" s="844">
        <v>81</v>
      </c>
      <c r="J74" s="844">
        <v>73</v>
      </c>
      <c r="K74" s="844">
        <f>SUM(K67,K60,K53,K46,K39,K32,K25,K15,K8)</f>
        <v>84</v>
      </c>
      <c r="L74" s="844">
        <f>SUM(L67,L60,L53,L46,L39,L32,L25,L15,L8)</f>
        <v>85</v>
      </c>
    </row>
    <row r="75" spans="1:19" ht="9" customHeight="1" thickBot="1">
      <c r="A75" s="845"/>
      <c r="B75" s="877"/>
      <c r="C75" s="846"/>
      <c r="D75" s="846"/>
      <c r="E75" s="846"/>
      <c r="F75" s="846"/>
      <c r="G75" s="846"/>
      <c r="H75" s="846"/>
      <c r="I75" s="846"/>
      <c r="J75" s="846"/>
      <c r="K75" s="846"/>
      <c r="L75" s="846"/>
    </row>
    <row r="76" spans="1:19" ht="15" customHeight="1" thickTop="1">
      <c r="A76" s="847" t="s">
        <v>640</v>
      </c>
      <c r="B76" s="878"/>
      <c r="D76" s="848"/>
      <c r="E76" s="848"/>
      <c r="F76" s="848"/>
      <c r="G76" s="848"/>
      <c r="H76" s="848"/>
      <c r="I76" s="848"/>
      <c r="J76" s="848"/>
      <c r="K76" s="848"/>
      <c r="L76" s="848"/>
    </row>
    <row r="77" spans="1:19">
      <c r="A77" s="847" t="s">
        <v>647</v>
      </c>
      <c r="B77" s="879"/>
      <c r="D77" s="848"/>
      <c r="E77" s="848"/>
      <c r="F77" s="848"/>
      <c r="G77" s="848"/>
      <c r="H77" s="848"/>
      <c r="I77" s="848"/>
      <c r="J77" s="848"/>
      <c r="K77" s="848"/>
      <c r="L77" s="848"/>
    </row>
    <row r="78" spans="1:19">
      <c r="A78" s="847"/>
      <c r="B78" s="879"/>
      <c r="D78" s="848"/>
      <c r="E78" s="848"/>
      <c r="F78" s="848"/>
      <c r="G78" s="848"/>
      <c r="H78" s="848"/>
      <c r="I78" s="848"/>
      <c r="J78" s="848"/>
      <c r="K78" s="848"/>
      <c r="L78" s="848"/>
    </row>
    <row r="79" spans="1:19">
      <c r="A79" s="849"/>
      <c r="B79" s="880"/>
      <c r="D79" s="848"/>
      <c r="E79" s="848"/>
      <c r="F79" s="848"/>
      <c r="G79" s="848"/>
      <c r="H79" s="848"/>
      <c r="I79" s="848"/>
      <c r="J79" s="848"/>
      <c r="K79" s="848"/>
      <c r="L79" s="848"/>
    </row>
    <row r="80" spans="1:19">
      <c r="A80" s="849"/>
      <c r="B80" s="879"/>
      <c r="D80" s="848"/>
      <c r="E80" s="848"/>
      <c r="F80" s="848"/>
      <c r="G80" s="848"/>
      <c r="H80" s="848"/>
      <c r="I80" s="848"/>
      <c r="J80" s="848"/>
      <c r="K80" s="848"/>
      <c r="L80" s="848"/>
    </row>
    <row r="81" spans="1:12">
      <c r="A81" s="849"/>
      <c r="B81" s="879"/>
      <c r="D81" s="848"/>
      <c r="E81" s="848"/>
      <c r="F81" s="848"/>
      <c r="G81" s="848"/>
      <c r="H81" s="848"/>
      <c r="I81" s="848"/>
      <c r="J81" s="848"/>
      <c r="K81" s="848"/>
      <c r="L81" s="848"/>
    </row>
    <row r="82" spans="1:12">
      <c r="A82" s="849"/>
      <c r="B82" s="879"/>
      <c r="D82" s="848"/>
      <c r="E82" s="848"/>
      <c r="F82" s="848"/>
      <c r="G82" s="848"/>
      <c r="H82" s="848"/>
      <c r="I82" s="848"/>
      <c r="J82" s="848"/>
      <c r="K82" s="848"/>
      <c r="L82" s="848"/>
    </row>
    <row r="83" spans="1:12">
      <c r="A83" s="849"/>
      <c r="B83" s="879"/>
      <c r="D83" s="848"/>
      <c r="E83" s="848"/>
      <c r="F83" s="848"/>
      <c r="G83" s="848"/>
      <c r="H83" s="848"/>
      <c r="I83" s="848"/>
      <c r="J83" s="848"/>
      <c r="K83" s="848"/>
      <c r="L83" s="848"/>
    </row>
    <row r="84" spans="1:12">
      <c r="A84" s="849"/>
      <c r="B84" s="879"/>
      <c r="D84" s="848"/>
      <c r="E84" s="848"/>
      <c r="F84" s="848"/>
      <c r="G84" s="848"/>
      <c r="H84" s="848"/>
      <c r="I84" s="848"/>
      <c r="J84" s="848"/>
      <c r="K84" s="848"/>
      <c r="L84" s="848"/>
    </row>
    <row r="85" spans="1:12">
      <c r="A85" s="849"/>
      <c r="B85" s="879"/>
      <c r="D85" s="848"/>
      <c r="E85" s="848"/>
      <c r="F85" s="848"/>
      <c r="G85" s="848"/>
      <c r="H85" s="848"/>
      <c r="I85" s="848"/>
      <c r="J85" s="848"/>
      <c r="K85" s="848"/>
      <c r="L85" s="848"/>
    </row>
    <row r="86" spans="1:12">
      <c r="A86" s="849"/>
      <c r="B86" s="879"/>
      <c r="D86" s="848"/>
      <c r="E86" s="848"/>
      <c r="F86" s="848"/>
      <c r="G86" s="848"/>
      <c r="H86" s="848"/>
      <c r="I86" s="848"/>
      <c r="J86" s="848"/>
      <c r="K86" s="848"/>
      <c r="L86" s="848"/>
    </row>
    <row r="87" spans="1:12">
      <c r="A87" s="849"/>
      <c r="B87" s="879"/>
      <c r="D87" s="848"/>
      <c r="E87" s="848"/>
      <c r="F87" s="848"/>
      <c r="G87" s="848"/>
      <c r="H87" s="848"/>
      <c r="I87" s="848"/>
      <c r="J87" s="848"/>
      <c r="K87" s="848"/>
      <c r="L87" s="848"/>
    </row>
    <row r="88" spans="1:12">
      <c r="A88" s="849"/>
      <c r="B88" s="879"/>
      <c r="D88" s="848"/>
      <c r="E88" s="848"/>
      <c r="F88" s="848"/>
      <c r="G88" s="848"/>
      <c r="H88" s="848"/>
      <c r="I88" s="848"/>
      <c r="J88" s="848"/>
      <c r="K88" s="848"/>
      <c r="L88" s="848"/>
    </row>
    <row r="89" spans="1:12">
      <c r="A89" s="849"/>
      <c r="B89" s="879"/>
      <c r="D89" s="848"/>
      <c r="E89" s="848"/>
      <c r="F89" s="848"/>
      <c r="G89" s="848"/>
      <c r="H89" s="848"/>
      <c r="I89" s="848"/>
      <c r="J89" s="848"/>
      <c r="K89" s="848"/>
      <c r="L89" s="848"/>
    </row>
    <row r="90" spans="1:12">
      <c r="A90" s="849"/>
      <c r="B90" s="879"/>
      <c r="D90" s="848"/>
      <c r="E90" s="848"/>
      <c r="F90" s="848"/>
      <c r="G90" s="848"/>
      <c r="H90" s="848"/>
      <c r="I90" s="848"/>
      <c r="J90" s="848"/>
      <c r="K90" s="848"/>
      <c r="L90" s="848"/>
    </row>
    <row r="91" spans="1:12">
      <c r="A91" s="849"/>
      <c r="B91" s="879"/>
      <c r="D91" s="848"/>
      <c r="E91" s="848"/>
      <c r="F91" s="848"/>
      <c r="G91" s="848"/>
      <c r="H91" s="848"/>
      <c r="I91" s="848"/>
      <c r="J91" s="848"/>
      <c r="K91" s="848"/>
      <c r="L91" s="848"/>
    </row>
    <row r="92" spans="1:12">
      <c r="A92" s="849"/>
      <c r="B92" s="879"/>
      <c r="D92" s="848"/>
      <c r="E92" s="848"/>
      <c r="F92" s="848"/>
      <c r="G92" s="848"/>
      <c r="H92" s="848"/>
      <c r="I92" s="848"/>
      <c r="J92" s="848"/>
      <c r="K92" s="848"/>
      <c r="L92" s="848"/>
    </row>
    <row r="93" spans="1:12">
      <c r="A93" s="849"/>
      <c r="B93" s="879"/>
      <c r="D93" s="848"/>
      <c r="E93" s="848"/>
      <c r="F93" s="848"/>
      <c r="G93" s="848"/>
      <c r="H93" s="848"/>
      <c r="I93" s="848"/>
      <c r="J93" s="848"/>
      <c r="K93" s="848"/>
      <c r="L93" s="848"/>
    </row>
    <row r="94" spans="1:12">
      <c r="A94" s="849"/>
      <c r="B94" s="879"/>
      <c r="D94" s="848"/>
      <c r="E94" s="848"/>
      <c r="F94" s="848"/>
      <c r="G94" s="848"/>
      <c r="H94" s="848"/>
      <c r="I94" s="848"/>
      <c r="J94" s="848"/>
      <c r="K94" s="848"/>
      <c r="L94" s="848"/>
    </row>
    <row r="95" spans="1:12">
      <c r="A95" s="849"/>
      <c r="B95" s="879"/>
      <c r="D95" s="848"/>
      <c r="E95" s="848"/>
      <c r="F95" s="848"/>
      <c r="G95" s="848"/>
      <c r="H95" s="848"/>
      <c r="I95" s="848"/>
      <c r="J95" s="848"/>
      <c r="K95" s="848"/>
      <c r="L95" s="848"/>
    </row>
    <row r="96" spans="1:12">
      <c r="A96" s="849"/>
      <c r="B96" s="879"/>
      <c r="D96" s="848"/>
      <c r="E96" s="848"/>
      <c r="F96" s="848"/>
      <c r="G96" s="848"/>
      <c r="H96" s="848"/>
      <c r="I96" s="848"/>
      <c r="J96" s="848"/>
      <c r="K96" s="848"/>
      <c r="L96" s="848"/>
    </row>
    <row r="97" spans="1:12">
      <c r="A97" s="849"/>
      <c r="B97" s="879"/>
      <c r="D97" s="848"/>
      <c r="E97" s="848"/>
      <c r="F97" s="848"/>
      <c r="G97" s="848"/>
      <c r="H97" s="848"/>
      <c r="I97" s="848"/>
      <c r="J97" s="848"/>
      <c r="K97" s="848"/>
      <c r="L97" s="848"/>
    </row>
    <row r="98" spans="1:12">
      <c r="A98" s="849"/>
      <c r="B98" s="879"/>
      <c r="D98" s="848"/>
      <c r="E98" s="848"/>
      <c r="F98" s="848"/>
      <c r="G98" s="848"/>
      <c r="H98" s="848"/>
      <c r="I98" s="848"/>
      <c r="J98" s="848"/>
      <c r="K98" s="848"/>
      <c r="L98" s="848"/>
    </row>
    <row r="99" spans="1:12">
      <c r="A99" s="849"/>
      <c r="B99" s="879"/>
      <c r="D99" s="848"/>
      <c r="E99" s="848"/>
      <c r="F99" s="848"/>
      <c r="G99" s="848"/>
      <c r="H99" s="848"/>
      <c r="I99" s="848"/>
      <c r="J99" s="848"/>
      <c r="K99" s="848"/>
      <c r="L99" s="848"/>
    </row>
    <row r="100" spans="1:12">
      <c r="A100" s="849"/>
      <c r="B100" s="879"/>
      <c r="D100" s="848"/>
      <c r="E100" s="848"/>
      <c r="F100" s="848"/>
      <c r="G100" s="848"/>
      <c r="H100" s="848"/>
      <c r="I100" s="848"/>
      <c r="J100" s="848"/>
      <c r="K100" s="848"/>
      <c r="L100" s="848"/>
    </row>
    <row r="101" spans="1:12">
      <c r="A101" s="849"/>
      <c r="B101" s="879"/>
      <c r="D101" s="848"/>
      <c r="E101" s="848"/>
      <c r="F101" s="848"/>
      <c r="G101" s="848"/>
      <c r="H101" s="848"/>
      <c r="I101" s="848"/>
      <c r="J101" s="848"/>
      <c r="K101" s="848"/>
      <c r="L101" s="848"/>
    </row>
    <row r="102" spans="1:12">
      <c r="A102" s="849"/>
      <c r="B102" s="879"/>
      <c r="D102" s="848"/>
      <c r="E102" s="848"/>
      <c r="F102" s="848"/>
      <c r="G102" s="848"/>
      <c r="H102" s="848"/>
      <c r="I102" s="848"/>
      <c r="J102" s="848"/>
      <c r="K102" s="848"/>
      <c r="L102" s="848"/>
    </row>
    <row r="103" spans="1:12">
      <c r="A103" s="849"/>
      <c r="B103" s="879"/>
      <c r="D103" s="848"/>
      <c r="E103" s="848"/>
      <c r="F103" s="848"/>
      <c r="G103" s="848"/>
      <c r="H103" s="848"/>
      <c r="I103" s="848"/>
      <c r="J103" s="848"/>
      <c r="K103" s="848"/>
      <c r="L103" s="848"/>
    </row>
    <row r="104" spans="1:12">
      <c r="A104" s="850"/>
      <c r="B104" s="881"/>
      <c r="D104" s="848"/>
      <c r="E104" s="848"/>
      <c r="F104" s="848"/>
      <c r="G104" s="848"/>
      <c r="H104" s="848"/>
      <c r="I104" s="848"/>
      <c r="J104" s="848"/>
      <c r="K104" s="848"/>
      <c r="L104" s="848"/>
    </row>
    <row r="105" spans="1:12">
      <c r="A105" s="850"/>
      <c r="B105" s="881"/>
      <c r="D105" s="848"/>
      <c r="E105" s="848"/>
      <c r="F105" s="848"/>
      <c r="G105" s="848"/>
      <c r="H105" s="848"/>
      <c r="I105" s="848"/>
      <c r="J105" s="848"/>
      <c r="K105" s="848"/>
      <c r="L105" s="848"/>
    </row>
    <row r="106" spans="1:12">
      <c r="A106" s="850"/>
      <c r="B106" s="881"/>
      <c r="D106" s="848"/>
      <c r="E106" s="848"/>
      <c r="F106" s="848"/>
      <c r="G106" s="848"/>
      <c r="H106" s="848"/>
      <c r="I106" s="848"/>
      <c r="J106" s="848"/>
      <c r="K106" s="848"/>
      <c r="L106" s="848"/>
    </row>
    <row r="107" spans="1:12">
      <c r="A107" s="850"/>
      <c r="B107" s="881"/>
      <c r="D107" s="848"/>
      <c r="E107" s="848"/>
      <c r="F107" s="848"/>
      <c r="G107" s="848"/>
      <c r="H107" s="848"/>
      <c r="I107" s="848"/>
      <c r="J107" s="848"/>
      <c r="K107" s="848"/>
      <c r="L107" s="848"/>
    </row>
    <row r="108" spans="1:12">
      <c r="A108" s="850"/>
      <c r="B108" s="881"/>
      <c r="D108" s="848"/>
      <c r="E108" s="848"/>
      <c r="F108" s="848"/>
      <c r="G108" s="848"/>
      <c r="H108" s="848"/>
      <c r="I108" s="848"/>
      <c r="J108" s="848"/>
      <c r="K108" s="848"/>
      <c r="L108" s="848"/>
    </row>
    <row r="109" spans="1:12">
      <c r="A109" s="850"/>
      <c r="B109" s="881"/>
      <c r="D109" s="848"/>
      <c r="E109" s="848"/>
      <c r="F109" s="848"/>
      <c r="G109" s="848"/>
      <c r="H109" s="848"/>
      <c r="I109" s="848"/>
      <c r="J109" s="848"/>
      <c r="K109" s="848"/>
      <c r="L109" s="848"/>
    </row>
    <row r="110" spans="1:12">
      <c r="A110" s="850"/>
      <c r="B110" s="881"/>
      <c r="D110" s="848"/>
      <c r="E110" s="848"/>
      <c r="F110" s="848"/>
      <c r="G110" s="848"/>
      <c r="H110" s="848"/>
      <c r="I110" s="848"/>
      <c r="J110" s="848"/>
      <c r="K110" s="848"/>
      <c r="L110" s="848"/>
    </row>
    <row r="111" spans="1:12">
      <c r="A111" s="850"/>
      <c r="B111" s="881"/>
      <c r="D111" s="848"/>
      <c r="E111" s="848"/>
      <c r="F111" s="848"/>
      <c r="G111" s="848"/>
      <c r="H111" s="848"/>
      <c r="I111" s="848"/>
      <c r="J111" s="848"/>
      <c r="K111" s="848"/>
      <c r="L111" s="848"/>
    </row>
    <row r="112" spans="1:12">
      <c r="A112" s="850"/>
      <c r="B112" s="881"/>
      <c r="D112" s="848"/>
      <c r="E112" s="848"/>
      <c r="F112" s="848"/>
      <c r="G112" s="848"/>
      <c r="H112" s="848"/>
      <c r="I112" s="848"/>
      <c r="J112" s="848"/>
      <c r="K112" s="848"/>
      <c r="L112" s="848"/>
    </row>
    <row r="113" spans="1:12">
      <c r="A113" s="850"/>
      <c r="B113" s="881"/>
      <c r="D113" s="848"/>
      <c r="E113" s="848"/>
      <c r="F113" s="848"/>
      <c r="G113" s="848"/>
      <c r="H113" s="848"/>
      <c r="I113" s="848"/>
      <c r="J113" s="848"/>
      <c r="K113" s="848"/>
      <c r="L113" s="848"/>
    </row>
    <row r="114" spans="1:12">
      <c r="A114" s="850"/>
      <c r="B114" s="881"/>
      <c r="D114" s="848"/>
      <c r="E114" s="848"/>
      <c r="F114" s="848"/>
      <c r="G114" s="848"/>
      <c r="H114" s="848"/>
      <c r="I114" s="848"/>
      <c r="J114" s="848"/>
      <c r="K114" s="848"/>
      <c r="L114" s="848"/>
    </row>
    <row r="115" spans="1:12">
      <c r="A115" s="850"/>
      <c r="B115" s="881"/>
      <c r="D115" s="848"/>
      <c r="E115" s="848"/>
      <c r="F115" s="848"/>
      <c r="G115" s="848"/>
      <c r="H115" s="848"/>
      <c r="I115" s="848"/>
      <c r="J115" s="848"/>
      <c r="K115" s="848"/>
      <c r="L115" s="848"/>
    </row>
    <row r="116" spans="1:12">
      <c r="A116" s="850"/>
      <c r="B116" s="881"/>
      <c r="D116" s="848"/>
      <c r="E116" s="848"/>
      <c r="F116" s="848"/>
      <c r="G116" s="848"/>
      <c r="H116" s="848"/>
      <c r="I116" s="848"/>
      <c r="J116" s="848"/>
      <c r="K116" s="848"/>
      <c r="L116" s="848"/>
    </row>
    <row r="117" spans="1:12">
      <c r="A117" s="850"/>
      <c r="B117" s="881"/>
      <c r="D117" s="848"/>
      <c r="E117" s="848"/>
      <c r="F117" s="848"/>
      <c r="G117" s="848"/>
      <c r="H117" s="848"/>
      <c r="I117" s="848"/>
      <c r="J117" s="848"/>
      <c r="K117" s="848"/>
      <c r="L117" s="848"/>
    </row>
    <row r="118" spans="1:12">
      <c r="A118" s="850"/>
      <c r="B118" s="881"/>
      <c r="D118" s="848"/>
      <c r="E118" s="848"/>
      <c r="F118" s="848"/>
      <c r="G118" s="848"/>
      <c r="H118" s="848"/>
      <c r="I118" s="848"/>
      <c r="J118" s="848"/>
      <c r="K118" s="848"/>
      <c r="L118" s="848"/>
    </row>
    <row r="119" spans="1:12">
      <c r="A119" s="850"/>
      <c r="B119" s="881"/>
      <c r="D119" s="848"/>
      <c r="E119" s="848"/>
      <c r="F119" s="848"/>
      <c r="G119" s="848"/>
      <c r="H119" s="848"/>
      <c r="I119" s="848"/>
      <c r="J119" s="848"/>
      <c r="K119" s="848"/>
      <c r="L119" s="848"/>
    </row>
    <row r="120" spans="1:12">
      <c r="A120" s="850"/>
      <c r="B120" s="881"/>
      <c r="D120" s="848"/>
      <c r="E120" s="848"/>
      <c r="F120" s="848"/>
      <c r="G120" s="848"/>
      <c r="H120" s="848"/>
      <c r="I120" s="848"/>
      <c r="J120" s="848"/>
      <c r="K120" s="848"/>
      <c r="L120" s="848"/>
    </row>
    <row r="121" spans="1:12">
      <c r="A121" s="850"/>
      <c r="B121" s="881"/>
      <c r="D121" s="848"/>
      <c r="E121" s="848"/>
      <c r="F121" s="848"/>
      <c r="G121" s="848"/>
      <c r="H121" s="848"/>
      <c r="I121" s="848"/>
      <c r="J121" s="848"/>
      <c r="K121" s="848"/>
      <c r="L121" s="848"/>
    </row>
    <row r="122" spans="1:12">
      <c r="A122" s="850"/>
      <c r="B122" s="881"/>
      <c r="D122" s="848"/>
      <c r="E122" s="848"/>
      <c r="F122" s="848"/>
      <c r="G122" s="848"/>
      <c r="H122" s="848"/>
      <c r="I122" s="848"/>
      <c r="J122" s="848"/>
      <c r="K122" s="848"/>
      <c r="L122" s="848"/>
    </row>
    <row r="123" spans="1:12">
      <c r="A123" s="850"/>
      <c r="B123" s="881"/>
      <c r="D123" s="848"/>
      <c r="E123" s="848"/>
      <c r="F123" s="848"/>
      <c r="G123" s="848"/>
      <c r="H123" s="848"/>
      <c r="I123" s="848"/>
      <c r="J123" s="848"/>
      <c r="K123" s="848"/>
      <c r="L123" s="848"/>
    </row>
    <row r="124" spans="1:12">
      <c r="A124" s="850"/>
      <c r="B124" s="881"/>
      <c r="D124" s="848"/>
      <c r="E124" s="848"/>
      <c r="F124" s="848"/>
      <c r="G124" s="848"/>
      <c r="H124" s="848"/>
      <c r="I124" s="848"/>
      <c r="J124" s="848"/>
      <c r="K124" s="848"/>
      <c r="L124" s="848"/>
    </row>
    <row r="125" spans="1:12">
      <c r="A125" s="850"/>
      <c r="B125" s="881"/>
      <c r="D125" s="848"/>
      <c r="E125" s="848"/>
      <c r="F125" s="848"/>
      <c r="G125" s="848"/>
      <c r="H125" s="848"/>
      <c r="I125" s="848"/>
      <c r="J125" s="848"/>
      <c r="K125" s="848"/>
      <c r="L125" s="848"/>
    </row>
    <row r="126" spans="1:12">
      <c r="A126" s="850"/>
      <c r="B126" s="881"/>
      <c r="D126" s="848"/>
      <c r="E126" s="848"/>
      <c r="F126" s="848"/>
      <c r="G126" s="848"/>
      <c r="H126" s="848"/>
      <c r="I126" s="848"/>
      <c r="J126" s="848"/>
      <c r="K126" s="848"/>
      <c r="L126" s="848"/>
    </row>
    <row r="127" spans="1:12">
      <c r="A127" s="850"/>
      <c r="B127" s="881"/>
      <c r="D127" s="848"/>
      <c r="E127" s="848"/>
      <c r="F127" s="848"/>
      <c r="G127" s="848"/>
      <c r="H127" s="848"/>
      <c r="I127" s="848"/>
      <c r="J127" s="848"/>
      <c r="K127" s="848"/>
      <c r="L127" s="848"/>
    </row>
    <row r="128" spans="1:12">
      <c r="A128" s="850"/>
      <c r="B128" s="881"/>
      <c r="D128" s="848"/>
      <c r="E128" s="848"/>
      <c r="F128" s="848"/>
      <c r="G128" s="848"/>
      <c r="H128" s="848"/>
      <c r="I128" s="848"/>
      <c r="J128" s="848"/>
      <c r="K128" s="848"/>
      <c r="L128" s="848"/>
    </row>
    <row r="129" spans="1:12">
      <c r="A129" s="850"/>
      <c r="B129" s="881"/>
      <c r="D129" s="848"/>
      <c r="E129" s="848"/>
      <c r="F129" s="848"/>
      <c r="G129" s="848"/>
      <c r="H129" s="848"/>
      <c r="I129" s="848"/>
      <c r="J129" s="848"/>
      <c r="K129" s="848"/>
      <c r="L129" s="848"/>
    </row>
    <row r="130" spans="1:12">
      <c r="A130" s="850"/>
      <c r="B130" s="881"/>
      <c r="D130" s="848"/>
      <c r="E130" s="848"/>
      <c r="F130" s="848"/>
      <c r="G130" s="848"/>
      <c r="H130" s="848"/>
      <c r="I130" s="848"/>
      <c r="J130" s="848"/>
      <c r="K130" s="848"/>
      <c r="L130" s="848"/>
    </row>
    <row r="131" spans="1:12">
      <c r="A131" s="850"/>
      <c r="B131" s="881"/>
      <c r="D131" s="848"/>
      <c r="E131" s="848"/>
      <c r="F131" s="848"/>
      <c r="G131" s="848"/>
      <c r="H131" s="848"/>
      <c r="I131" s="848"/>
      <c r="J131" s="848"/>
      <c r="K131" s="848"/>
      <c r="L131" s="848"/>
    </row>
    <row r="132" spans="1:12">
      <c r="A132" s="850"/>
      <c r="B132" s="881"/>
      <c r="D132" s="848"/>
      <c r="E132" s="848"/>
      <c r="F132" s="848"/>
      <c r="G132" s="848"/>
      <c r="H132" s="848"/>
      <c r="I132" s="848"/>
      <c r="J132" s="848"/>
      <c r="K132" s="848"/>
      <c r="L132" s="848"/>
    </row>
    <row r="133" spans="1:12">
      <c r="A133" s="850"/>
      <c r="B133" s="881"/>
      <c r="D133" s="848"/>
      <c r="E133" s="848"/>
      <c r="F133" s="848"/>
      <c r="G133" s="848"/>
      <c r="H133" s="848"/>
      <c r="I133" s="848"/>
      <c r="J133" s="848"/>
      <c r="K133" s="848"/>
      <c r="L133" s="848"/>
    </row>
    <row r="134" spans="1:12">
      <c r="A134" s="850"/>
      <c r="B134" s="881"/>
      <c r="D134" s="848"/>
      <c r="E134" s="848"/>
      <c r="F134" s="848"/>
      <c r="G134" s="848"/>
      <c r="H134" s="848"/>
      <c r="I134" s="848"/>
      <c r="J134" s="848"/>
      <c r="K134" s="848"/>
      <c r="L134" s="848"/>
    </row>
    <row r="135" spans="1:12">
      <c r="A135" s="850"/>
      <c r="B135" s="881"/>
      <c r="D135" s="848"/>
      <c r="E135" s="848"/>
      <c r="F135" s="848"/>
      <c r="G135" s="848"/>
      <c r="H135" s="848"/>
      <c r="I135" s="848"/>
      <c r="J135" s="848"/>
      <c r="K135" s="848"/>
      <c r="L135" s="848"/>
    </row>
    <row r="136" spans="1:12">
      <c r="A136" s="850"/>
      <c r="B136" s="881"/>
      <c r="D136" s="848"/>
      <c r="E136" s="848"/>
      <c r="F136" s="848"/>
      <c r="G136" s="848"/>
      <c r="H136" s="848"/>
      <c r="I136" s="848"/>
      <c r="J136" s="848"/>
      <c r="K136" s="848"/>
      <c r="L136" s="848"/>
    </row>
    <row r="137" spans="1:12">
      <c r="A137" s="850"/>
      <c r="B137" s="881"/>
      <c r="D137" s="848"/>
      <c r="E137" s="848"/>
      <c r="F137" s="848"/>
      <c r="G137" s="848"/>
      <c r="H137" s="848"/>
      <c r="I137" s="848"/>
      <c r="J137" s="848"/>
      <c r="K137" s="848"/>
      <c r="L137" s="848"/>
    </row>
    <row r="138" spans="1:12">
      <c r="A138" s="850"/>
      <c r="B138" s="881"/>
      <c r="D138" s="848"/>
      <c r="E138" s="848"/>
      <c r="F138" s="848"/>
      <c r="G138" s="848"/>
      <c r="H138" s="848"/>
      <c r="I138" s="848"/>
      <c r="J138" s="848"/>
      <c r="K138" s="848"/>
      <c r="L138" s="848"/>
    </row>
    <row r="139" spans="1:12">
      <c r="A139" s="850"/>
      <c r="B139" s="881"/>
      <c r="D139" s="848"/>
      <c r="E139" s="848"/>
      <c r="F139" s="848"/>
      <c r="G139" s="848"/>
      <c r="H139" s="848"/>
      <c r="I139" s="848"/>
      <c r="J139" s="848"/>
      <c r="K139" s="848"/>
      <c r="L139" s="848"/>
    </row>
    <row r="140" spans="1:12">
      <c r="A140" s="850"/>
      <c r="B140" s="881"/>
      <c r="D140" s="848"/>
      <c r="E140" s="848"/>
      <c r="F140" s="848"/>
      <c r="G140" s="848"/>
      <c r="H140" s="848"/>
      <c r="I140" s="848"/>
      <c r="J140" s="848"/>
      <c r="K140" s="848"/>
      <c r="L140" s="848"/>
    </row>
    <row r="141" spans="1:12">
      <c r="A141" s="850"/>
      <c r="B141" s="881"/>
      <c r="D141" s="848"/>
      <c r="E141" s="848"/>
      <c r="F141" s="848"/>
      <c r="G141" s="848"/>
      <c r="H141" s="848"/>
      <c r="I141" s="848"/>
      <c r="J141" s="848"/>
      <c r="K141" s="848"/>
      <c r="L141" s="848"/>
    </row>
    <row r="142" spans="1:12">
      <c r="A142" s="850"/>
      <c r="B142" s="881"/>
      <c r="D142" s="848"/>
      <c r="E142" s="848"/>
      <c r="F142" s="848"/>
      <c r="G142" s="848"/>
      <c r="H142" s="848"/>
      <c r="I142" s="848"/>
      <c r="J142" s="848"/>
      <c r="K142" s="848"/>
      <c r="L142" s="848"/>
    </row>
    <row r="143" spans="1:12">
      <c r="A143" s="850"/>
      <c r="B143" s="881"/>
      <c r="D143" s="848"/>
      <c r="E143" s="848"/>
      <c r="F143" s="848"/>
      <c r="G143" s="848"/>
      <c r="H143" s="848"/>
      <c r="I143" s="848"/>
      <c r="J143" s="848"/>
      <c r="K143" s="848"/>
      <c r="L143" s="848"/>
    </row>
    <row r="144" spans="1:12">
      <c r="A144" s="850"/>
      <c r="B144" s="881"/>
      <c r="D144" s="848"/>
      <c r="E144" s="848"/>
      <c r="F144" s="848"/>
      <c r="G144" s="848"/>
      <c r="H144" s="848"/>
      <c r="I144" s="848"/>
      <c r="J144" s="848"/>
      <c r="K144" s="848"/>
      <c r="L144" s="848"/>
    </row>
    <row r="145" spans="1:12">
      <c r="A145" s="850"/>
      <c r="B145" s="881"/>
      <c r="D145" s="848"/>
      <c r="E145" s="848"/>
      <c r="F145" s="848"/>
      <c r="G145" s="848"/>
      <c r="H145" s="848"/>
      <c r="I145" s="848"/>
      <c r="J145" s="848"/>
      <c r="K145" s="848"/>
      <c r="L145" s="848"/>
    </row>
    <row r="146" spans="1:12">
      <c r="A146" s="850"/>
      <c r="B146" s="881"/>
      <c r="D146" s="848"/>
      <c r="E146" s="848"/>
      <c r="F146" s="848"/>
      <c r="G146" s="848"/>
      <c r="H146" s="848"/>
      <c r="I146" s="848"/>
      <c r="J146" s="848"/>
      <c r="K146" s="848"/>
      <c r="L146" s="848"/>
    </row>
    <row r="147" spans="1:12">
      <c r="A147" s="850"/>
      <c r="B147" s="881"/>
      <c r="D147" s="848"/>
      <c r="E147" s="848"/>
      <c r="F147" s="848"/>
      <c r="G147" s="848"/>
      <c r="H147" s="848"/>
      <c r="I147" s="848"/>
      <c r="J147" s="848"/>
      <c r="K147" s="848"/>
      <c r="L147" s="848"/>
    </row>
    <row r="148" spans="1:12">
      <c r="A148" s="850"/>
      <c r="B148" s="881"/>
      <c r="D148" s="848"/>
      <c r="E148" s="848"/>
      <c r="F148" s="848"/>
      <c r="G148" s="848"/>
      <c r="H148" s="848"/>
      <c r="I148" s="848"/>
      <c r="J148" s="848"/>
      <c r="K148" s="848"/>
      <c r="L148" s="848"/>
    </row>
    <row r="149" spans="1:12">
      <c r="A149" s="850"/>
      <c r="B149" s="881"/>
      <c r="D149" s="848"/>
      <c r="E149" s="848"/>
      <c r="F149" s="848"/>
      <c r="G149" s="848"/>
      <c r="H149" s="848"/>
      <c r="I149" s="848"/>
      <c r="J149" s="848"/>
      <c r="K149" s="848"/>
      <c r="L149" s="848"/>
    </row>
    <row r="150" spans="1:12">
      <c r="A150" s="850"/>
      <c r="B150" s="881"/>
      <c r="D150" s="848"/>
      <c r="E150" s="848"/>
      <c r="F150" s="848"/>
      <c r="G150" s="848"/>
      <c r="H150" s="848"/>
      <c r="I150" s="848"/>
      <c r="J150" s="848"/>
      <c r="K150" s="848"/>
      <c r="L150" s="848"/>
    </row>
    <row r="151" spans="1:12">
      <c r="A151" s="850"/>
      <c r="B151" s="881"/>
      <c r="D151" s="848"/>
      <c r="E151" s="848"/>
      <c r="F151" s="848"/>
      <c r="G151" s="848"/>
      <c r="H151" s="848"/>
      <c r="I151" s="848"/>
      <c r="J151" s="848"/>
      <c r="K151" s="848"/>
      <c r="L151" s="848"/>
    </row>
    <row r="152" spans="1:12">
      <c r="A152" s="850"/>
      <c r="B152" s="881"/>
      <c r="D152" s="848"/>
      <c r="E152" s="848"/>
      <c r="F152" s="848"/>
      <c r="G152" s="848"/>
      <c r="H152" s="848"/>
      <c r="I152" s="848"/>
      <c r="J152" s="848"/>
      <c r="K152" s="848"/>
      <c r="L152" s="848"/>
    </row>
    <row r="153" spans="1:12">
      <c r="A153" s="850"/>
      <c r="B153" s="881"/>
      <c r="D153" s="848"/>
      <c r="E153" s="848"/>
      <c r="F153" s="848"/>
      <c r="G153" s="848"/>
      <c r="H153" s="848"/>
      <c r="I153" s="848"/>
      <c r="J153" s="848"/>
      <c r="K153" s="848"/>
      <c r="L153" s="848"/>
    </row>
    <row r="154" spans="1:12">
      <c r="A154" s="850"/>
      <c r="B154" s="881"/>
      <c r="D154" s="848"/>
      <c r="E154" s="848"/>
      <c r="F154" s="848"/>
      <c r="G154" s="848"/>
      <c r="H154" s="848"/>
      <c r="I154" s="848"/>
      <c r="J154" s="848"/>
      <c r="K154" s="848"/>
      <c r="L154" s="848"/>
    </row>
    <row r="155" spans="1:12">
      <c r="A155" s="850"/>
      <c r="B155" s="881"/>
      <c r="D155" s="848"/>
      <c r="E155" s="848"/>
      <c r="F155" s="848"/>
      <c r="G155" s="848"/>
      <c r="H155" s="848"/>
      <c r="I155" s="848"/>
      <c r="J155" s="848"/>
      <c r="K155" s="848"/>
      <c r="L155" s="848"/>
    </row>
    <row r="156" spans="1:12">
      <c r="A156" s="850"/>
      <c r="B156" s="881"/>
      <c r="D156" s="848"/>
      <c r="E156" s="848"/>
      <c r="F156" s="848"/>
      <c r="G156" s="848"/>
      <c r="H156" s="848"/>
      <c r="I156" s="848"/>
      <c r="J156" s="848"/>
      <c r="K156" s="848"/>
      <c r="L156" s="848"/>
    </row>
    <row r="157" spans="1:12">
      <c r="A157" s="850"/>
      <c r="B157" s="881"/>
      <c r="D157" s="848"/>
      <c r="E157" s="848"/>
      <c r="F157" s="848"/>
      <c r="G157" s="848"/>
      <c r="H157" s="848"/>
      <c r="I157" s="848"/>
      <c r="J157" s="848"/>
      <c r="K157" s="848"/>
      <c r="L157" s="848"/>
    </row>
    <row r="158" spans="1:12">
      <c r="A158" s="850"/>
      <c r="B158" s="881"/>
      <c r="D158" s="848"/>
      <c r="E158" s="848"/>
      <c r="F158" s="848"/>
      <c r="G158" s="848"/>
      <c r="H158" s="848"/>
      <c r="I158" s="848"/>
      <c r="J158" s="848"/>
      <c r="K158" s="848"/>
      <c r="L158" s="848"/>
    </row>
    <row r="159" spans="1:12">
      <c r="A159" s="850"/>
      <c r="B159" s="881"/>
      <c r="D159" s="848"/>
      <c r="E159" s="848"/>
      <c r="F159" s="848"/>
      <c r="G159" s="848"/>
      <c r="H159" s="848"/>
      <c r="I159" s="848"/>
      <c r="J159" s="848"/>
      <c r="K159" s="848"/>
      <c r="L159" s="848"/>
    </row>
    <row r="160" spans="1:12">
      <c r="A160" s="850"/>
      <c r="B160" s="881"/>
      <c r="D160" s="848"/>
      <c r="E160" s="848"/>
      <c r="F160" s="848"/>
      <c r="G160" s="848"/>
      <c r="H160" s="848"/>
      <c r="I160" s="848"/>
      <c r="J160" s="848"/>
      <c r="K160" s="848"/>
      <c r="L160" s="848"/>
    </row>
    <row r="161" spans="1:12">
      <c r="A161" s="850"/>
      <c r="B161" s="881"/>
      <c r="D161" s="848"/>
      <c r="E161" s="848"/>
      <c r="F161" s="848"/>
      <c r="G161" s="848"/>
      <c r="H161" s="848"/>
      <c r="I161" s="848"/>
      <c r="J161" s="848"/>
      <c r="K161" s="848"/>
      <c r="L161" s="848"/>
    </row>
    <row r="162" spans="1:12">
      <c r="A162" s="850"/>
      <c r="B162" s="881"/>
      <c r="D162" s="848"/>
      <c r="E162" s="848"/>
      <c r="F162" s="848"/>
      <c r="G162" s="848"/>
      <c r="H162" s="848"/>
      <c r="I162" s="848"/>
      <c r="J162" s="848"/>
      <c r="K162" s="848"/>
      <c r="L162" s="848"/>
    </row>
    <row r="163" spans="1:12">
      <c r="A163" s="850"/>
      <c r="B163" s="881"/>
      <c r="D163" s="848"/>
      <c r="E163" s="848"/>
      <c r="F163" s="848"/>
      <c r="G163" s="848"/>
      <c r="H163" s="848"/>
      <c r="I163" s="848"/>
      <c r="J163" s="848"/>
      <c r="K163" s="848"/>
      <c r="L163" s="848"/>
    </row>
    <row r="164" spans="1:12">
      <c r="A164" s="850"/>
      <c r="B164" s="881"/>
      <c r="D164" s="848"/>
      <c r="E164" s="848"/>
      <c r="F164" s="848"/>
      <c r="G164" s="848"/>
      <c r="H164" s="848"/>
      <c r="I164" s="848"/>
      <c r="J164" s="848"/>
      <c r="K164" s="848"/>
      <c r="L164" s="848"/>
    </row>
    <row r="165" spans="1:12">
      <c r="A165" s="850"/>
      <c r="B165" s="881"/>
      <c r="D165" s="848"/>
      <c r="E165" s="848"/>
      <c r="F165" s="848"/>
      <c r="G165" s="848"/>
      <c r="H165" s="848"/>
      <c r="I165" s="848"/>
      <c r="J165" s="848"/>
      <c r="K165" s="848"/>
      <c r="L165" s="848"/>
    </row>
    <row r="166" spans="1:12">
      <c r="A166" s="850"/>
      <c r="B166" s="881"/>
      <c r="D166" s="848"/>
      <c r="E166" s="848"/>
      <c r="F166" s="848"/>
      <c r="G166" s="848"/>
      <c r="H166" s="848"/>
      <c r="I166" s="848"/>
      <c r="J166" s="848"/>
      <c r="K166" s="848"/>
      <c r="L166" s="848"/>
    </row>
    <row r="167" spans="1:12">
      <c r="A167" s="850"/>
      <c r="B167" s="881"/>
      <c r="D167" s="848"/>
      <c r="E167" s="848"/>
      <c r="F167" s="848"/>
      <c r="G167" s="848"/>
      <c r="H167" s="848"/>
      <c r="I167" s="848"/>
      <c r="J167" s="848"/>
      <c r="K167" s="848"/>
      <c r="L167" s="848"/>
    </row>
    <row r="168" spans="1:12">
      <c r="A168" s="850"/>
      <c r="B168" s="881"/>
      <c r="D168" s="848"/>
      <c r="E168" s="848"/>
      <c r="F168" s="848"/>
      <c r="G168" s="848"/>
      <c r="H168" s="848"/>
      <c r="I168" s="848"/>
      <c r="J168" s="848"/>
      <c r="K168" s="848"/>
      <c r="L168" s="848"/>
    </row>
    <row r="169" spans="1:12">
      <c r="A169" s="850"/>
      <c r="B169" s="881"/>
      <c r="D169" s="848"/>
      <c r="E169" s="848"/>
      <c r="F169" s="848"/>
      <c r="G169" s="848"/>
      <c r="H169" s="848"/>
      <c r="I169" s="848"/>
      <c r="J169" s="848"/>
      <c r="K169" s="848"/>
      <c r="L169" s="848"/>
    </row>
    <row r="170" spans="1:12">
      <c r="A170" s="850"/>
      <c r="B170" s="881"/>
      <c r="D170" s="848"/>
      <c r="E170" s="848"/>
      <c r="F170" s="848"/>
      <c r="G170" s="848"/>
      <c r="H170" s="848"/>
      <c r="I170" s="848"/>
      <c r="J170" s="848"/>
      <c r="K170" s="848"/>
      <c r="L170" s="848"/>
    </row>
    <row r="171" spans="1:12">
      <c r="A171" s="850"/>
      <c r="B171" s="881"/>
      <c r="D171" s="848"/>
      <c r="E171" s="848"/>
      <c r="F171" s="848"/>
      <c r="G171" s="848"/>
      <c r="H171" s="848"/>
      <c r="I171" s="848"/>
      <c r="J171" s="848"/>
      <c r="K171" s="848"/>
      <c r="L171" s="848"/>
    </row>
    <row r="172" spans="1:12">
      <c r="A172" s="850"/>
      <c r="B172" s="881"/>
      <c r="D172" s="848"/>
      <c r="E172" s="848"/>
      <c r="F172" s="848"/>
      <c r="G172" s="848"/>
      <c r="H172" s="848"/>
      <c r="I172" s="848"/>
      <c r="J172" s="848"/>
      <c r="K172" s="848"/>
      <c r="L172" s="848"/>
    </row>
    <row r="173" spans="1:12">
      <c r="A173" s="850"/>
      <c r="B173" s="881"/>
      <c r="D173" s="848"/>
      <c r="E173" s="848"/>
      <c r="F173" s="848"/>
      <c r="G173" s="848"/>
      <c r="H173" s="848"/>
      <c r="I173" s="848"/>
      <c r="J173" s="848"/>
      <c r="K173" s="848"/>
      <c r="L173" s="848"/>
    </row>
    <row r="174" spans="1:12">
      <c r="A174" s="850"/>
      <c r="B174" s="881"/>
      <c r="D174" s="848"/>
      <c r="E174" s="848"/>
      <c r="F174" s="848"/>
      <c r="G174" s="848"/>
      <c r="H174" s="848"/>
      <c r="I174" s="848"/>
      <c r="J174" s="848"/>
      <c r="K174" s="848"/>
      <c r="L174" s="848"/>
    </row>
    <row r="175" spans="1:12">
      <c r="A175" s="850"/>
      <c r="B175" s="881"/>
      <c r="D175" s="848"/>
      <c r="E175" s="848"/>
      <c r="F175" s="848"/>
      <c r="G175" s="848"/>
      <c r="H175" s="848"/>
      <c r="I175" s="848"/>
      <c r="J175" s="848"/>
      <c r="K175" s="848"/>
      <c r="L175" s="848"/>
    </row>
    <row r="176" spans="1:12">
      <c r="A176" s="850"/>
      <c r="B176" s="881"/>
    </row>
    <row r="177" spans="1:2">
      <c r="A177" s="850"/>
      <c r="B177" s="881"/>
    </row>
    <row r="178" spans="1:2">
      <c r="A178" s="850"/>
      <c r="B178" s="881"/>
    </row>
    <row r="179" spans="1:2">
      <c r="A179" s="850"/>
      <c r="B179" s="881"/>
    </row>
    <row r="180" spans="1:2">
      <c r="A180" s="850"/>
      <c r="B180" s="881"/>
    </row>
    <row r="181" spans="1:2">
      <c r="A181" s="850"/>
      <c r="B181" s="881"/>
    </row>
    <row r="182" spans="1:2">
      <c r="A182" s="850"/>
      <c r="B182" s="881"/>
    </row>
    <row r="183" spans="1:2">
      <c r="A183" s="850"/>
      <c r="B183" s="881"/>
    </row>
    <row r="184" spans="1:2">
      <c r="A184" s="850"/>
      <c r="B184" s="881"/>
    </row>
    <row r="185" spans="1:2">
      <c r="A185" s="850"/>
      <c r="B185" s="881"/>
    </row>
    <row r="186" spans="1:2">
      <c r="A186" s="850"/>
      <c r="B186" s="881"/>
    </row>
    <row r="187" spans="1:2">
      <c r="A187" s="850"/>
      <c r="B187" s="881"/>
    </row>
    <row r="188" spans="1:2">
      <c r="A188" s="850"/>
      <c r="B188" s="881"/>
    </row>
    <row r="189" spans="1:2">
      <c r="A189" s="850"/>
      <c r="B189" s="881"/>
    </row>
    <row r="190" spans="1:2">
      <c r="A190" s="850"/>
      <c r="B190" s="881"/>
    </row>
    <row r="191" spans="1:2">
      <c r="A191" s="850"/>
      <c r="B191" s="881"/>
    </row>
    <row r="192" spans="1:2">
      <c r="A192" s="850"/>
      <c r="B192" s="881"/>
    </row>
    <row r="193" spans="1:2">
      <c r="A193" s="850"/>
      <c r="B193" s="881"/>
    </row>
    <row r="194" spans="1:2">
      <c r="A194" s="850"/>
      <c r="B194" s="881"/>
    </row>
    <row r="195" spans="1:2">
      <c r="A195" s="850"/>
      <c r="B195" s="881"/>
    </row>
    <row r="196" spans="1:2">
      <c r="A196" s="850"/>
      <c r="B196" s="881"/>
    </row>
    <row r="197" spans="1:2">
      <c r="A197" s="850"/>
      <c r="B197" s="881"/>
    </row>
    <row r="198" spans="1:2">
      <c r="A198" s="850"/>
      <c r="B198" s="881"/>
    </row>
    <row r="199" spans="1:2">
      <c r="A199" s="850"/>
      <c r="B199" s="881"/>
    </row>
    <row r="200" spans="1:2">
      <c r="A200" s="850"/>
      <c r="B200" s="881"/>
    </row>
    <row r="201" spans="1:2">
      <c r="A201" s="850"/>
      <c r="B201" s="881"/>
    </row>
    <row r="202" spans="1:2">
      <c r="A202" s="850"/>
      <c r="B202" s="881"/>
    </row>
    <row r="203" spans="1:2">
      <c r="A203" s="850"/>
      <c r="B203" s="881"/>
    </row>
    <row r="204" spans="1:2">
      <c r="A204" s="850"/>
      <c r="B204" s="881"/>
    </row>
    <row r="205" spans="1:2">
      <c r="A205" s="850"/>
      <c r="B205" s="881"/>
    </row>
    <row r="206" spans="1:2">
      <c r="A206" s="850"/>
      <c r="B206" s="881"/>
    </row>
    <row r="207" spans="1:2">
      <c r="A207" s="850"/>
      <c r="B207" s="881"/>
    </row>
    <row r="208" spans="1:2">
      <c r="A208" s="850"/>
      <c r="B208" s="881"/>
    </row>
    <row r="209" spans="1:2">
      <c r="A209" s="850"/>
      <c r="B209" s="881"/>
    </row>
    <row r="210" spans="1:2">
      <c r="A210" s="850"/>
      <c r="B210" s="881"/>
    </row>
    <row r="211" spans="1:2">
      <c r="A211" s="850"/>
      <c r="B211" s="881"/>
    </row>
    <row r="212" spans="1:2">
      <c r="A212" s="850"/>
      <c r="B212" s="881"/>
    </row>
    <row r="213" spans="1:2">
      <c r="A213" s="850"/>
      <c r="B213" s="881"/>
    </row>
    <row r="214" spans="1:2">
      <c r="A214" s="850"/>
      <c r="B214" s="881"/>
    </row>
    <row r="215" spans="1:2">
      <c r="A215" s="850"/>
      <c r="B215" s="881"/>
    </row>
    <row r="216" spans="1:2">
      <c r="A216" s="850"/>
      <c r="B216" s="881"/>
    </row>
    <row r="217" spans="1:2">
      <c r="A217" s="850"/>
      <c r="B217" s="881"/>
    </row>
    <row r="218" spans="1:2">
      <c r="A218" s="850"/>
      <c r="B218" s="881"/>
    </row>
    <row r="219" spans="1:2">
      <c r="A219" s="850"/>
      <c r="B219" s="881"/>
    </row>
    <row r="220" spans="1:2">
      <c r="A220" s="850"/>
      <c r="B220" s="881"/>
    </row>
    <row r="221" spans="1:2">
      <c r="A221" s="850"/>
      <c r="B221" s="881"/>
    </row>
    <row r="222" spans="1:2">
      <c r="A222" s="850"/>
      <c r="B222" s="881"/>
    </row>
    <row r="223" spans="1:2">
      <c r="A223" s="850"/>
      <c r="B223" s="881"/>
    </row>
    <row r="224" spans="1:2">
      <c r="A224" s="850"/>
      <c r="B224" s="881"/>
    </row>
    <row r="225" spans="1:2">
      <c r="A225" s="850"/>
      <c r="B225" s="881"/>
    </row>
    <row r="226" spans="1:2">
      <c r="A226" s="850"/>
      <c r="B226" s="881"/>
    </row>
    <row r="227" spans="1:2">
      <c r="A227" s="850"/>
      <c r="B227" s="881"/>
    </row>
    <row r="228" spans="1:2">
      <c r="A228" s="850"/>
      <c r="B228" s="881"/>
    </row>
    <row r="229" spans="1:2">
      <c r="A229" s="850"/>
      <c r="B229" s="881"/>
    </row>
    <row r="230" spans="1:2">
      <c r="A230" s="850"/>
      <c r="B230" s="881"/>
    </row>
    <row r="231" spans="1:2">
      <c r="A231" s="850"/>
      <c r="B231" s="881"/>
    </row>
    <row r="232" spans="1:2">
      <c r="A232" s="850"/>
      <c r="B232" s="881"/>
    </row>
    <row r="233" spans="1:2">
      <c r="A233" s="850"/>
      <c r="B233" s="881"/>
    </row>
    <row r="234" spans="1:2">
      <c r="A234" s="850"/>
      <c r="B234" s="881"/>
    </row>
    <row r="235" spans="1:2">
      <c r="A235" s="850"/>
      <c r="B235" s="881"/>
    </row>
    <row r="236" spans="1:2">
      <c r="A236" s="850"/>
      <c r="B236" s="881"/>
    </row>
    <row r="237" spans="1:2">
      <c r="A237" s="850"/>
      <c r="B237" s="881"/>
    </row>
    <row r="238" spans="1:2">
      <c r="A238" s="850"/>
      <c r="B238" s="881"/>
    </row>
    <row r="239" spans="1:2">
      <c r="A239" s="850"/>
      <c r="B239" s="881"/>
    </row>
    <row r="240" spans="1:2">
      <c r="A240" s="850"/>
      <c r="B240" s="881"/>
    </row>
    <row r="241" spans="1:2">
      <c r="A241" s="850"/>
      <c r="B241" s="881"/>
    </row>
    <row r="242" spans="1:2">
      <c r="A242" s="850"/>
      <c r="B242" s="881"/>
    </row>
    <row r="243" spans="1:2">
      <c r="A243" s="850"/>
      <c r="B243" s="881"/>
    </row>
    <row r="244" spans="1:2">
      <c r="A244" s="850"/>
      <c r="B244" s="881"/>
    </row>
    <row r="245" spans="1:2">
      <c r="A245" s="850"/>
      <c r="B245" s="881"/>
    </row>
    <row r="246" spans="1:2">
      <c r="A246" s="850"/>
      <c r="B246" s="881"/>
    </row>
    <row r="247" spans="1:2">
      <c r="A247" s="850"/>
      <c r="B247" s="881"/>
    </row>
    <row r="248" spans="1:2">
      <c r="A248" s="850"/>
      <c r="B248" s="881"/>
    </row>
    <row r="249" spans="1:2">
      <c r="A249" s="850"/>
      <c r="B249" s="881"/>
    </row>
    <row r="250" spans="1:2">
      <c r="A250" s="850"/>
      <c r="B250" s="881"/>
    </row>
    <row r="251" spans="1:2">
      <c r="A251" s="850"/>
      <c r="B251" s="881"/>
    </row>
    <row r="252" spans="1:2">
      <c r="A252" s="850"/>
      <c r="B252" s="881"/>
    </row>
    <row r="253" spans="1:2">
      <c r="A253" s="850"/>
      <c r="B253" s="881"/>
    </row>
    <row r="254" spans="1:2">
      <c r="A254" s="850"/>
      <c r="B254" s="881"/>
    </row>
    <row r="255" spans="1:2">
      <c r="A255" s="850"/>
      <c r="B255" s="881"/>
    </row>
    <row r="256" spans="1:2">
      <c r="A256" s="850"/>
      <c r="B256" s="881"/>
    </row>
    <row r="257" spans="1:2">
      <c r="A257" s="850"/>
      <c r="B257" s="881"/>
    </row>
    <row r="258" spans="1:2">
      <c r="A258" s="850"/>
      <c r="B258" s="881"/>
    </row>
    <row r="259" spans="1:2">
      <c r="A259" s="850"/>
      <c r="B259" s="881"/>
    </row>
    <row r="260" spans="1:2">
      <c r="A260" s="850"/>
      <c r="B260" s="881"/>
    </row>
    <row r="261" spans="1:2">
      <c r="A261" s="850"/>
      <c r="B261" s="881"/>
    </row>
    <row r="262" spans="1:2">
      <c r="A262" s="850"/>
      <c r="B262" s="881"/>
    </row>
    <row r="263" spans="1:2">
      <c r="A263" s="850"/>
      <c r="B263" s="881"/>
    </row>
    <row r="264" spans="1:2">
      <c r="A264" s="850"/>
      <c r="B264" s="881"/>
    </row>
    <row r="265" spans="1:2">
      <c r="A265" s="850"/>
      <c r="B265" s="881"/>
    </row>
    <row r="266" spans="1:2">
      <c r="A266" s="850"/>
      <c r="B266" s="881"/>
    </row>
    <row r="267" spans="1:2">
      <c r="A267" s="850"/>
      <c r="B267" s="881"/>
    </row>
    <row r="268" spans="1:2">
      <c r="A268" s="850"/>
      <c r="B268" s="881"/>
    </row>
    <row r="269" spans="1:2">
      <c r="A269" s="850"/>
      <c r="B269" s="881"/>
    </row>
    <row r="270" spans="1:2">
      <c r="A270" s="850"/>
      <c r="B270" s="881"/>
    </row>
    <row r="271" spans="1:2">
      <c r="A271" s="850"/>
      <c r="B271" s="881"/>
    </row>
    <row r="272" spans="1:2">
      <c r="A272" s="850"/>
      <c r="B272" s="881"/>
    </row>
    <row r="273" spans="1:2">
      <c r="A273" s="850"/>
      <c r="B273" s="881"/>
    </row>
    <row r="274" spans="1:2">
      <c r="A274" s="850"/>
      <c r="B274" s="881"/>
    </row>
    <row r="275" spans="1:2">
      <c r="A275" s="850"/>
      <c r="B275" s="881"/>
    </row>
    <row r="276" spans="1:2">
      <c r="A276" s="850"/>
      <c r="B276" s="881"/>
    </row>
    <row r="277" spans="1:2">
      <c r="A277" s="850"/>
      <c r="B277" s="881"/>
    </row>
    <row r="278" spans="1:2">
      <c r="A278" s="850"/>
      <c r="B278" s="881"/>
    </row>
    <row r="279" spans="1:2">
      <c r="A279" s="850"/>
      <c r="B279" s="881"/>
    </row>
    <row r="280" spans="1:2">
      <c r="A280" s="850"/>
      <c r="B280" s="881"/>
    </row>
    <row r="281" spans="1:2">
      <c r="A281" s="850"/>
      <c r="B281" s="881"/>
    </row>
    <row r="282" spans="1:2">
      <c r="A282" s="850"/>
      <c r="B282" s="881"/>
    </row>
    <row r="283" spans="1:2">
      <c r="A283" s="850"/>
      <c r="B283" s="881"/>
    </row>
    <row r="284" spans="1:2">
      <c r="A284" s="850"/>
      <c r="B284" s="881"/>
    </row>
    <row r="285" spans="1:2">
      <c r="A285" s="850"/>
      <c r="B285" s="881"/>
    </row>
    <row r="286" spans="1:2">
      <c r="A286" s="850"/>
      <c r="B286" s="881"/>
    </row>
    <row r="287" spans="1:2">
      <c r="A287" s="850"/>
      <c r="B287" s="881"/>
    </row>
    <row r="288" spans="1:2">
      <c r="A288" s="850"/>
      <c r="B288" s="881"/>
    </row>
    <row r="289" spans="1:2">
      <c r="A289" s="850"/>
      <c r="B289" s="881"/>
    </row>
    <row r="290" spans="1:2">
      <c r="A290" s="850"/>
      <c r="B290" s="881"/>
    </row>
    <row r="291" spans="1:2">
      <c r="A291" s="850"/>
      <c r="B291" s="881"/>
    </row>
    <row r="292" spans="1:2">
      <c r="A292" s="850"/>
      <c r="B292" s="881"/>
    </row>
    <row r="293" spans="1:2">
      <c r="A293" s="850"/>
      <c r="B293" s="881"/>
    </row>
    <row r="294" spans="1:2">
      <c r="A294" s="850"/>
      <c r="B294" s="881"/>
    </row>
    <row r="295" spans="1:2">
      <c r="A295" s="850"/>
      <c r="B295" s="881"/>
    </row>
    <row r="296" spans="1:2">
      <c r="A296" s="850"/>
      <c r="B296" s="881"/>
    </row>
    <row r="297" spans="1:2">
      <c r="A297" s="850"/>
      <c r="B297" s="881"/>
    </row>
    <row r="298" spans="1:2">
      <c r="A298" s="850"/>
      <c r="B298" s="881"/>
    </row>
    <row r="299" spans="1:2">
      <c r="A299" s="850"/>
      <c r="B299" s="881"/>
    </row>
    <row r="300" spans="1:2">
      <c r="A300" s="850"/>
      <c r="B300" s="881"/>
    </row>
    <row r="301" spans="1:2">
      <c r="A301" s="850"/>
      <c r="B301" s="881"/>
    </row>
    <row r="302" spans="1:2">
      <c r="A302" s="850"/>
      <c r="B302" s="881"/>
    </row>
    <row r="303" spans="1:2">
      <c r="A303" s="850"/>
      <c r="B303" s="881"/>
    </row>
    <row r="304" spans="1:2">
      <c r="A304" s="850"/>
      <c r="B304" s="881"/>
    </row>
    <row r="305" spans="1:2">
      <c r="A305" s="850"/>
      <c r="B305" s="881"/>
    </row>
    <row r="306" spans="1:2">
      <c r="A306" s="850"/>
      <c r="B306" s="881"/>
    </row>
    <row r="307" spans="1:2">
      <c r="A307" s="850"/>
      <c r="B307" s="881"/>
    </row>
    <row r="308" spans="1:2">
      <c r="A308" s="850"/>
      <c r="B308" s="881"/>
    </row>
    <row r="309" spans="1:2">
      <c r="A309" s="850"/>
      <c r="B309" s="881"/>
    </row>
    <row r="310" spans="1:2">
      <c r="A310" s="850"/>
      <c r="B310" s="881"/>
    </row>
    <row r="311" spans="1:2">
      <c r="A311" s="850"/>
      <c r="B311" s="881"/>
    </row>
    <row r="312" spans="1:2">
      <c r="A312" s="850"/>
      <c r="B312" s="881"/>
    </row>
    <row r="313" spans="1:2">
      <c r="A313" s="850"/>
      <c r="B313" s="881"/>
    </row>
    <row r="314" spans="1:2">
      <c r="A314" s="850"/>
      <c r="B314" s="881"/>
    </row>
    <row r="315" spans="1:2">
      <c r="A315" s="850"/>
      <c r="B315" s="881"/>
    </row>
    <row r="316" spans="1:2">
      <c r="A316" s="850"/>
      <c r="B316" s="881"/>
    </row>
    <row r="317" spans="1:2">
      <c r="A317" s="850"/>
      <c r="B317" s="881"/>
    </row>
    <row r="318" spans="1:2">
      <c r="A318" s="850"/>
      <c r="B318" s="881"/>
    </row>
    <row r="319" spans="1:2">
      <c r="A319" s="850"/>
      <c r="B319" s="881"/>
    </row>
    <row r="320" spans="1:2">
      <c r="A320" s="850"/>
      <c r="B320" s="881"/>
    </row>
    <row r="321" spans="1:2">
      <c r="A321" s="850"/>
      <c r="B321" s="881"/>
    </row>
    <row r="322" spans="1:2">
      <c r="A322" s="850"/>
      <c r="B322" s="881"/>
    </row>
    <row r="323" spans="1:2">
      <c r="A323" s="850"/>
      <c r="B323" s="881"/>
    </row>
    <row r="324" spans="1:2">
      <c r="A324" s="850"/>
      <c r="B324" s="881"/>
    </row>
    <row r="325" spans="1:2">
      <c r="A325" s="850"/>
      <c r="B325" s="881"/>
    </row>
    <row r="326" spans="1:2">
      <c r="A326" s="850"/>
      <c r="B326" s="881"/>
    </row>
    <row r="327" spans="1:2">
      <c r="A327" s="850"/>
      <c r="B327" s="881"/>
    </row>
    <row r="328" spans="1:2">
      <c r="A328" s="850"/>
      <c r="B328" s="881"/>
    </row>
    <row r="329" spans="1:2">
      <c r="A329" s="850"/>
      <c r="B329" s="881"/>
    </row>
    <row r="330" spans="1:2">
      <c r="A330" s="850"/>
      <c r="B330" s="881"/>
    </row>
    <row r="331" spans="1:2">
      <c r="A331" s="850"/>
      <c r="B331" s="881"/>
    </row>
    <row r="332" spans="1:2">
      <c r="A332" s="850"/>
      <c r="B332" s="881"/>
    </row>
    <row r="333" spans="1:2">
      <c r="A333" s="850"/>
      <c r="B333" s="881"/>
    </row>
    <row r="334" spans="1:2">
      <c r="A334" s="850"/>
      <c r="B334" s="881"/>
    </row>
    <row r="335" spans="1:2">
      <c r="A335" s="850"/>
      <c r="B335" s="881"/>
    </row>
    <row r="336" spans="1:2">
      <c r="A336" s="850"/>
      <c r="B336" s="881"/>
    </row>
    <row r="337" spans="1:2">
      <c r="A337" s="850"/>
      <c r="B337" s="881"/>
    </row>
    <row r="338" spans="1:2">
      <c r="A338" s="850"/>
      <c r="B338" s="881"/>
    </row>
    <row r="339" spans="1:2">
      <c r="A339" s="850"/>
      <c r="B339" s="881"/>
    </row>
    <row r="340" spans="1:2">
      <c r="A340" s="850"/>
      <c r="B340" s="881"/>
    </row>
    <row r="341" spans="1:2">
      <c r="A341" s="850"/>
      <c r="B341" s="881"/>
    </row>
    <row r="342" spans="1:2">
      <c r="A342" s="850"/>
      <c r="B342" s="881"/>
    </row>
    <row r="343" spans="1:2">
      <c r="A343" s="850"/>
      <c r="B343" s="881"/>
    </row>
    <row r="344" spans="1:2">
      <c r="A344" s="850"/>
      <c r="B344" s="881"/>
    </row>
    <row r="345" spans="1:2">
      <c r="A345" s="850"/>
      <c r="B345" s="881"/>
    </row>
    <row r="346" spans="1:2">
      <c r="A346" s="850"/>
      <c r="B346" s="881"/>
    </row>
    <row r="347" spans="1:2">
      <c r="A347" s="850"/>
      <c r="B347" s="881"/>
    </row>
    <row r="348" spans="1:2">
      <c r="A348" s="850"/>
      <c r="B348" s="881"/>
    </row>
    <row r="349" spans="1:2">
      <c r="A349" s="850"/>
      <c r="B349" s="881"/>
    </row>
    <row r="350" spans="1:2">
      <c r="A350" s="850"/>
      <c r="B350" s="881"/>
    </row>
    <row r="351" spans="1:2">
      <c r="A351" s="850"/>
      <c r="B351" s="881"/>
    </row>
    <row r="352" spans="1:2">
      <c r="A352" s="850"/>
      <c r="B352" s="881"/>
    </row>
    <row r="353" spans="1:2">
      <c r="A353" s="850"/>
      <c r="B353" s="881"/>
    </row>
    <row r="354" spans="1:2">
      <c r="A354" s="850"/>
      <c r="B354" s="881"/>
    </row>
    <row r="355" spans="1:2">
      <c r="A355" s="850"/>
      <c r="B355" s="881"/>
    </row>
    <row r="356" spans="1:2">
      <c r="A356" s="850"/>
      <c r="B356" s="881"/>
    </row>
    <row r="357" spans="1:2">
      <c r="A357" s="850"/>
      <c r="B357" s="881"/>
    </row>
    <row r="358" spans="1:2">
      <c r="A358" s="850"/>
      <c r="B358" s="881"/>
    </row>
    <row r="359" spans="1:2">
      <c r="A359" s="850"/>
      <c r="B359" s="881"/>
    </row>
    <row r="360" spans="1:2">
      <c r="A360" s="850"/>
      <c r="B360" s="881"/>
    </row>
    <row r="361" spans="1:2">
      <c r="A361" s="850"/>
      <c r="B361" s="881"/>
    </row>
    <row r="362" spans="1:2">
      <c r="A362" s="850"/>
      <c r="B362" s="881"/>
    </row>
    <row r="363" spans="1:2">
      <c r="A363" s="850"/>
      <c r="B363" s="881"/>
    </row>
    <row r="364" spans="1:2">
      <c r="A364" s="850"/>
      <c r="B364" s="881"/>
    </row>
    <row r="365" spans="1:2">
      <c r="A365" s="850"/>
      <c r="B365" s="881"/>
    </row>
    <row r="366" spans="1:2">
      <c r="A366" s="850"/>
      <c r="B366" s="881"/>
    </row>
    <row r="367" spans="1:2">
      <c r="A367" s="850"/>
      <c r="B367" s="881"/>
    </row>
    <row r="368" spans="1:2">
      <c r="A368" s="850"/>
      <c r="B368" s="881"/>
    </row>
    <row r="369" spans="1:2">
      <c r="A369" s="850"/>
      <c r="B369" s="881"/>
    </row>
    <row r="370" spans="1:2">
      <c r="A370" s="850"/>
      <c r="B370" s="881"/>
    </row>
    <row r="371" spans="1:2">
      <c r="A371" s="850"/>
      <c r="B371" s="881"/>
    </row>
    <row r="372" spans="1:2">
      <c r="A372" s="850"/>
      <c r="B372" s="881"/>
    </row>
    <row r="373" spans="1:2">
      <c r="A373" s="850"/>
      <c r="B373" s="881"/>
    </row>
    <row r="374" spans="1:2">
      <c r="A374" s="850"/>
      <c r="B374" s="881"/>
    </row>
    <row r="375" spans="1:2">
      <c r="A375" s="850"/>
      <c r="B375" s="881"/>
    </row>
    <row r="376" spans="1:2">
      <c r="A376" s="850"/>
      <c r="B376" s="881"/>
    </row>
    <row r="377" spans="1:2">
      <c r="A377" s="850"/>
      <c r="B377" s="881"/>
    </row>
    <row r="378" spans="1:2">
      <c r="A378" s="850"/>
      <c r="B378" s="881"/>
    </row>
    <row r="379" spans="1:2">
      <c r="A379" s="850"/>
      <c r="B379" s="881"/>
    </row>
    <row r="380" spans="1:2">
      <c r="A380" s="850"/>
      <c r="B380" s="881"/>
    </row>
    <row r="381" spans="1:2">
      <c r="A381" s="850"/>
      <c r="B381" s="881"/>
    </row>
    <row r="382" spans="1:2">
      <c r="A382" s="850"/>
      <c r="B382" s="881"/>
    </row>
    <row r="383" spans="1:2">
      <c r="A383" s="850"/>
      <c r="B383" s="881"/>
    </row>
    <row r="384" spans="1:2">
      <c r="A384" s="850"/>
      <c r="B384" s="881"/>
    </row>
    <row r="385" spans="1:2">
      <c r="A385" s="850"/>
      <c r="B385" s="881"/>
    </row>
    <row r="386" spans="1:2">
      <c r="A386" s="850"/>
      <c r="B386" s="881"/>
    </row>
    <row r="387" spans="1:2">
      <c r="A387" s="850"/>
      <c r="B387" s="881"/>
    </row>
    <row r="388" spans="1:2">
      <c r="A388" s="850"/>
      <c r="B388" s="881"/>
    </row>
    <row r="389" spans="1:2">
      <c r="A389" s="850"/>
      <c r="B389" s="881"/>
    </row>
    <row r="390" spans="1:2">
      <c r="A390" s="850"/>
      <c r="B390" s="881"/>
    </row>
    <row r="391" spans="1:2">
      <c r="A391" s="850"/>
      <c r="B391" s="881"/>
    </row>
    <row r="392" spans="1:2">
      <c r="A392" s="850"/>
      <c r="B392" s="881"/>
    </row>
    <row r="393" spans="1:2">
      <c r="A393" s="850"/>
      <c r="B393" s="881"/>
    </row>
    <row r="394" spans="1:2">
      <c r="A394" s="850"/>
      <c r="B394" s="881"/>
    </row>
    <row r="395" spans="1:2">
      <c r="A395" s="850"/>
      <c r="B395" s="881"/>
    </row>
    <row r="396" spans="1:2">
      <c r="A396" s="850"/>
      <c r="B396" s="881"/>
    </row>
    <row r="397" spans="1:2">
      <c r="A397" s="850"/>
      <c r="B397" s="881"/>
    </row>
    <row r="398" spans="1:2">
      <c r="A398" s="850"/>
      <c r="B398" s="881"/>
    </row>
    <row r="399" spans="1:2">
      <c r="A399" s="850"/>
      <c r="B399" s="881"/>
    </row>
    <row r="400" spans="1:2">
      <c r="A400" s="850"/>
      <c r="B400" s="881"/>
    </row>
    <row r="401" spans="1:2">
      <c r="A401" s="850"/>
      <c r="B401" s="881"/>
    </row>
    <row r="402" spans="1:2">
      <c r="A402" s="850"/>
      <c r="B402" s="881"/>
    </row>
    <row r="403" spans="1:2">
      <c r="A403" s="850"/>
      <c r="B403" s="881"/>
    </row>
    <row r="404" spans="1:2">
      <c r="A404" s="850"/>
      <c r="B404" s="881"/>
    </row>
    <row r="405" spans="1:2">
      <c r="A405" s="850"/>
      <c r="B405" s="881"/>
    </row>
    <row r="406" spans="1:2">
      <c r="A406" s="850"/>
      <c r="B406" s="881"/>
    </row>
    <row r="407" spans="1:2">
      <c r="A407" s="850"/>
      <c r="B407" s="881"/>
    </row>
    <row r="408" spans="1:2">
      <c r="A408" s="850"/>
      <c r="B408" s="881"/>
    </row>
    <row r="409" spans="1:2">
      <c r="A409" s="850"/>
      <c r="B409" s="881"/>
    </row>
    <row r="410" spans="1:2">
      <c r="A410" s="850"/>
      <c r="B410" s="881"/>
    </row>
    <row r="411" spans="1:2">
      <c r="A411" s="850"/>
      <c r="B411" s="881"/>
    </row>
    <row r="412" spans="1:2">
      <c r="A412" s="850"/>
      <c r="B412" s="881"/>
    </row>
    <row r="413" spans="1:2">
      <c r="A413" s="850"/>
      <c r="B413" s="881"/>
    </row>
    <row r="414" spans="1:2">
      <c r="A414" s="850"/>
      <c r="B414" s="881"/>
    </row>
    <row r="415" spans="1:2">
      <c r="A415" s="850"/>
      <c r="B415" s="881"/>
    </row>
    <row r="416" spans="1:2">
      <c r="A416" s="850"/>
      <c r="B416" s="881"/>
    </row>
    <row r="417" spans="1:2">
      <c r="A417" s="850"/>
      <c r="B417" s="881"/>
    </row>
    <row r="418" spans="1:2">
      <c r="A418" s="850"/>
      <c r="B418" s="881"/>
    </row>
    <row r="419" spans="1:2">
      <c r="A419" s="850"/>
      <c r="B419" s="881"/>
    </row>
    <row r="420" spans="1:2">
      <c r="A420" s="850"/>
      <c r="B420" s="881"/>
    </row>
    <row r="421" spans="1:2">
      <c r="A421" s="850"/>
      <c r="B421" s="881"/>
    </row>
    <row r="422" spans="1:2">
      <c r="A422" s="850"/>
      <c r="B422" s="881"/>
    </row>
    <row r="423" spans="1:2">
      <c r="A423" s="850"/>
      <c r="B423" s="881"/>
    </row>
    <row r="424" spans="1:2">
      <c r="A424" s="850"/>
      <c r="B424" s="881"/>
    </row>
    <row r="425" spans="1:2">
      <c r="A425" s="850"/>
      <c r="B425" s="881"/>
    </row>
    <row r="426" spans="1:2">
      <c r="A426" s="850"/>
      <c r="B426" s="881"/>
    </row>
    <row r="427" spans="1:2">
      <c r="A427" s="850"/>
      <c r="B427" s="881"/>
    </row>
    <row r="428" spans="1:2">
      <c r="A428" s="850"/>
      <c r="B428" s="881"/>
    </row>
    <row r="429" spans="1:2">
      <c r="A429" s="850"/>
      <c r="B429" s="881"/>
    </row>
    <row r="430" spans="1:2">
      <c r="A430" s="850"/>
      <c r="B430" s="881"/>
    </row>
    <row r="431" spans="1:2">
      <c r="A431" s="850"/>
      <c r="B431" s="881"/>
    </row>
    <row r="432" spans="1:2">
      <c r="A432" s="850"/>
      <c r="B432" s="881"/>
    </row>
    <row r="433" spans="1:2">
      <c r="A433" s="850"/>
      <c r="B433" s="881"/>
    </row>
    <row r="434" spans="1:2">
      <c r="A434" s="850"/>
      <c r="B434" s="881"/>
    </row>
    <row r="435" spans="1:2">
      <c r="A435" s="850"/>
      <c r="B435" s="881"/>
    </row>
    <row r="436" spans="1:2">
      <c r="A436" s="850"/>
      <c r="B436" s="881"/>
    </row>
    <row r="437" spans="1:2">
      <c r="A437" s="850"/>
      <c r="B437" s="881"/>
    </row>
    <row r="438" spans="1:2">
      <c r="A438" s="850"/>
      <c r="B438" s="881"/>
    </row>
    <row r="439" spans="1:2">
      <c r="A439" s="850"/>
      <c r="B439" s="881"/>
    </row>
    <row r="440" spans="1:2">
      <c r="A440" s="850"/>
      <c r="B440" s="881"/>
    </row>
    <row r="441" spans="1:2">
      <c r="A441" s="850"/>
      <c r="B441" s="881"/>
    </row>
    <row r="442" spans="1:2">
      <c r="A442" s="850"/>
      <c r="B442" s="881"/>
    </row>
    <row r="443" spans="1:2">
      <c r="A443" s="850"/>
      <c r="B443" s="881"/>
    </row>
    <row r="444" spans="1:2">
      <c r="A444" s="850"/>
      <c r="B444" s="881"/>
    </row>
    <row r="445" spans="1:2">
      <c r="A445" s="850"/>
      <c r="B445" s="881"/>
    </row>
    <row r="446" spans="1:2">
      <c r="A446" s="850"/>
      <c r="B446" s="881"/>
    </row>
    <row r="447" spans="1:2">
      <c r="A447" s="850"/>
      <c r="B447" s="881"/>
    </row>
    <row r="448" spans="1:2">
      <c r="A448" s="850"/>
      <c r="B448" s="881"/>
    </row>
    <row r="449" spans="1:2">
      <c r="A449" s="850"/>
      <c r="B449" s="881"/>
    </row>
    <row r="450" spans="1:2">
      <c r="A450" s="850"/>
      <c r="B450" s="881"/>
    </row>
    <row r="451" spans="1:2">
      <c r="A451" s="850"/>
      <c r="B451" s="881"/>
    </row>
    <row r="452" spans="1:2">
      <c r="A452" s="850"/>
      <c r="B452" s="881"/>
    </row>
    <row r="453" spans="1:2">
      <c r="A453" s="850"/>
      <c r="B453" s="881"/>
    </row>
    <row r="454" spans="1:2">
      <c r="A454" s="850"/>
      <c r="B454" s="881"/>
    </row>
    <row r="455" spans="1:2">
      <c r="A455" s="850"/>
      <c r="B455" s="881"/>
    </row>
    <row r="456" spans="1:2">
      <c r="A456" s="850"/>
      <c r="B456" s="881"/>
    </row>
    <row r="457" spans="1:2">
      <c r="A457" s="850"/>
      <c r="B457" s="881"/>
    </row>
    <row r="458" spans="1:2">
      <c r="A458" s="850"/>
      <c r="B458" s="881"/>
    </row>
    <row r="459" spans="1:2">
      <c r="A459" s="850"/>
      <c r="B459" s="881"/>
    </row>
    <row r="460" spans="1:2">
      <c r="A460" s="850"/>
      <c r="B460" s="881"/>
    </row>
    <row r="461" spans="1:2">
      <c r="A461" s="850"/>
      <c r="B461" s="881"/>
    </row>
    <row r="462" spans="1:2">
      <c r="A462" s="850"/>
      <c r="B462" s="881"/>
    </row>
    <row r="463" spans="1:2">
      <c r="A463" s="850"/>
      <c r="B463" s="881"/>
    </row>
    <row r="464" spans="1:2">
      <c r="A464" s="850"/>
      <c r="B464" s="881"/>
    </row>
    <row r="465" spans="1:2">
      <c r="A465" s="850"/>
      <c r="B465" s="881"/>
    </row>
    <row r="466" spans="1:2">
      <c r="A466" s="850"/>
      <c r="B466" s="881"/>
    </row>
    <row r="467" spans="1:2">
      <c r="A467" s="850"/>
      <c r="B467" s="881"/>
    </row>
    <row r="468" spans="1:2">
      <c r="A468" s="850"/>
      <c r="B468" s="881"/>
    </row>
    <row r="469" spans="1:2">
      <c r="A469" s="850"/>
      <c r="B469" s="881"/>
    </row>
    <row r="470" spans="1:2">
      <c r="A470" s="850"/>
      <c r="B470" s="881"/>
    </row>
    <row r="471" spans="1:2">
      <c r="A471" s="850"/>
      <c r="B471" s="881"/>
    </row>
    <row r="472" spans="1:2">
      <c r="A472" s="850"/>
      <c r="B472" s="881"/>
    </row>
    <row r="473" spans="1:2">
      <c r="A473" s="850"/>
      <c r="B473" s="881"/>
    </row>
    <row r="474" spans="1:2">
      <c r="A474" s="850"/>
      <c r="B474" s="881"/>
    </row>
    <row r="475" spans="1:2">
      <c r="A475" s="850"/>
      <c r="B475" s="881"/>
    </row>
    <row r="476" spans="1:2">
      <c r="A476" s="850"/>
      <c r="B476" s="881"/>
    </row>
    <row r="477" spans="1:2">
      <c r="A477" s="850"/>
      <c r="B477" s="881"/>
    </row>
    <row r="478" spans="1:2">
      <c r="A478" s="850"/>
      <c r="B478" s="881"/>
    </row>
    <row r="479" spans="1:2">
      <c r="A479" s="850"/>
      <c r="B479" s="881"/>
    </row>
    <row r="480" spans="1:2">
      <c r="A480" s="850"/>
      <c r="B480" s="881"/>
    </row>
    <row r="481" spans="1:2">
      <c r="A481" s="850"/>
      <c r="B481" s="881"/>
    </row>
    <row r="482" spans="1:2">
      <c r="A482" s="850"/>
      <c r="B482" s="881"/>
    </row>
    <row r="483" spans="1:2">
      <c r="A483" s="850"/>
      <c r="B483" s="881"/>
    </row>
    <row r="484" spans="1:2">
      <c r="A484" s="850"/>
      <c r="B484" s="881"/>
    </row>
    <row r="485" spans="1:2">
      <c r="A485" s="850"/>
      <c r="B485" s="881"/>
    </row>
    <row r="486" spans="1:2">
      <c r="A486" s="850"/>
      <c r="B486" s="881"/>
    </row>
    <row r="487" spans="1:2">
      <c r="A487" s="850"/>
      <c r="B487" s="881"/>
    </row>
    <row r="488" spans="1:2">
      <c r="A488" s="850"/>
      <c r="B488" s="881"/>
    </row>
    <row r="489" spans="1:2">
      <c r="A489" s="850"/>
      <c r="B489" s="881"/>
    </row>
    <row r="490" spans="1:2">
      <c r="A490" s="850"/>
      <c r="B490" s="881"/>
    </row>
    <row r="491" spans="1:2">
      <c r="A491" s="850"/>
      <c r="B491" s="881"/>
    </row>
    <row r="492" spans="1:2">
      <c r="A492" s="850"/>
      <c r="B492" s="881"/>
    </row>
    <row r="493" spans="1:2">
      <c r="A493" s="850"/>
      <c r="B493" s="881"/>
    </row>
    <row r="494" spans="1:2">
      <c r="A494" s="850"/>
      <c r="B494" s="881"/>
    </row>
    <row r="495" spans="1:2">
      <c r="A495" s="850"/>
      <c r="B495" s="881"/>
    </row>
    <row r="496" spans="1:2">
      <c r="A496" s="850"/>
      <c r="B496" s="881"/>
    </row>
    <row r="497" spans="1:2">
      <c r="A497" s="850"/>
      <c r="B497" s="881"/>
    </row>
    <row r="498" spans="1:2">
      <c r="A498" s="850"/>
      <c r="B498" s="881"/>
    </row>
    <row r="499" spans="1:2">
      <c r="A499" s="850"/>
      <c r="B499" s="881"/>
    </row>
    <row r="500" spans="1:2">
      <c r="A500" s="850"/>
      <c r="B500" s="881"/>
    </row>
    <row r="501" spans="1:2">
      <c r="A501" s="850"/>
      <c r="B501" s="881"/>
    </row>
    <row r="502" spans="1:2">
      <c r="A502" s="850"/>
      <c r="B502" s="881"/>
    </row>
    <row r="503" spans="1:2">
      <c r="A503" s="850"/>
      <c r="B503" s="881"/>
    </row>
    <row r="504" spans="1:2">
      <c r="A504" s="850"/>
      <c r="B504" s="881"/>
    </row>
    <row r="505" spans="1:2">
      <c r="A505" s="850"/>
      <c r="B505" s="881"/>
    </row>
    <row r="506" spans="1:2">
      <c r="A506" s="850"/>
      <c r="B506" s="881"/>
    </row>
    <row r="507" spans="1:2">
      <c r="A507" s="850"/>
      <c r="B507" s="881"/>
    </row>
    <row r="508" spans="1:2">
      <c r="A508" s="850"/>
      <c r="B508" s="881"/>
    </row>
    <row r="509" spans="1:2">
      <c r="A509" s="850"/>
      <c r="B509" s="881"/>
    </row>
    <row r="510" spans="1:2">
      <c r="A510" s="850"/>
      <c r="B510" s="881"/>
    </row>
    <row r="511" spans="1:2">
      <c r="A511" s="850"/>
      <c r="B511" s="881"/>
    </row>
    <row r="512" spans="1:2">
      <c r="A512" s="850"/>
      <c r="B512" s="881"/>
    </row>
    <row r="513" spans="1:2">
      <c r="A513" s="850"/>
      <c r="B513" s="881"/>
    </row>
    <row r="514" spans="1:2">
      <c r="A514" s="850"/>
      <c r="B514" s="881"/>
    </row>
    <row r="515" spans="1:2">
      <c r="A515" s="850"/>
      <c r="B515" s="881"/>
    </row>
    <row r="516" spans="1:2">
      <c r="A516" s="850"/>
      <c r="B516" s="881"/>
    </row>
    <row r="517" spans="1:2">
      <c r="A517" s="850"/>
      <c r="B517" s="881"/>
    </row>
    <row r="518" spans="1:2">
      <c r="A518" s="850"/>
      <c r="B518" s="881"/>
    </row>
    <row r="519" spans="1:2">
      <c r="A519" s="850"/>
      <c r="B519" s="881"/>
    </row>
    <row r="520" spans="1:2">
      <c r="A520" s="850"/>
      <c r="B520" s="881"/>
    </row>
    <row r="521" spans="1:2">
      <c r="A521" s="850"/>
      <c r="B521" s="881"/>
    </row>
    <row r="522" spans="1:2">
      <c r="A522" s="850"/>
      <c r="B522" s="881"/>
    </row>
    <row r="523" spans="1:2">
      <c r="A523" s="850"/>
      <c r="B523" s="881"/>
    </row>
    <row r="524" spans="1:2">
      <c r="A524" s="850"/>
      <c r="B524" s="881"/>
    </row>
    <row r="525" spans="1:2">
      <c r="A525" s="850"/>
      <c r="B525" s="881"/>
    </row>
    <row r="526" spans="1:2">
      <c r="A526" s="850"/>
      <c r="B526" s="881"/>
    </row>
    <row r="527" spans="1:2">
      <c r="A527" s="850"/>
      <c r="B527" s="881"/>
    </row>
    <row r="528" spans="1:2">
      <c r="A528" s="850"/>
      <c r="B528" s="881"/>
    </row>
    <row r="529" spans="1:2">
      <c r="A529" s="850"/>
      <c r="B529" s="881"/>
    </row>
    <row r="530" spans="1:2">
      <c r="A530" s="850"/>
      <c r="B530" s="881"/>
    </row>
    <row r="531" spans="1:2">
      <c r="A531" s="850"/>
      <c r="B531" s="881"/>
    </row>
    <row r="532" spans="1:2">
      <c r="A532" s="850"/>
      <c r="B532" s="881"/>
    </row>
    <row r="533" spans="1:2">
      <c r="A533" s="850"/>
      <c r="B533" s="881"/>
    </row>
    <row r="534" spans="1:2">
      <c r="A534" s="850"/>
      <c r="B534" s="881"/>
    </row>
    <row r="535" spans="1:2">
      <c r="A535" s="850"/>
      <c r="B535" s="881"/>
    </row>
    <row r="536" spans="1:2">
      <c r="A536" s="850"/>
      <c r="B536" s="881"/>
    </row>
    <row r="537" spans="1:2">
      <c r="A537" s="850"/>
      <c r="B537" s="881"/>
    </row>
    <row r="538" spans="1:2">
      <c r="A538" s="850"/>
      <c r="B538" s="881"/>
    </row>
    <row r="539" spans="1:2">
      <c r="A539" s="850"/>
      <c r="B539" s="881"/>
    </row>
    <row r="540" spans="1:2">
      <c r="A540" s="850"/>
      <c r="B540" s="881"/>
    </row>
    <row r="541" spans="1:2">
      <c r="A541" s="850"/>
      <c r="B541" s="881"/>
    </row>
    <row r="542" spans="1:2">
      <c r="A542" s="850"/>
      <c r="B542" s="881"/>
    </row>
    <row r="543" spans="1:2">
      <c r="A543" s="850"/>
      <c r="B543" s="881"/>
    </row>
    <row r="544" spans="1:2">
      <c r="A544" s="850"/>
      <c r="B544" s="881"/>
    </row>
    <row r="545" spans="1:2">
      <c r="A545" s="850"/>
      <c r="B545" s="881"/>
    </row>
    <row r="546" spans="1:2">
      <c r="A546" s="850"/>
      <c r="B546" s="881"/>
    </row>
    <row r="547" spans="1:2">
      <c r="A547" s="850"/>
      <c r="B547" s="881"/>
    </row>
    <row r="548" spans="1:2">
      <c r="A548" s="850"/>
      <c r="B548" s="881"/>
    </row>
    <row r="549" spans="1:2">
      <c r="A549" s="850"/>
      <c r="B549" s="881"/>
    </row>
    <row r="550" spans="1:2">
      <c r="A550" s="850"/>
      <c r="B550" s="881"/>
    </row>
    <row r="551" spans="1:2">
      <c r="A551" s="850"/>
      <c r="B551" s="881"/>
    </row>
    <row r="552" spans="1:2">
      <c r="A552" s="850"/>
      <c r="B552" s="881"/>
    </row>
    <row r="553" spans="1:2">
      <c r="A553" s="850"/>
      <c r="B553" s="881"/>
    </row>
    <row r="554" spans="1:2">
      <c r="A554" s="850"/>
      <c r="B554" s="881"/>
    </row>
    <row r="555" spans="1:2">
      <c r="A555" s="850"/>
      <c r="B555" s="881"/>
    </row>
    <row r="556" spans="1:2">
      <c r="A556" s="850"/>
      <c r="B556" s="881"/>
    </row>
    <row r="557" spans="1:2">
      <c r="A557" s="850"/>
      <c r="B557" s="881"/>
    </row>
    <row r="558" spans="1:2">
      <c r="A558" s="850"/>
      <c r="B558" s="881"/>
    </row>
    <row r="559" spans="1:2">
      <c r="A559" s="850"/>
      <c r="B559" s="881"/>
    </row>
  </sheetData>
  <mergeCells count="3"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8">
    <pageSetUpPr fitToPage="1"/>
  </sheetPr>
  <dimension ref="A1:S559"/>
  <sheetViews>
    <sheetView zoomScale="140" zoomScaleNormal="140" workbookViewId="0">
      <selection activeCell="F8" sqref="F8"/>
    </sheetView>
  </sheetViews>
  <sheetFormatPr defaultColWidth="33.140625" defaultRowHeight="9"/>
  <cols>
    <col min="1" max="1" width="45" style="851" customWidth="1"/>
    <col min="2" max="2" width="8" style="882" customWidth="1"/>
    <col min="3" max="12" width="8" style="827" customWidth="1"/>
    <col min="13" max="22" width="5.7109375" style="828" customWidth="1"/>
    <col min="23" max="256" width="33.140625" style="828"/>
    <col min="257" max="257" width="45" style="828" customWidth="1"/>
    <col min="258" max="268" width="8" style="828" customWidth="1"/>
    <col min="269" max="278" width="5.7109375" style="828" customWidth="1"/>
    <col min="279" max="512" width="33.140625" style="828"/>
    <col min="513" max="513" width="45" style="828" customWidth="1"/>
    <col min="514" max="524" width="8" style="828" customWidth="1"/>
    <col min="525" max="534" width="5.7109375" style="828" customWidth="1"/>
    <col min="535" max="768" width="33.140625" style="828"/>
    <col min="769" max="769" width="45" style="828" customWidth="1"/>
    <col min="770" max="780" width="8" style="828" customWidth="1"/>
    <col min="781" max="790" width="5.7109375" style="828" customWidth="1"/>
    <col min="791" max="1024" width="33.140625" style="828"/>
    <col min="1025" max="1025" width="45" style="828" customWidth="1"/>
    <col min="1026" max="1036" width="8" style="828" customWidth="1"/>
    <col min="1037" max="1046" width="5.7109375" style="828" customWidth="1"/>
    <col min="1047" max="1280" width="33.140625" style="828"/>
    <col min="1281" max="1281" width="45" style="828" customWidth="1"/>
    <col min="1282" max="1292" width="8" style="828" customWidth="1"/>
    <col min="1293" max="1302" width="5.7109375" style="828" customWidth="1"/>
    <col min="1303" max="1536" width="33.140625" style="828"/>
    <col min="1537" max="1537" width="45" style="828" customWidth="1"/>
    <col min="1538" max="1548" width="8" style="828" customWidth="1"/>
    <col min="1549" max="1558" width="5.7109375" style="828" customWidth="1"/>
    <col min="1559" max="1792" width="33.140625" style="828"/>
    <col min="1793" max="1793" width="45" style="828" customWidth="1"/>
    <col min="1794" max="1804" width="8" style="828" customWidth="1"/>
    <col min="1805" max="1814" width="5.7109375" style="828" customWidth="1"/>
    <col min="1815" max="2048" width="33.140625" style="828"/>
    <col min="2049" max="2049" width="45" style="828" customWidth="1"/>
    <col min="2050" max="2060" width="8" style="828" customWidth="1"/>
    <col min="2061" max="2070" width="5.7109375" style="828" customWidth="1"/>
    <col min="2071" max="2304" width="33.140625" style="828"/>
    <col min="2305" max="2305" width="45" style="828" customWidth="1"/>
    <col min="2306" max="2316" width="8" style="828" customWidth="1"/>
    <col min="2317" max="2326" width="5.7109375" style="828" customWidth="1"/>
    <col min="2327" max="2560" width="33.140625" style="828"/>
    <col min="2561" max="2561" width="45" style="828" customWidth="1"/>
    <col min="2562" max="2572" width="8" style="828" customWidth="1"/>
    <col min="2573" max="2582" width="5.7109375" style="828" customWidth="1"/>
    <col min="2583" max="2816" width="33.140625" style="828"/>
    <col min="2817" max="2817" width="45" style="828" customWidth="1"/>
    <col min="2818" max="2828" width="8" style="828" customWidth="1"/>
    <col min="2829" max="2838" width="5.7109375" style="828" customWidth="1"/>
    <col min="2839" max="3072" width="33.140625" style="828"/>
    <col min="3073" max="3073" width="45" style="828" customWidth="1"/>
    <col min="3074" max="3084" width="8" style="828" customWidth="1"/>
    <col min="3085" max="3094" width="5.7109375" style="828" customWidth="1"/>
    <col min="3095" max="3328" width="33.140625" style="828"/>
    <col min="3329" max="3329" width="45" style="828" customWidth="1"/>
    <col min="3330" max="3340" width="8" style="828" customWidth="1"/>
    <col min="3341" max="3350" width="5.7109375" style="828" customWidth="1"/>
    <col min="3351" max="3584" width="33.140625" style="828"/>
    <col min="3585" max="3585" width="45" style="828" customWidth="1"/>
    <col min="3586" max="3596" width="8" style="828" customWidth="1"/>
    <col min="3597" max="3606" width="5.7109375" style="828" customWidth="1"/>
    <col min="3607" max="3840" width="33.140625" style="828"/>
    <col min="3841" max="3841" width="45" style="828" customWidth="1"/>
    <col min="3842" max="3852" width="8" style="828" customWidth="1"/>
    <col min="3853" max="3862" width="5.7109375" style="828" customWidth="1"/>
    <col min="3863" max="4096" width="33.140625" style="828"/>
    <col min="4097" max="4097" width="45" style="828" customWidth="1"/>
    <col min="4098" max="4108" width="8" style="828" customWidth="1"/>
    <col min="4109" max="4118" width="5.7109375" style="828" customWidth="1"/>
    <col min="4119" max="4352" width="33.140625" style="828"/>
    <col min="4353" max="4353" width="45" style="828" customWidth="1"/>
    <col min="4354" max="4364" width="8" style="828" customWidth="1"/>
    <col min="4365" max="4374" width="5.7109375" style="828" customWidth="1"/>
    <col min="4375" max="4608" width="33.140625" style="828"/>
    <col min="4609" max="4609" width="45" style="828" customWidth="1"/>
    <col min="4610" max="4620" width="8" style="828" customWidth="1"/>
    <col min="4621" max="4630" width="5.7109375" style="828" customWidth="1"/>
    <col min="4631" max="4864" width="33.140625" style="828"/>
    <col min="4865" max="4865" width="45" style="828" customWidth="1"/>
    <col min="4866" max="4876" width="8" style="828" customWidth="1"/>
    <col min="4877" max="4886" width="5.7109375" style="828" customWidth="1"/>
    <col min="4887" max="5120" width="33.140625" style="828"/>
    <col min="5121" max="5121" width="45" style="828" customWidth="1"/>
    <col min="5122" max="5132" width="8" style="828" customWidth="1"/>
    <col min="5133" max="5142" width="5.7109375" style="828" customWidth="1"/>
    <col min="5143" max="5376" width="33.140625" style="828"/>
    <col min="5377" max="5377" width="45" style="828" customWidth="1"/>
    <col min="5378" max="5388" width="8" style="828" customWidth="1"/>
    <col min="5389" max="5398" width="5.7109375" style="828" customWidth="1"/>
    <col min="5399" max="5632" width="33.140625" style="828"/>
    <col min="5633" max="5633" width="45" style="828" customWidth="1"/>
    <col min="5634" max="5644" width="8" style="828" customWidth="1"/>
    <col min="5645" max="5654" width="5.7109375" style="828" customWidth="1"/>
    <col min="5655" max="5888" width="33.140625" style="828"/>
    <col min="5889" max="5889" width="45" style="828" customWidth="1"/>
    <col min="5890" max="5900" width="8" style="828" customWidth="1"/>
    <col min="5901" max="5910" width="5.7109375" style="828" customWidth="1"/>
    <col min="5911" max="6144" width="33.140625" style="828"/>
    <col min="6145" max="6145" width="45" style="828" customWidth="1"/>
    <col min="6146" max="6156" width="8" style="828" customWidth="1"/>
    <col min="6157" max="6166" width="5.7109375" style="828" customWidth="1"/>
    <col min="6167" max="6400" width="33.140625" style="828"/>
    <col min="6401" max="6401" width="45" style="828" customWidth="1"/>
    <col min="6402" max="6412" width="8" style="828" customWidth="1"/>
    <col min="6413" max="6422" width="5.7109375" style="828" customWidth="1"/>
    <col min="6423" max="6656" width="33.140625" style="828"/>
    <col min="6657" max="6657" width="45" style="828" customWidth="1"/>
    <col min="6658" max="6668" width="8" style="828" customWidth="1"/>
    <col min="6669" max="6678" width="5.7109375" style="828" customWidth="1"/>
    <col min="6679" max="6912" width="33.140625" style="828"/>
    <col min="6913" max="6913" width="45" style="828" customWidth="1"/>
    <col min="6914" max="6924" width="8" style="828" customWidth="1"/>
    <col min="6925" max="6934" width="5.7109375" style="828" customWidth="1"/>
    <col min="6935" max="7168" width="33.140625" style="828"/>
    <col min="7169" max="7169" width="45" style="828" customWidth="1"/>
    <col min="7170" max="7180" width="8" style="828" customWidth="1"/>
    <col min="7181" max="7190" width="5.7109375" style="828" customWidth="1"/>
    <col min="7191" max="7424" width="33.140625" style="828"/>
    <col min="7425" max="7425" width="45" style="828" customWidth="1"/>
    <col min="7426" max="7436" width="8" style="828" customWidth="1"/>
    <col min="7437" max="7446" width="5.7109375" style="828" customWidth="1"/>
    <col min="7447" max="7680" width="33.140625" style="828"/>
    <col min="7681" max="7681" width="45" style="828" customWidth="1"/>
    <col min="7682" max="7692" width="8" style="828" customWidth="1"/>
    <col min="7693" max="7702" width="5.7109375" style="828" customWidth="1"/>
    <col min="7703" max="7936" width="33.140625" style="828"/>
    <col min="7937" max="7937" width="45" style="828" customWidth="1"/>
    <col min="7938" max="7948" width="8" style="828" customWidth="1"/>
    <col min="7949" max="7958" width="5.7109375" style="828" customWidth="1"/>
    <col min="7959" max="8192" width="33.140625" style="828"/>
    <col min="8193" max="8193" width="45" style="828" customWidth="1"/>
    <col min="8194" max="8204" width="8" style="828" customWidth="1"/>
    <col min="8205" max="8214" width="5.7109375" style="828" customWidth="1"/>
    <col min="8215" max="8448" width="33.140625" style="828"/>
    <col min="8449" max="8449" width="45" style="828" customWidth="1"/>
    <col min="8450" max="8460" width="8" style="828" customWidth="1"/>
    <col min="8461" max="8470" width="5.7109375" style="828" customWidth="1"/>
    <col min="8471" max="8704" width="33.140625" style="828"/>
    <col min="8705" max="8705" width="45" style="828" customWidth="1"/>
    <col min="8706" max="8716" width="8" style="828" customWidth="1"/>
    <col min="8717" max="8726" width="5.7109375" style="828" customWidth="1"/>
    <col min="8727" max="8960" width="33.140625" style="828"/>
    <col min="8961" max="8961" width="45" style="828" customWidth="1"/>
    <col min="8962" max="8972" width="8" style="828" customWidth="1"/>
    <col min="8973" max="8982" width="5.7109375" style="828" customWidth="1"/>
    <col min="8983" max="9216" width="33.140625" style="828"/>
    <col min="9217" max="9217" width="45" style="828" customWidth="1"/>
    <col min="9218" max="9228" width="8" style="828" customWidth="1"/>
    <col min="9229" max="9238" width="5.7109375" style="828" customWidth="1"/>
    <col min="9239" max="9472" width="33.140625" style="828"/>
    <col min="9473" max="9473" width="45" style="828" customWidth="1"/>
    <col min="9474" max="9484" width="8" style="828" customWidth="1"/>
    <col min="9485" max="9494" width="5.7109375" style="828" customWidth="1"/>
    <col min="9495" max="9728" width="33.140625" style="828"/>
    <col min="9729" max="9729" width="45" style="828" customWidth="1"/>
    <col min="9730" max="9740" width="8" style="828" customWidth="1"/>
    <col min="9741" max="9750" width="5.7109375" style="828" customWidth="1"/>
    <col min="9751" max="9984" width="33.140625" style="828"/>
    <col min="9985" max="9985" width="45" style="828" customWidth="1"/>
    <col min="9986" max="9996" width="8" style="828" customWidth="1"/>
    <col min="9997" max="10006" width="5.7109375" style="828" customWidth="1"/>
    <col min="10007" max="10240" width="33.140625" style="828"/>
    <col min="10241" max="10241" width="45" style="828" customWidth="1"/>
    <col min="10242" max="10252" width="8" style="828" customWidth="1"/>
    <col min="10253" max="10262" width="5.7109375" style="828" customWidth="1"/>
    <col min="10263" max="10496" width="33.140625" style="828"/>
    <col min="10497" max="10497" width="45" style="828" customWidth="1"/>
    <col min="10498" max="10508" width="8" style="828" customWidth="1"/>
    <col min="10509" max="10518" width="5.7109375" style="828" customWidth="1"/>
    <col min="10519" max="10752" width="33.140625" style="828"/>
    <col min="10753" max="10753" width="45" style="828" customWidth="1"/>
    <col min="10754" max="10764" width="8" style="828" customWidth="1"/>
    <col min="10765" max="10774" width="5.7109375" style="828" customWidth="1"/>
    <col min="10775" max="11008" width="33.140625" style="828"/>
    <col min="11009" max="11009" width="45" style="828" customWidth="1"/>
    <col min="11010" max="11020" width="8" style="828" customWidth="1"/>
    <col min="11021" max="11030" width="5.7109375" style="828" customWidth="1"/>
    <col min="11031" max="11264" width="33.140625" style="828"/>
    <col min="11265" max="11265" width="45" style="828" customWidth="1"/>
    <col min="11266" max="11276" width="8" style="828" customWidth="1"/>
    <col min="11277" max="11286" width="5.7109375" style="828" customWidth="1"/>
    <col min="11287" max="11520" width="33.140625" style="828"/>
    <col min="11521" max="11521" width="45" style="828" customWidth="1"/>
    <col min="11522" max="11532" width="8" style="828" customWidth="1"/>
    <col min="11533" max="11542" width="5.7109375" style="828" customWidth="1"/>
    <col min="11543" max="11776" width="33.140625" style="828"/>
    <col min="11777" max="11777" width="45" style="828" customWidth="1"/>
    <col min="11778" max="11788" width="8" style="828" customWidth="1"/>
    <col min="11789" max="11798" width="5.7109375" style="828" customWidth="1"/>
    <col min="11799" max="12032" width="33.140625" style="828"/>
    <col min="12033" max="12033" width="45" style="828" customWidth="1"/>
    <col min="12034" max="12044" width="8" style="828" customWidth="1"/>
    <col min="12045" max="12054" width="5.7109375" style="828" customWidth="1"/>
    <col min="12055" max="12288" width="33.140625" style="828"/>
    <col min="12289" max="12289" width="45" style="828" customWidth="1"/>
    <col min="12290" max="12300" width="8" style="828" customWidth="1"/>
    <col min="12301" max="12310" width="5.7109375" style="828" customWidth="1"/>
    <col min="12311" max="12544" width="33.140625" style="828"/>
    <col min="12545" max="12545" width="45" style="828" customWidth="1"/>
    <col min="12546" max="12556" width="8" style="828" customWidth="1"/>
    <col min="12557" max="12566" width="5.7109375" style="828" customWidth="1"/>
    <col min="12567" max="12800" width="33.140625" style="828"/>
    <col min="12801" max="12801" width="45" style="828" customWidth="1"/>
    <col min="12802" max="12812" width="8" style="828" customWidth="1"/>
    <col min="12813" max="12822" width="5.7109375" style="828" customWidth="1"/>
    <col min="12823" max="13056" width="33.140625" style="828"/>
    <col min="13057" max="13057" width="45" style="828" customWidth="1"/>
    <col min="13058" max="13068" width="8" style="828" customWidth="1"/>
    <col min="13069" max="13078" width="5.7109375" style="828" customWidth="1"/>
    <col min="13079" max="13312" width="33.140625" style="828"/>
    <col min="13313" max="13313" width="45" style="828" customWidth="1"/>
    <col min="13314" max="13324" width="8" style="828" customWidth="1"/>
    <col min="13325" max="13334" width="5.7109375" style="828" customWidth="1"/>
    <col min="13335" max="13568" width="33.140625" style="828"/>
    <col min="13569" max="13569" width="45" style="828" customWidth="1"/>
    <col min="13570" max="13580" width="8" style="828" customWidth="1"/>
    <col min="13581" max="13590" width="5.7109375" style="828" customWidth="1"/>
    <col min="13591" max="13824" width="33.140625" style="828"/>
    <col min="13825" max="13825" width="45" style="828" customWidth="1"/>
    <col min="13826" max="13836" width="8" style="828" customWidth="1"/>
    <col min="13837" max="13846" width="5.7109375" style="828" customWidth="1"/>
    <col min="13847" max="14080" width="33.140625" style="828"/>
    <col min="14081" max="14081" width="45" style="828" customWidth="1"/>
    <col min="14082" max="14092" width="8" style="828" customWidth="1"/>
    <col min="14093" max="14102" width="5.7109375" style="828" customWidth="1"/>
    <col min="14103" max="14336" width="33.140625" style="828"/>
    <col min="14337" max="14337" width="45" style="828" customWidth="1"/>
    <col min="14338" max="14348" width="8" style="828" customWidth="1"/>
    <col min="14349" max="14358" width="5.7109375" style="828" customWidth="1"/>
    <col min="14359" max="14592" width="33.140625" style="828"/>
    <col min="14593" max="14593" width="45" style="828" customWidth="1"/>
    <col min="14594" max="14604" width="8" style="828" customWidth="1"/>
    <col min="14605" max="14614" width="5.7109375" style="828" customWidth="1"/>
    <col min="14615" max="14848" width="33.140625" style="828"/>
    <col min="14849" max="14849" width="45" style="828" customWidth="1"/>
    <col min="14850" max="14860" width="8" style="828" customWidth="1"/>
    <col min="14861" max="14870" width="5.7109375" style="828" customWidth="1"/>
    <col min="14871" max="15104" width="33.140625" style="828"/>
    <col min="15105" max="15105" width="45" style="828" customWidth="1"/>
    <col min="15106" max="15116" width="8" style="828" customWidth="1"/>
    <col min="15117" max="15126" width="5.7109375" style="828" customWidth="1"/>
    <col min="15127" max="15360" width="33.140625" style="828"/>
    <col min="15361" max="15361" width="45" style="828" customWidth="1"/>
    <col min="15362" max="15372" width="8" style="828" customWidth="1"/>
    <col min="15373" max="15382" width="5.7109375" style="828" customWidth="1"/>
    <col min="15383" max="15616" width="33.140625" style="828"/>
    <col min="15617" max="15617" width="45" style="828" customWidth="1"/>
    <col min="15618" max="15628" width="8" style="828" customWidth="1"/>
    <col min="15629" max="15638" width="5.7109375" style="828" customWidth="1"/>
    <col min="15639" max="15872" width="33.140625" style="828"/>
    <col min="15873" max="15873" width="45" style="828" customWidth="1"/>
    <col min="15874" max="15884" width="8" style="828" customWidth="1"/>
    <col min="15885" max="15894" width="5.7109375" style="828" customWidth="1"/>
    <col min="15895" max="16128" width="33.140625" style="828"/>
    <col min="16129" max="16129" width="45" style="828" customWidth="1"/>
    <col min="16130" max="16140" width="8" style="828" customWidth="1"/>
    <col min="16141" max="16150" width="5.7109375" style="828" customWidth="1"/>
    <col min="16151" max="16384" width="33.140625" style="828"/>
  </cols>
  <sheetData>
    <row r="1" spans="1:19" s="823" customFormat="1" ht="3.75" customHeight="1">
      <c r="A1" s="821"/>
      <c r="B1" s="1095"/>
      <c r="C1" s="1095"/>
      <c r="D1" s="1095"/>
      <c r="E1" s="1095"/>
      <c r="F1" s="1095"/>
      <c r="G1" s="1095"/>
      <c r="H1" s="1095"/>
      <c r="I1" s="1095"/>
      <c r="J1" s="1095"/>
      <c r="K1" s="1095"/>
      <c r="L1" s="883"/>
    </row>
    <row r="2" spans="1:19" s="823" customFormat="1" ht="16.5" customHeight="1">
      <c r="A2" s="1093" t="s">
        <v>373</v>
      </c>
      <c r="B2" s="1093"/>
      <c r="C2" s="1093"/>
      <c r="D2" s="1093"/>
      <c r="E2" s="1093"/>
      <c r="F2" s="1093"/>
      <c r="G2" s="1093"/>
      <c r="H2" s="1093"/>
      <c r="I2" s="1093"/>
      <c r="J2" s="1093"/>
      <c r="K2" s="1093"/>
      <c r="L2" s="868"/>
    </row>
    <row r="3" spans="1:19" s="823" customFormat="1" ht="13.5" customHeight="1">
      <c r="A3" s="1093" t="s">
        <v>618</v>
      </c>
      <c r="B3" s="1093"/>
      <c r="C3" s="1093"/>
      <c r="D3" s="1093"/>
      <c r="E3" s="1093"/>
      <c r="F3" s="1093"/>
      <c r="G3" s="1093"/>
      <c r="H3" s="1093"/>
      <c r="I3" s="1093"/>
      <c r="J3" s="1093"/>
      <c r="K3" s="1093"/>
      <c r="L3" s="868"/>
    </row>
    <row r="4" spans="1:19" s="823" customFormat="1" ht="3" customHeight="1">
      <c r="A4" s="1091"/>
      <c r="B4" s="1091"/>
      <c r="C4" s="1091"/>
      <c r="D4" s="1091"/>
      <c r="E4" s="1091"/>
      <c r="F4" s="1091"/>
      <c r="G4" s="825"/>
      <c r="H4" s="825"/>
      <c r="I4" s="825"/>
      <c r="J4" s="825"/>
      <c r="K4" s="825"/>
      <c r="L4" s="825"/>
    </row>
    <row r="5" spans="1:19" ht="3" customHeight="1">
      <c r="A5" s="826"/>
      <c r="B5" s="870"/>
    </row>
    <row r="6" spans="1:19" ht="2.25" customHeight="1">
      <c r="A6" s="829"/>
      <c r="B6" s="871"/>
      <c r="C6" s="872"/>
      <c r="D6" s="830"/>
      <c r="E6" s="830"/>
      <c r="F6" s="830"/>
      <c r="G6" s="830"/>
      <c r="H6" s="830"/>
      <c r="I6" s="830"/>
      <c r="J6" s="830"/>
      <c r="K6" s="830"/>
      <c r="L6" s="830"/>
    </row>
    <row r="7" spans="1:19" ht="14.25" customHeight="1">
      <c r="A7" s="831"/>
      <c r="B7" s="884" t="s">
        <v>642</v>
      </c>
      <c r="C7" s="884" t="s">
        <v>643</v>
      </c>
      <c r="D7" s="884" t="s">
        <v>644</v>
      </c>
      <c r="E7" s="884" t="s">
        <v>645</v>
      </c>
      <c r="F7" s="884" t="s">
        <v>619</v>
      </c>
      <c r="G7" s="884" t="s">
        <v>620</v>
      </c>
      <c r="H7" s="884" t="s">
        <v>621</v>
      </c>
      <c r="I7" s="884" t="s">
        <v>622</v>
      </c>
      <c r="J7" s="884" t="s">
        <v>623</v>
      </c>
      <c r="K7" s="884" t="s">
        <v>624</v>
      </c>
      <c r="L7" s="884" t="s">
        <v>625</v>
      </c>
    </row>
    <row r="8" spans="1:19" ht="15.75" customHeight="1">
      <c r="A8" s="833" t="s">
        <v>82</v>
      </c>
      <c r="B8" s="885">
        <v>6</v>
      </c>
      <c r="C8" s="885">
        <v>10</v>
      </c>
      <c r="D8" s="885">
        <v>11</v>
      </c>
      <c r="E8" s="885">
        <v>11</v>
      </c>
      <c r="F8" s="885">
        <v>11</v>
      </c>
      <c r="G8" s="885">
        <v>11</v>
      </c>
      <c r="H8" s="885">
        <v>11</v>
      </c>
      <c r="I8" s="885">
        <v>21</v>
      </c>
      <c r="J8" s="885">
        <v>23</v>
      </c>
      <c r="K8" s="885">
        <f>SUM(K9,K12)</f>
        <v>23</v>
      </c>
      <c r="L8" s="885">
        <f>SUM(L9,L12)</f>
        <v>23</v>
      </c>
    </row>
    <row r="9" spans="1:19" ht="14.25" customHeight="1">
      <c r="A9" s="835" t="s">
        <v>626</v>
      </c>
      <c r="B9" s="886">
        <v>2</v>
      </c>
      <c r="C9" s="886">
        <v>5</v>
      </c>
      <c r="D9" s="886">
        <v>5</v>
      </c>
      <c r="E9" s="886">
        <v>5</v>
      </c>
      <c r="F9" s="886">
        <v>5</v>
      </c>
      <c r="G9" s="886">
        <v>5</v>
      </c>
      <c r="H9" s="886">
        <v>5</v>
      </c>
      <c r="I9" s="886">
        <v>7</v>
      </c>
      <c r="J9" s="886">
        <v>10</v>
      </c>
      <c r="K9" s="886">
        <f>SUM(K10:K11)</f>
        <v>10</v>
      </c>
      <c r="L9" s="886">
        <f>SUM(L10:L11)</f>
        <v>10</v>
      </c>
      <c r="M9" s="837"/>
      <c r="N9" s="837"/>
      <c r="O9" s="837"/>
      <c r="P9" s="837"/>
      <c r="Q9" s="837"/>
      <c r="R9" s="837"/>
      <c r="S9" s="837"/>
    </row>
    <row r="10" spans="1:19" ht="12" customHeight="1">
      <c r="A10" s="838" t="s">
        <v>627</v>
      </c>
      <c r="B10" s="875">
        <v>2</v>
      </c>
      <c r="C10" s="875">
        <v>3</v>
      </c>
      <c r="D10" s="875">
        <v>3</v>
      </c>
      <c r="E10" s="875">
        <v>3</v>
      </c>
      <c r="F10" s="875">
        <v>3</v>
      </c>
      <c r="G10" s="887">
        <v>3</v>
      </c>
      <c r="H10" s="887">
        <v>3</v>
      </c>
      <c r="I10" s="875">
        <v>5</v>
      </c>
      <c r="J10" s="875">
        <v>7</v>
      </c>
      <c r="K10" s="875">
        <v>7</v>
      </c>
      <c r="L10" s="875">
        <v>7</v>
      </c>
    </row>
    <row r="11" spans="1:19" ht="12" customHeight="1">
      <c r="A11" s="838" t="s">
        <v>628</v>
      </c>
      <c r="B11" s="875" t="s">
        <v>646</v>
      </c>
      <c r="C11" s="875">
        <v>2</v>
      </c>
      <c r="D11" s="875">
        <v>2</v>
      </c>
      <c r="E11" s="875">
        <v>2</v>
      </c>
      <c r="F11" s="875">
        <v>2</v>
      </c>
      <c r="G11" s="887">
        <v>2</v>
      </c>
      <c r="H11" s="887">
        <v>2</v>
      </c>
      <c r="I11" s="875">
        <v>2</v>
      </c>
      <c r="J11" s="875">
        <v>3</v>
      </c>
      <c r="K11" s="875">
        <v>3</v>
      </c>
      <c r="L11" s="875">
        <v>3</v>
      </c>
    </row>
    <row r="12" spans="1:19" ht="12" customHeight="1">
      <c r="A12" s="835" t="s">
        <v>629</v>
      </c>
      <c r="B12" s="886">
        <v>4</v>
      </c>
      <c r="C12" s="886">
        <v>5</v>
      </c>
      <c r="D12" s="886">
        <v>6</v>
      </c>
      <c r="E12" s="886">
        <v>6</v>
      </c>
      <c r="F12" s="886">
        <v>6</v>
      </c>
      <c r="G12" s="886">
        <v>6</v>
      </c>
      <c r="H12" s="886">
        <v>6</v>
      </c>
      <c r="I12" s="886">
        <v>14</v>
      </c>
      <c r="J12" s="886">
        <v>13</v>
      </c>
      <c r="K12" s="886">
        <f>SUM(K13:K14)</f>
        <v>13</v>
      </c>
      <c r="L12" s="886">
        <f>SUM(L13:L14)</f>
        <v>13</v>
      </c>
      <c r="M12" s="837"/>
      <c r="N12" s="837"/>
      <c r="O12" s="837"/>
      <c r="P12" s="837"/>
      <c r="Q12" s="837"/>
      <c r="R12" s="837"/>
    </row>
    <row r="13" spans="1:19" ht="12" customHeight="1">
      <c r="A13" s="838" t="s">
        <v>627</v>
      </c>
      <c r="B13" s="875">
        <v>4</v>
      </c>
      <c r="C13" s="875">
        <v>5</v>
      </c>
      <c r="D13" s="875">
        <v>6</v>
      </c>
      <c r="E13" s="875">
        <v>6</v>
      </c>
      <c r="F13" s="875">
        <v>6</v>
      </c>
      <c r="G13" s="887">
        <v>6</v>
      </c>
      <c r="H13" s="887">
        <v>6</v>
      </c>
      <c r="I13" s="875">
        <v>14</v>
      </c>
      <c r="J13" s="875">
        <v>13</v>
      </c>
      <c r="K13" s="875">
        <v>13</v>
      </c>
      <c r="L13" s="875">
        <v>13</v>
      </c>
    </row>
    <row r="14" spans="1:19" ht="12" customHeight="1">
      <c r="A14" s="838" t="s">
        <v>628</v>
      </c>
      <c r="B14" s="875">
        <v>0</v>
      </c>
      <c r="C14" s="875">
        <v>0</v>
      </c>
      <c r="D14" s="875">
        <v>0</v>
      </c>
      <c r="E14" s="875">
        <v>0</v>
      </c>
      <c r="F14" s="875">
        <v>0</v>
      </c>
      <c r="G14" s="875">
        <v>0</v>
      </c>
      <c r="H14" s="875">
        <v>0</v>
      </c>
      <c r="I14" s="875">
        <v>0</v>
      </c>
      <c r="J14" s="875">
        <v>0</v>
      </c>
      <c r="K14" s="875">
        <v>0</v>
      </c>
      <c r="L14" s="875">
        <v>0</v>
      </c>
    </row>
    <row r="15" spans="1:19" ht="12" customHeight="1">
      <c r="A15" s="833" t="s">
        <v>83</v>
      </c>
      <c r="B15" s="885">
        <v>0</v>
      </c>
      <c r="C15" s="885">
        <v>0</v>
      </c>
      <c r="D15" s="885">
        <v>0</v>
      </c>
      <c r="E15" s="885">
        <v>0</v>
      </c>
      <c r="F15" s="885">
        <v>0</v>
      </c>
      <c r="G15" s="885">
        <v>0</v>
      </c>
      <c r="H15" s="885">
        <v>0</v>
      </c>
      <c r="I15" s="885">
        <v>11</v>
      </c>
      <c r="J15" s="885">
        <v>11</v>
      </c>
      <c r="K15" s="885">
        <f>SUM(K16,K19,K22)</f>
        <v>10</v>
      </c>
      <c r="L15" s="885">
        <f>SUM(L16,L19,L22)</f>
        <v>10</v>
      </c>
    </row>
    <row r="16" spans="1:19" s="840" customFormat="1" ht="12" customHeight="1">
      <c r="A16" s="835" t="s">
        <v>630</v>
      </c>
      <c r="B16" s="886">
        <v>0</v>
      </c>
      <c r="C16" s="886">
        <v>0</v>
      </c>
      <c r="D16" s="886">
        <v>0</v>
      </c>
      <c r="E16" s="886">
        <v>0</v>
      </c>
      <c r="F16" s="886">
        <v>0</v>
      </c>
      <c r="G16" s="886">
        <v>0</v>
      </c>
      <c r="H16" s="886">
        <v>0</v>
      </c>
      <c r="I16" s="886">
        <v>7</v>
      </c>
      <c r="J16" s="886">
        <v>7</v>
      </c>
      <c r="K16" s="886">
        <f>SUM(K17:K18)</f>
        <v>7</v>
      </c>
      <c r="L16" s="886">
        <f>SUM(L17:L18)</f>
        <v>7</v>
      </c>
      <c r="M16" s="837"/>
      <c r="N16" s="837"/>
      <c r="O16" s="837"/>
      <c r="P16" s="837"/>
      <c r="Q16" s="837"/>
      <c r="R16" s="837"/>
    </row>
    <row r="17" spans="1:18" s="840" customFormat="1" ht="12" customHeight="1">
      <c r="A17" s="838" t="s">
        <v>627</v>
      </c>
      <c r="B17" s="875">
        <v>0</v>
      </c>
      <c r="C17" s="875">
        <v>0</v>
      </c>
      <c r="D17" s="875">
        <v>0</v>
      </c>
      <c r="E17" s="875">
        <v>0</v>
      </c>
      <c r="F17" s="875">
        <v>0</v>
      </c>
      <c r="G17" s="875">
        <v>0</v>
      </c>
      <c r="H17" s="875">
        <v>0</v>
      </c>
      <c r="I17" s="875">
        <v>7</v>
      </c>
      <c r="J17" s="875">
        <v>7</v>
      </c>
      <c r="K17" s="875">
        <v>7</v>
      </c>
      <c r="L17" s="875">
        <v>7</v>
      </c>
    </row>
    <row r="18" spans="1:18" s="840" customFormat="1" ht="12" customHeight="1">
      <c r="A18" s="838" t="s">
        <v>628</v>
      </c>
      <c r="B18" s="875">
        <v>0</v>
      </c>
      <c r="C18" s="875">
        <v>0</v>
      </c>
      <c r="D18" s="875">
        <v>0</v>
      </c>
      <c r="E18" s="875">
        <v>0</v>
      </c>
      <c r="F18" s="875">
        <v>0</v>
      </c>
      <c r="G18" s="875">
        <v>0</v>
      </c>
      <c r="H18" s="875">
        <v>0</v>
      </c>
      <c r="I18" s="875">
        <v>0</v>
      </c>
      <c r="J18" s="875">
        <v>0</v>
      </c>
      <c r="K18" s="875">
        <v>0</v>
      </c>
      <c r="L18" s="875">
        <v>0</v>
      </c>
    </row>
    <row r="19" spans="1:18" s="840" customFormat="1" ht="12" customHeight="1">
      <c r="A19" s="835" t="s">
        <v>631</v>
      </c>
      <c r="B19" s="886">
        <v>0</v>
      </c>
      <c r="C19" s="886">
        <v>0</v>
      </c>
      <c r="D19" s="886">
        <v>0</v>
      </c>
      <c r="E19" s="886">
        <v>0</v>
      </c>
      <c r="F19" s="886">
        <v>0</v>
      </c>
      <c r="G19" s="886">
        <v>0</v>
      </c>
      <c r="H19" s="886">
        <v>0</v>
      </c>
      <c r="I19" s="886">
        <v>3</v>
      </c>
      <c r="J19" s="886">
        <v>3</v>
      </c>
      <c r="K19" s="886">
        <f>SUM(K20:K21)</f>
        <v>2</v>
      </c>
      <c r="L19" s="886">
        <f>SUM(L20:L21)</f>
        <v>2</v>
      </c>
      <c r="M19" s="837"/>
      <c r="N19" s="837"/>
      <c r="O19" s="837"/>
      <c r="P19" s="837"/>
      <c r="Q19" s="837"/>
      <c r="R19" s="837"/>
    </row>
    <row r="20" spans="1:18" s="840" customFormat="1" ht="12" customHeight="1">
      <c r="A20" s="838" t="s">
        <v>627</v>
      </c>
      <c r="B20" s="875">
        <v>0</v>
      </c>
      <c r="C20" s="875">
        <v>0</v>
      </c>
      <c r="D20" s="875">
        <v>0</v>
      </c>
      <c r="E20" s="875">
        <v>0</v>
      </c>
      <c r="F20" s="875">
        <v>0</v>
      </c>
      <c r="G20" s="875">
        <v>0</v>
      </c>
      <c r="H20" s="875">
        <v>0</v>
      </c>
      <c r="I20" s="875">
        <v>3</v>
      </c>
      <c r="J20" s="875">
        <v>3</v>
      </c>
      <c r="K20" s="875">
        <v>2</v>
      </c>
      <c r="L20" s="875">
        <v>2</v>
      </c>
    </row>
    <row r="21" spans="1:18" ht="12" customHeight="1">
      <c r="A21" s="838" t="s">
        <v>628</v>
      </c>
      <c r="B21" s="875">
        <v>0</v>
      </c>
      <c r="C21" s="875">
        <v>0</v>
      </c>
      <c r="D21" s="875">
        <v>0</v>
      </c>
      <c r="E21" s="875">
        <v>0</v>
      </c>
      <c r="F21" s="875">
        <v>0</v>
      </c>
      <c r="G21" s="875">
        <v>0</v>
      </c>
      <c r="H21" s="875">
        <v>0</v>
      </c>
      <c r="I21" s="875">
        <v>0</v>
      </c>
      <c r="J21" s="875">
        <v>0</v>
      </c>
      <c r="K21" s="875">
        <v>0</v>
      </c>
      <c r="L21" s="875">
        <v>0</v>
      </c>
    </row>
    <row r="22" spans="1:18" ht="12" customHeight="1">
      <c r="A22" s="835" t="s">
        <v>629</v>
      </c>
      <c r="B22" s="886">
        <v>0</v>
      </c>
      <c r="C22" s="886">
        <v>0</v>
      </c>
      <c r="D22" s="886">
        <v>0</v>
      </c>
      <c r="E22" s="886">
        <v>0</v>
      </c>
      <c r="F22" s="886">
        <v>0</v>
      </c>
      <c r="G22" s="886">
        <v>0</v>
      </c>
      <c r="H22" s="886">
        <v>0</v>
      </c>
      <c r="I22" s="886">
        <v>1</v>
      </c>
      <c r="J22" s="886">
        <v>1</v>
      </c>
      <c r="K22" s="886">
        <f>SUM(K23:K24)</f>
        <v>1</v>
      </c>
      <c r="L22" s="886">
        <f>SUM(L23:L24)</f>
        <v>1</v>
      </c>
      <c r="M22" s="837"/>
      <c r="N22" s="837"/>
      <c r="O22" s="837"/>
      <c r="P22" s="837"/>
      <c r="Q22" s="837"/>
      <c r="R22" s="837"/>
    </row>
    <row r="23" spans="1:18" ht="12" customHeight="1">
      <c r="A23" s="838" t="s">
        <v>627</v>
      </c>
      <c r="B23" s="875">
        <v>0</v>
      </c>
      <c r="C23" s="875">
        <v>0</v>
      </c>
      <c r="D23" s="875">
        <v>0</v>
      </c>
      <c r="E23" s="875">
        <v>0</v>
      </c>
      <c r="F23" s="875">
        <v>0</v>
      </c>
      <c r="G23" s="875">
        <v>0</v>
      </c>
      <c r="H23" s="875">
        <v>0</v>
      </c>
      <c r="I23" s="875">
        <v>1</v>
      </c>
      <c r="J23" s="875">
        <v>1</v>
      </c>
      <c r="K23" s="875">
        <v>1</v>
      </c>
      <c r="L23" s="875">
        <v>1</v>
      </c>
    </row>
    <row r="24" spans="1:18" ht="12" customHeight="1">
      <c r="A24" s="838" t="s">
        <v>628</v>
      </c>
      <c r="B24" s="875">
        <v>0</v>
      </c>
      <c r="C24" s="875">
        <v>0</v>
      </c>
      <c r="D24" s="875">
        <v>0</v>
      </c>
      <c r="E24" s="875">
        <v>0</v>
      </c>
      <c r="F24" s="875">
        <v>0</v>
      </c>
      <c r="G24" s="875">
        <v>0</v>
      </c>
      <c r="H24" s="875">
        <v>0</v>
      </c>
      <c r="I24" s="875">
        <v>0</v>
      </c>
      <c r="J24" s="875">
        <v>0</v>
      </c>
      <c r="K24" s="875">
        <v>0</v>
      </c>
      <c r="L24" s="875">
        <v>0</v>
      </c>
    </row>
    <row r="25" spans="1:18" ht="12" customHeight="1">
      <c r="A25" s="833" t="s">
        <v>79</v>
      </c>
      <c r="B25" s="885">
        <v>33</v>
      </c>
      <c r="C25" s="885">
        <v>38</v>
      </c>
      <c r="D25" s="885">
        <v>50</v>
      </c>
      <c r="E25" s="885">
        <v>52</v>
      </c>
      <c r="F25" s="885">
        <v>53</v>
      </c>
      <c r="G25" s="885">
        <v>52</v>
      </c>
      <c r="H25" s="885">
        <v>68</v>
      </c>
      <c r="I25" s="885">
        <v>69</v>
      </c>
      <c r="J25" s="885">
        <v>73</v>
      </c>
      <c r="K25" s="885">
        <f>SUM(K26,K29)</f>
        <v>74</v>
      </c>
      <c r="L25" s="885">
        <f>SUM(L26,L29)</f>
        <v>75</v>
      </c>
    </row>
    <row r="26" spans="1:18" ht="12" customHeight="1">
      <c r="A26" s="835" t="s">
        <v>632</v>
      </c>
      <c r="B26" s="886">
        <v>22</v>
      </c>
      <c r="C26" s="886">
        <v>23</v>
      </c>
      <c r="D26" s="886">
        <v>33</v>
      </c>
      <c r="E26" s="886">
        <v>33</v>
      </c>
      <c r="F26" s="886">
        <v>34</v>
      </c>
      <c r="G26" s="886">
        <v>32</v>
      </c>
      <c r="H26" s="886">
        <v>41</v>
      </c>
      <c r="I26" s="886">
        <v>41</v>
      </c>
      <c r="J26" s="886">
        <v>43</v>
      </c>
      <c r="K26" s="886">
        <f>SUM(K27:K28)</f>
        <v>45</v>
      </c>
      <c r="L26" s="886">
        <f>SUM(L27:L28)</f>
        <v>46</v>
      </c>
      <c r="M26" s="837"/>
      <c r="N26" s="837"/>
      <c r="O26" s="837"/>
      <c r="P26" s="837"/>
      <c r="Q26" s="837"/>
      <c r="R26" s="837"/>
    </row>
    <row r="27" spans="1:18" ht="12" customHeight="1">
      <c r="A27" s="838" t="s">
        <v>627</v>
      </c>
      <c r="B27" s="875">
        <v>22</v>
      </c>
      <c r="C27" s="875">
        <v>21</v>
      </c>
      <c r="D27" s="875">
        <v>28</v>
      </c>
      <c r="E27" s="875">
        <v>28</v>
      </c>
      <c r="F27" s="875">
        <v>29</v>
      </c>
      <c r="G27" s="887">
        <v>28</v>
      </c>
      <c r="H27" s="887">
        <v>32</v>
      </c>
      <c r="I27" s="875">
        <v>32</v>
      </c>
      <c r="J27" s="875">
        <v>34</v>
      </c>
      <c r="K27" s="875">
        <v>36</v>
      </c>
      <c r="L27" s="875">
        <v>36</v>
      </c>
    </row>
    <row r="28" spans="1:18" ht="12" customHeight="1">
      <c r="A28" s="838" t="s">
        <v>628</v>
      </c>
      <c r="B28" s="875" t="s">
        <v>646</v>
      </c>
      <c r="C28" s="875">
        <v>2</v>
      </c>
      <c r="D28" s="875">
        <v>5</v>
      </c>
      <c r="E28" s="875">
        <v>5</v>
      </c>
      <c r="F28" s="875">
        <v>5</v>
      </c>
      <c r="G28" s="887">
        <v>4</v>
      </c>
      <c r="H28" s="887">
        <v>9</v>
      </c>
      <c r="I28" s="875">
        <v>9</v>
      </c>
      <c r="J28" s="875">
        <v>9</v>
      </c>
      <c r="K28" s="875">
        <v>9</v>
      </c>
      <c r="L28" s="875">
        <v>10</v>
      </c>
    </row>
    <row r="29" spans="1:18" ht="12" customHeight="1">
      <c r="A29" s="835" t="s">
        <v>629</v>
      </c>
      <c r="B29" s="886">
        <v>11</v>
      </c>
      <c r="C29" s="886">
        <v>15</v>
      </c>
      <c r="D29" s="886">
        <v>17</v>
      </c>
      <c r="E29" s="886">
        <v>19</v>
      </c>
      <c r="F29" s="886">
        <v>19</v>
      </c>
      <c r="G29" s="886">
        <v>20</v>
      </c>
      <c r="H29" s="886">
        <v>27</v>
      </c>
      <c r="I29" s="886">
        <v>28</v>
      </c>
      <c r="J29" s="886">
        <v>30</v>
      </c>
      <c r="K29" s="886">
        <f>SUM(K30:K31)</f>
        <v>29</v>
      </c>
      <c r="L29" s="886">
        <f>SUM(L30:L31)</f>
        <v>29</v>
      </c>
      <c r="M29" s="837"/>
      <c r="N29" s="837"/>
      <c r="O29" s="837"/>
      <c r="P29" s="837"/>
      <c r="Q29" s="837"/>
      <c r="R29" s="837"/>
    </row>
    <row r="30" spans="1:18" ht="12" customHeight="1">
      <c r="A30" s="838" t="s">
        <v>627</v>
      </c>
      <c r="B30" s="875">
        <v>11</v>
      </c>
      <c r="C30" s="875">
        <v>13</v>
      </c>
      <c r="D30" s="875">
        <v>15</v>
      </c>
      <c r="E30" s="875">
        <v>18</v>
      </c>
      <c r="F30" s="875">
        <v>18</v>
      </c>
      <c r="G30" s="887">
        <v>19</v>
      </c>
      <c r="H30" s="887">
        <v>26</v>
      </c>
      <c r="I30" s="875">
        <v>27</v>
      </c>
      <c r="J30" s="875">
        <v>29</v>
      </c>
      <c r="K30" s="875">
        <v>28</v>
      </c>
      <c r="L30" s="875">
        <v>28</v>
      </c>
    </row>
    <row r="31" spans="1:18" ht="12" customHeight="1">
      <c r="A31" s="838" t="s">
        <v>628</v>
      </c>
      <c r="B31" s="875" t="s">
        <v>646</v>
      </c>
      <c r="C31" s="875">
        <v>2</v>
      </c>
      <c r="D31" s="875">
        <v>2</v>
      </c>
      <c r="E31" s="875">
        <v>1</v>
      </c>
      <c r="F31" s="875">
        <v>1</v>
      </c>
      <c r="G31" s="887">
        <v>1</v>
      </c>
      <c r="H31" s="887">
        <v>1</v>
      </c>
      <c r="I31" s="875">
        <v>1</v>
      </c>
      <c r="J31" s="875">
        <v>1</v>
      </c>
      <c r="K31" s="875">
        <v>1</v>
      </c>
      <c r="L31" s="875">
        <v>1</v>
      </c>
    </row>
    <row r="32" spans="1:18" ht="12" customHeight="1">
      <c r="A32" s="833" t="s">
        <v>80</v>
      </c>
      <c r="B32" s="885">
        <v>2</v>
      </c>
      <c r="C32" s="885">
        <v>2</v>
      </c>
      <c r="D32" s="885">
        <v>2</v>
      </c>
      <c r="E32" s="885">
        <v>2</v>
      </c>
      <c r="F32" s="885">
        <v>3</v>
      </c>
      <c r="G32" s="885">
        <v>3</v>
      </c>
      <c r="H32" s="885">
        <v>3</v>
      </c>
      <c r="I32" s="885">
        <v>4</v>
      </c>
      <c r="J32" s="885">
        <v>5</v>
      </c>
      <c r="K32" s="885">
        <f>SUM(K33,K36)</f>
        <v>5</v>
      </c>
      <c r="L32" s="885">
        <f>SUM(L33,L36)</f>
        <v>5</v>
      </c>
    </row>
    <row r="33" spans="1:18" ht="12" customHeight="1">
      <c r="A33" s="835" t="s">
        <v>633</v>
      </c>
      <c r="B33" s="886">
        <v>1</v>
      </c>
      <c r="C33" s="886">
        <v>1</v>
      </c>
      <c r="D33" s="886">
        <v>1</v>
      </c>
      <c r="E33" s="886">
        <v>1</v>
      </c>
      <c r="F33" s="886">
        <v>2</v>
      </c>
      <c r="G33" s="886">
        <v>2</v>
      </c>
      <c r="H33" s="886">
        <v>2</v>
      </c>
      <c r="I33" s="886">
        <v>3</v>
      </c>
      <c r="J33" s="886">
        <v>4</v>
      </c>
      <c r="K33" s="886">
        <f>SUM(K34:K35)</f>
        <v>4</v>
      </c>
      <c r="L33" s="886">
        <f>SUM(L34:L35)</f>
        <v>4</v>
      </c>
      <c r="M33" s="837"/>
      <c r="N33" s="837"/>
      <c r="O33" s="837"/>
      <c r="P33" s="837"/>
      <c r="Q33" s="837"/>
      <c r="R33" s="837"/>
    </row>
    <row r="34" spans="1:18" ht="12" customHeight="1">
      <c r="A34" s="838" t="s">
        <v>627</v>
      </c>
      <c r="B34" s="875">
        <v>1</v>
      </c>
      <c r="C34" s="875">
        <v>1</v>
      </c>
      <c r="D34" s="875">
        <v>1</v>
      </c>
      <c r="E34" s="875">
        <v>1</v>
      </c>
      <c r="F34" s="875">
        <v>1</v>
      </c>
      <c r="G34" s="887">
        <v>1</v>
      </c>
      <c r="H34" s="887">
        <v>1</v>
      </c>
      <c r="I34" s="875">
        <v>2</v>
      </c>
      <c r="J34" s="875">
        <v>3</v>
      </c>
      <c r="K34" s="875">
        <v>3</v>
      </c>
      <c r="L34" s="875">
        <v>3</v>
      </c>
    </row>
    <row r="35" spans="1:18" ht="12" customHeight="1">
      <c r="A35" s="838" t="s">
        <v>628</v>
      </c>
      <c r="B35" s="875">
        <v>0</v>
      </c>
      <c r="C35" s="875">
        <v>0</v>
      </c>
      <c r="D35" s="875">
        <v>0</v>
      </c>
      <c r="E35" s="875">
        <v>0</v>
      </c>
      <c r="F35" s="875">
        <v>1</v>
      </c>
      <c r="G35" s="887">
        <v>1</v>
      </c>
      <c r="H35" s="887">
        <v>1</v>
      </c>
      <c r="I35" s="875">
        <v>1</v>
      </c>
      <c r="J35" s="875">
        <v>1</v>
      </c>
      <c r="K35" s="875">
        <v>1</v>
      </c>
      <c r="L35" s="875">
        <v>1</v>
      </c>
    </row>
    <row r="36" spans="1:18" ht="12" customHeight="1">
      <c r="A36" s="835" t="s">
        <v>629</v>
      </c>
      <c r="B36" s="886">
        <v>1</v>
      </c>
      <c r="C36" s="886">
        <v>1</v>
      </c>
      <c r="D36" s="886">
        <v>1</v>
      </c>
      <c r="E36" s="886">
        <v>1</v>
      </c>
      <c r="F36" s="886">
        <v>1</v>
      </c>
      <c r="G36" s="886">
        <v>1</v>
      </c>
      <c r="H36" s="886">
        <v>1</v>
      </c>
      <c r="I36" s="886">
        <v>1</v>
      </c>
      <c r="J36" s="886">
        <v>1</v>
      </c>
      <c r="K36" s="886">
        <f>SUM(K37:K38)</f>
        <v>1</v>
      </c>
      <c r="L36" s="886">
        <f>SUM(L37:L38)</f>
        <v>1</v>
      </c>
      <c r="M36" s="837"/>
      <c r="N36" s="837"/>
      <c r="O36" s="837"/>
      <c r="P36" s="837"/>
      <c r="Q36" s="837"/>
      <c r="R36" s="837"/>
    </row>
    <row r="37" spans="1:18" ht="12" customHeight="1">
      <c r="A37" s="838" t="s">
        <v>627</v>
      </c>
      <c r="B37" s="875">
        <v>1</v>
      </c>
      <c r="C37" s="875">
        <v>1</v>
      </c>
      <c r="D37" s="875">
        <v>1</v>
      </c>
      <c r="E37" s="875">
        <v>1</v>
      </c>
      <c r="F37" s="875">
        <v>1</v>
      </c>
      <c r="G37" s="887">
        <v>1</v>
      </c>
      <c r="H37" s="887">
        <v>1</v>
      </c>
      <c r="I37" s="875">
        <v>1</v>
      </c>
      <c r="J37" s="875">
        <v>1</v>
      </c>
      <c r="K37" s="875">
        <v>1</v>
      </c>
      <c r="L37" s="875">
        <v>1</v>
      </c>
    </row>
    <row r="38" spans="1:18" ht="12" customHeight="1">
      <c r="A38" s="838" t="s">
        <v>628</v>
      </c>
      <c r="B38" s="875">
        <v>0</v>
      </c>
      <c r="C38" s="875">
        <v>0</v>
      </c>
      <c r="D38" s="875">
        <v>0</v>
      </c>
      <c r="E38" s="875">
        <v>0</v>
      </c>
      <c r="F38" s="875">
        <v>0</v>
      </c>
      <c r="G38" s="875">
        <v>0</v>
      </c>
      <c r="H38" s="875">
        <v>0</v>
      </c>
      <c r="I38" s="875">
        <v>0</v>
      </c>
      <c r="J38" s="875">
        <v>0</v>
      </c>
      <c r="K38" s="875">
        <v>0</v>
      </c>
      <c r="L38" s="875">
        <v>0</v>
      </c>
    </row>
    <row r="39" spans="1:18" ht="12" customHeight="1">
      <c r="A39" s="833" t="s">
        <v>84</v>
      </c>
      <c r="B39" s="885">
        <v>10</v>
      </c>
      <c r="C39" s="885">
        <v>10</v>
      </c>
      <c r="D39" s="885">
        <v>11</v>
      </c>
      <c r="E39" s="885">
        <v>9</v>
      </c>
      <c r="F39" s="885">
        <v>12</v>
      </c>
      <c r="G39" s="885">
        <v>11</v>
      </c>
      <c r="H39" s="885">
        <v>12</v>
      </c>
      <c r="I39" s="885">
        <v>12</v>
      </c>
      <c r="J39" s="885">
        <v>13</v>
      </c>
      <c r="K39" s="885">
        <f>SUM(K40,K43)</f>
        <v>13</v>
      </c>
      <c r="L39" s="885">
        <f>SUM(L40,L43)</f>
        <v>14</v>
      </c>
    </row>
    <row r="40" spans="1:18" ht="12" customHeight="1">
      <c r="A40" s="835" t="s">
        <v>634</v>
      </c>
      <c r="B40" s="886">
        <v>3</v>
      </c>
      <c r="C40" s="886">
        <v>3</v>
      </c>
      <c r="D40" s="886">
        <v>3</v>
      </c>
      <c r="E40" s="886">
        <v>2</v>
      </c>
      <c r="F40" s="886">
        <v>3</v>
      </c>
      <c r="G40" s="886">
        <v>2</v>
      </c>
      <c r="H40" s="886">
        <v>3</v>
      </c>
      <c r="I40" s="886">
        <v>3</v>
      </c>
      <c r="J40" s="886">
        <v>4</v>
      </c>
      <c r="K40" s="886">
        <f>SUM(K41:K42)</f>
        <v>4</v>
      </c>
      <c r="L40" s="886">
        <f>SUM(L41:L42)</f>
        <v>5</v>
      </c>
      <c r="M40" s="837"/>
      <c r="N40" s="837"/>
      <c r="O40" s="837"/>
      <c r="P40" s="837"/>
      <c r="Q40" s="837"/>
      <c r="R40" s="837"/>
    </row>
    <row r="41" spans="1:18" ht="12" customHeight="1">
      <c r="A41" s="838" t="s">
        <v>627</v>
      </c>
      <c r="B41" s="875">
        <v>2</v>
      </c>
      <c r="C41" s="875">
        <v>2</v>
      </c>
      <c r="D41" s="875">
        <v>2</v>
      </c>
      <c r="E41" s="875">
        <v>2</v>
      </c>
      <c r="F41" s="875">
        <v>2</v>
      </c>
      <c r="G41" s="887">
        <v>2</v>
      </c>
      <c r="H41" s="887">
        <v>3</v>
      </c>
      <c r="I41" s="875">
        <v>3</v>
      </c>
      <c r="J41" s="875">
        <v>3</v>
      </c>
      <c r="K41" s="875">
        <v>3</v>
      </c>
      <c r="L41" s="875">
        <v>4</v>
      </c>
    </row>
    <row r="42" spans="1:18" ht="12" customHeight="1">
      <c r="A42" s="838" t="s">
        <v>628</v>
      </c>
      <c r="B42" s="875">
        <v>1</v>
      </c>
      <c r="C42" s="875">
        <v>1</v>
      </c>
      <c r="D42" s="875">
        <v>1</v>
      </c>
      <c r="E42" s="875" t="s">
        <v>646</v>
      </c>
      <c r="F42" s="875">
        <v>1</v>
      </c>
      <c r="G42" s="875">
        <v>0</v>
      </c>
      <c r="H42" s="875">
        <v>0</v>
      </c>
      <c r="I42" s="875">
        <v>0</v>
      </c>
      <c r="J42" s="875">
        <v>1</v>
      </c>
      <c r="K42" s="875">
        <v>1</v>
      </c>
      <c r="L42" s="875">
        <v>1</v>
      </c>
    </row>
    <row r="43" spans="1:18" ht="12" customHeight="1">
      <c r="A43" s="835" t="s">
        <v>629</v>
      </c>
      <c r="B43" s="886">
        <v>7</v>
      </c>
      <c r="C43" s="886">
        <v>7</v>
      </c>
      <c r="D43" s="886">
        <v>8</v>
      </c>
      <c r="E43" s="886">
        <v>7</v>
      </c>
      <c r="F43" s="886">
        <v>9</v>
      </c>
      <c r="G43" s="886">
        <v>9</v>
      </c>
      <c r="H43" s="886">
        <v>9</v>
      </c>
      <c r="I43" s="886">
        <v>9</v>
      </c>
      <c r="J43" s="886">
        <v>9</v>
      </c>
      <c r="K43" s="886">
        <f>SUM(K44:K45)</f>
        <v>9</v>
      </c>
      <c r="L43" s="886">
        <f>SUM(L44:L45)</f>
        <v>9</v>
      </c>
      <c r="M43" s="837"/>
      <c r="N43" s="837"/>
      <c r="O43" s="837"/>
      <c r="P43" s="837"/>
      <c r="Q43" s="837"/>
      <c r="R43" s="837"/>
    </row>
    <row r="44" spans="1:18" ht="12" customHeight="1">
      <c r="A44" s="838" t="s">
        <v>627</v>
      </c>
      <c r="B44" s="875">
        <v>7</v>
      </c>
      <c r="C44" s="875">
        <v>7</v>
      </c>
      <c r="D44" s="875">
        <v>7</v>
      </c>
      <c r="E44" s="875">
        <v>7</v>
      </c>
      <c r="F44" s="875">
        <v>8</v>
      </c>
      <c r="G44" s="887">
        <v>8</v>
      </c>
      <c r="H44" s="887">
        <v>8</v>
      </c>
      <c r="I44" s="875">
        <v>8</v>
      </c>
      <c r="J44" s="875">
        <v>8</v>
      </c>
      <c r="K44" s="875">
        <v>8</v>
      </c>
      <c r="L44" s="875">
        <v>8</v>
      </c>
    </row>
    <row r="45" spans="1:18" ht="12" customHeight="1">
      <c r="A45" s="838" t="s">
        <v>628</v>
      </c>
      <c r="B45" s="875">
        <v>0</v>
      </c>
      <c r="C45" s="875">
        <v>0</v>
      </c>
      <c r="D45" s="875">
        <v>1</v>
      </c>
      <c r="E45" s="875">
        <v>0</v>
      </c>
      <c r="F45" s="875">
        <v>1</v>
      </c>
      <c r="G45" s="887">
        <v>1</v>
      </c>
      <c r="H45" s="887">
        <v>1</v>
      </c>
      <c r="I45" s="875">
        <v>1</v>
      </c>
      <c r="J45" s="875">
        <v>1</v>
      </c>
      <c r="K45" s="875">
        <v>1</v>
      </c>
      <c r="L45" s="875">
        <v>1</v>
      </c>
    </row>
    <row r="46" spans="1:18" ht="12" customHeight="1">
      <c r="A46" s="833" t="s">
        <v>85</v>
      </c>
      <c r="B46" s="885">
        <v>19</v>
      </c>
      <c r="C46" s="885">
        <v>21</v>
      </c>
      <c r="D46" s="885">
        <v>25</v>
      </c>
      <c r="E46" s="885">
        <v>24</v>
      </c>
      <c r="F46" s="885">
        <v>25</v>
      </c>
      <c r="G46" s="885">
        <v>25</v>
      </c>
      <c r="H46" s="885">
        <v>23</v>
      </c>
      <c r="I46" s="885">
        <v>23</v>
      </c>
      <c r="J46" s="885">
        <v>23</v>
      </c>
      <c r="K46" s="885">
        <f>SUM(K47,K50)</f>
        <v>23</v>
      </c>
      <c r="L46" s="885">
        <f>SUM(L47,L50)</f>
        <v>23</v>
      </c>
    </row>
    <row r="47" spans="1:18" ht="12" customHeight="1">
      <c r="A47" s="835" t="s">
        <v>635</v>
      </c>
      <c r="B47" s="886">
        <v>6</v>
      </c>
      <c r="C47" s="886">
        <v>6</v>
      </c>
      <c r="D47" s="886">
        <v>7</v>
      </c>
      <c r="E47" s="886">
        <v>7</v>
      </c>
      <c r="F47" s="886">
        <v>8</v>
      </c>
      <c r="G47" s="886">
        <v>8</v>
      </c>
      <c r="H47" s="886">
        <v>6</v>
      </c>
      <c r="I47" s="886">
        <v>6</v>
      </c>
      <c r="J47" s="886">
        <v>6</v>
      </c>
      <c r="K47" s="886">
        <f>SUM(K48:K49)</f>
        <v>6</v>
      </c>
      <c r="L47" s="886">
        <f>SUM(L48:L49)</f>
        <v>6</v>
      </c>
      <c r="M47" s="837"/>
      <c r="N47" s="837"/>
      <c r="O47" s="837"/>
      <c r="P47" s="837"/>
      <c r="Q47" s="837"/>
      <c r="R47" s="837"/>
    </row>
    <row r="48" spans="1:18" ht="12" customHeight="1">
      <c r="A48" s="838" t="s">
        <v>627</v>
      </c>
      <c r="B48" s="875">
        <v>6</v>
      </c>
      <c r="C48" s="875">
        <v>6</v>
      </c>
      <c r="D48" s="875">
        <v>6</v>
      </c>
      <c r="E48" s="875">
        <v>7</v>
      </c>
      <c r="F48" s="875">
        <v>8</v>
      </c>
      <c r="G48" s="887">
        <v>8</v>
      </c>
      <c r="H48" s="887">
        <v>6</v>
      </c>
      <c r="I48" s="875">
        <v>6</v>
      </c>
      <c r="J48" s="875">
        <v>6</v>
      </c>
      <c r="K48" s="875">
        <v>6</v>
      </c>
      <c r="L48" s="875">
        <v>6</v>
      </c>
    </row>
    <row r="49" spans="1:18" ht="12" customHeight="1">
      <c r="A49" s="838" t="s">
        <v>628</v>
      </c>
      <c r="B49" s="875">
        <v>0</v>
      </c>
      <c r="C49" s="875">
        <v>0</v>
      </c>
      <c r="D49" s="875">
        <v>1</v>
      </c>
      <c r="E49" s="875">
        <v>0</v>
      </c>
      <c r="F49" s="875">
        <v>0</v>
      </c>
      <c r="G49" s="875">
        <v>0</v>
      </c>
      <c r="H49" s="875">
        <v>0</v>
      </c>
      <c r="I49" s="875">
        <v>0</v>
      </c>
      <c r="J49" s="875">
        <v>0</v>
      </c>
      <c r="K49" s="875">
        <v>0</v>
      </c>
      <c r="L49" s="875">
        <v>0</v>
      </c>
    </row>
    <row r="50" spans="1:18" ht="12" customHeight="1">
      <c r="A50" s="835" t="s">
        <v>629</v>
      </c>
      <c r="B50" s="886">
        <v>13</v>
      </c>
      <c r="C50" s="886">
        <v>15</v>
      </c>
      <c r="D50" s="886">
        <v>18</v>
      </c>
      <c r="E50" s="886">
        <v>17</v>
      </c>
      <c r="F50" s="886">
        <v>17</v>
      </c>
      <c r="G50" s="886">
        <v>17</v>
      </c>
      <c r="H50" s="886">
        <v>17</v>
      </c>
      <c r="I50" s="886">
        <v>17</v>
      </c>
      <c r="J50" s="886">
        <v>17</v>
      </c>
      <c r="K50" s="886">
        <f>SUM(K51:K52)</f>
        <v>17</v>
      </c>
      <c r="L50" s="886">
        <f>SUM(L51:L52)</f>
        <v>17</v>
      </c>
      <c r="M50" s="837"/>
      <c r="N50" s="837"/>
      <c r="O50" s="837"/>
      <c r="P50" s="837"/>
      <c r="Q50" s="837"/>
      <c r="R50" s="837"/>
    </row>
    <row r="51" spans="1:18" ht="12" customHeight="1">
      <c r="A51" s="838" t="s">
        <v>627</v>
      </c>
      <c r="B51" s="875">
        <v>10</v>
      </c>
      <c r="C51" s="875">
        <v>11</v>
      </c>
      <c r="D51" s="875">
        <v>14</v>
      </c>
      <c r="E51" s="875">
        <v>12</v>
      </c>
      <c r="F51" s="875">
        <v>12</v>
      </c>
      <c r="G51" s="887">
        <v>12</v>
      </c>
      <c r="H51" s="887">
        <v>13</v>
      </c>
      <c r="I51" s="875">
        <v>13</v>
      </c>
      <c r="J51" s="875">
        <v>13</v>
      </c>
      <c r="K51" s="875">
        <v>13</v>
      </c>
      <c r="L51" s="875">
        <v>13</v>
      </c>
    </row>
    <row r="52" spans="1:18" ht="12" customHeight="1">
      <c r="A52" s="838" t="s">
        <v>628</v>
      </c>
      <c r="B52" s="875">
        <v>3</v>
      </c>
      <c r="C52" s="875">
        <v>4</v>
      </c>
      <c r="D52" s="875">
        <v>4</v>
      </c>
      <c r="E52" s="875">
        <v>5</v>
      </c>
      <c r="F52" s="875">
        <v>5</v>
      </c>
      <c r="G52" s="887">
        <v>5</v>
      </c>
      <c r="H52" s="887">
        <v>4</v>
      </c>
      <c r="I52" s="875">
        <v>4</v>
      </c>
      <c r="J52" s="875">
        <v>4</v>
      </c>
      <c r="K52" s="875">
        <v>4</v>
      </c>
      <c r="L52" s="875">
        <v>4</v>
      </c>
    </row>
    <row r="53" spans="1:18" ht="12" customHeight="1">
      <c r="A53" s="833" t="s">
        <v>86</v>
      </c>
      <c r="B53" s="885">
        <v>90</v>
      </c>
      <c r="C53" s="885">
        <v>115</v>
      </c>
      <c r="D53" s="885">
        <v>120</v>
      </c>
      <c r="E53" s="885">
        <v>129</v>
      </c>
      <c r="F53" s="885">
        <v>137</v>
      </c>
      <c r="G53" s="885">
        <v>136</v>
      </c>
      <c r="H53" s="885">
        <v>165</v>
      </c>
      <c r="I53" s="885">
        <v>168</v>
      </c>
      <c r="J53" s="885">
        <v>171</v>
      </c>
      <c r="K53" s="885">
        <f>SUM(K54,K57)</f>
        <v>184</v>
      </c>
      <c r="L53" s="885">
        <f>SUM(L54,L57)</f>
        <v>185</v>
      </c>
    </row>
    <row r="54" spans="1:18" ht="12" customHeight="1">
      <c r="A54" s="835" t="s">
        <v>636</v>
      </c>
      <c r="B54" s="886">
        <v>69</v>
      </c>
      <c r="C54" s="886">
        <v>79</v>
      </c>
      <c r="D54" s="886">
        <v>79</v>
      </c>
      <c r="E54" s="886">
        <v>82</v>
      </c>
      <c r="F54" s="886">
        <v>89</v>
      </c>
      <c r="G54" s="886">
        <v>88</v>
      </c>
      <c r="H54" s="886">
        <v>111</v>
      </c>
      <c r="I54" s="886">
        <v>108</v>
      </c>
      <c r="J54" s="886">
        <v>110</v>
      </c>
      <c r="K54" s="886">
        <f>SUM(K55:K56)</f>
        <v>119</v>
      </c>
      <c r="L54" s="886">
        <f>SUM(L55:L56)</f>
        <v>120</v>
      </c>
      <c r="M54" s="837"/>
      <c r="N54" s="837"/>
      <c r="O54" s="837"/>
      <c r="P54" s="837"/>
      <c r="Q54" s="837"/>
      <c r="R54" s="837"/>
    </row>
    <row r="55" spans="1:18" ht="12" customHeight="1">
      <c r="A55" s="838" t="s">
        <v>627</v>
      </c>
      <c r="B55" s="875">
        <v>40</v>
      </c>
      <c r="C55" s="875">
        <v>43</v>
      </c>
      <c r="D55" s="875">
        <v>43</v>
      </c>
      <c r="E55" s="875">
        <v>42</v>
      </c>
      <c r="F55" s="875">
        <v>43</v>
      </c>
      <c r="G55" s="887">
        <v>45</v>
      </c>
      <c r="H55" s="887">
        <v>56</v>
      </c>
      <c r="I55" s="875">
        <v>52</v>
      </c>
      <c r="J55" s="875">
        <v>50</v>
      </c>
      <c r="K55" s="875">
        <v>56</v>
      </c>
      <c r="L55" s="875">
        <v>54</v>
      </c>
    </row>
    <row r="56" spans="1:18" ht="12" customHeight="1">
      <c r="A56" s="838" t="s">
        <v>628</v>
      </c>
      <c r="B56" s="875">
        <v>29</v>
      </c>
      <c r="C56" s="875">
        <v>36</v>
      </c>
      <c r="D56" s="875">
        <v>36</v>
      </c>
      <c r="E56" s="875">
        <v>40</v>
      </c>
      <c r="F56" s="875">
        <v>46</v>
      </c>
      <c r="G56" s="887">
        <v>43</v>
      </c>
      <c r="H56" s="887">
        <v>55</v>
      </c>
      <c r="I56" s="875">
        <v>56</v>
      </c>
      <c r="J56" s="875">
        <v>60</v>
      </c>
      <c r="K56" s="875">
        <v>63</v>
      </c>
      <c r="L56" s="875">
        <v>66</v>
      </c>
    </row>
    <row r="57" spans="1:18" ht="12" customHeight="1">
      <c r="A57" s="835" t="s">
        <v>629</v>
      </c>
      <c r="B57" s="886">
        <v>21</v>
      </c>
      <c r="C57" s="886">
        <v>36</v>
      </c>
      <c r="D57" s="886">
        <v>41</v>
      </c>
      <c r="E57" s="886">
        <v>47</v>
      </c>
      <c r="F57" s="886">
        <v>48</v>
      </c>
      <c r="G57" s="886">
        <v>48</v>
      </c>
      <c r="H57" s="886">
        <v>54</v>
      </c>
      <c r="I57" s="886">
        <v>60</v>
      </c>
      <c r="J57" s="886">
        <v>61</v>
      </c>
      <c r="K57" s="886">
        <f>SUM(K58:K59)</f>
        <v>65</v>
      </c>
      <c r="L57" s="886">
        <f>SUM(L58:L59)</f>
        <v>65</v>
      </c>
      <c r="M57" s="837"/>
      <c r="N57" s="837"/>
      <c r="O57" s="837"/>
      <c r="P57" s="837"/>
      <c r="Q57" s="837"/>
      <c r="R57" s="837"/>
    </row>
    <row r="58" spans="1:18" ht="12" customHeight="1">
      <c r="A58" s="838" t="s">
        <v>627</v>
      </c>
      <c r="B58" s="875">
        <v>17</v>
      </c>
      <c r="C58" s="875">
        <v>31</v>
      </c>
      <c r="D58" s="875">
        <v>31</v>
      </c>
      <c r="E58" s="875">
        <v>33</v>
      </c>
      <c r="F58" s="875">
        <v>34</v>
      </c>
      <c r="G58" s="887">
        <v>33</v>
      </c>
      <c r="H58" s="887">
        <v>37</v>
      </c>
      <c r="I58" s="875">
        <v>40</v>
      </c>
      <c r="J58" s="875">
        <v>39</v>
      </c>
      <c r="K58" s="875">
        <v>41</v>
      </c>
      <c r="L58" s="875">
        <v>41</v>
      </c>
    </row>
    <row r="59" spans="1:18" ht="12" customHeight="1">
      <c r="A59" s="838" t="s">
        <v>628</v>
      </c>
      <c r="B59" s="875">
        <v>4</v>
      </c>
      <c r="C59" s="875">
        <v>5</v>
      </c>
      <c r="D59" s="875">
        <v>10</v>
      </c>
      <c r="E59" s="875">
        <v>14</v>
      </c>
      <c r="F59" s="875">
        <v>14</v>
      </c>
      <c r="G59" s="887">
        <v>15</v>
      </c>
      <c r="H59" s="887">
        <v>17</v>
      </c>
      <c r="I59" s="875">
        <v>20</v>
      </c>
      <c r="J59" s="875">
        <v>22</v>
      </c>
      <c r="K59" s="875">
        <v>24</v>
      </c>
      <c r="L59" s="875">
        <v>24</v>
      </c>
    </row>
    <row r="60" spans="1:18" ht="12" customHeight="1">
      <c r="A60" s="833" t="s">
        <v>87</v>
      </c>
      <c r="B60" s="885">
        <v>10</v>
      </c>
      <c r="C60" s="885">
        <v>12</v>
      </c>
      <c r="D60" s="885">
        <v>12</v>
      </c>
      <c r="E60" s="885">
        <v>12</v>
      </c>
      <c r="F60" s="885">
        <v>12</v>
      </c>
      <c r="G60" s="885">
        <v>12</v>
      </c>
      <c r="H60" s="885">
        <v>12</v>
      </c>
      <c r="I60" s="885">
        <v>12</v>
      </c>
      <c r="J60" s="885">
        <v>12</v>
      </c>
      <c r="K60" s="885">
        <f>SUM(K61,K64)</f>
        <v>12</v>
      </c>
      <c r="L60" s="885">
        <f>SUM(L61,L64)</f>
        <v>12</v>
      </c>
    </row>
    <row r="61" spans="1:18" ht="12" customHeight="1">
      <c r="A61" s="835" t="s">
        <v>637</v>
      </c>
      <c r="B61" s="886">
        <v>1</v>
      </c>
      <c r="C61" s="886">
        <v>1</v>
      </c>
      <c r="D61" s="886">
        <v>1</v>
      </c>
      <c r="E61" s="886">
        <v>1</v>
      </c>
      <c r="F61" s="886">
        <v>1</v>
      </c>
      <c r="G61" s="886">
        <v>1</v>
      </c>
      <c r="H61" s="886">
        <v>1</v>
      </c>
      <c r="I61" s="886">
        <v>1</v>
      </c>
      <c r="J61" s="886">
        <v>1</v>
      </c>
      <c r="K61" s="886">
        <f>SUM(K62:K63)</f>
        <v>1</v>
      </c>
      <c r="L61" s="886">
        <f>SUM(L62:L63)</f>
        <v>1</v>
      </c>
      <c r="M61" s="837"/>
      <c r="N61" s="837"/>
      <c r="O61" s="837"/>
      <c r="P61" s="837"/>
      <c r="Q61" s="837"/>
      <c r="R61" s="837"/>
    </row>
    <row r="62" spans="1:18" ht="12" customHeight="1">
      <c r="A62" s="838" t="s">
        <v>627</v>
      </c>
      <c r="B62" s="875">
        <v>1</v>
      </c>
      <c r="C62" s="875">
        <v>1</v>
      </c>
      <c r="D62" s="875">
        <v>1</v>
      </c>
      <c r="E62" s="875">
        <v>1</v>
      </c>
      <c r="F62" s="875">
        <v>1</v>
      </c>
      <c r="G62" s="887">
        <v>1</v>
      </c>
      <c r="H62" s="887">
        <v>1</v>
      </c>
      <c r="I62" s="875">
        <v>1</v>
      </c>
      <c r="J62" s="875">
        <v>1</v>
      </c>
      <c r="K62" s="875">
        <v>1</v>
      </c>
      <c r="L62" s="875">
        <v>1</v>
      </c>
    </row>
    <row r="63" spans="1:18" ht="12" customHeight="1">
      <c r="A63" s="838" t="s">
        <v>628</v>
      </c>
      <c r="B63" s="875">
        <v>0</v>
      </c>
      <c r="C63" s="875">
        <v>0</v>
      </c>
      <c r="D63" s="875">
        <v>0</v>
      </c>
      <c r="E63" s="875">
        <v>0</v>
      </c>
      <c r="F63" s="875">
        <v>0</v>
      </c>
      <c r="G63" s="875">
        <v>0</v>
      </c>
      <c r="H63" s="875">
        <v>0</v>
      </c>
      <c r="I63" s="875">
        <v>0</v>
      </c>
      <c r="J63" s="875">
        <v>0</v>
      </c>
      <c r="K63" s="875">
        <v>0</v>
      </c>
      <c r="L63" s="875">
        <v>0</v>
      </c>
    </row>
    <row r="64" spans="1:18" ht="12" customHeight="1">
      <c r="A64" s="835" t="s">
        <v>629</v>
      </c>
      <c r="B64" s="886">
        <v>9</v>
      </c>
      <c r="C64" s="886">
        <v>11</v>
      </c>
      <c r="D64" s="886">
        <v>11</v>
      </c>
      <c r="E64" s="886">
        <v>11</v>
      </c>
      <c r="F64" s="886">
        <v>11</v>
      </c>
      <c r="G64" s="886">
        <v>11</v>
      </c>
      <c r="H64" s="886">
        <v>11</v>
      </c>
      <c r="I64" s="886">
        <v>11</v>
      </c>
      <c r="J64" s="886">
        <v>11</v>
      </c>
      <c r="K64" s="886">
        <f>SUM(K65:K66)</f>
        <v>11</v>
      </c>
      <c r="L64" s="886">
        <f>SUM(L65:L66)</f>
        <v>11</v>
      </c>
      <c r="M64" s="837"/>
      <c r="N64" s="837"/>
      <c r="O64" s="837"/>
      <c r="P64" s="837"/>
      <c r="Q64" s="837"/>
      <c r="R64" s="837"/>
    </row>
    <row r="65" spans="1:18" ht="12" customHeight="1">
      <c r="A65" s="838" t="s">
        <v>627</v>
      </c>
      <c r="B65" s="875">
        <v>7</v>
      </c>
      <c r="C65" s="875">
        <v>9</v>
      </c>
      <c r="D65" s="875">
        <v>9</v>
      </c>
      <c r="E65" s="875">
        <v>9</v>
      </c>
      <c r="F65" s="875">
        <v>9</v>
      </c>
      <c r="G65" s="887">
        <v>9</v>
      </c>
      <c r="H65" s="887">
        <v>9</v>
      </c>
      <c r="I65" s="875">
        <v>9</v>
      </c>
      <c r="J65" s="875">
        <v>9</v>
      </c>
      <c r="K65" s="875">
        <v>9</v>
      </c>
      <c r="L65" s="875">
        <v>9</v>
      </c>
    </row>
    <row r="66" spans="1:18" ht="12" customHeight="1">
      <c r="A66" s="838" t="s">
        <v>628</v>
      </c>
      <c r="B66" s="875">
        <v>2</v>
      </c>
      <c r="C66" s="875">
        <v>2</v>
      </c>
      <c r="D66" s="875">
        <v>2</v>
      </c>
      <c r="E66" s="875">
        <v>2</v>
      </c>
      <c r="F66" s="875">
        <v>2</v>
      </c>
      <c r="G66" s="887">
        <v>2</v>
      </c>
      <c r="H66" s="887">
        <v>2</v>
      </c>
      <c r="I66" s="875">
        <v>2</v>
      </c>
      <c r="J66" s="875">
        <v>2</v>
      </c>
      <c r="K66" s="875">
        <v>2</v>
      </c>
      <c r="L66" s="875">
        <v>2</v>
      </c>
    </row>
    <row r="67" spans="1:18" ht="12" customHeight="1">
      <c r="A67" s="833" t="s">
        <v>88</v>
      </c>
      <c r="B67" s="885">
        <v>2</v>
      </c>
      <c r="C67" s="885">
        <v>2</v>
      </c>
      <c r="D67" s="885">
        <v>2</v>
      </c>
      <c r="E67" s="885">
        <v>2</v>
      </c>
      <c r="F67" s="885">
        <v>2</v>
      </c>
      <c r="G67" s="885">
        <v>2</v>
      </c>
      <c r="H67" s="885">
        <v>2</v>
      </c>
      <c r="I67" s="885">
        <v>2</v>
      </c>
      <c r="J67" s="885">
        <v>2</v>
      </c>
      <c r="K67" s="885">
        <f>SUM(K68,K71)</f>
        <v>2</v>
      </c>
      <c r="L67" s="885">
        <f>SUM(L68,L71)</f>
        <v>2</v>
      </c>
    </row>
    <row r="68" spans="1:18" ht="12" customHeight="1">
      <c r="A68" s="835" t="s">
        <v>638</v>
      </c>
      <c r="B68" s="886">
        <v>2</v>
      </c>
      <c r="C68" s="886">
        <v>2</v>
      </c>
      <c r="D68" s="886">
        <v>2</v>
      </c>
      <c r="E68" s="886">
        <v>2</v>
      </c>
      <c r="F68" s="886">
        <v>2</v>
      </c>
      <c r="G68" s="886">
        <v>2</v>
      </c>
      <c r="H68" s="886">
        <v>2</v>
      </c>
      <c r="I68" s="886">
        <v>2</v>
      </c>
      <c r="J68" s="886">
        <v>2</v>
      </c>
      <c r="K68" s="886">
        <f>SUM(K69:K70)</f>
        <v>2</v>
      </c>
      <c r="L68" s="886">
        <f>SUM(L69:L70)</f>
        <v>2</v>
      </c>
      <c r="M68" s="837"/>
      <c r="N68" s="837"/>
      <c r="O68" s="837"/>
      <c r="P68" s="837"/>
      <c r="Q68" s="837"/>
      <c r="R68" s="837"/>
    </row>
    <row r="69" spans="1:18" ht="12" customHeight="1">
      <c r="A69" s="838" t="s">
        <v>627</v>
      </c>
      <c r="B69" s="875">
        <v>1</v>
      </c>
      <c r="C69" s="875">
        <v>1</v>
      </c>
      <c r="D69" s="875">
        <v>1</v>
      </c>
      <c r="E69" s="875">
        <v>1</v>
      </c>
      <c r="F69" s="875">
        <v>1</v>
      </c>
      <c r="G69" s="887">
        <v>1</v>
      </c>
      <c r="H69" s="887">
        <v>1</v>
      </c>
      <c r="I69" s="875">
        <v>1</v>
      </c>
      <c r="J69" s="875">
        <v>1</v>
      </c>
      <c r="K69" s="875">
        <v>1</v>
      </c>
      <c r="L69" s="875">
        <v>1</v>
      </c>
    </row>
    <row r="70" spans="1:18" ht="12" customHeight="1">
      <c r="A70" s="838" t="s">
        <v>628</v>
      </c>
      <c r="B70" s="875">
        <v>1</v>
      </c>
      <c r="C70" s="875">
        <v>1</v>
      </c>
      <c r="D70" s="875">
        <v>1</v>
      </c>
      <c r="E70" s="875">
        <v>1</v>
      </c>
      <c r="F70" s="875">
        <v>1</v>
      </c>
      <c r="G70" s="887">
        <v>1</v>
      </c>
      <c r="H70" s="887">
        <v>1</v>
      </c>
      <c r="I70" s="875">
        <v>1</v>
      </c>
      <c r="J70" s="875">
        <v>1</v>
      </c>
      <c r="K70" s="875">
        <v>1</v>
      </c>
      <c r="L70" s="875">
        <v>1</v>
      </c>
    </row>
    <row r="71" spans="1:18" ht="12" customHeight="1">
      <c r="A71" s="835" t="s">
        <v>629</v>
      </c>
      <c r="B71" s="886">
        <v>0</v>
      </c>
      <c r="C71" s="886">
        <v>0</v>
      </c>
      <c r="D71" s="886">
        <v>0</v>
      </c>
      <c r="E71" s="886">
        <v>0</v>
      </c>
      <c r="F71" s="886">
        <v>0</v>
      </c>
      <c r="G71" s="886">
        <v>0</v>
      </c>
      <c r="H71" s="886">
        <v>0</v>
      </c>
      <c r="I71" s="886">
        <v>0</v>
      </c>
      <c r="J71" s="886">
        <v>0</v>
      </c>
      <c r="K71" s="886">
        <f>SUM(K72:K73)</f>
        <v>0</v>
      </c>
      <c r="L71" s="886">
        <f>SUM(L72:L73)</f>
        <v>0</v>
      </c>
      <c r="M71" s="837"/>
      <c r="N71" s="837"/>
      <c r="O71" s="837"/>
      <c r="P71" s="837"/>
      <c r="Q71" s="837"/>
      <c r="R71" s="837"/>
    </row>
    <row r="72" spans="1:18" ht="12" customHeight="1">
      <c r="A72" s="838" t="s">
        <v>627</v>
      </c>
      <c r="B72" s="875">
        <v>0</v>
      </c>
      <c r="C72" s="875">
        <v>0</v>
      </c>
      <c r="D72" s="875">
        <v>0</v>
      </c>
      <c r="E72" s="875">
        <v>0</v>
      </c>
      <c r="F72" s="875">
        <v>0</v>
      </c>
      <c r="G72" s="875">
        <v>0</v>
      </c>
      <c r="H72" s="875">
        <v>0</v>
      </c>
      <c r="I72" s="875">
        <v>0</v>
      </c>
      <c r="J72" s="875">
        <v>0</v>
      </c>
      <c r="K72" s="875">
        <v>0</v>
      </c>
      <c r="L72" s="875">
        <v>0</v>
      </c>
    </row>
    <row r="73" spans="1:18" ht="12" customHeight="1">
      <c r="A73" s="838" t="s">
        <v>628</v>
      </c>
      <c r="B73" s="875">
        <v>0</v>
      </c>
      <c r="C73" s="875">
        <v>0</v>
      </c>
      <c r="D73" s="875">
        <v>0</v>
      </c>
      <c r="E73" s="875">
        <v>0</v>
      </c>
      <c r="F73" s="875">
        <v>0</v>
      </c>
      <c r="G73" s="875">
        <v>0</v>
      </c>
      <c r="H73" s="875">
        <v>0</v>
      </c>
      <c r="I73" s="875">
        <v>0</v>
      </c>
      <c r="J73" s="875">
        <v>0</v>
      </c>
      <c r="K73" s="875">
        <v>0</v>
      </c>
      <c r="L73" s="875">
        <v>0</v>
      </c>
    </row>
    <row r="74" spans="1:18" ht="17.25" customHeight="1">
      <c r="A74" s="888" t="s">
        <v>81</v>
      </c>
      <c r="B74" s="861">
        <v>172</v>
      </c>
      <c r="C74" s="861">
        <v>210</v>
      </c>
      <c r="D74" s="861">
        <v>233</v>
      </c>
      <c r="E74" s="861">
        <v>241</v>
      </c>
      <c r="F74" s="861">
        <v>255</v>
      </c>
      <c r="G74" s="861">
        <v>252</v>
      </c>
      <c r="H74" s="861">
        <v>296</v>
      </c>
      <c r="I74" s="861">
        <v>322</v>
      </c>
      <c r="J74" s="861">
        <v>333</v>
      </c>
      <c r="K74" s="861">
        <f>SUM(K67,K60,K53,K46,K39,K32,K25,K15,K8)</f>
        <v>346</v>
      </c>
      <c r="L74" s="861">
        <f>SUM(L67,L60,L53,L46,L39,L32,L25,L15,L8)</f>
        <v>349</v>
      </c>
    </row>
    <row r="75" spans="1:18" ht="9" customHeight="1" thickBot="1">
      <c r="A75" s="845"/>
      <c r="B75" s="877"/>
      <c r="C75" s="846"/>
      <c r="D75" s="846"/>
      <c r="E75" s="846"/>
      <c r="F75" s="846"/>
      <c r="G75" s="846"/>
      <c r="H75" s="846"/>
      <c r="I75" s="846"/>
      <c r="J75" s="846"/>
      <c r="K75" s="846"/>
      <c r="L75" s="846"/>
    </row>
    <row r="76" spans="1:18" ht="15" customHeight="1" thickTop="1">
      <c r="A76" s="864" t="s">
        <v>641</v>
      </c>
      <c r="B76" s="878"/>
      <c r="D76" s="848"/>
      <c r="E76" s="848"/>
      <c r="F76" s="848"/>
      <c r="G76" s="848"/>
      <c r="H76" s="848"/>
      <c r="I76" s="848"/>
      <c r="J76" s="848"/>
      <c r="K76" s="848"/>
      <c r="L76" s="848"/>
    </row>
    <row r="77" spans="1:18">
      <c r="A77" s="864" t="s">
        <v>648</v>
      </c>
      <c r="B77" s="879"/>
      <c r="D77" s="848"/>
      <c r="E77" s="848"/>
      <c r="F77" s="848"/>
      <c r="G77" s="848"/>
      <c r="H77" s="848"/>
      <c r="I77" s="848"/>
      <c r="J77" s="848"/>
      <c r="K77" s="848"/>
      <c r="L77" s="848"/>
    </row>
    <row r="78" spans="1:18">
      <c r="A78" s="847"/>
      <c r="B78" s="879"/>
      <c r="D78" s="848"/>
      <c r="E78" s="848"/>
      <c r="F78" s="848"/>
      <c r="G78" s="848"/>
      <c r="H78" s="848"/>
      <c r="I78" s="848"/>
      <c r="J78" s="848"/>
      <c r="K78" s="848"/>
      <c r="L78" s="848"/>
    </row>
    <row r="79" spans="1:18">
      <c r="A79" s="849"/>
      <c r="B79" s="880"/>
      <c r="D79" s="848"/>
      <c r="E79" s="848"/>
      <c r="F79" s="848"/>
      <c r="G79" s="848"/>
      <c r="H79" s="848"/>
      <c r="I79" s="848"/>
      <c r="J79" s="848"/>
      <c r="K79" s="848"/>
      <c r="L79" s="848"/>
    </row>
    <row r="80" spans="1:18">
      <c r="A80" s="849"/>
      <c r="B80" s="879"/>
      <c r="D80" s="848"/>
      <c r="E80" s="848"/>
      <c r="F80" s="848"/>
      <c r="G80" s="848"/>
      <c r="H80" s="848"/>
      <c r="I80" s="848"/>
      <c r="J80" s="848"/>
      <c r="K80" s="848"/>
      <c r="L80" s="848"/>
    </row>
    <row r="81" spans="1:12">
      <c r="A81" s="849"/>
      <c r="B81" s="879"/>
      <c r="D81" s="848"/>
      <c r="E81" s="848"/>
      <c r="F81" s="848"/>
      <c r="G81" s="848"/>
      <c r="H81" s="848"/>
      <c r="I81" s="848"/>
      <c r="J81" s="848"/>
      <c r="K81" s="848"/>
      <c r="L81" s="848"/>
    </row>
    <row r="82" spans="1:12">
      <c r="A82" s="849"/>
      <c r="B82" s="879"/>
      <c r="D82" s="848"/>
      <c r="E82" s="848"/>
      <c r="F82" s="848"/>
      <c r="G82" s="848"/>
      <c r="H82" s="848"/>
      <c r="I82" s="848"/>
      <c r="J82" s="848"/>
      <c r="K82" s="848"/>
      <c r="L82" s="848"/>
    </row>
    <row r="83" spans="1:12">
      <c r="A83" s="849"/>
      <c r="B83" s="879"/>
      <c r="D83" s="848"/>
      <c r="E83" s="848"/>
      <c r="F83" s="848"/>
      <c r="G83" s="848"/>
      <c r="H83" s="848"/>
      <c r="I83" s="848"/>
      <c r="J83" s="848"/>
      <c r="K83" s="848"/>
      <c r="L83" s="848"/>
    </row>
    <row r="84" spans="1:12">
      <c r="A84" s="849"/>
      <c r="B84" s="879"/>
      <c r="D84" s="848"/>
      <c r="E84" s="848"/>
      <c r="F84" s="848"/>
      <c r="G84" s="848"/>
      <c r="H84" s="848"/>
      <c r="I84" s="848"/>
      <c r="J84" s="848"/>
      <c r="K84" s="848"/>
      <c r="L84" s="848"/>
    </row>
    <row r="85" spans="1:12">
      <c r="A85" s="849"/>
      <c r="B85" s="879"/>
      <c r="D85" s="848"/>
      <c r="E85" s="848"/>
      <c r="F85" s="848"/>
      <c r="G85" s="848"/>
      <c r="H85" s="848"/>
      <c r="I85" s="848"/>
      <c r="J85" s="848"/>
      <c r="K85" s="848"/>
      <c r="L85" s="848"/>
    </row>
    <row r="86" spans="1:12">
      <c r="A86" s="849"/>
      <c r="B86" s="879"/>
      <c r="D86" s="848"/>
      <c r="E86" s="848"/>
      <c r="F86" s="848"/>
      <c r="G86" s="848"/>
      <c r="H86" s="848"/>
      <c r="I86" s="848"/>
      <c r="J86" s="848"/>
      <c r="K86" s="848"/>
      <c r="L86" s="848"/>
    </row>
    <row r="87" spans="1:12">
      <c r="A87" s="849"/>
      <c r="B87" s="879"/>
      <c r="D87" s="848"/>
      <c r="E87" s="848"/>
      <c r="F87" s="848"/>
      <c r="G87" s="848"/>
      <c r="H87" s="848"/>
      <c r="I87" s="848"/>
      <c r="J87" s="848"/>
      <c r="K87" s="848"/>
      <c r="L87" s="848"/>
    </row>
    <row r="88" spans="1:12">
      <c r="A88" s="849"/>
      <c r="B88" s="879"/>
      <c r="D88" s="848"/>
      <c r="E88" s="848"/>
      <c r="F88" s="848"/>
      <c r="G88" s="848"/>
      <c r="H88" s="848"/>
      <c r="I88" s="848"/>
      <c r="J88" s="848"/>
      <c r="K88" s="848"/>
      <c r="L88" s="848"/>
    </row>
    <row r="89" spans="1:12">
      <c r="A89" s="849"/>
      <c r="B89" s="879"/>
      <c r="D89" s="848"/>
      <c r="E89" s="848"/>
      <c r="F89" s="848"/>
      <c r="G89" s="848"/>
      <c r="H89" s="848"/>
      <c r="I89" s="848"/>
      <c r="J89" s="848"/>
      <c r="K89" s="848"/>
      <c r="L89" s="848"/>
    </row>
    <row r="90" spans="1:12">
      <c r="A90" s="849"/>
      <c r="B90" s="879"/>
      <c r="D90" s="848"/>
      <c r="E90" s="848"/>
      <c r="F90" s="848"/>
      <c r="G90" s="848"/>
      <c r="H90" s="848"/>
      <c r="I90" s="848"/>
      <c r="J90" s="848"/>
      <c r="K90" s="848"/>
      <c r="L90" s="848"/>
    </row>
    <row r="91" spans="1:12">
      <c r="A91" s="849"/>
      <c r="B91" s="879"/>
      <c r="D91" s="848"/>
      <c r="E91" s="848"/>
      <c r="F91" s="848"/>
      <c r="G91" s="848"/>
      <c r="H91" s="848"/>
      <c r="I91" s="848"/>
      <c r="J91" s="848"/>
      <c r="K91" s="848"/>
      <c r="L91" s="848"/>
    </row>
    <row r="92" spans="1:12">
      <c r="A92" s="849"/>
      <c r="B92" s="879"/>
      <c r="D92" s="848"/>
      <c r="E92" s="848"/>
      <c r="F92" s="848"/>
      <c r="G92" s="848"/>
      <c r="H92" s="848"/>
      <c r="I92" s="848"/>
      <c r="J92" s="848"/>
      <c r="K92" s="848"/>
      <c r="L92" s="848"/>
    </row>
    <row r="93" spans="1:12">
      <c r="A93" s="849"/>
      <c r="B93" s="879"/>
      <c r="D93" s="848"/>
      <c r="E93" s="848"/>
      <c r="F93" s="848"/>
      <c r="G93" s="848"/>
      <c r="H93" s="848"/>
      <c r="I93" s="848"/>
      <c r="J93" s="848"/>
      <c r="K93" s="848"/>
      <c r="L93" s="848"/>
    </row>
    <row r="94" spans="1:12">
      <c r="A94" s="849"/>
      <c r="B94" s="879"/>
      <c r="D94" s="848"/>
      <c r="E94" s="848"/>
      <c r="F94" s="848"/>
      <c r="G94" s="848"/>
      <c r="H94" s="848"/>
      <c r="I94" s="848"/>
      <c r="J94" s="848"/>
      <c r="K94" s="848"/>
      <c r="L94" s="848"/>
    </row>
    <row r="95" spans="1:12">
      <c r="A95" s="849"/>
      <c r="B95" s="879"/>
      <c r="D95" s="848"/>
      <c r="E95" s="848"/>
      <c r="F95" s="848"/>
      <c r="G95" s="848"/>
      <c r="H95" s="848"/>
      <c r="I95" s="848"/>
      <c r="J95" s="848"/>
      <c r="K95" s="848"/>
      <c r="L95" s="848"/>
    </row>
    <row r="96" spans="1:12">
      <c r="A96" s="849"/>
      <c r="B96" s="879"/>
      <c r="D96" s="848"/>
      <c r="E96" s="848"/>
      <c r="F96" s="848"/>
      <c r="G96" s="848"/>
      <c r="H96" s="848"/>
      <c r="I96" s="848"/>
      <c r="J96" s="848"/>
      <c r="K96" s="848"/>
      <c r="L96" s="848"/>
    </row>
    <row r="97" spans="1:12">
      <c r="A97" s="849"/>
      <c r="B97" s="879"/>
      <c r="D97" s="848"/>
      <c r="E97" s="848"/>
      <c r="F97" s="848"/>
      <c r="G97" s="848"/>
      <c r="H97" s="848"/>
      <c r="I97" s="848"/>
      <c r="J97" s="848"/>
      <c r="K97" s="848"/>
      <c r="L97" s="848"/>
    </row>
    <row r="98" spans="1:12">
      <c r="A98" s="849"/>
      <c r="B98" s="879"/>
      <c r="D98" s="848"/>
      <c r="E98" s="848"/>
      <c r="F98" s="848"/>
      <c r="G98" s="848"/>
      <c r="H98" s="848"/>
      <c r="I98" s="848"/>
      <c r="J98" s="848"/>
      <c r="K98" s="848"/>
      <c r="L98" s="848"/>
    </row>
    <row r="99" spans="1:12">
      <c r="A99" s="849"/>
      <c r="B99" s="879"/>
      <c r="D99" s="848"/>
      <c r="E99" s="848"/>
      <c r="F99" s="848"/>
      <c r="G99" s="848"/>
      <c r="H99" s="848"/>
      <c r="I99" s="848"/>
      <c r="J99" s="848"/>
      <c r="K99" s="848"/>
      <c r="L99" s="848"/>
    </row>
    <row r="100" spans="1:12">
      <c r="A100" s="849"/>
      <c r="B100" s="879"/>
      <c r="D100" s="848"/>
      <c r="E100" s="848"/>
      <c r="F100" s="848"/>
      <c r="G100" s="848"/>
      <c r="H100" s="848"/>
      <c r="I100" s="848"/>
      <c r="J100" s="848"/>
      <c r="K100" s="848"/>
      <c r="L100" s="848"/>
    </row>
    <row r="101" spans="1:12">
      <c r="A101" s="849"/>
      <c r="B101" s="879"/>
      <c r="D101" s="848"/>
      <c r="E101" s="848"/>
      <c r="F101" s="848"/>
      <c r="G101" s="848"/>
      <c r="H101" s="848"/>
      <c r="I101" s="848"/>
      <c r="J101" s="848"/>
      <c r="K101" s="848"/>
      <c r="L101" s="848"/>
    </row>
    <row r="102" spans="1:12">
      <c r="A102" s="849"/>
      <c r="B102" s="879"/>
      <c r="D102" s="848"/>
      <c r="E102" s="848"/>
      <c r="F102" s="848"/>
      <c r="G102" s="848"/>
      <c r="H102" s="848"/>
      <c r="I102" s="848"/>
      <c r="J102" s="848"/>
      <c r="K102" s="848"/>
      <c r="L102" s="848"/>
    </row>
    <row r="103" spans="1:12">
      <c r="A103" s="849"/>
      <c r="B103" s="879"/>
      <c r="D103" s="848"/>
      <c r="E103" s="848"/>
      <c r="F103" s="848"/>
      <c r="G103" s="848"/>
      <c r="H103" s="848"/>
      <c r="I103" s="848"/>
      <c r="J103" s="848"/>
      <c r="K103" s="848"/>
      <c r="L103" s="848"/>
    </row>
    <row r="104" spans="1:12">
      <c r="A104" s="850"/>
      <c r="B104" s="881"/>
      <c r="D104" s="848"/>
      <c r="E104" s="848"/>
      <c r="F104" s="848"/>
      <c r="G104" s="848"/>
      <c r="H104" s="848"/>
      <c r="I104" s="848"/>
      <c r="J104" s="848"/>
      <c r="K104" s="848"/>
      <c r="L104" s="848"/>
    </row>
    <row r="105" spans="1:12">
      <c r="A105" s="850"/>
      <c r="B105" s="881"/>
      <c r="D105" s="848"/>
      <c r="E105" s="848"/>
      <c r="F105" s="848"/>
      <c r="G105" s="848"/>
      <c r="H105" s="848"/>
      <c r="I105" s="848"/>
      <c r="J105" s="848"/>
      <c r="K105" s="848"/>
      <c r="L105" s="848"/>
    </row>
    <row r="106" spans="1:12">
      <c r="A106" s="850"/>
      <c r="B106" s="881"/>
      <c r="D106" s="848"/>
      <c r="E106" s="848"/>
      <c r="F106" s="848"/>
      <c r="G106" s="848"/>
      <c r="H106" s="848"/>
      <c r="I106" s="848"/>
      <c r="J106" s="848"/>
      <c r="K106" s="848"/>
      <c r="L106" s="848"/>
    </row>
    <row r="107" spans="1:12">
      <c r="A107" s="850"/>
      <c r="B107" s="881"/>
      <c r="D107" s="848"/>
      <c r="E107" s="848"/>
      <c r="F107" s="848"/>
      <c r="G107" s="848"/>
      <c r="H107" s="848"/>
      <c r="I107" s="848"/>
      <c r="J107" s="848"/>
      <c r="K107" s="848"/>
      <c r="L107" s="848"/>
    </row>
    <row r="108" spans="1:12">
      <c r="A108" s="850"/>
      <c r="B108" s="881"/>
      <c r="D108" s="848"/>
      <c r="E108" s="848"/>
      <c r="F108" s="848"/>
      <c r="G108" s="848"/>
      <c r="H108" s="848"/>
      <c r="I108" s="848"/>
      <c r="J108" s="848"/>
      <c r="K108" s="848"/>
      <c r="L108" s="848"/>
    </row>
    <row r="109" spans="1:12">
      <c r="A109" s="850"/>
      <c r="B109" s="881"/>
      <c r="D109" s="848"/>
      <c r="E109" s="848"/>
      <c r="F109" s="848"/>
      <c r="G109" s="848"/>
      <c r="H109" s="848"/>
      <c r="I109" s="848"/>
      <c r="J109" s="848"/>
      <c r="K109" s="848"/>
      <c r="L109" s="848"/>
    </row>
    <row r="110" spans="1:12">
      <c r="A110" s="850"/>
      <c r="B110" s="881"/>
      <c r="D110" s="848"/>
      <c r="E110" s="848"/>
      <c r="F110" s="848"/>
      <c r="G110" s="848"/>
      <c r="H110" s="848"/>
      <c r="I110" s="848"/>
      <c r="J110" s="848"/>
      <c r="K110" s="848"/>
      <c r="L110" s="848"/>
    </row>
    <row r="111" spans="1:12">
      <c r="A111" s="850"/>
      <c r="B111" s="881"/>
      <c r="D111" s="848"/>
      <c r="E111" s="848"/>
      <c r="F111" s="848"/>
      <c r="G111" s="848"/>
      <c r="H111" s="848"/>
      <c r="I111" s="848"/>
      <c r="J111" s="848"/>
      <c r="K111" s="848"/>
      <c r="L111" s="848"/>
    </row>
    <row r="112" spans="1:12">
      <c r="A112" s="850"/>
      <c r="B112" s="881"/>
      <c r="D112" s="848"/>
      <c r="E112" s="848"/>
      <c r="F112" s="848"/>
      <c r="G112" s="848"/>
      <c r="H112" s="848"/>
      <c r="I112" s="848"/>
      <c r="J112" s="848"/>
      <c r="K112" s="848"/>
      <c r="L112" s="848"/>
    </row>
    <row r="113" spans="1:12">
      <c r="A113" s="850"/>
      <c r="B113" s="881"/>
      <c r="D113" s="848"/>
      <c r="E113" s="848"/>
      <c r="F113" s="848"/>
      <c r="G113" s="848"/>
      <c r="H113" s="848"/>
      <c r="I113" s="848"/>
      <c r="J113" s="848"/>
      <c r="K113" s="848"/>
      <c r="L113" s="848"/>
    </row>
    <row r="114" spans="1:12">
      <c r="A114" s="850"/>
      <c r="B114" s="881"/>
      <c r="D114" s="848"/>
      <c r="E114" s="848"/>
      <c r="F114" s="848"/>
      <c r="G114" s="848"/>
      <c r="H114" s="848"/>
      <c r="I114" s="848"/>
      <c r="J114" s="848"/>
      <c r="K114" s="848"/>
      <c r="L114" s="848"/>
    </row>
    <row r="115" spans="1:12">
      <c r="A115" s="850"/>
      <c r="B115" s="881"/>
      <c r="D115" s="848"/>
      <c r="E115" s="848"/>
      <c r="F115" s="848"/>
      <c r="G115" s="848"/>
      <c r="H115" s="848"/>
      <c r="I115" s="848"/>
      <c r="J115" s="848"/>
      <c r="K115" s="848"/>
      <c r="L115" s="848"/>
    </row>
    <row r="116" spans="1:12">
      <c r="A116" s="850"/>
      <c r="B116" s="881"/>
      <c r="D116" s="848"/>
      <c r="E116" s="848"/>
      <c r="F116" s="848"/>
      <c r="G116" s="848"/>
      <c r="H116" s="848"/>
      <c r="I116" s="848"/>
      <c r="J116" s="848"/>
      <c r="K116" s="848"/>
      <c r="L116" s="848"/>
    </row>
    <row r="117" spans="1:12">
      <c r="A117" s="850"/>
      <c r="B117" s="881"/>
      <c r="D117" s="848"/>
      <c r="E117" s="848"/>
      <c r="F117" s="848"/>
      <c r="G117" s="848"/>
      <c r="H117" s="848"/>
      <c r="I117" s="848"/>
      <c r="J117" s="848"/>
      <c r="K117" s="848"/>
      <c r="L117" s="848"/>
    </row>
    <row r="118" spans="1:12">
      <c r="A118" s="850"/>
      <c r="B118" s="881"/>
      <c r="D118" s="848"/>
      <c r="E118" s="848"/>
      <c r="F118" s="848"/>
      <c r="G118" s="848"/>
      <c r="H118" s="848"/>
      <c r="I118" s="848"/>
      <c r="J118" s="848"/>
      <c r="K118" s="848"/>
      <c r="L118" s="848"/>
    </row>
    <row r="119" spans="1:12">
      <c r="A119" s="850"/>
      <c r="B119" s="881"/>
      <c r="D119" s="848"/>
      <c r="E119" s="848"/>
      <c r="F119" s="848"/>
      <c r="G119" s="848"/>
      <c r="H119" s="848"/>
      <c r="I119" s="848"/>
      <c r="J119" s="848"/>
      <c r="K119" s="848"/>
      <c r="L119" s="848"/>
    </row>
    <row r="120" spans="1:12">
      <c r="A120" s="850"/>
      <c r="B120" s="881"/>
      <c r="D120" s="848"/>
      <c r="E120" s="848"/>
      <c r="F120" s="848"/>
      <c r="G120" s="848"/>
      <c r="H120" s="848"/>
      <c r="I120" s="848"/>
      <c r="J120" s="848"/>
      <c r="K120" s="848"/>
      <c r="L120" s="848"/>
    </row>
    <row r="121" spans="1:12">
      <c r="A121" s="850"/>
      <c r="B121" s="881"/>
      <c r="D121" s="848"/>
      <c r="E121" s="848"/>
      <c r="F121" s="848"/>
      <c r="G121" s="848"/>
      <c r="H121" s="848"/>
      <c r="I121" s="848"/>
      <c r="J121" s="848"/>
      <c r="K121" s="848"/>
      <c r="L121" s="848"/>
    </row>
    <row r="122" spans="1:12">
      <c r="A122" s="850"/>
      <c r="B122" s="881"/>
      <c r="D122" s="848"/>
      <c r="E122" s="848"/>
      <c r="F122" s="848"/>
      <c r="G122" s="848"/>
      <c r="H122" s="848"/>
      <c r="I122" s="848"/>
      <c r="J122" s="848"/>
      <c r="K122" s="848"/>
      <c r="L122" s="848"/>
    </row>
    <row r="123" spans="1:12">
      <c r="A123" s="850"/>
      <c r="B123" s="881"/>
      <c r="D123" s="848"/>
      <c r="E123" s="848"/>
      <c r="F123" s="848"/>
      <c r="G123" s="848"/>
      <c r="H123" s="848"/>
      <c r="I123" s="848"/>
      <c r="J123" s="848"/>
      <c r="K123" s="848"/>
      <c r="L123" s="848"/>
    </row>
    <row r="124" spans="1:12">
      <c r="A124" s="850"/>
      <c r="B124" s="881"/>
      <c r="D124" s="848"/>
      <c r="E124" s="848"/>
      <c r="F124" s="848"/>
      <c r="G124" s="848"/>
      <c r="H124" s="848"/>
      <c r="I124" s="848"/>
      <c r="J124" s="848"/>
      <c r="K124" s="848"/>
      <c r="L124" s="848"/>
    </row>
    <row r="125" spans="1:12">
      <c r="A125" s="850"/>
      <c r="B125" s="881"/>
      <c r="D125" s="848"/>
      <c r="E125" s="848"/>
      <c r="F125" s="848"/>
      <c r="G125" s="848"/>
      <c r="H125" s="848"/>
      <c r="I125" s="848"/>
      <c r="J125" s="848"/>
      <c r="K125" s="848"/>
      <c r="L125" s="848"/>
    </row>
    <row r="126" spans="1:12">
      <c r="A126" s="850"/>
      <c r="B126" s="881"/>
      <c r="D126" s="848"/>
      <c r="E126" s="848"/>
      <c r="F126" s="848"/>
      <c r="G126" s="848"/>
      <c r="H126" s="848"/>
      <c r="I126" s="848"/>
      <c r="J126" s="848"/>
      <c r="K126" s="848"/>
      <c r="L126" s="848"/>
    </row>
    <row r="127" spans="1:12">
      <c r="A127" s="850"/>
      <c r="B127" s="881"/>
      <c r="D127" s="848"/>
      <c r="E127" s="848"/>
      <c r="F127" s="848"/>
      <c r="G127" s="848"/>
      <c r="H127" s="848"/>
      <c r="I127" s="848"/>
      <c r="J127" s="848"/>
      <c r="K127" s="848"/>
      <c r="L127" s="848"/>
    </row>
    <row r="128" spans="1:12">
      <c r="A128" s="850"/>
      <c r="B128" s="881"/>
      <c r="D128" s="848"/>
      <c r="E128" s="848"/>
      <c r="F128" s="848"/>
      <c r="G128" s="848"/>
      <c r="H128" s="848"/>
      <c r="I128" s="848"/>
      <c r="J128" s="848"/>
      <c r="K128" s="848"/>
      <c r="L128" s="848"/>
    </row>
    <row r="129" spans="1:12">
      <c r="A129" s="850"/>
      <c r="B129" s="881"/>
      <c r="D129" s="848"/>
      <c r="E129" s="848"/>
      <c r="F129" s="848"/>
      <c r="G129" s="848"/>
      <c r="H129" s="848"/>
      <c r="I129" s="848"/>
      <c r="J129" s="848"/>
      <c r="K129" s="848"/>
      <c r="L129" s="848"/>
    </row>
    <row r="130" spans="1:12">
      <c r="A130" s="850"/>
      <c r="B130" s="881"/>
      <c r="D130" s="848"/>
      <c r="E130" s="848"/>
      <c r="F130" s="848"/>
      <c r="G130" s="848"/>
      <c r="H130" s="848"/>
      <c r="I130" s="848"/>
      <c r="J130" s="848"/>
      <c r="K130" s="848"/>
      <c r="L130" s="848"/>
    </row>
    <row r="131" spans="1:12">
      <c r="A131" s="850"/>
      <c r="B131" s="881"/>
      <c r="D131" s="848"/>
      <c r="E131" s="848"/>
      <c r="F131" s="848"/>
      <c r="G131" s="848"/>
      <c r="H131" s="848"/>
      <c r="I131" s="848"/>
      <c r="J131" s="848"/>
      <c r="K131" s="848"/>
      <c r="L131" s="848"/>
    </row>
    <row r="132" spans="1:12">
      <c r="A132" s="850"/>
      <c r="B132" s="881"/>
      <c r="D132" s="848"/>
      <c r="E132" s="848"/>
      <c r="F132" s="848"/>
      <c r="G132" s="848"/>
      <c r="H132" s="848"/>
      <c r="I132" s="848"/>
      <c r="J132" s="848"/>
      <c r="K132" s="848"/>
      <c r="L132" s="848"/>
    </row>
    <row r="133" spans="1:12">
      <c r="A133" s="850"/>
      <c r="B133" s="881"/>
      <c r="D133" s="848"/>
      <c r="E133" s="848"/>
      <c r="F133" s="848"/>
      <c r="G133" s="848"/>
      <c r="H133" s="848"/>
      <c r="I133" s="848"/>
      <c r="J133" s="848"/>
      <c r="K133" s="848"/>
      <c r="L133" s="848"/>
    </row>
    <row r="134" spans="1:12">
      <c r="A134" s="850"/>
      <c r="B134" s="881"/>
      <c r="D134" s="848"/>
      <c r="E134" s="848"/>
      <c r="F134" s="848"/>
      <c r="G134" s="848"/>
      <c r="H134" s="848"/>
      <c r="I134" s="848"/>
      <c r="J134" s="848"/>
      <c r="K134" s="848"/>
      <c r="L134" s="848"/>
    </row>
    <row r="135" spans="1:12">
      <c r="A135" s="850"/>
      <c r="B135" s="881"/>
      <c r="D135" s="848"/>
      <c r="E135" s="848"/>
      <c r="F135" s="848"/>
      <c r="G135" s="848"/>
      <c r="H135" s="848"/>
      <c r="I135" s="848"/>
      <c r="J135" s="848"/>
      <c r="K135" s="848"/>
      <c r="L135" s="848"/>
    </row>
    <row r="136" spans="1:12">
      <c r="A136" s="850"/>
      <c r="B136" s="881"/>
      <c r="D136" s="848"/>
      <c r="E136" s="848"/>
      <c r="F136" s="848"/>
      <c r="G136" s="848"/>
      <c r="H136" s="848"/>
      <c r="I136" s="848"/>
      <c r="J136" s="848"/>
      <c r="K136" s="848"/>
      <c r="L136" s="848"/>
    </row>
    <row r="137" spans="1:12">
      <c r="A137" s="850"/>
      <c r="B137" s="881"/>
      <c r="D137" s="848"/>
      <c r="E137" s="848"/>
      <c r="F137" s="848"/>
      <c r="G137" s="848"/>
      <c r="H137" s="848"/>
      <c r="I137" s="848"/>
      <c r="J137" s="848"/>
      <c r="K137" s="848"/>
      <c r="L137" s="848"/>
    </row>
    <row r="138" spans="1:12">
      <c r="A138" s="850"/>
      <c r="B138" s="881"/>
      <c r="D138" s="848"/>
      <c r="E138" s="848"/>
      <c r="F138" s="848"/>
      <c r="G138" s="848"/>
      <c r="H138" s="848"/>
      <c r="I138" s="848"/>
      <c r="J138" s="848"/>
      <c r="K138" s="848"/>
      <c r="L138" s="848"/>
    </row>
    <row r="139" spans="1:12">
      <c r="A139" s="850"/>
      <c r="B139" s="881"/>
      <c r="D139" s="848"/>
      <c r="E139" s="848"/>
      <c r="F139" s="848"/>
      <c r="G139" s="848"/>
      <c r="H139" s="848"/>
      <c r="I139" s="848"/>
      <c r="J139" s="848"/>
      <c r="K139" s="848"/>
      <c r="L139" s="848"/>
    </row>
    <row r="140" spans="1:12">
      <c r="A140" s="850"/>
      <c r="B140" s="881"/>
      <c r="D140" s="848"/>
      <c r="E140" s="848"/>
      <c r="F140" s="848"/>
      <c r="G140" s="848"/>
      <c r="H140" s="848"/>
      <c r="I140" s="848"/>
      <c r="J140" s="848"/>
      <c r="K140" s="848"/>
      <c r="L140" s="848"/>
    </row>
    <row r="141" spans="1:12">
      <c r="A141" s="850"/>
      <c r="B141" s="881"/>
      <c r="D141" s="848"/>
      <c r="E141" s="848"/>
      <c r="F141" s="848"/>
      <c r="G141" s="848"/>
      <c r="H141" s="848"/>
      <c r="I141" s="848"/>
      <c r="J141" s="848"/>
      <c r="K141" s="848"/>
      <c r="L141" s="848"/>
    </row>
    <row r="142" spans="1:12">
      <c r="A142" s="850"/>
      <c r="B142" s="881"/>
      <c r="D142" s="848"/>
      <c r="E142" s="848"/>
      <c r="F142" s="848"/>
      <c r="G142" s="848"/>
      <c r="H142" s="848"/>
      <c r="I142" s="848"/>
      <c r="J142" s="848"/>
      <c r="K142" s="848"/>
      <c r="L142" s="848"/>
    </row>
    <row r="143" spans="1:12">
      <c r="A143" s="850"/>
      <c r="B143" s="881"/>
      <c r="D143" s="848"/>
      <c r="E143" s="848"/>
      <c r="F143" s="848"/>
      <c r="G143" s="848"/>
      <c r="H143" s="848"/>
      <c r="I143" s="848"/>
      <c r="J143" s="848"/>
      <c r="K143" s="848"/>
      <c r="L143" s="848"/>
    </row>
    <row r="144" spans="1:12">
      <c r="A144" s="850"/>
      <c r="B144" s="881"/>
      <c r="D144" s="848"/>
      <c r="E144" s="848"/>
      <c r="F144" s="848"/>
      <c r="G144" s="848"/>
      <c r="H144" s="848"/>
      <c r="I144" s="848"/>
      <c r="J144" s="848"/>
      <c r="K144" s="848"/>
      <c r="L144" s="848"/>
    </row>
    <row r="145" spans="1:12">
      <c r="A145" s="850"/>
      <c r="B145" s="881"/>
      <c r="D145" s="848"/>
      <c r="E145" s="848"/>
      <c r="F145" s="848"/>
      <c r="G145" s="848"/>
      <c r="H145" s="848"/>
      <c r="I145" s="848"/>
      <c r="J145" s="848"/>
      <c r="K145" s="848"/>
      <c r="L145" s="848"/>
    </row>
    <row r="146" spans="1:12">
      <c r="A146" s="850"/>
      <c r="B146" s="881"/>
      <c r="D146" s="848"/>
      <c r="E146" s="848"/>
      <c r="F146" s="848"/>
      <c r="G146" s="848"/>
      <c r="H146" s="848"/>
      <c r="I146" s="848"/>
      <c r="J146" s="848"/>
      <c r="K146" s="848"/>
      <c r="L146" s="848"/>
    </row>
    <row r="147" spans="1:12">
      <c r="A147" s="850"/>
      <c r="B147" s="881"/>
      <c r="D147" s="848"/>
      <c r="E147" s="848"/>
      <c r="F147" s="848"/>
      <c r="G147" s="848"/>
      <c r="H147" s="848"/>
      <c r="I147" s="848"/>
      <c r="J147" s="848"/>
      <c r="K147" s="848"/>
      <c r="L147" s="848"/>
    </row>
    <row r="148" spans="1:12">
      <c r="A148" s="850"/>
      <c r="B148" s="881"/>
      <c r="D148" s="848"/>
      <c r="E148" s="848"/>
      <c r="F148" s="848"/>
      <c r="G148" s="848"/>
      <c r="H148" s="848"/>
      <c r="I148" s="848"/>
      <c r="J148" s="848"/>
      <c r="K148" s="848"/>
      <c r="L148" s="848"/>
    </row>
    <row r="149" spans="1:12">
      <c r="A149" s="850"/>
      <c r="B149" s="881"/>
      <c r="D149" s="848"/>
      <c r="E149" s="848"/>
      <c r="F149" s="848"/>
      <c r="G149" s="848"/>
      <c r="H149" s="848"/>
      <c r="I149" s="848"/>
      <c r="J149" s="848"/>
      <c r="K149" s="848"/>
      <c r="L149" s="848"/>
    </row>
    <row r="150" spans="1:12">
      <c r="A150" s="850"/>
      <c r="B150" s="881"/>
      <c r="D150" s="848"/>
      <c r="E150" s="848"/>
      <c r="F150" s="848"/>
      <c r="G150" s="848"/>
      <c r="H150" s="848"/>
      <c r="I150" s="848"/>
      <c r="J150" s="848"/>
      <c r="K150" s="848"/>
      <c r="L150" s="848"/>
    </row>
    <row r="151" spans="1:12">
      <c r="A151" s="850"/>
      <c r="B151" s="881"/>
      <c r="D151" s="848"/>
      <c r="E151" s="848"/>
      <c r="F151" s="848"/>
      <c r="G151" s="848"/>
      <c r="H151" s="848"/>
      <c r="I151" s="848"/>
      <c r="J151" s="848"/>
      <c r="K151" s="848"/>
      <c r="L151" s="848"/>
    </row>
    <row r="152" spans="1:12">
      <c r="A152" s="850"/>
      <c r="B152" s="881"/>
      <c r="D152" s="848"/>
      <c r="E152" s="848"/>
      <c r="F152" s="848"/>
      <c r="G152" s="848"/>
      <c r="H152" s="848"/>
      <c r="I152" s="848"/>
      <c r="J152" s="848"/>
      <c r="K152" s="848"/>
      <c r="L152" s="848"/>
    </row>
    <row r="153" spans="1:12">
      <c r="A153" s="850"/>
      <c r="B153" s="881"/>
      <c r="D153" s="848"/>
      <c r="E153" s="848"/>
      <c r="F153" s="848"/>
      <c r="G153" s="848"/>
      <c r="H153" s="848"/>
      <c r="I153" s="848"/>
      <c r="J153" s="848"/>
      <c r="K153" s="848"/>
      <c r="L153" s="848"/>
    </row>
    <row r="154" spans="1:12">
      <c r="A154" s="850"/>
      <c r="B154" s="881"/>
      <c r="D154" s="848"/>
      <c r="E154" s="848"/>
      <c r="F154" s="848"/>
      <c r="G154" s="848"/>
      <c r="H154" s="848"/>
      <c r="I154" s="848"/>
      <c r="J154" s="848"/>
      <c r="K154" s="848"/>
      <c r="L154" s="848"/>
    </row>
    <row r="155" spans="1:12">
      <c r="A155" s="850"/>
      <c r="B155" s="881"/>
      <c r="D155" s="848"/>
      <c r="E155" s="848"/>
      <c r="F155" s="848"/>
      <c r="G155" s="848"/>
      <c r="H155" s="848"/>
      <c r="I155" s="848"/>
      <c r="J155" s="848"/>
      <c r="K155" s="848"/>
      <c r="L155" s="848"/>
    </row>
    <row r="156" spans="1:12">
      <c r="A156" s="850"/>
      <c r="B156" s="881"/>
      <c r="D156" s="848"/>
      <c r="E156" s="848"/>
      <c r="F156" s="848"/>
      <c r="G156" s="848"/>
      <c r="H156" s="848"/>
      <c r="I156" s="848"/>
      <c r="J156" s="848"/>
      <c r="K156" s="848"/>
      <c r="L156" s="848"/>
    </row>
    <row r="157" spans="1:12">
      <c r="A157" s="850"/>
      <c r="B157" s="881"/>
      <c r="D157" s="848"/>
      <c r="E157" s="848"/>
      <c r="F157" s="848"/>
      <c r="G157" s="848"/>
      <c r="H157" s="848"/>
      <c r="I157" s="848"/>
      <c r="J157" s="848"/>
      <c r="K157" s="848"/>
      <c r="L157" s="848"/>
    </row>
    <row r="158" spans="1:12">
      <c r="A158" s="850"/>
      <c r="B158" s="881"/>
      <c r="D158" s="848"/>
      <c r="E158" s="848"/>
      <c r="F158" s="848"/>
      <c r="G158" s="848"/>
      <c r="H158" s="848"/>
      <c r="I158" s="848"/>
      <c r="J158" s="848"/>
      <c r="K158" s="848"/>
      <c r="L158" s="848"/>
    </row>
    <row r="159" spans="1:12">
      <c r="A159" s="850"/>
      <c r="B159" s="881"/>
      <c r="D159" s="848"/>
      <c r="E159" s="848"/>
      <c r="F159" s="848"/>
      <c r="G159" s="848"/>
      <c r="H159" s="848"/>
      <c r="I159" s="848"/>
      <c r="J159" s="848"/>
      <c r="K159" s="848"/>
      <c r="L159" s="848"/>
    </row>
    <row r="160" spans="1:12">
      <c r="A160" s="850"/>
      <c r="B160" s="881"/>
      <c r="D160" s="848"/>
      <c r="E160" s="848"/>
      <c r="F160" s="848"/>
      <c r="G160" s="848"/>
      <c r="H160" s="848"/>
      <c r="I160" s="848"/>
      <c r="J160" s="848"/>
      <c r="K160" s="848"/>
      <c r="L160" s="848"/>
    </row>
    <row r="161" spans="1:12">
      <c r="A161" s="850"/>
      <c r="B161" s="881"/>
      <c r="D161" s="848"/>
      <c r="E161" s="848"/>
      <c r="F161" s="848"/>
      <c r="G161" s="848"/>
      <c r="H161" s="848"/>
      <c r="I161" s="848"/>
      <c r="J161" s="848"/>
      <c r="K161" s="848"/>
      <c r="L161" s="848"/>
    </row>
    <row r="162" spans="1:12">
      <c r="A162" s="850"/>
      <c r="B162" s="881"/>
      <c r="D162" s="848"/>
      <c r="E162" s="848"/>
      <c r="F162" s="848"/>
      <c r="G162" s="848"/>
      <c r="H162" s="848"/>
      <c r="I162" s="848"/>
      <c r="J162" s="848"/>
      <c r="K162" s="848"/>
      <c r="L162" s="848"/>
    </row>
    <row r="163" spans="1:12">
      <c r="A163" s="850"/>
      <c r="B163" s="881"/>
      <c r="D163" s="848"/>
      <c r="E163" s="848"/>
      <c r="F163" s="848"/>
      <c r="G163" s="848"/>
      <c r="H163" s="848"/>
      <c r="I163" s="848"/>
      <c r="J163" s="848"/>
      <c r="K163" s="848"/>
      <c r="L163" s="848"/>
    </row>
    <row r="164" spans="1:12">
      <c r="A164" s="850"/>
      <c r="B164" s="881"/>
      <c r="D164" s="848"/>
      <c r="E164" s="848"/>
      <c r="F164" s="848"/>
      <c r="G164" s="848"/>
      <c r="H164" s="848"/>
      <c r="I164" s="848"/>
      <c r="J164" s="848"/>
      <c r="K164" s="848"/>
      <c r="L164" s="848"/>
    </row>
    <row r="165" spans="1:12">
      <c r="A165" s="850"/>
      <c r="B165" s="881"/>
      <c r="D165" s="848"/>
      <c r="E165" s="848"/>
      <c r="F165" s="848"/>
      <c r="G165" s="848"/>
      <c r="H165" s="848"/>
      <c r="I165" s="848"/>
      <c r="J165" s="848"/>
      <c r="K165" s="848"/>
      <c r="L165" s="848"/>
    </row>
    <row r="166" spans="1:12">
      <c r="A166" s="850"/>
      <c r="B166" s="881"/>
      <c r="D166" s="848"/>
      <c r="E166" s="848"/>
      <c r="F166" s="848"/>
      <c r="G166" s="848"/>
      <c r="H166" s="848"/>
      <c r="I166" s="848"/>
      <c r="J166" s="848"/>
      <c r="K166" s="848"/>
      <c r="L166" s="848"/>
    </row>
    <row r="167" spans="1:12">
      <c r="A167" s="850"/>
      <c r="B167" s="881"/>
      <c r="D167" s="848"/>
      <c r="E167" s="848"/>
      <c r="F167" s="848"/>
      <c r="G167" s="848"/>
      <c r="H167" s="848"/>
      <c r="I167" s="848"/>
      <c r="J167" s="848"/>
      <c r="K167" s="848"/>
      <c r="L167" s="848"/>
    </row>
    <row r="168" spans="1:12">
      <c r="A168" s="850"/>
      <c r="B168" s="881"/>
      <c r="D168" s="848"/>
      <c r="E168" s="848"/>
      <c r="F168" s="848"/>
      <c r="G168" s="848"/>
      <c r="H168" s="848"/>
      <c r="I168" s="848"/>
      <c r="J168" s="848"/>
      <c r="K168" s="848"/>
      <c r="L168" s="848"/>
    </row>
    <row r="169" spans="1:12">
      <c r="A169" s="850"/>
      <c r="B169" s="881"/>
      <c r="D169" s="848"/>
      <c r="E169" s="848"/>
      <c r="F169" s="848"/>
      <c r="G169" s="848"/>
      <c r="H169" s="848"/>
      <c r="I169" s="848"/>
      <c r="J169" s="848"/>
      <c r="K169" s="848"/>
      <c r="L169" s="848"/>
    </row>
    <row r="170" spans="1:12">
      <c r="A170" s="850"/>
      <c r="B170" s="881"/>
      <c r="D170" s="848"/>
      <c r="E170" s="848"/>
      <c r="F170" s="848"/>
      <c r="G170" s="848"/>
      <c r="H170" s="848"/>
      <c r="I170" s="848"/>
      <c r="J170" s="848"/>
      <c r="K170" s="848"/>
      <c r="L170" s="848"/>
    </row>
    <row r="171" spans="1:12">
      <c r="A171" s="850"/>
      <c r="B171" s="881"/>
      <c r="D171" s="848"/>
      <c r="E171" s="848"/>
      <c r="F171" s="848"/>
      <c r="G171" s="848"/>
      <c r="H171" s="848"/>
      <c r="I171" s="848"/>
      <c r="J171" s="848"/>
      <c r="K171" s="848"/>
      <c r="L171" s="848"/>
    </row>
    <row r="172" spans="1:12">
      <c r="A172" s="850"/>
      <c r="B172" s="881"/>
      <c r="D172" s="848"/>
      <c r="E172" s="848"/>
      <c r="F172" s="848"/>
      <c r="G172" s="848"/>
      <c r="H172" s="848"/>
      <c r="I172" s="848"/>
      <c r="J172" s="848"/>
      <c r="K172" s="848"/>
      <c r="L172" s="848"/>
    </row>
    <row r="173" spans="1:12">
      <c r="A173" s="850"/>
      <c r="B173" s="881"/>
      <c r="D173" s="848"/>
      <c r="E173" s="848"/>
      <c r="F173" s="848"/>
      <c r="G173" s="848"/>
      <c r="H173" s="848"/>
      <c r="I173" s="848"/>
      <c r="J173" s="848"/>
      <c r="K173" s="848"/>
      <c r="L173" s="848"/>
    </row>
    <row r="174" spans="1:12">
      <c r="A174" s="850"/>
      <c r="B174" s="881"/>
      <c r="D174" s="848"/>
      <c r="E174" s="848"/>
      <c r="F174" s="848"/>
      <c r="G174" s="848"/>
      <c r="H174" s="848"/>
      <c r="I174" s="848"/>
      <c r="J174" s="848"/>
      <c r="K174" s="848"/>
      <c r="L174" s="848"/>
    </row>
    <row r="175" spans="1:12">
      <c r="A175" s="850"/>
      <c r="B175" s="881"/>
      <c r="D175" s="848"/>
      <c r="E175" s="848"/>
      <c r="F175" s="848"/>
      <c r="G175" s="848"/>
      <c r="H175" s="848"/>
      <c r="I175" s="848"/>
      <c r="J175" s="848"/>
      <c r="K175" s="848"/>
      <c r="L175" s="848"/>
    </row>
    <row r="176" spans="1:12">
      <c r="A176" s="850"/>
      <c r="B176" s="881"/>
    </row>
    <row r="177" spans="1:2">
      <c r="A177" s="850"/>
      <c r="B177" s="881"/>
    </row>
    <row r="178" spans="1:2">
      <c r="A178" s="850"/>
      <c r="B178" s="881"/>
    </row>
    <row r="179" spans="1:2">
      <c r="A179" s="850"/>
      <c r="B179" s="881"/>
    </row>
    <row r="180" spans="1:2">
      <c r="A180" s="850"/>
      <c r="B180" s="881"/>
    </row>
    <row r="181" spans="1:2">
      <c r="A181" s="850"/>
      <c r="B181" s="881"/>
    </row>
    <row r="182" spans="1:2">
      <c r="A182" s="850"/>
      <c r="B182" s="881"/>
    </row>
    <row r="183" spans="1:2">
      <c r="A183" s="850"/>
      <c r="B183" s="881"/>
    </row>
    <row r="184" spans="1:2">
      <c r="A184" s="850"/>
      <c r="B184" s="881"/>
    </row>
    <row r="185" spans="1:2">
      <c r="A185" s="850"/>
      <c r="B185" s="881"/>
    </row>
    <row r="186" spans="1:2">
      <c r="A186" s="850"/>
      <c r="B186" s="881"/>
    </row>
    <row r="187" spans="1:2">
      <c r="A187" s="850"/>
      <c r="B187" s="881"/>
    </row>
    <row r="188" spans="1:2">
      <c r="A188" s="850"/>
      <c r="B188" s="881"/>
    </row>
    <row r="189" spans="1:2">
      <c r="A189" s="850"/>
      <c r="B189" s="881"/>
    </row>
    <row r="190" spans="1:2">
      <c r="A190" s="850"/>
      <c r="B190" s="881"/>
    </row>
    <row r="191" spans="1:2">
      <c r="A191" s="850"/>
      <c r="B191" s="881"/>
    </row>
    <row r="192" spans="1:2">
      <c r="A192" s="850"/>
      <c r="B192" s="881"/>
    </row>
    <row r="193" spans="1:2">
      <c r="A193" s="850"/>
      <c r="B193" s="881"/>
    </row>
    <row r="194" spans="1:2">
      <c r="A194" s="850"/>
      <c r="B194" s="881"/>
    </row>
    <row r="195" spans="1:2">
      <c r="A195" s="850"/>
      <c r="B195" s="881"/>
    </row>
    <row r="196" spans="1:2">
      <c r="A196" s="850"/>
      <c r="B196" s="881"/>
    </row>
    <row r="197" spans="1:2">
      <c r="A197" s="850"/>
      <c r="B197" s="881"/>
    </row>
    <row r="198" spans="1:2">
      <c r="A198" s="850"/>
      <c r="B198" s="881"/>
    </row>
    <row r="199" spans="1:2">
      <c r="A199" s="850"/>
      <c r="B199" s="881"/>
    </row>
    <row r="200" spans="1:2">
      <c r="A200" s="850"/>
      <c r="B200" s="881"/>
    </row>
    <row r="201" spans="1:2">
      <c r="A201" s="850"/>
      <c r="B201" s="881"/>
    </row>
    <row r="202" spans="1:2">
      <c r="A202" s="850"/>
      <c r="B202" s="881"/>
    </row>
    <row r="203" spans="1:2">
      <c r="A203" s="850"/>
      <c r="B203" s="881"/>
    </row>
    <row r="204" spans="1:2">
      <c r="A204" s="850"/>
      <c r="B204" s="881"/>
    </row>
    <row r="205" spans="1:2">
      <c r="A205" s="850"/>
      <c r="B205" s="881"/>
    </row>
    <row r="206" spans="1:2">
      <c r="A206" s="850"/>
      <c r="B206" s="881"/>
    </row>
    <row r="207" spans="1:2">
      <c r="A207" s="850"/>
      <c r="B207" s="881"/>
    </row>
    <row r="208" spans="1:2">
      <c r="A208" s="850"/>
      <c r="B208" s="881"/>
    </row>
    <row r="209" spans="1:2">
      <c r="A209" s="850"/>
      <c r="B209" s="881"/>
    </row>
    <row r="210" spans="1:2">
      <c r="A210" s="850"/>
      <c r="B210" s="881"/>
    </row>
    <row r="211" spans="1:2">
      <c r="A211" s="850"/>
      <c r="B211" s="881"/>
    </row>
    <row r="212" spans="1:2">
      <c r="A212" s="850"/>
      <c r="B212" s="881"/>
    </row>
    <row r="213" spans="1:2">
      <c r="A213" s="850"/>
      <c r="B213" s="881"/>
    </row>
    <row r="214" spans="1:2">
      <c r="A214" s="850"/>
      <c r="B214" s="881"/>
    </row>
    <row r="215" spans="1:2">
      <c r="A215" s="850"/>
      <c r="B215" s="881"/>
    </row>
    <row r="216" spans="1:2">
      <c r="A216" s="850"/>
      <c r="B216" s="881"/>
    </row>
    <row r="217" spans="1:2">
      <c r="A217" s="850"/>
      <c r="B217" s="881"/>
    </row>
    <row r="218" spans="1:2">
      <c r="A218" s="850"/>
      <c r="B218" s="881"/>
    </row>
    <row r="219" spans="1:2">
      <c r="A219" s="850"/>
      <c r="B219" s="881"/>
    </row>
    <row r="220" spans="1:2">
      <c r="A220" s="850"/>
      <c r="B220" s="881"/>
    </row>
    <row r="221" spans="1:2">
      <c r="A221" s="850"/>
      <c r="B221" s="881"/>
    </row>
    <row r="222" spans="1:2">
      <c r="A222" s="850"/>
      <c r="B222" s="881"/>
    </row>
    <row r="223" spans="1:2">
      <c r="A223" s="850"/>
      <c r="B223" s="881"/>
    </row>
    <row r="224" spans="1:2">
      <c r="A224" s="850"/>
      <c r="B224" s="881"/>
    </row>
    <row r="225" spans="1:2">
      <c r="A225" s="850"/>
      <c r="B225" s="881"/>
    </row>
    <row r="226" spans="1:2">
      <c r="A226" s="850"/>
      <c r="B226" s="881"/>
    </row>
    <row r="227" spans="1:2">
      <c r="A227" s="850"/>
      <c r="B227" s="881"/>
    </row>
    <row r="228" spans="1:2">
      <c r="A228" s="850"/>
      <c r="B228" s="881"/>
    </row>
    <row r="229" spans="1:2">
      <c r="A229" s="850"/>
      <c r="B229" s="881"/>
    </row>
    <row r="230" spans="1:2">
      <c r="A230" s="850"/>
      <c r="B230" s="881"/>
    </row>
    <row r="231" spans="1:2">
      <c r="A231" s="850"/>
      <c r="B231" s="881"/>
    </row>
    <row r="232" spans="1:2">
      <c r="A232" s="850"/>
      <c r="B232" s="881"/>
    </row>
    <row r="233" spans="1:2">
      <c r="A233" s="850"/>
      <c r="B233" s="881"/>
    </row>
    <row r="234" spans="1:2">
      <c r="A234" s="850"/>
      <c r="B234" s="881"/>
    </row>
    <row r="235" spans="1:2">
      <c r="A235" s="850"/>
      <c r="B235" s="881"/>
    </row>
    <row r="236" spans="1:2">
      <c r="A236" s="850"/>
      <c r="B236" s="881"/>
    </row>
    <row r="237" spans="1:2">
      <c r="A237" s="850"/>
      <c r="B237" s="881"/>
    </row>
    <row r="238" spans="1:2">
      <c r="A238" s="850"/>
      <c r="B238" s="881"/>
    </row>
    <row r="239" spans="1:2">
      <c r="A239" s="850"/>
      <c r="B239" s="881"/>
    </row>
    <row r="240" spans="1:2">
      <c r="A240" s="850"/>
      <c r="B240" s="881"/>
    </row>
    <row r="241" spans="1:2">
      <c r="A241" s="850"/>
      <c r="B241" s="881"/>
    </row>
    <row r="242" spans="1:2">
      <c r="A242" s="850"/>
      <c r="B242" s="881"/>
    </row>
    <row r="243" spans="1:2">
      <c r="A243" s="850"/>
      <c r="B243" s="881"/>
    </row>
    <row r="244" spans="1:2">
      <c r="A244" s="850"/>
      <c r="B244" s="881"/>
    </row>
    <row r="245" spans="1:2">
      <c r="A245" s="850"/>
      <c r="B245" s="881"/>
    </row>
    <row r="246" spans="1:2">
      <c r="A246" s="850"/>
      <c r="B246" s="881"/>
    </row>
    <row r="247" spans="1:2">
      <c r="A247" s="850"/>
      <c r="B247" s="881"/>
    </row>
    <row r="248" spans="1:2">
      <c r="A248" s="850"/>
      <c r="B248" s="881"/>
    </row>
    <row r="249" spans="1:2">
      <c r="A249" s="850"/>
      <c r="B249" s="881"/>
    </row>
    <row r="250" spans="1:2">
      <c r="A250" s="850"/>
      <c r="B250" s="881"/>
    </row>
    <row r="251" spans="1:2">
      <c r="A251" s="850"/>
      <c r="B251" s="881"/>
    </row>
    <row r="252" spans="1:2">
      <c r="A252" s="850"/>
      <c r="B252" s="881"/>
    </row>
    <row r="253" spans="1:2">
      <c r="A253" s="850"/>
      <c r="B253" s="881"/>
    </row>
    <row r="254" spans="1:2">
      <c r="A254" s="850"/>
      <c r="B254" s="881"/>
    </row>
    <row r="255" spans="1:2">
      <c r="A255" s="850"/>
      <c r="B255" s="881"/>
    </row>
    <row r="256" spans="1:2">
      <c r="A256" s="850"/>
      <c r="B256" s="881"/>
    </row>
    <row r="257" spans="1:2">
      <c r="A257" s="850"/>
      <c r="B257" s="881"/>
    </row>
    <row r="258" spans="1:2">
      <c r="A258" s="850"/>
      <c r="B258" s="881"/>
    </row>
    <row r="259" spans="1:2">
      <c r="A259" s="850"/>
      <c r="B259" s="881"/>
    </row>
    <row r="260" spans="1:2">
      <c r="A260" s="850"/>
      <c r="B260" s="881"/>
    </row>
    <row r="261" spans="1:2">
      <c r="A261" s="850"/>
      <c r="B261" s="881"/>
    </row>
    <row r="262" spans="1:2">
      <c r="A262" s="850"/>
      <c r="B262" s="881"/>
    </row>
    <row r="263" spans="1:2">
      <c r="A263" s="850"/>
      <c r="B263" s="881"/>
    </row>
    <row r="264" spans="1:2">
      <c r="A264" s="850"/>
      <c r="B264" s="881"/>
    </row>
    <row r="265" spans="1:2">
      <c r="A265" s="850"/>
      <c r="B265" s="881"/>
    </row>
    <row r="266" spans="1:2">
      <c r="A266" s="850"/>
      <c r="B266" s="881"/>
    </row>
    <row r="267" spans="1:2">
      <c r="A267" s="850"/>
      <c r="B267" s="881"/>
    </row>
    <row r="268" spans="1:2">
      <c r="A268" s="850"/>
      <c r="B268" s="881"/>
    </row>
    <row r="269" spans="1:2">
      <c r="A269" s="850"/>
      <c r="B269" s="881"/>
    </row>
    <row r="270" spans="1:2">
      <c r="A270" s="850"/>
      <c r="B270" s="881"/>
    </row>
    <row r="271" spans="1:2">
      <c r="A271" s="850"/>
      <c r="B271" s="881"/>
    </row>
    <row r="272" spans="1:2">
      <c r="A272" s="850"/>
      <c r="B272" s="881"/>
    </row>
    <row r="273" spans="1:2">
      <c r="A273" s="850"/>
      <c r="B273" s="881"/>
    </row>
    <row r="274" spans="1:2">
      <c r="A274" s="850"/>
      <c r="B274" s="881"/>
    </row>
    <row r="275" spans="1:2">
      <c r="A275" s="850"/>
      <c r="B275" s="881"/>
    </row>
    <row r="276" spans="1:2">
      <c r="A276" s="850"/>
      <c r="B276" s="881"/>
    </row>
    <row r="277" spans="1:2">
      <c r="A277" s="850"/>
      <c r="B277" s="881"/>
    </row>
    <row r="278" spans="1:2">
      <c r="A278" s="850"/>
      <c r="B278" s="881"/>
    </row>
    <row r="279" spans="1:2">
      <c r="A279" s="850"/>
      <c r="B279" s="881"/>
    </row>
    <row r="280" spans="1:2">
      <c r="A280" s="850"/>
      <c r="B280" s="881"/>
    </row>
    <row r="281" spans="1:2">
      <c r="A281" s="850"/>
      <c r="B281" s="881"/>
    </row>
    <row r="282" spans="1:2">
      <c r="A282" s="850"/>
      <c r="B282" s="881"/>
    </row>
    <row r="283" spans="1:2">
      <c r="A283" s="850"/>
      <c r="B283" s="881"/>
    </row>
    <row r="284" spans="1:2">
      <c r="A284" s="850"/>
      <c r="B284" s="881"/>
    </row>
    <row r="285" spans="1:2">
      <c r="A285" s="850"/>
      <c r="B285" s="881"/>
    </row>
    <row r="286" spans="1:2">
      <c r="A286" s="850"/>
      <c r="B286" s="881"/>
    </row>
    <row r="287" spans="1:2">
      <c r="A287" s="850"/>
      <c r="B287" s="881"/>
    </row>
    <row r="288" spans="1:2">
      <c r="A288" s="850"/>
      <c r="B288" s="881"/>
    </row>
    <row r="289" spans="1:2">
      <c r="A289" s="850"/>
      <c r="B289" s="881"/>
    </row>
    <row r="290" spans="1:2">
      <c r="A290" s="850"/>
      <c r="B290" s="881"/>
    </row>
    <row r="291" spans="1:2">
      <c r="A291" s="850"/>
      <c r="B291" s="881"/>
    </row>
    <row r="292" spans="1:2">
      <c r="A292" s="850"/>
      <c r="B292" s="881"/>
    </row>
    <row r="293" spans="1:2">
      <c r="A293" s="850"/>
      <c r="B293" s="881"/>
    </row>
    <row r="294" spans="1:2">
      <c r="A294" s="850"/>
      <c r="B294" s="881"/>
    </row>
    <row r="295" spans="1:2">
      <c r="A295" s="850"/>
      <c r="B295" s="881"/>
    </row>
    <row r="296" spans="1:2">
      <c r="A296" s="850"/>
      <c r="B296" s="881"/>
    </row>
    <row r="297" spans="1:2">
      <c r="A297" s="850"/>
      <c r="B297" s="881"/>
    </row>
    <row r="298" spans="1:2">
      <c r="A298" s="850"/>
      <c r="B298" s="881"/>
    </row>
    <row r="299" spans="1:2">
      <c r="A299" s="850"/>
      <c r="B299" s="881"/>
    </row>
    <row r="300" spans="1:2">
      <c r="A300" s="850"/>
      <c r="B300" s="881"/>
    </row>
    <row r="301" spans="1:2">
      <c r="A301" s="850"/>
      <c r="B301" s="881"/>
    </row>
    <row r="302" spans="1:2">
      <c r="A302" s="850"/>
      <c r="B302" s="881"/>
    </row>
    <row r="303" spans="1:2">
      <c r="A303" s="850"/>
      <c r="B303" s="881"/>
    </row>
    <row r="304" spans="1:2">
      <c r="A304" s="850"/>
      <c r="B304" s="881"/>
    </row>
    <row r="305" spans="1:2">
      <c r="A305" s="850"/>
      <c r="B305" s="881"/>
    </row>
    <row r="306" spans="1:2">
      <c r="A306" s="850"/>
      <c r="B306" s="881"/>
    </row>
    <row r="307" spans="1:2">
      <c r="A307" s="850"/>
      <c r="B307" s="881"/>
    </row>
    <row r="308" spans="1:2">
      <c r="A308" s="850"/>
      <c r="B308" s="881"/>
    </row>
    <row r="309" spans="1:2">
      <c r="A309" s="850"/>
      <c r="B309" s="881"/>
    </row>
    <row r="310" spans="1:2">
      <c r="A310" s="850"/>
      <c r="B310" s="881"/>
    </row>
    <row r="311" spans="1:2">
      <c r="A311" s="850"/>
      <c r="B311" s="881"/>
    </row>
    <row r="312" spans="1:2">
      <c r="A312" s="850"/>
      <c r="B312" s="881"/>
    </row>
    <row r="313" spans="1:2">
      <c r="A313" s="850"/>
      <c r="B313" s="881"/>
    </row>
    <row r="314" spans="1:2">
      <c r="A314" s="850"/>
      <c r="B314" s="881"/>
    </row>
    <row r="315" spans="1:2">
      <c r="A315" s="850"/>
      <c r="B315" s="881"/>
    </row>
    <row r="316" spans="1:2">
      <c r="A316" s="850"/>
      <c r="B316" s="881"/>
    </row>
    <row r="317" spans="1:2">
      <c r="A317" s="850"/>
      <c r="B317" s="881"/>
    </row>
    <row r="318" spans="1:2">
      <c r="A318" s="850"/>
      <c r="B318" s="881"/>
    </row>
    <row r="319" spans="1:2">
      <c r="A319" s="850"/>
      <c r="B319" s="881"/>
    </row>
    <row r="320" spans="1:2">
      <c r="A320" s="850"/>
      <c r="B320" s="881"/>
    </row>
    <row r="321" spans="1:2">
      <c r="A321" s="850"/>
      <c r="B321" s="881"/>
    </row>
    <row r="322" spans="1:2">
      <c r="A322" s="850"/>
      <c r="B322" s="881"/>
    </row>
    <row r="323" spans="1:2">
      <c r="A323" s="850"/>
      <c r="B323" s="881"/>
    </row>
    <row r="324" spans="1:2">
      <c r="A324" s="850"/>
      <c r="B324" s="881"/>
    </row>
    <row r="325" spans="1:2">
      <c r="A325" s="850"/>
      <c r="B325" s="881"/>
    </row>
    <row r="326" spans="1:2">
      <c r="A326" s="850"/>
      <c r="B326" s="881"/>
    </row>
    <row r="327" spans="1:2">
      <c r="A327" s="850"/>
      <c r="B327" s="881"/>
    </row>
    <row r="328" spans="1:2">
      <c r="A328" s="850"/>
      <c r="B328" s="881"/>
    </row>
    <row r="329" spans="1:2">
      <c r="A329" s="850"/>
      <c r="B329" s="881"/>
    </row>
    <row r="330" spans="1:2">
      <c r="A330" s="850"/>
      <c r="B330" s="881"/>
    </row>
    <row r="331" spans="1:2">
      <c r="A331" s="850"/>
      <c r="B331" s="881"/>
    </row>
    <row r="332" spans="1:2">
      <c r="A332" s="850"/>
      <c r="B332" s="881"/>
    </row>
    <row r="333" spans="1:2">
      <c r="A333" s="850"/>
      <c r="B333" s="881"/>
    </row>
    <row r="334" spans="1:2">
      <c r="A334" s="850"/>
      <c r="B334" s="881"/>
    </row>
    <row r="335" spans="1:2">
      <c r="A335" s="850"/>
      <c r="B335" s="881"/>
    </row>
    <row r="336" spans="1:2">
      <c r="A336" s="850"/>
      <c r="B336" s="881"/>
    </row>
    <row r="337" spans="1:2">
      <c r="A337" s="850"/>
      <c r="B337" s="881"/>
    </row>
    <row r="338" spans="1:2">
      <c r="A338" s="850"/>
      <c r="B338" s="881"/>
    </row>
    <row r="339" spans="1:2">
      <c r="A339" s="850"/>
      <c r="B339" s="881"/>
    </row>
    <row r="340" spans="1:2">
      <c r="A340" s="850"/>
      <c r="B340" s="881"/>
    </row>
    <row r="341" spans="1:2">
      <c r="A341" s="850"/>
      <c r="B341" s="881"/>
    </row>
    <row r="342" spans="1:2">
      <c r="A342" s="850"/>
      <c r="B342" s="881"/>
    </row>
    <row r="343" spans="1:2">
      <c r="A343" s="850"/>
      <c r="B343" s="881"/>
    </row>
    <row r="344" spans="1:2">
      <c r="A344" s="850"/>
      <c r="B344" s="881"/>
    </row>
    <row r="345" spans="1:2">
      <c r="A345" s="850"/>
      <c r="B345" s="881"/>
    </row>
    <row r="346" spans="1:2">
      <c r="A346" s="850"/>
      <c r="B346" s="881"/>
    </row>
    <row r="347" spans="1:2">
      <c r="A347" s="850"/>
      <c r="B347" s="881"/>
    </row>
    <row r="348" spans="1:2">
      <c r="A348" s="850"/>
      <c r="B348" s="881"/>
    </row>
    <row r="349" spans="1:2">
      <c r="A349" s="850"/>
      <c r="B349" s="881"/>
    </row>
    <row r="350" spans="1:2">
      <c r="A350" s="850"/>
      <c r="B350" s="881"/>
    </row>
    <row r="351" spans="1:2">
      <c r="A351" s="850"/>
      <c r="B351" s="881"/>
    </row>
    <row r="352" spans="1:2">
      <c r="A352" s="850"/>
      <c r="B352" s="881"/>
    </row>
    <row r="353" spans="1:2">
      <c r="A353" s="850"/>
      <c r="B353" s="881"/>
    </row>
    <row r="354" spans="1:2">
      <c r="A354" s="850"/>
      <c r="B354" s="881"/>
    </row>
    <row r="355" spans="1:2">
      <c r="A355" s="850"/>
      <c r="B355" s="881"/>
    </row>
    <row r="356" spans="1:2">
      <c r="A356" s="850"/>
      <c r="B356" s="881"/>
    </row>
    <row r="357" spans="1:2">
      <c r="A357" s="850"/>
      <c r="B357" s="881"/>
    </row>
    <row r="358" spans="1:2">
      <c r="A358" s="850"/>
      <c r="B358" s="881"/>
    </row>
    <row r="359" spans="1:2">
      <c r="A359" s="850"/>
      <c r="B359" s="881"/>
    </row>
    <row r="360" spans="1:2">
      <c r="A360" s="850"/>
      <c r="B360" s="881"/>
    </row>
    <row r="361" spans="1:2">
      <c r="A361" s="850"/>
      <c r="B361" s="881"/>
    </row>
    <row r="362" spans="1:2">
      <c r="A362" s="850"/>
      <c r="B362" s="881"/>
    </row>
    <row r="363" spans="1:2">
      <c r="A363" s="850"/>
      <c r="B363" s="881"/>
    </row>
    <row r="364" spans="1:2">
      <c r="A364" s="850"/>
      <c r="B364" s="881"/>
    </row>
    <row r="365" spans="1:2">
      <c r="A365" s="850"/>
      <c r="B365" s="881"/>
    </row>
    <row r="366" spans="1:2">
      <c r="A366" s="850"/>
      <c r="B366" s="881"/>
    </row>
    <row r="367" spans="1:2">
      <c r="A367" s="850"/>
      <c r="B367" s="881"/>
    </row>
    <row r="368" spans="1:2">
      <c r="A368" s="850"/>
      <c r="B368" s="881"/>
    </row>
    <row r="369" spans="1:2">
      <c r="A369" s="850"/>
      <c r="B369" s="881"/>
    </row>
    <row r="370" spans="1:2">
      <c r="A370" s="850"/>
      <c r="B370" s="881"/>
    </row>
    <row r="371" spans="1:2">
      <c r="A371" s="850"/>
      <c r="B371" s="881"/>
    </row>
    <row r="372" spans="1:2">
      <c r="A372" s="850"/>
      <c r="B372" s="881"/>
    </row>
    <row r="373" spans="1:2">
      <c r="A373" s="850"/>
      <c r="B373" s="881"/>
    </row>
    <row r="374" spans="1:2">
      <c r="A374" s="850"/>
      <c r="B374" s="881"/>
    </row>
    <row r="375" spans="1:2">
      <c r="A375" s="850"/>
      <c r="B375" s="881"/>
    </row>
    <row r="376" spans="1:2">
      <c r="A376" s="850"/>
      <c r="B376" s="881"/>
    </row>
    <row r="377" spans="1:2">
      <c r="A377" s="850"/>
      <c r="B377" s="881"/>
    </row>
    <row r="378" spans="1:2">
      <c r="A378" s="850"/>
      <c r="B378" s="881"/>
    </row>
    <row r="379" spans="1:2">
      <c r="A379" s="850"/>
      <c r="B379" s="881"/>
    </row>
    <row r="380" spans="1:2">
      <c r="A380" s="850"/>
      <c r="B380" s="881"/>
    </row>
    <row r="381" spans="1:2">
      <c r="A381" s="850"/>
      <c r="B381" s="881"/>
    </row>
    <row r="382" spans="1:2">
      <c r="A382" s="850"/>
      <c r="B382" s="881"/>
    </row>
    <row r="383" spans="1:2">
      <c r="A383" s="850"/>
      <c r="B383" s="881"/>
    </row>
    <row r="384" spans="1:2">
      <c r="A384" s="850"/>
      <c r="B384" s="881"/>
    </row>
    <row r="385" spans="1:2">
      <c r="A385" s="850"/>
      <c r="B385" s="881"/>
    </row>
    <row r="386" spans="1:2">
      <c r="A386" s="850"/>
      <c r="B386" s="881"/>
    </row>
    <row r="387" spans="1:2">
      <c r="A387" s="850"/>
      <c r="B387" s="881"/>
    </row>
    <row r="388" spans="1:2">
      <c r="A388" s="850"/>
      <c r="B388" s="881"/>
    </row>
    <row r="389" spans="1:2">
      <c r="A389" s="850"/>
      <c r="B389" s="881"/>
    </row>
    <row r="390" spans="1:2">
      <c r="A390" s="850"/>
      <c r="B390" s="881"/>
    </row>
    <row r="391" spans="1:2">
      <c r="A391" s="850"/>
      <c r="B391" s="881"/>
    </row>
    <row r="392" spans="1:2">
      <c r="A392" s="850"/>
      <c r="B392" s="881"/>
    </row>
    <row r="393" spans="1:2">
      <c r="A393" s="850"/>
      <c r="B393" s="881"/>
    </row>
    <row r="394" spans="1:2">
      <c r="A394" s="850"/>
      <c r="B394" s="881"/>
    </row>
    <row r="395" spans="1:2">
      <c r="A395" s="850"/>
      <c r="B395" s="881"/>
    </row>
    <row r="396" spans="1:2">
      <c r="A396" s="850"/>
      <c r="B396" s="881"/>
    </row>
    <row r="397" spans="1:2">
      <c r="A397" s="850"/>
      <c r="B397" s="881"/>
    </row>
    <row r="398" spans="1:2">
      <c r="A398" s="850"/>
      <c r="B398" s="881"/>
    </row>
    <row r="399" spans="1:2">
      <c r="A399" s="850"/>
      <c r="B399" s="881"/>
    </row>
    <row r="400" spans="1:2">
      <c r="A400" s="850"/>
      <c r="B400" s="881"/>
    </row>
    <row r="401" spans="1:2">
      <c r="A401" s="850"/>
      <c r="B401" s="881"/>
    </row>
    <row r="402" spans="1:2">
      <c r="A402" s="850"/>
      <c r="B402" s="881"/>
    </row>
    <row r="403" spans="1:2">
      <c r="A403" s="850"/>
      <c r="B403" s="881"/>
    </row>
    <row r="404" spans="1:2">
      <c r="A404" s="850"/>
      <c r="B404" s="881"/>
    </row>
    <row r="405" spans="1:2">
      <c r="A405" s="850"/>
      <c r="B405" s="881"/>
    </row>
    <row r="406" spans="1:2">
      <c r="A406" s="850"/>
      <c r="B406" s="881"/>
    </row>
    <row r="407" spans="1:2">
      <c r="A407" s="850"/>
      <c r="B407" s="881"/>
    </row>
    <row r="408" spans="1:2">
      <c r="A408" s="850"/>
      <c r="B408" s="881"/>
    </row>
    <row r="409" spans="1:2">
      <c r="A409" s="850"/>
      <c r="B409" s="881"/>
    </row>
    <row r="410" spans="1:2">
      <c r="A410" s="850"/>
      <c r="B410" s="881"/>
    </row>
    <row r="411" spans="1:2">
      <c r="A411" s="850"/>
      <c r="B411" s="881"/>
    </row>
    <row r="412" spans="1:2">
      <c r="A412" s="850"/>
      <c r="B412" s="881"/>
    </row>
    <row r="413" spans="1:2">
      <c r="A413" s="850"/>
      <c r="B413" s="881"/>
    </row>
    <row r="414" spans="1:2">
      <c r="A414" s="850"/>
      <c r="B414" s="881"/>
    </row>
    <row r="415" spans="1:2">
      <c r="A415" s="850"/>
      <c r="B415" s="881"/>
    </row>
    <row r="416" spans="1:2">
      <c r="A416" s="850"/>
      <c r="B416" s="881"/>
    </row>
    <row r="417" spans="1:2">
      <c r="A417" s="850"/>
      <c r="B417" s="881"/>
    </row>
    <row r="418" spans="1:2">
      <c r="A418" s="850"/>
      <c r="B418" s="881"/>
    </row>
    <row r="419" spans="1:2">
      <c r="A419" s="850"/>
      <c r="B419" s="881"/>
    </row>
    <row r="420" spans="1:2">
      <c r="A420" s="850"/>
      <c r="B420" s="881"/>
    </row>
    <row r="421" spans="1:2">
      <c r="A421" s="850"/>
      <c r="B421" s="881"/>
    </row>
    <row r="422" spans="1:2">
      <c r="A422" s="850"/>
      <c r="B422" s="881"/>
    </row>
    <row r="423" spans="1:2">
      <c r="A423" s="850"/>
      <c r="B423" s="881"/>
    </row>
    <row r="424" spans="1:2">
      <c r="A424" s="850"/>
      <c r="B424" s="881"/>
    </row>
    <row r="425" spans="1:2">
      <c r="A425" s="850"/>
      <c r="B425" s="881"/>
    </row>
    <row r="426" spans="1:2">
      <c r="A426" s="850"/>
      <c r="B426" s="881"/>
    </row>
    <row r="427" spans="1:2">
      <c r="A427" s="850"/>
      <c r="B427" s="881"/>
    </row>
    <row r="428" spans="1:2">
      <c r="A428" s="850"/>
      <c r="B428" s="881"/>
    </row>
    <row r="429" spans="1:2">
      <c r="A429" s="850"/>
      <c r="B429" s="881"/>
    </row>
    <row r="430" spans="1:2">
      <c r="A430" s="850"/>
      <c r="B430" s="881"/>
    </row>
    <row r="431" spans="1:2">
      <c r="A431" s="850"/>
      <c r="B431" s="881"/>
    </row>
    <row r="432" spans="1:2">
      <c r="A432" s="850"/>
      <c r="B432" s="881"/>
    </row>
    <row r="433" spans="1:2">
      <c r="A433" s="850"/>
      <c r="B433" s="881"/>
    </row>
    <row r="434" spans="1:2">
      <c r="A434" s="850"/>
      <c r="B434" s="881"/>
    </row>
    <row r="435" spans="1:2">
      <c r="A435" s="850"/>
      <c r="B435" s="881"/>
    </row>
    <row r="436" spans="1:2">
      <c r="A436" s="850"/>
      <c r="B436" s="881"/>
    </row>
    <row r="437" spans="1:2">
      <c r="A437" s="850"/>
      <c r="B437" s="881"/>
    </row>
    <row r="438" spans="1:2">
      <c r="A438" s="850"/>
      <c r="B438" s="881"/>
    </row>
    <row r="439" spans="1:2">
      <c r="A439" s="850"/>
      <c r="B439" s="881"/>
    </row>
    <row r="440" spans="1:2">
      <c r="A440" s="850"/>
      <c r="B440" s="881"/>
    </row>
    <row r="441" spans="1:2">
      <c r="A441" s="850"/>
      <c r="B441" s="881"/>
    </row>
    <row r="442" spans="1:2">
      <c r="A442" s="850"/>
      <c r="B442" s="881"/>
    </row>
    <row r="443" spans="1:2">
      <c r="A443" s="850"/>
      <c r="B443" s="881"/>
    </row>
    <row r="444" spans="1:2">
      <c r="A444" s="850"/>
      <c r="B444" s="881"/>
    </row>
    <row r="445" spans="1:2">
      <c r="A445" s="850"/>
      <c r="B445" s="881"/>
    </row>
    <row r="446" spans="1:2">
      <c r="A446" s="850"/>
      <c r="B446" s="881"/>
    </row>
    <row r="447" spans="1:2">
      <c r="A447" s="850"/>
      <c r="B447" s="881"/>
    </row>
    <row r="448" spans="1:2">
      <c r="A448" s="850"/>
      <c r="B448" s="881"/>
    </row>
    <row r="449" spans="1:2">
      <c r="A449" s="850"/>
      <c r="B449" s="881"/>
    </row>
    <row r="450" spans="1:2">
      <c r="A450" s="850"/>
      <c r="B450" s="881"/>
    </row>
    <row r="451" spans="1:2">
      <c r="A451" s="850"/>
      <c r="B451" s="881"/>
    </row>
    <row r="452" spans="1:2">
      <c r="A452" s="850"/>
      <c r="B452" s="881"/>
    </row>
    <row r="453" spans="1:2">
      <c r="A453" s="850"/>
      <c r="B453" s="881"/>
    </row>
    <row r="454" spans="1:2">
      <c r="A454" s="850"/>
      <c r="B454" s="881"/>
    </row>
    <row r="455" spans="1:2">
      <c r="A455" s="850"/>
      <c r="B455" s="881"/>
    </row>
    <row r="456" spans="1:2">
      <c r="A456" s="850"/>
      <c r="B456" s="881"/>
    </row>
    <row r="457" spans="1:2">
      <c r="A457" s="850"/>
      <c r="B457" s="881"/>
    </row>
    <row r="458" spans="1:2">
      <c r="A458" s="850"/>
      <c r="B458" s="881"/>
    </row>
    <row r="459" spans="1:2">
      <c r="A459" s="850"/>
      <c r="B459" s="881"/>
    </row>
    <row r="460" spans="1:2">
      <c r="A460" s="850"/>
      <c r="B460" s="881"/>
    </row>
    <row r="461" spans="1:2">
      <c r="A461" s="850"/>
      <c r="B461" s="881"/>
    </row>
    <row r="462" spans="1:2">
      <c r="A462" s="850"/>
      <c r="B462" s="881"/>
    </row>
    <row r="463" spans="1:2">
      <c r="A463" s="850"/>
      <c r="B463" s="881"/>
    </row>
    <row r="464" spans="1:2">
      <c r="A464" s="850"/>
      <c r="B464" s="881"/>
    </row>
    <row r="465" spans="1:2">
      <c r="A465" s="850"/>
      <c r="B465" s="881"/>
    </row>
    <row r="466" spans="1:2">
      <c r="A466" s="850"/>
      <c r="B466" s="881"/>
    </row>
    <row r="467" spans="1:2">
      <c r="A467" s="850"/>
      <c r="B467" s="881"/>
    </row>
    <row r="468" spans="1:2">
      <c r="A468" s="850"/>
      <c r="B468" s="881"/>
    </row>
    <row r="469" spans="1:2">
      <c r="A469" s="850"/>
      <c r="B469" s="881"/>
    </row>
    <row r="470" spans="1:2">
      <c r="A470" s="850"/>
      <c r="B470" s="881"/>
    </row>
    <row r="471" spans="1:2">
      <c r="A471" s="850"/>
      <c r="B471" s="881"/>
    </row>
    <row r="472" spans="1:2">
      <c r="A472" s="850"/>
      <c r="B472" s="881"/>
    </row>
    <row r="473" spans="1:2">
      <c r="A473" s="850"/>
      <c r="B473" s="881"/>
    </row>
    <row r="474" spans="1:2">
      <c r="A474" s="850"/>
      <c r="B474" s="881"/>
    </row>
    <row r="475" spans="1:2">
      <c r="A475" s="850"/>
      <c r="B475" s="881"/>
    </row>
    <row r="476" spans="1:2">
      <c r="A476" s="850"/>
      <c r="B476" s="881"/>
    </row>
    <row r="477" spans="1:2">
      <c r="A477" s="850"/>
      <c r="B477" s="881"/>
    </row>
    <row r="478" spans="1:2">
      <c r="A478" s="850"/>
      <c r="B478" s="881"/>
    </row>
    <row r="479" spans="1:2">
      <c r="A479" s="850"/>
      <c r="B479" s="881"/>
    </row>
    <row r="480" spans="1:2">
      <c r="A480" s="850"/>
      <c r="B480" s="881"/>
    </row>
    <row r="481" spans="1:2">
      <c r="A481" s="850"/>
      <c r="B481" s="881"/>
    </row>
    <row r="482" spans="1:2">
      <c r="A482" s="850"/>
      <c r="B482" s="881"/>
    </row>
    <row r="483" spans="1:2">
      <c r="A483" s="850"/>
      <c r="B483" s="881"/>
    </row>
    <row r="484" spans="1:2">
      <c r="A484" s="850"/>
      <c r="B484" s="881"/>
    </row>
    <row r="485" spans="1:2">
      <c r="A485" s="850"/>
      <c r="B485" s="881"/>
    </row>
    <row r="486" spans="1:2">
      <c r="A486" s="850"/>
      <c r="B486" s="881"/>
    </row>
    <row r="487" spans="1:2">
      <c r="A487" s="850"/>
      <c r="B487" s="881"/>
    </row>
    <row r="488" spans="1:2">
      <c r="A488" s="850"/>
      <c r="B488" s="881"/>
    </row>
    <row r="489" spans="1:2">
      <c r="A489" s="850"/>
      <c r="B489" s="881"/>
    </row>
    <row r="490" spans="1:2">
      <c r="A490" s="850"/>
      <c r="B490" s="881"/>
    </row>
    <row r="491" spans="1:2">
      <c r="A491" s="850"/>
      <c r="B491" s="881"/>
    </row>
    <row r="492" spans="1:2">
      <c r="A492" s="850"/>
      <c r="B492" s="881"/>
    </row>
    <row r="493" spans="1:2">
      <c r="A493" s="850"/>
      <c r="B493" s="881"/>
    </row>
    <row r="494" spans="1:2">
      <c r="A494" s="850"/>
      <c r="B494" s="881"/>
    </row>
    <row r="495" spans="1:2">
      <c r="A495" s="850"/>
      <c r="B495" s="881"/>
    </row>
    <row r="496" spans="1:2">
      <c r="A496" s="850"/>
      <c r="B496" s="881"/>
    </row>
    <row r="497" spans="1:2">
      <c r="A497" s="850"/>
      <c r="B497" s="881"/>
    </row>
    <row r="498" spans="1:2">
      <c r="A498" s="850"/>
      <c r="B498" s="881"/>
    </row>
    <row r="499" spans="1:2">
      <c r="A499" s="850"/>
      <c r="B499" s="881"/>
    </row>
    <row r="500" spans="1:2">
      <c r="A500" s="850"/>
      <c r="B500" s="881"/>
    </row>
    <row r="501" spans="1:2">
      <c r="A501" s="850"/>
      <c r="B501" s="881"/>
    </row>
    <row r="502" spans="1:2">
      <c r="A502" s="850"/>
      <c r="B502" s="881"/>
    </row>
    <row r="503" spans="1:2">
      <c r="A503" s="850"/>
      <c r="B503" s="881"/>
    </row>
    <row r="504" spans="1:2">
      <c r="A504" s="850"/>
      <c r="B504" s="881"/>
    </row>
    <row r="505" spans="1:2">
      <c r="A505" s="850"/>
      <c r="B505" s="881"/>
    </row>
    <row r="506" spans="1:2">
      <c r="A506" s="850"/>
      <c r="B506" s="881"/>
    </row>
    <row r="507" spans="1:2">
      <c r="A507" s="850"/>
      <c r="B507" s="881"/>
    </row>
    <row r="508" spans="1:2">
      <c r="A508" s="850"/>
      <c r="B508" s="881"/>
    </row>
    <row r="509" spans="1:2">
      <c r="A509" s="850"/>
      <c r="B509" s="881"/>
    </row>
    <row r="510" spans="1:2">
      <c r="A510" s="850"/>
      <c r="B510" s="881"/>
    </row>
    <row r="511" spans="1:2">
      <c r="A511" s="850"/>
      <c r="B511" s="881"/>
    </row>
    <row r="512" spans="1:2">
      <c r="A512" s="850"/>
      <c r="B512" s="881"/>
    </row>
    <row r="513" spans="1:2">
      <c r="A513" s="850"/>
      <c r="B513" s="881"/>
    </row>
    <row r="514" spans="1:2">
      <c r="A514" s="850"/>
      <c r="B514" s="881"/>
    </row>
    <row r="515" spans="1:2">
      <c r="A515" s="850"/>
      <c r="B515" s="881"/>
    </row>
    <row r="516" spans="1:2">
      <c r="A516" s="850"/>
      <c r="B516" s="881"/>
    </row>
    <row r="517" spans="1:2">
      <c r="A517" s="850"/>
      <c r="B517" s="881"/>
    </row>
    <row r="518" spans="1:2">
      <c r="A518" s="850"/>
      <c r="B518" s="881"/>
    </row>
    <row r="519" spans="1:2">
      <c r="A519" s="850"/>
      <c r="B519" s="881"/>
    </row>
    <row r="520" spans="1:2">
      <c r="A520" s="850"/>
      <c r="B520" s="881"/>
    </row>
    <row r="521" spans="1:2">
      <c r="A521" s="850"/>
      <c r="B521" s="881"/>
    </row>
    <row r="522" spans="1:2">
      <c r="A522" s="850"/>
      <c r="B522" s="881"/>
    </row>
    <row r="523" spans="1:2">
      <c r="A523" s="850"/>
      <c r="B523" s="881"/>
    </row>
    <row r="524" spans="1:2">
      <c r="A524" s="850"/>
      <c r="B524" s="881"/>
    </row>
    <row r="525" spans="1:2">
      <c r="A525" s="850"/>
      <c r="B525" s="881"/>
    </row>
    <row r="526" spans="1:2">
      <c r="A526" s="850"/>
      <c r="B526" s="881"/>
    </row>
    <row r="527" spans="1:2">
      <c r="A527" s="850"/>
      <c r="B527" s="881"/>
    </row>
    <row r="528" spans="1:2">
      <c r="A528" s="850"/>
      <c r="B528" s="881"/>
    </row>
    <row r="529" spans="1:2">
      <c r="A529" s="850"/>
      <c r="B529" s="881"/>
    </row>
    <row r="530" spans="1:2">
      <c r="A530" s="850"/>
      <c r="B530" s="881"/>
    </row>
    <row r="531" spans="1:2">
      <c r="A531" s="850"/>
      <c r="B531" s="881"/>
    </row>
    <row r="532" spans="1:2">
      <c r="A532" s="850"/>
      <c r="B532" s="881"/>
    </row>
    <row r="533" spans="1:2">
      <c r="A533" s="850"/>
      <c r="B533" s="881"/>
    </row>
    <row r="534" spans="1:2">
      <c r="A534" s="850"/>
      <c r="B534" s="881"/>
    </row>
    <row r="535" spans="1:2">
      <c r="A535" s="850"/>
      <c r="B535" s="881"/>
    </row>
    <row r="536" spans="1:2">
      <c r="A536" s="850"/>
      <c r="B536" s="881"/>
    </row>
    <row r="537" spans="1:2">
      <c r="A537" s="850"/>
      <c r="B537" s="881"/>
    </row>
    <row r="538" spans="1:2">
      <c r="A538" s="850"/>
      <c r="B538" s="881"/>
    </row>
    <row r="539" spans="1:2">
      <c r="A539" s="850"/>
      <c r="B539" s="881"/>
    </row>
    <row r="540" spans="1:2">
      <c r="A540" s="850"/>
      <c r="B540" s="881"/>
    </row>
    <row r="541" spans="1:2">
      <c r="A541" s="850"/>
      <c r="B541" s="881"/>
    </row>
    <row r="542" spans="1:2">
      <c r="A542" s="850"/>
      <c r="B542" s="881"/>
    </row>
    <row r="543" spans="1:2">
      <c r="A543" s="850"/>
      <c r="B543" s="881"/>
    </row>
    <row r="544" spans="1:2">
      <c r="A544" s="850"/>
      <c r="B544" s="881"/>
    </row>
    <row r="545" spans="1:2">
      <c r="A545" s="850"/>
      <c r="B545" s="881"/>
    </row>
    <row r="546" spans="1:2">
      <c r="A546" s="850"/>
      <c r="B546" s="881"/>
    </row>
    <row r="547" spans="1:2">
      <c r="A547" s="850"/>
      <c r="B547" s="881"/>
    </row>
    <row r="548" spans="1:2">
      <c r="A548" s="850"/>
      <c r="B548" s="881"/>
    </row>
    <row r="549" spans="1:2">
      <c r="A549" s="850"/>
      <c r="B549" s="881"/>
    </row>
    <row r="550" spans="1:2">
      <c r="A550" s="850"/>
      <c r="B550" s="881"/>
    </row>
    <row r="551" spans="1:2">
      <c r="A551" s="850"/>
      <c r="B551" s="881"/>
    </row>
    <row r="552" spans="1:2">
      <c r="A552" s="850"/>
      <c r="B552" s="881"/>
    </row>
    <row r="553" spans="1:2">
      <c r="A553" s="850"/>
      <c r="B553" s="881"/>
    </row>
    <row r="554" spans="1:2">
      <c r="A554" s="850"/>
      <c r="B554" s="881"/>
    </row>
    <row r="555" spans="1:2">
      <c r="A555" s="850"/>
      <c r="B555" s="881"/>
    </row>
    <row r="556" spans="1:2">
      <c r="A556" s="850"/>
      <c r="B556" s="881"/>
    </row>
    <row r="557" spans="1:2">
      <c r="A557" s="850"/>
      <c r="B557" s="881"/>
    </row>
    <row r="558" spans="1:2">
      <c r="A558" s="850"/>
      <c r="B558" s="881"/>
    </row>
    <row r="559" spans="1:2">
      <c r="A559" s="850"/>
      <c r="B559" s="881"/>
    </row>
  </sheetData>
  <mergeCells count="4">
    <mergeCell ref="B1:K1"/>
    <mergeCell ref="A2:K2"/>
    <mergeCell ref="A3:K3"/>
    <mergeCell ref="A4:F4"/>
  </mergeCells>
  <pageMargins left="0.7" right="0.7" top="0.75" bottom="0.75" header="0.3" footer="0.3"/>
  <pageSetup scale="75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9">
    <pageSetUpPr fitToPage="1"/>
  </sheetPr>
  <dimension ref="A1:N559"/>
  <sheetViews>
    <sheetView zoomScale="160" zoomScaleNormal="160" workbookViewId="0">
      <selection activeCell="E7" sqref="E7"/>
    </sheetView>
  </sheetViews>
  <sheetFormatPr defaultColWidth="33.140625" defaultRowHeight="9"/>
  <cols>
    <col min="1" max="1" width="45" style="906" customWidth="1"/>
    <col min="2" max="6" width="10.7109375" style="827" customWidth="1"/>
    <col min="7" max="17" width="5.7109375" style="828" customWidth="1"/>
    <col min="18" max="256" width="33.140625" style="828"/>
    <col min="257" max="257" width="45" style="828" customWidth="1"/>
    <col min="258" max="262" width="10.7109375" style="828" customWidth="1"/>
    <col min="263" max="273" width="5.7109375" style="828" customWidth="1"/>
    <col min="274" max="512" width="33.140625" style="828"/>
    <col min="513" max="513" width="45" style="828" customWidth="1"/>
    <col min="514" max="518" width="10.7109375" style="828" customWidth="1"/>
    <col min="519" max="529" width="5.7109375" style="828" customWidth="1"/>
    <col min="530" max="768" width="33.140625" style="828"/>
    <col min="769" max="769" width="45" style="828" customWidth="1"/>
    <col min="770" max="774" width="10.7109375" style="828" customWidth="1"/>
    <col min="775" max="785" width="5.7109375" style="828" customWidth="1"/>
    <col min="786" max="1024" width="33.140625" style="828"/>
    <col min="1025" max="1025" width="45" style="828" customWidth="1"/>
    <col min="1026" max="1030" width="10.7109375" style="828" customWidth="1"/>
    <col min="1031" max="1041" width="5.7109375" style="828" customWidth="1"/>
    <col min="1042" max="1280" width="33.140625" style="828"/>
    <col min="1281" max="1281" width="45" style="828" customWidth="1"/>
    <col min="1282" max="1286" width="10.7109375" style="828" customWidth="1"/>
    <col min="1287" max="1297" width="5.7109375" style="828" customWidth="1"/>
    <col min="1298" max="1536" width="33.140625" style="828"/>
    <col min="1537" max="1537" width="45" style="828" customWidth="1"/>
    <col min="1538" max="1542" width="10.7109375" style="828" customWidth="1"/>
    <col min="1543" max="1553" width="5.7109375" style="828" customWidth="1"/>
    <col min="1554" max="1792" width="33.140625" style="828"/>
    <col min="1793" max="1793" width="45" style="828" customWidth="1"/>
    <col min="1794" max="1798" width="10.7109375" style="828" customWidth="1"/>
    <col min="1799" max="1809" width="5.7109375" style="828" customWidth="1"/>
    <col min="1810" max="2048" width="33.140625" style="828"/>
    <col min="2049" max="2049" width="45" style="828" customWidth="1"/>
    <col min="2050" max="2054" width="10.7109375" style="828" customWidth="1"/>
    <col min="2055" max="2065" width="5.7109375" style="828" customWidth="1"/>
    <col min="2066" max="2304" width="33.140625" style="828"/>
    <col min="2305" max="2305" width="45" style="828" customWidth="1"/>
    <col min="2306" max="2310" width="10.7109375" style="828" customWidth="1"/>
    <col min="2311" max="2321" width="5.7109375" style="828" customWidth="1"/>
    <col min="2322" max="2560" width="33.140625" style="828"/>
    <col min="2561" max="2561" width="45" style="828" customWidth="1"/>
    <col min="2562" max="2566" width="10.7109375" style="828" customWidth="1"/>
    <col min="2567" max="2577" width="5.7109375" style="828" customWidth="1"/>
    <col min="2578" max="2816" width="33.140625" style="828"/>
    <col min="2817" max="2817" width="45" style="828" customWidth="1"/>
    <col min="2818" max="2822" width="10.7109375" style="828" customWidth="1"/>
    <col min="2823" max="2833" width="5.7109375" style="828" customWidth="1"/>
    <col min="2834" max="3072" width="33.140625" style="828"/>
    <col min="3073" max="3073" width="45" style="828" customWidth="1"/>
    <col min="3074" max="3078" width="10.7109375" style="828" customWidth="1"/>
    <col min="3079" max="3089" width="5.7109375" style="828" customWidth="1"/>
    <col min="3090" max="3328" width="33.140625" style="828"/>
    <col min="3329" max="3329" width="45" style="828" customWidth="1"/>
    <col min="3330" max="3334" width="10.7109375" style="828" customWidth="1"/>
    <col min="3335" max="3345" width="5.7109375" style="828" customWidth="1"/>
    <col min="3346" max="3584" width="33.140625" style="828"/>
    <col min="3585" max="3585" width="45" style="828" customWidth="1"/>
    <col min="3586" max="3590" width="10.7109375" style="828" customWidth="1"/>
    <col min="3591" max="3601" width="5.7109375" style="828" customWidth="1"/>
    <col min="3602" max="3840" width="33.140625" style="828"/>
    <col min="3841" max="3841" width="45" style="828" customWidth="1"/>
    <col min="3842" max="3846" width="10.7109375" style="828" customWidth="1"/>
    <col min="3847" max="3857" width="5.7109375" style="828" customWidth="1"/>
    <col min="3858" max="4096" width="33.140625" style="828"/>
    <col min="4097" max="4097" width="45" style="828" customWidth="1"/>
    <col min="4098" max="4102" width="10.7109375" style="828" customWidth="1"/>
    <col min="4103" max="4113" width="5.7109375" style="828" customWidth="1"/>
    <col min="4114" max="4352" width="33.140625" style="828"/>
    <col min="4353" max="4353" width="45" style="828" customWidth="1"/>
    <col min="4354" max="4358" width="10.7109375" style="828" customWidth="1"/>
    <col min="4359" max="4369" width="5.7109375" style="828" customWidth="1"/>
    <col min="4370" max="4608" width="33.140625" style="828"/>
    <col min="4609" max="4609" width="45" style="828" customWidth="1"/>
    <col min="4610" max="4614" width="10.7109375" style="828" customWidth="1"/>
    <col min="4615" max="4625" width="5.7109375" style="828" customWidth="1"/>
    <col min="4626" max="4864" width="33.140625" style="828"/>
    <col min="4865" max="4865" width="45" style="828" customWidth="1"/>
    <col min="4866" max="4870" width="10.7109375" style="828" customWidth="1"/>
    <col min="4871" max="4881" width="5.7109375" style="828" customWidth="1"/>
    <col min="4882" max="5120" width="33.140625" style="828"/>
    <col min="5121" max="5121" width="45" style="828" customWidth="1"/>
    <col min="5122" max="5126" width="10.7109375" style="828" customWidth="1"/>
    <col min="5127" max="5137" width="5.7109375" style="828" customWidth="1"/>
    <col min="5138" max="5376" width="33.140625" style="828"/>
    <col min="5377" max="5377" width="45" style="828" customWidth="1"/>
    <col min="5378" max="5382" width="10.7109375" style="828" customWidth="1"/>
    <col min="5383" max="5393" width="5.7109375" style="828" customWidth="1"/>
    <col min="5394" max="5632" width="33.140625" style="828"/>
    <col min="5633" max="5633" width="45" style="828" customWidth="1"/>
    <col min="5634" max="5638" width="10.7109375" style="828" customWidth="1"/>
    <col min="5639" max="5649" width="5.7109375" style="828" customWidth="1"/>
    <col min="5650" max="5888" width="33.140625" style="828"/>
    <col min="5889" max="5889" width="45" style="828" customWidth="1"/>
    <col min="5890" max="5894" width="10.7109375" style="828" customWidth="1"/>
    <col min="5895" max="5905" width="5.7109375" style="828" customWidth="1"/>
    <col min="5906" max="6144" width="33.140625" style="828"/>
    <col min="6145" max="6145" width="45" style="828" customWidth="1"/>
    <col min="6146" max="6150" width="10.7109375" style="828" customWidth="1"/>
    <col min="6151" max="6161" width="5.7109375" style="828" customWidth="1"/>
    <col min="6162" max="6400" width="33.140625" style="828"/>
    <col min="6401" max="6401" width="45" style="828" customWidth="1"/>
    <col min="6402" max="6406" width="10.7109375" style="828" customWidth="1"/>
    <col min="6407" max="6417" width="5.7109375" style="828" customWidth="1"/>
    <col min="6418" max="6656" width="33.140625" style="828"/>
    <col min="6657" max="6657" width="45" style="828" customWidth="1"/>
    <col min="6658" max="6662" width="10.7109375" style="828" customWidth="1"/>
    <col min="6663" max="6673" width="5.7109375" style="828" customWidth="1"/>
    <col min="6674" max="6912" width="33.140625" style="828"/>
    <col min="6913" max="6913" width="45" style="828" customWidth="1"/>
    <col min="6914" max="6918" width="10.7109375" style="828" customWidth="1"/>
    <col min="6919" max="6929" width="5.7109375" style="828" customWidth="1"/>
    <col min="6930" max="7168" width="33.140625" style="828"/>
    <col min="7169" max="7169" width="45" style="828" customWidth="1"/>
    <col min="7170" max="7174" width="10.7109375" style="828" customWidth="1"/>
    <col min="7175" max="7185" width="5.7109375" style="828" customWidth="1"/>
    <col min="7186" max="7424" width="33.140625" style="828"/>
    <col min="7425" max="7425" width="45" style="828" customWidth="1"/>
    <col min="7426" max="7430" width="10.7109375" style="828" customWidth="1"/>
    <col min="7431" max="7441" width="5.7109375" style="828" customWidth="1"/>
    <col min="7442" max="7680" width="33.140625" style="828"/>
    <col min="7681" max="7681" width="45" style="828" customWidth="1"/>
    <col min="7682" max="7686" width="10.7109375" style="828" customWidth="1"/>
    <col min="7687" max="7697" width="5.7109375" style="828" customWidth="1"/>
    <col min="7698" max="7936" width="33.140625" style="828"/>
    <col min="7937" max="7937" width="45" style="828" customWidth="1"/>
    <col min="7938" max="7942" width="10.7109375" style="828" customWidth="1"/>
    <col min="7943" max="7953" width="5.7109375" style="828" customWidth="1"/>
    <col min="7954" max="8192" width="33.140625" style="828"/>
    <col min="8193" max="8193" width="45" style="828" customWidth="1"/>
    <col min="8194" max="8198" width="10.7109375" style="828" customWidth="1"/>
    <col min="8199" max="8209" width="5.7109375" style="828" customWidth="1"/>
    <col min="8210" max="8448" width="33.140625" style="828"/>
    <col min="8449" max="8449" width="45" style="828" customWidth="1"/>
    <col min="8450" max="8454" width="10.7109375" style="828" customWidth="1"/>
    <col min="8455" max="8465" width="5.7109375" style="828" customWidth="1"/>
    <col min="8466" max="8704" width="33.140625" style="828"/>
    <col min="8705" max="8705" width="45" style="828" customWidth="1"/>
    <col min="8706" max="8710" width="10.7109375" style="828" customWidth="1"/>
    <col min="8711" max="8721" width="5.7109375" style="828" customWidth="1"/>
    <col min="8722" max="8960" width="33.140625" style="828"/>
    <col min="8961" max="8961" width="45" style="828" customWidth="1"/>
    <col min="8962" max="8966" width="10.7109375" style="828" customWidth="1"/>
    <col min="8967" max="8977" width="5.7109375" style="828" customWidth="1"/>
    <col min="8978" max="9216" width="33.140625" style="828"/>
    <col min="9217" max="9217" width="45" style="828" customWidth="1"/>
    <col min="9218" max="9222" width="10.7109375" style="828" customWidth="1"/>
    <col min="9223" max="9233" width="5.7109375" style="828" customWidth="1"/>
    <col min="9234" max="9472" width="33.140625" style="828"/>
    <col min="9473" max="9473" width="45" style="828" customWidth="1"/>
    <col min="9474" max="9478" width="10.7109375" style="828" customWidth="1"/>
    <col min="9479" max="9489" width="5.7109375" style="828" customWidth="1"/>
    <col min="9490" max="9728" width="33.140625" style="828"/>
    <col min="9729" max="9729" width="45" style="828" customWidth="1"/>
    <col min="9730" max="9734" width="10.7109375" style="828" customWidth="1"/>
    <col min="9735" max="9745" width="5.7109375" style="828" customWidth="1"/>
    <col min="9746" max="9984" width="33.140625" style="828"/>
    <col min="9985" max="9985" width="45" style="828" customWidth="1"/>
    <col min="9986" max="9990" width="10.7109375" style="828" customWidth="1"/>
    <col min="9991" max="10001" width="5.7109375" style="828" customWidth="1"/>
    <col min="10002" max="10240" width="33.140625" style="828"/>
    <col min="10241" max="10241" width="45" style="828" customWidth="1"/>
    <col min="10242" max="10246" width="10.7109375" style="828" customWidth="1"/>
    <col min="10247" max="10257" width="5.7109375" style="828" customWidth="1"/>
    <col min="10258" max="10496" width="33.140625" style="828"/>
    <col min="10497" max="10497" width="45" style="828" customWidth="1"/>
    <col min="10498" max="10502" width="10.7109375" style="828" customWidth="1"/>
    <col min="10503" max="10513" width="5.7109375" style="828" customWidth="1"/>
    <col min="10514" max="10752" width="33.140625" style="828"/>
    <col min="10753" max="10753" width="45" style="828" customWidth="1"/>
    <col min="10754" max="10758" width="10.7109375" style="828" customWidth="1"/>
    <col min="10759" max="10769" width="5.7109375" style="828" customWidth="1"/>
    <col min="10770" max="11008" width="33.140625" style="828"/>
    <col min="11009" max="11009" width="45" style="828" customWidth="1"/>
    <col min="11010" max="11014" width="10.7109375" style="828" customWidth="1"/>
    <col min="11015" max="11025" width="5.7109375" style="828" customWidth="1"/>
    <col min="11026" max="11264" width="33.140625" style="828"/>
    <col min="11265" max="11265" width="45" style="828" customWidth="1"/>
    <col min="11266" max="11270" width="10.7109375" style="828" customWidth="1"/>
    <col min="11271" max="11281" width="5.7109375" style="828" customWidth="1"/>
    <col min="11282" max="11520" width="33.140625" style="828"/>
    <col min="11521" max="11521" width="45" style="828" customWidth="1"/>
    <col min="11522" max="11526" width="10.7109375" style="828" customWidth="1"/>
    <col min="11527" max="11537" width="5.7109375" style="828" customWidth="1"/>
    <col min="11538" max="11776" width="33.140625" style="828"/>
    <col min="11777" max="11777" width="45" style="828" customWidth="1"/>
    <col min="11778" max="11782" width="10.7109375" style="828" customWidth="1"/>
    <col min="11783" max="11793" width="5.7109375" style="828" customWidth="1"/>
    <col min="11794" max="12032" width="33.140625" style="828"/>
    <col min="12033" max="12033" width="45" style="828" customWidth="1"/>
    <col min="12034" max="12038" width="10.7109375" style="828" customWidth="1"/>
    <col min="12039" max="12049" width="5.7109375" style="828" customWidth="1"/>
    <col min="12050" max="12288" width="33.140625" style="828"/>
    <col min="12289" max="12289" width="45" style="828" customWidth="1"/>
    <col min="12290" max="12294" width="10.7109375" style="828" customWidth="1"/>
    <col min="12295" max="12305" width="5.7109375" style="828" customWidth="1"/>
    <col min="12306" max="12544" width="33.140625" style="828"/>
    <col min="12545" max="12545" width="45" style="828" customWidth="1"/>
    <col min="12546" max="12550" width="10.7109375" style="828" customWidth="1"/>
    <col min="12551" max="12561" width="5.7109375" style="828" customWidth="1"/>
    <col min="12562" max="12800" width="33.140625" style="828"/>
    <col min="12801" max="12801" width="45" style="828" customWidth="1"/>
    <col min="12802" max="12806" width="10.7109375" style="828" customWidth="1"/>
    <col min="12807" max="12817" width="5.7109375" style="828" customWidth="1"/>
    <col min="12818" max="13056" width="33.140625" style="828"/>
    <col min="13057" max="13057" width="45" style="828" customWidth="1"/>
    <col min="13058" max="13062" width="10.7109375" style="828" customWidth="1"/>
    <col min="13063" max="13073" width="5.7109375" style="828" customWidth="1"/>
    <col min="13074" max="13312" width="33.140625" style="828"/>
    <col min="13313" max="13313" width="45" style="828" customWidth="1"/>
    <col min="13314" max="13318" width="10.7109375" style="828" customWidth="1"/>
    <col min="13319" max="13329" width="5.7109375" style="828" customWidth="1"/>
    <col min="13330" max="13568" width="33.140625" style="828"/>
    <col min="13569" max="13569" width="45" style="828" customWidth="1"/>
    <col min="13570" max="13574" width="10.7109375" style="828" customWidth="1"/>
    <col min="13575" max="13585" width="5.7109375" style="828" customWidth="1"/>
    <col min="13586" max="13824" width="33.140625" style="828"/>
    <col min="13825" max="13825" width="45" style="828" customWidth="1"/>
    <col min="13826" max="13830" width="10.7109375" style="828" customWidth="1"/>
    <col min="13831" max="13841" width="5.7109375" style="828" customWidth="1"/>
    <col min="13842" max="14080" width="33.140625" style="828"/>
    <col min="14081" max="14081" width="45" style="828" customWidth="1"/>
    <col min="14082" max="14086" width="10.7109375" style="828" customWidth="1"/>
    <col min="14087" max="14097" width="5.7109375" style="828" customWidth="1"/>
    <col min="14098" max="14336" width="33.140625" style="828"/>
    <col min="14337" max="14337" width="45" style="828" customWidth="1"/>
    <col min="14338" max="14342" width="10.7109375" style="828" customWidth="1"/>
    <col min="14343" max="14353" width="5.7109375" style="828" customWidth="1"/>
    <col min="14354" max="14592" width="33.140625" style="828"/>
    <col min="14593" max="14593" width="45" style="828" customWidth="1"/>
    <col min="14594" max="14598" width="10.7109375" style="828" customWidth="1"/>
    <col min="14599" max="14609" width="5.7109375" style="828" customWidth="1"/>
    <col min="14610" max="14848" width="33.140625" style="828"/>
    <col min="14849" max="14849" width="45" style="828" customWidth="1"/>
    <col min="14850" max="14854" width="10.7109375" style="828" customWidth="1"/>
    <col min="14855" max="14865" width="5.7109375" style="828" customWidth="1"/>
    <col min="14866" max="15104" width="33.140625" style="828"/>
    <col min="15105" max="15105" width="45" style="828" customWidth="1"/>
    <col min="15106" max="15110" width="10.7109375" style="828" customWidth="1"/>
    <col min="15111" max="15121" width="5.7109375" style="828" customWidth="1"/>
    <col min="15122" max="15360" width="33.140625" style="828"/>
    <col min="15361" max="15361" width="45" style="828" customWidth="1"/>
    <col min="15362" max="15366" width="10.7109375" style="828" customWidth="1"/>
    <col min="15367" max="15377" width="5.7109375" style="828" customWidth="1"/>
    <col min="15378" max="15616" width="33.140625" style="828"/>
    <col min="15617" max="15617" width="45" style="828" customWidth="1"/>
    <col min="15618" max="15622" width="10.7109375" style="828" customWidth="1"/>
    <col min="15623" max="15633" width="5.7109375" style="828" customWidth="1"/>
    <col min="15634" max="15872" width="33.140625" style="828"/>
    <col min="15873" max="15873" width="45" style="828" customWidth="1"/>
    <col min="15874" max="15878" width="10.7109375" style="828" customWidth="1"/>
    <col min="15879" max="15889" width="5.7109375" style="828" customWidth="1"/>
    <col min="15890" max="16128" width="33.140625" style="828"/>
    <col min="16129" max="16129" width="45" style="828" customWidth="1"/>
    <col min="16130" max="16134" width="10.7109375" style="828" customWidth="1"/>
    <col min="16135" max="16145" width="5.7109375" style="828" customWidth="1"/>
    <col min="16146" max="16384" width="33.140625" style="828"/>
  </cols>
  <sheetData>
    <row r="1" spans="1:14" s="823" customFormat="1" ht="3.75" customHeight="1">
      <c r="A1" s="889"/>
      <c r="B1" s="822"/>
      <c r="C1" s="822"/>
      <c r="D1" s="822"/>
      <c r="E1" s="822"/>
      <c r="F1" s="822"/>
    </row>
    <row r="2" spans="1:14" s="823" customFormat="1" ht="16.5" customHeight="1">
      <c r="A2" s="1093" t="s">
        <v>148</v>
      </c>
      <c r="B2" s="1093"/>
      <c r="C2" s="1093"/>
      <c r="D2" s="1093"/>
      <c r="E2" s="1093"/>
      <c r="F2" s="868"/>
    </row>
    <row r="3" spans="1:14" s="823" customFormat="1" ht="13.5" customHeight="1">
      <c r="A3" s="1093" t="s">
        <v>618</v>
      </c>
      <c r="B3" s="1093"/>
      <c r="C3" s="1093"/>
      <c r="D3" s="1093"/>
      <c r="E3" s="1093"/>
      <c r="F3" s="868"/>
    </row>
    <row r="4" spans="1:14" s="823" customFormat="1" ht="3" customHeight="1">
      <c r="A4" s="890"/>
      <c r="B4" s="825"/>
      <c r="C4" s="825"/>
      <c r="D4" s="825"/>
      <c r="E4" s="825"/>
      <c r="F4" s="825"/>
    </row>
    <row r="5" spans="1:14" ht="3" customHeight="1">
      <c r="A5" s="891"/>
    </row>
    <row r="6" spans="1:14" ht="2.25" customHeight="1">
      <c r="A6" s="892"/>
      <c r="B6" s="830"/>
      <c r="C6" s="830"/>
      <c r="D6" s="830"/>
      <c r="E6" s="830"/>
      <c r="F6" s="830"/>
    </row>
    <row r="7" spans="1:14" ht="14.25" customHeight="1">
      <c r="A7" s="893"/>
      <c r="B7" s="832" t="s">
        <v>621</v>
      </c>
      <c r="C7" s="832" t="s">
        <v>622</v>
      </c>
      <c r="D7" s="832" t="s">
        <v>623</v>
      </c>
      <c r="E7" s="894" t="s">
        <v>624</v>
      </c>
      <c r="F7" s="894" t="s">
        <v>625</v>
      </c>
    </row>
    <row r="8" spans="1:14" ht="15.75" customHeight="1">
      <c r="A8" s="895" t="s">
        <v>82</v>
      </c>
      <c r="B8" s="896">
        <v>15</v>
      </c>
      <c r="C8" s="873">
        <v>17</v>
      </c>
      <c r="D8" s="873">
        <v>20</v>
      </c>
      <c r="E8" s="873">
        <f>SUM(E9,E12)</f>
        <v>22</v>
      </c>
      <c r="F8" s="873">
        <f>SUM(F9,F12)</f>
        <v>22</v>
      </c>
    </row>
    <row r="9" spans="1:14" ht="14.25" customHeight="1">
      <c r="A9" s="897" t="s">
        <v>626</v>
      </c>
      <c r="B9" s="898">
        <v>8</v>
      </c>
      <c r="C9" s="874">
        <v>8</v>
      </c>
      <c r="D9" s="874">
        <v>11</v>
      </c>
      <c r="E9" s="874">
        <f>SUM(E10:E11)</f>
        <v>12</v>
      </c>
      <c r="F9" s="874">
        <f>SUM(F10:F11)</f>
        <v>12</v>
      </c>
      <c r="G9" s="837"/>
      <c r="H9" s="837"/>
      <c r="I9" s="837"/>
      <c r="J9" s="837"/>
      <c r="K9" s="837"/>
      <c r="L9" s="837"/>
      <c r="M9" s="837"/>
      <c r="N9" s="837"/>
    </row>
    <row r="10" spans="1:14" ht="12" customHeight="1">
      <c r="A10" s="899" t="s">
        <v>627</v>
      </c>
      <c r="B10" s="900">
        <v>8</v>
      </c>
      <c r="C10" s="875">
        <v>8</v>
      </c>
      <c r="D10" s="875">
        <v>11</v>
      </c>
      <c r="E10" s="875">
        <v>12</v>
      </c>
      <c r="F10" s="875">
        <v>12</v>
      </c>
    </row>
    <row r="11" spans="1:14" ht="12" customHeight="1">
      <c r="A11" s="899" t="s">
        <v>628</v>
      </c>
      <c r="B11" s="900">
        <v>0</v>
      </c>
      <c r="C11" s="875">
        <v>0</v>
      </c>
      <c r="D11" s="875">
        <v>0</v>
      </c>
      <c r="E11" s="875">
        <v>0</v>
      </c>
      <c r="F11" s="875">
        <v>0</v>
      </c>
    </row>
    <row r="12" spans="1:14" ht="12" customHeight="1">
      <c r="A12" s="897" t="s">
        <v>629</v>
      </c>
      <c r="B12" s="898">
        <v>7</v>
      </c>
      <c r="C12" s="874">
        <v>9</v>
      </c>
      <c r="D12" s="874">
        <v>9</v>
      </c>
      <c r="E12" s="874">
        <f>SUM(E13:E14)</f>
        <v>10</v>
      </c>
      <c r="F12" s="874">
        <f>SUM(F13:F14)</f>
        <v>10</v>
      </c>
      <c r="G12" s="837"/>
      <c r="H12" s="837"/>
      <c r="I12" s="837"/>
      <c r="J12" s="837"/>
      <c r="K12" s="837"/>
      <c r="L12" s="837"/>
      <c r="M12" s="837"/>
    </row>
    <row r="13" spans="1:14" ht="12" customHeight="1">
      <c r="A13" s="899" t="s">
        <v>627</v>
      </c>
      <c r="B13" s="900">
        <v>7</v>
      </c>
      <c r="C13" s="875">
        <v>9</v>
      </c>
      <c r="D13" s="875">
        <v>9</v>
      </c>
      <c r="E13" s="875">
        <v>10</v>
      </c>
      <c r="F13" s="875">
        <v>10</v>
      </c>
    </row>
    <row r="14" spans="1:14" ht="12" customHeight="1">
      <c r="A14" s="899" t="s">
        <v>628</v>
      </c>
      <c r="B14" s="900">
        <v>0</v>
      </c>
      <c r="C14" s="875">
        <v>0</v>
      </c>
      <c r="D14" s="875">
        <v>0</v>
      </c>
      <c r="E14" s="875">
        <v>0</v>
      </c>
      <c r="F14" s="875">
        <v>0</v>
      </c>
    </row>
    <row r="15" spans="1:14" ht="12" customHeight="1">
      <c r="A15" s="895" t="s">
        <v>83</v>
      </c>
      <c r="B15" s="896">
        <v>76</v>
      </c>
      <c r="C15" s="873">
        <v>78</v>
      </c>
      <c r="D15" s="873">
        <v>97</v>
      </c>
      <c r="E15" s="873">
        <f>SUM(E16,E19,E22)</f>
        <v>116</v>
      </c>
      <c r="F15" s="873">
        <f>SUM(F16,F19,F22)</f>
        <v>116</v>
      </c>
    </row>
    <row r="16" spans="1:14" s="840" customFormat="1" ht="12" customHeight="1">
      <c r="A16" s="897" t="s">
        <v>630</v>
      </c>
      <c r="B16" s="898">
        <v>22</v>
      </c>
      <c r="C16" s="874">
        <v>19</v>
      </c>
      <c r="D16" s="874">
        <v>22</v>
      </c>
      <c r="E16" s="874">
        <f>SUM(E17:E18)</f>
        <v>29</v>
      </c>
      <c r="F16" s="874">
        <f>SUM(F17:F18)</f>
        <v>29</v>
      </c>
      <c r="G16" s="837"/>
      <c r="H16" s="837"/>
      <c r="I16" s="837"/>
      <c r="J16" s="837"/>
      <c r="K16" s="837"/>
      <c r="L16" s="837"/>
      <c r="M16" s="837"/>
    </row>
    <row r="17" spans="1:13" s="840" customFormat="1" ht="12" customHeight="1">
      <c r="A17" s="899" t="s">
        <v>627</v>
      </c>
      <c r="B17" s="900">
        <v>22</v>
      </c>
      <c r="C17" s="875">
        <v>19</v>
      </c>
      <c r="D17" s="875">
        <v>22</v>
      </c>
      <c r="E17" s="875">
        <v>29</v>
      </c>
      <c r="F17" s="875">
        <v>29</v>
      </c>
    </row>
    <row r="18" spans="1:13" s="840" customFormat="1" ht="12" customHeight="1">
      <c r="A18" s="899" t="s">
        <v>628</v>
      </c>
      <c r="B18" s="900">
        <v>0</v>
      </c>
      <c r="C18" s="875">
        <v>0</v>
      </c>
      <c r="D18" s="875">
        <v>0</v>
      </c>
      <c r="E18" s="875">
        <v>0</v>
      </c>
      <c r="F18" s="875">
        <v>0</v>
      </c>
    </row>
    <row r="19" spans="1:13" s="840" customFormat="1" ht="12" customHeight="1">
      <c r="A19" s="897" t="s">
        <v>631</v>
      </c>
      <c r="B19" s="898">
        <v>27</v>
      </c>
      <c r="C19" s="874">
        <v>29</v>
      </c>
      <c r="D19" s="874">
        <v>44</v>
      </c>
      <c r="E19" s="874">
        <f>SUM(E20:E21)</f>
        <v>47</v>
      </c>
      <c r="F19" s="874">
        <f>SUM(F20:F21)</f>
        <v>47</v>
      </c>
      <c r="G19" s="837"/>
      <c r="H19" s="837"/>
      <c r="I19" s="837"/>
      <c r="J19" s="837"/>
      <c r="K19" s="837"/>
      <c r="L19" s="837"/>
      <c r="M19" s="837"/>
    </row>
    <row r="20" spans="1:13" s="840" customFormat="1" ht="12" customHeight="1">
      <c r="A20" s="899" t="s">
        <v>627</v>
      </c>
      <c r="B20" s="900">
        <v>27</v>
      </c>
      <c r="C20" s="875">
        <v>29</v>
      </c>
      <c r="D20" s="875">
        <v>44</v>
      </c>
      <c r="E20" s="875">
        <v>47</v>
      </c>
      <c r="F20" s="875">
        <v>47</v>
      </c>
    </row>
    <row r="21" spans="1:13" ht="12" customHeight="1">
      <c r="A21" s="899" t="s">
        <v>628</v>
      </c>
      <c r="B21" s="900">
        <v>0</v>
      </c>
      <c r="C21" s="875">
        <v>0</v>
      </c>
      <c r="D21" s="875">
        <v>0</v>
      </c>
      <c r="E21" s="875">
        <v>0</v>
      </c>
      <c r="F21" s="875">
        <v>0</v>
      </c>
    </row>
    <row r="22" spans="1:13" ht="12" customHeight="1">
      <c r="A22" s="897" t="s">
        <v>629</v>
      </c>
      <c r="B22" s="898">
        <v>27</v>
      </c>
      <c r="C22" s="874">
        <v>30</v>
      </c>
      <c r="D22" s="874">
        <v>31</v>
      </c>
      <c r="E22" s="874">
        <f>SUM(E23:E24)</f>
        <v>40</v>
      </c>
      <c r="F22" s="874">
        <f>SUM(F23:F24)</f>
        <v>40</v>
      </c>
      <c r="G22" s="837"/>
      <c r="H22" s="837"/>
      <c r="I22" s="837"/>
      <c r="J22" s="837"/>
      <c r="K22" s="837"/>
      <c r="L22" s="837"/>
      <c r="M22" s="837"/>
    </row>
    <row r="23" spans="1:13" ht="12" customHeight="1">
      <c r="A23" s="899" t="s">
        <v>627</v>
      </c>
      <c r="B23" s="900">
        <v>27</v>
      </c>
      <c r="C23" s="875">
        <v>30</v>
      </c>
      <c r="D23" s="875">
        <v>31</v>
      </c>
      <c r="E23" s="875">
        <v>40</v>
      </c>
      <c r="F23" s="875">
        <v>40</v>
      </c>
    </row>
    <row r="24" spans="1:13" ht="12" customHeight="1">
      <c r="A24" s="899" t="s">
        <v>628</v>
      </c>
      <c r="B24" s="900">
        <v>0</v>
      </c>
      <c r="C24" s="875">
        <v>0</v>
      </c>
      <c r="D24" s="875">
        <v>0</v>
      </c>
      <c r="E24" s="875">
        <v>0</v>
      </c>
      <c r="F24" s="875">
        <v>0</v>
      </c>
    </row>
    <row r="25" spans="1:13" ht="12" customHeight="1">
      <c r="A25" s="895" t="s">
        <v>79</v>
      </c>
      <c r="B25" s="896">
        <v>32</v>
      </c>
      <c r="C25" s="873">
        <v>34</v>
      </c>
      <c r="D25" s="873">
        <v>40</v>
      </c>
      <c r="E25" s="873">
        <f>SUM(E26,E29)</f>
        <v>45</v>
      </c>
      <c r="F25" s="873">
        <f>SUM(F26,F29)</f>
        <v>45</v>
      </c>
    </row>
    <row r="26" spans="1:13" ht="12" customHeight="1">
      <c r="A26" s="897" t="s">
        <v>632</v>
      </c>
      <c r="B26" s="898">
        <v>16</v>
      </c>
      <c r="C26" s="874">
        <v>11</v>
      </c>
      <c r="D26" s="874">
        <v>16</v>
      </c>
      <c r="E26" s="874">
        <f>SUM(E27:E28)</f>
        <v>17</v>
      </c>
      <c r="F26" s="874">
        <f>SUM(F27:F28)</f>
        <v>17</v>
      </c>
      <c r="G26" s="837"/>
      <c r="H26" s="837"/>
      <c r="I26" s="837"/>
      <c r="J26" s="837"/>
      <c r="K26" s="837"/>
      <c r="L26" s="837"/>
      <c r="M26" s="837"/>
    </row>
    <row r="27" spans="1:13" ht="12" customHeight="1">
      <c r="A27" s="899" t="s">
        <v>627</v>
      </c>
      <c r="B27" s="900">
        <v>16</v>
      </c>
      <c r="C27" s="875">
        <v>11</v>
      </c>
      <c r="D27" s="875">
        <v>16</v>
      </c>
      <c r="E27" s="875">
        <v>17</v>
      </c>
      <c r="F27" s="875">
        <v>17</v>
      </c>
    </row>
    <row r="28" spans="1:13" ht="12" customHeight="1">
      <c r="A28" s="899" t="s">
        <v>628</v>
      </c>
      <c r="B28" s="900">
        <v>0</v>
      </c>
      <c r="C28" s="875">
        <v>0</v>
      </c>
      <c r="D28" s="875">
        <v>0</v>
      </c>
      <c r="E28" s="875">
        <v>0</v>
      </c>
      <c r="F28" s="875">
        <v>0</v>
      </c>
    </row>
    <row r="29" spans="1:13" ht="12" customHeight="1">
      <c r="A29" s="897" t="s">
        <v>629</v>
      </c>
      <c r="B29" s="898">
        <v>16</v>
      </c>
      <c r="C29" s="874">
        <v>23</v>
      </c>
      <c r="D29" s="874">
        <v>24</v>
      </c>
      <c r="E29" s="874">
        <f>SUM(E30:E31)</f>
        <v>28</v>
      </c>
      <c r="F29" s="874">
        <f>SUM(F30:F31)</f>
        <v>28</v>
      </c>
      <c r="G29" s="837"/>
      <c r="H29" s="837"/>
      <c r="I29" s="837"/>
      <c r="J29" s="837"/>
      <c r="K29" s="837"/>
      <c r="L29" s="837"/>
      <c r="M29" s="837"/>
    </row>
    <row r="30" spans="1:13" ht="12" customHeight="1">
      <c r="A30" s="899" t="s">
        <v>627</v>
      </c>
      <c r="B30" s="900">
        <v>16</v>
      </c>
      <c r="C30" s="875">
        <v>23</v>
      </c>
      <c r="D30" s="875">
        <v>24</v>
      </c>
      <c r="E30" s="875">
        <v>28</v>
      </c>
      <c r="F30" s="875">
        <v>28</v>
      </c>
    </row>
    <row r="31" spans="1:13" ht="12" customHeight="1">
      <c r="A31" s="899" t="s">
        <v>628</v>
      </c>
      <c r="B31" s="900">
        <v>0</v>
      </c>
      <c r="C31" s="875">
        <v>0</v>
      </c>
      <c r="D31" s="875">
        <v>0</v>
      </c>
      <c r="E31" s="875">
        <v>0</v>
      </c>
      <c r="F31" s="875">
        <v>0</v>
      </c>
    </row>
    <row r="32" spans="1:13" ht="12" customHeight="1">
      <c r="A32" s="895" t="s">
        <v>80</v>
      </c>
      <c r="B32" s="896">
        <v>14</v>
      </c>
      <c r="C32" s="873">
        <v>14</v>
      </c>
      <c r="D32" s="873">
        <v>22</v>
      </c>
      <c r="E32" s="873">
        <f>SUM(E33,E36)</f>
        <v>24</v>
      </c>
      <c r="F32" s="873">
        <f>SUM(F33,F36)</f>
        <v>25</v>
      </c>
    </row>
    <row r="33" spans="1:13" ht="12" customHeight="1">
      <c r="A33" s="897" t="s">
        <v>633</v>
      </c>
      <c r="B33" s="898">
        <v>10</v>
      </c>
      <c r="C33" s="874">
        <v>9</v>
      </c>
      <c r="D33" s="874">
        <v>16</v>
      </c>
      <c r="E33" s="874">
        <f>SUM(E34:E35)</f>
        <v>17</v>
      </c>
      <c r="F33" s="874">
        <f>SUM(F34:F35)</f>
        <v>18</v>
      </c>
      <c r="G33" s="837"/>
      <c r="H33" s="837"/>
      <c r="I33" s="837"/>
      <c r="J33" s="837"/>
      <c r="K33" s="837"/>
      <c r="L33" s="837"/>
      <c r="M33" s="837"/>
    </row>
    <row r="34" spans="1:13" ht="12" customHeight="1">
      <c r="A34" s="899" t="s">
        <v>627</v>
      </c>
      <c r="B34" s="900">
        <v>10</v>
      </c>
      <c r="C34" s="875">
        <v>9</v>
      </c>
      <c r="D34" s="875">
        <v>16</v>
      </c>
      <c r="E34" s="875">
        <v>17</v>
      </c>
      <c r="F34" s="875">
        <v>18</v>
      </c>
    </row>
    <row r="35" spans="1:13" ht="12" customHeight="1">
      <c r="A35" s="899" t="s">
        <v>628</v>
      </c>
      <c r="B35" s="900">
        <v>0</v>
      </c>
      <c r="C35" s="875">
        <v>0</v>
      </c>
      <c r="D35" s="875">
        <v>0</v>
      </c>
      <c r="E35" s="875">
        <v>0</v>
      </c>
      <c r="F35" s="875">
        <v>0</v>
      </c>
    </row>
    <row r="36" spans="1:13" ht="12" customHeight="1">
      <c r="A36" s="897" t="s">
        <v>629</v>
      </c>
      <c r="B36" s="898">
        <v>4</v>
      </c>
      <c r="C36" s="874">
        <v>5</v>
      </c>
      <c r="D36" s="874">
        <v>6</v>
      </c>
      <c r="E36" s="874">
        <f>SUM(E37:E38)</f>
        <v>7</v>
      </c>
      <c r="F36" s="874">
        <f>SUM(F37:F38)</f>
        <v>7</v>
      </c>
      <c r="G36" s="837"/>
      <c r="H36" s="837"/>
      <c r="I36" s="837"/>
      <c r="J36" s="837"/>
      <c r="K36" s="837"/>
      <c r="L36" s="837"/>
      <c r="M36" s="837"/>
    </row>
    <row r="37" spans="1:13" ht="12" customHeight="1">
      <c r="A37" s="899" t="s">
        <v>627</v>
      </c>
      <c r="B37" s="900">
        <v>4</v>
      </c>
      <c r="C37" s="875">
        <v>5</v>
      </c>
      <c r="D37" s="875">
        <v>6</v>
      </c>
      <c r="E37" s="875">
        <v>7</v>
      </c>
      <c r="F37" s="875">
        <v>7</v>
      </c>
    </row>
    <row r="38" spans="1:13" ht="12" customHeight="1">
      <c r="A38" s="899" t="s">
        <v>628</v>
      </c>
      <c r="B38" s="900">
        <v>0</v>
      </c>
      <c r="C38" s="875">
        <v>0</v>
      </c>
      <c r="D38" s="875">
        <v>0</v>
      </c>
      <c r="E38" s="875">
        <v>0</v>
      </c>
      <c r="F38" s="875">
        <v>0</v>
      </c>
    </row>
    <row r="39" spans="1:13" ht="12" customHeight="1">
      <c r="A39" s="895" t="s">
        <v>84</v>
      </c>
      <c r="B39" s="896">
        <v>14</v>
      </c>
      <c r="C39" s="873">
        <v>15</v>
      </c>
      <c r="D39" s="873">
        <v>20</v>
      </c>
      <c r="E39" s="873">
        <f>SUM(E40,E43)</f>
        <v>25</v>
      </c>
      <c r="F39" s="873">
        <f>SUM(F40,F43)</f>
        <v>25</v>
      </c>
    </row>
    <row r="40" spans="1:13" ht="12" customHeight="1">
      <c r="A40" s="897" t="s">
        <v>634</v>
      </c>
      <c r="B40" s="898">
        <v>7</v>
      </c>
      <c r="C40" s="874">
        <v>7</v>
      </c>
      <c r="D40" s="874">
        <v>11</v>
      </c>
      <c r="E40" s="874">
        <f>SUM(E41:E42)</f>
        <v>13</v>
      </c>
      <c r="F40" s="874">
        <f>SUM(F41:F42)</f>
        <v>13</v>
      </c>
      <c r="G40" s="837"/>
      <c r="H40" s="837"/>
      <c r="I40" s="837"/>
      <c r="J40" s="837"/>
      <c r="K40" s="837"/>
      <c r="L40" s="837"/>
      <c r="M40" s="837"/>
    </row>
    <row r="41" spans="1:13" ht="12" customHeight="1">
      <c r="A41" s="899" t="s">
        <v>627</v>
      </c>
      <c r="B41" s="900">
        <v>7</v>
      </c>
      <c r="C41" s="875">
        <v>7</v>
      </c>
      <c r="D41" s="875">
        <v>11</v>
      </c>
      <c r="E41" s="875">
        <v>13</v>
      </c>
      <c r="F41" s="875">
        <v>13</v>
      </c>
    </row>
    <row r="42" spans="1:13" ht="12" customHeight="1">
      <c r="A42" s="899" t="s">
        <v>628</v>
      </c>
      <c r="B42" s="900">
        <v>0</v>
      </c>
      <c r="C42" s="875">
        <v>0</v>
      </c>
      <c r="D42" s="875">
        <v>0</v>
      </c>
      <c r="E42" s="875">
        <v>0</v>
      </c>
      <c r="F42" s="875">
        <v>0</v>
      </c>
    </row>
    <row r="43" spans="1:13" ht="12" customHeight="1">
      <c r="A43" s="897" t="s">
        <v>629</v>
      </c>
      <c r="B43" s="898">
        <v>7</v>
      </c>
      <c r="C43" s="874">
        <v>8</v>
      </c>
      <c r="D43" s="874">
        <v>9</v>
      </c>
      <c r="E43" s="874">
        <f>SUM(E44:E45)</f>
        <v>12</v>
      </c>
      <c r="F43" s="874">
        <f>SUM(F44:F45)</f>
        <v>12</v>
      </c>
      <c r="G43" s="837"/>
      <c r="H43" s="837"/>
      <c r="I43" s="837"/>
      <c r="J43" s="837"/>
      <c r="K43" s="837"/>
      <c r="L43" s="837"/>
      <c r="M43" s="837"/>
    </row>
    <row r="44" spans="1:13" ht="12" customHeight="1">
      <c r="A44" s="899" t="s">
        <v>627</v>
      </c>
      <c r="B44" s="900">
        <v>7</v>
      </c>
      <c r="C44" s="875">
        <v>8</v>
      </c>
      <c r="D44" s="875">
        <v>9</v>
      </c>
      <c r="E44" s="875">
        <v>12</v>
      </c>
      <c r="F44" s="875">
        <v>12</v>
      </c>
    </row>
    <row r="45" spans="1:13" ht="12" customHeight="1">
      <c r="A45" s="899" t="s">
        <v>628</v>
      </c>
      <c r="B45" s="900">
        <v>0</v>
      </c>
      <c r="C45" s="875">
        <v>0</v>
      </c>
      <c r="D45" s="875">
        <v>0</v>
      </c>
      <c r="E45" s="875">
        <v>0</v>
      </c>
      <c r="F45" s="875">
        <v>0</v>
      </c>
    </row>
    <row r="46" spans="1:13" ht="12" customHeight="1">
      <c r="A46" s="895" t="s">
        <v>85</v>
      </c>
      <c r="B46" s="896">
        <v>16</v>
      </c>
      <c r="C46" s="873">
        <v>17</v>
      </c>
      <c r="D46" s="873">
        <v>21</v>
      </c>
      <c r="E46" s="873">
        <f>SUM(E47,E50)</f>
        <v>22</v>
      </c>
      <c r="F46" s="873">
        <f>SUM(F47,F50)</f>
        <v>22</v>
      </c>
    </row>
    <row r="47" spans="1:13" ht="12" customHeight="1">
      <c r="A47" s="897" t="s">
        <v>635</v>
      </c>
      <c r="B47" s="898">
        <v>10</v>
      </c>
      <c r="C47" s="874">
        <v>9</v>
      </c>
      <c r="D47" s="874">
        <v>12</v>
      </c>
      <c r="E47" s="874">
        <f>SUM(E48:E49)</f>
        <v>13</v>
      </c>
      <c r="F47" s="874">
        <f>SUM(F48:F49)</f>
        <v>13</v>
      </c>
      <c r="G47" s="837"/>
      <c r="H47" s="837"/>
      <c r="I47" s="837"/>
      <c r="J47" s="837"/>
      <c r="K47" s="837"/>
      <c r="L47" s="837"/>
      <c r="M47" s="837"/>
    </row>
    <row r="48" spans="1:13" ht="12" customHeight="1">
      <c r="A48" s="899" t="s">
        <v>627</v>
      </c>
      <c r="B48" s="900">
        <v>10</v>
      </c>
      <c r="C48" s="875">
        <v>9</v>
      </c>
      <c r="D48" s="875">
        <v>12</v>
      </c>
      <c r="E48" s="875">
        <v>13</v>
      </c>
      <c r="F48" s="875">
        <v>13</v>
      </c>
    </row>
    <row r="49" spans="1:13" ht="12" customHeight="1">
      <c r="A49" s="899" t="s">
        <v>628</v>
      </c>
      <c r="B49" s="900">
        <v>0</v>
      </c>
      <c r="C49" s="875">
        <v>0</v>
      </c>
      <c r="D49" s="875">
        <v>0</v>
      </c>
      <c r="E49" s="875">
        <v>0</v>
      </c>
      <c r="F49" s="875">
        <v>0</v>
      </c>
    </row>
    <row r="50" spans="1:13" ht="12" customHeight="1">
      <c r="A50" s="897" t="s">
        <v>629</v>
      </c>
      <c r="B50" s="898">
        <v>6</v>
      </c>
      <c r="C50" s="874">
        <v>8</v>
      </c>
      <c r="D50" s="874">
        <v>9</v>
      </c>
      <c r="E50" s="874">
        <f>SUM(E51:E52)</f>
        <v>9</v>
      </c>
      <c r="F50" s="874">
        <f>SUM(F51:F52)</f>
        <v>9</v>
      </c>
      <c r="G50" s="837"/>
      <c r="H50" s="837"/>
      <c r="I50" s="837"/>
      <c r="J50" s="837"/>
      <c r="K50" s="837"/>
      <c r="L50" s="837"/>
      <c r="M50" s="837"/>
    </row>
    <row r="51" spans="1:13" ht="12" customHeight="1">
      <c r="A51" s="899" t="s">
        <v>627</v>
      </c>
      <c r="B51" s="900">
        <v>6</v>
      </c>
      <c r="C51" s="875">
        <v>8</v>
      </c>
      <c r="D51" s="875">
        <v>9</v>
      </c>
      <c r="E51" s="875">
        <v>9</v>
      </c>
      <c r="F51" s="875">
        <v>9</v>
      </c>
    </row>
    <row r="52" spans="1:13" ht="12" customHeight="1">
      <c r="A52" s="899" t="s">
        <v>628</v>
      </c>
      <c r="B52" s="900">
        <v>0</v>
      </c>
      <c r="C52" s="875">
        <v>0</v>
      </c>
      <c r="D52" s="875">
        <v>0</v>
      </c>
      <c r="E52" s="875">
        <v>0</v>
      </c>
      <c r="F52" s="875">
        <v>0</v>
      </c>
    </row>
    <row r="53" spans="1:13" ht="12" customHeight="1">
      <c r="A53" s="895" t="s">
        <v>86</v>
      </c>
      <c r="B53" s="896">
        <v>53</v>
      </c>
      <c r="C53" s="873">
        <v>48</v>
      </c>
      <c r="D53" s="873">
        <v>57</v>
      </c>
      <c r="E53" s="873">
        <f>SUM(E54,E57)</f>
        <v>71</v>
      </c>
      <c r="F53" s="873">
        <f>SUM(F54,F57)</f>
        <v>70</v>
      </c>
    </row>
    <row r="54" spans="1:13" ht="12" customHeight="1">
      <c r="A54" s="897" t="s">
        <v>636</v>
      </c>
      <c r="B54" s="898">
        <v>30</v>
      </c>
      <c r="C54" s="874">
        <v>26</v>
      </c>
      <c r="D54" s="874">
        <v>32</v>
      </c>
      <c r="E54" s="874">
        <f>SUM(E55:E56)</f>
        <v>38</v>
      </c>
      <c r="F54" s="874">
        <f>SUM(F55:F56)</f>
        <v>38</v>
      </c>
      <c r="G54" s="837"/>
      <c r="H54" s="837"/>
      <c r="I54" s="837"/>
      <c r="J54" s="837"/>
      <c r="K54" s="837"/>
      <c r="L54" s="837"/>
      <c r="M54" s="837"/>
    </row>
    <row r="55" spans="1:13" ht="12" customHeight="1">
      <c r="A55" s="899" t="s">
        <v>627</v>
      </c>
      <c r="B55" s="900">
        <v>30</v>
      </c>
      <c r="C55" s="875">
        <v>26</v>
      </c>
      <c r="D55" s="875">
        <v>32</v>
      </c>
      <c r="E55" s="875">
        <v>38</v>
      </c>
      <c r="F55" s="875">
        <v>38</v>
      </c>
    </row>
    <row r="56" spans="1:13" ht="12" customHeight="1">
      <c r="A56" s="899" t="s">
        <v>628</v>
      </c>
      <c r="B56" s="900">
        <v>0</v>
      </c>
      <c r="C56" s="875">
        <v>0</v>
      </c>
      <c r="D56" s="875">
        <v>0</v>
      </c>
      <c r="E56" s="875">
        <v>0</v>
      </c>
      <c r="F56" s="875">
        <v>0</v>
      </c>
    </row>
    <row r="57" spans="1:13" ht="12" customHeight="1">
      <c r="A57" s="897" t="s">
        <v>629</v>
      </c>
      <c r="B57" s="898">
        <v>23</v>
      </c>
      <c r="C57" s="874">
        <v>22</v>
      </c>
      <c r="D57" s="874">
        <v>25</v>
      </c>
      <c r="E57" s="874">
        <f>SUM(E58:E59)</f>
        <v>33</v>
      </c>
      <c r="F57" s="874">
        <f>SUM(F58:F59)</f>
        <v>32</v>
      </c>
      <c r="G57" s="837"/>
      <c r="H57" s="837"/>
      <c r="I57" s="837"/>
      <c r="J57" s="837"/>
      <c r="K57" s="837"/>
      <c r="L57" s="837"/>
      <c r="M57" s="837"/>
    </row>
    <row r="58" spans="1:13" ht="12" customHeight="1">
      <c r="A58" s="899" t="s">
        <v>627</v>
      </c>
      <c r="B58" s="900">
        <v>23</v>
      </c>
      <c r="C58" s="875">
        <v>22</v>
      </c>
      <c r="D58" s="875">
        <v>25</v>
      </c>
      <c r="E58" s="875">
        <v>33</v>
      </c>
      <c r="F58" s="875">
        <v>32</v>
      </c>
    </row>
    <row r="59" spans="1:13" ht="12" customHeight="1">
      <c r="A59" s="899" t="s">
        <v>628</v>
      </c>
      <c r="B59" s="900">
        <v>0</v>
      </c>
      <c r="C59" s="875">
        <v>0</v>
      </c>
      <c r="D59" s="875">
        <v>0</v>
      </c>
      <c r="E59" s="875">
        <v>0</v>
      </c>
      <c r="F59" s="875">
        <v>0</v>
      </c>
    </row>
    <row r="60" spans="1:13" ht="12" customHeight="1">
      <c r="A60" s="895" t="s">
        <v>87</v>
      </c>
      <c r="B60" s="896">
        <v>13</v>
      </c>
      <c r="C60" s="873">
        <v>13</v>
      </c>
      <c r="D60" s="873">
        <v>17</v>
      </c>
      <c r="E60" s="873">
        <f>SUM(E61,E64)</f>
        <v>17</v>
      </c>
      <c r="F60" s="873">
        <f>SUM(F61,F64)</f>
        <v>17</v>
      </c>
    </row>
    <row r="61" spans="1:13" ht="12" customHeight="1">
      <c r="A61" s="897" t="s">
        <v>637</v>
      </c>
      <c r="B61" s="898">
        <v>3</v>
      </c>
      <c r="C61" s="874">
        <v>3</v>
      </c>
      <c r="D61" s="874">
        <v>5</v>
      </c>
      <c r="E61" s="874">
        <f>SUM(E62:E63)</f>
        <v>5</v>
      </c>
      <c r="F61" s="874">
        <f>SUM(F62:F63)</f>
        <v>5</v>
      </c>
      <c r="G61" s="837"/>
      <c r="H61" s="837"/>
      <c r="I61" s="837"/>
      <c r="J61" s="837"/>
      <c r="K61" s="837"/>
      <c r="L61" s="837"/>
      <c r="M61" s="837"/>
    </row>
    <row r="62" spans="1:13" ht="12" customHeight="1">
      <c r="A62" s="899" t="s">
        <v>627</v>
      </c>
      <c r="B62" s="900">
        <v>3</v>
      </c>
      <c r="C62" s="875">
        <v>3</v>
      </c>
      <c r="D62" s="875">
        <v>5</v>
      </c>
      <c r="E62" s="875">
        <v>5</v>
      </c>
      <c r="F62" s="875">
        <v>5</v>
      </c>
    </row>
    <row r="63" spans="1:13" ht="12" customHeight="1">
      <c r="A63" s="899" t="s">
        <v>628</v>
      </c>
      <c r="B63" s="900">
        <v>0</v>
      </c>
      <c r="C63" s="875">
        <v>0</v>
      </c>
      <c r="D63" s="875">
        <v>0</v>
      </c>
      <c r="E63" s="875">
        <v>0</v>
      </c>
      <c r="F63" s="875">
        <v>0</v>
      </c>
    </row>
    <row r="64" spans="1:13" ht="12" customHeight="1">
      <c r="A64" s="897" t="s">
        <v>629</v>
      </c>
      <c r="B64" s="898">
        <v>10</v>
      </c>
      <c r="C64" s="874">
        <v>10</v>
      </c>
      <c r="D64" s="874">
        <v>12</v>
      </c>
      <c r="E64" s="874">
        <f>SUM(E65:E66)</f>
        <v>12</v>
      </c>
      <c r="F64" s="874">
        <f>SUM(F65:F66)</f>
        <v>12</v>
      </c>
      <c r="G64" s="837"/>
      <c r="H64" s="837"/>
      <c r="I64" s="837"/>
      <c r="J64" s="837"/>
      <c r="K64" s="837"/>
      <c r="L64" s="837"/>
      <c r="M64" s="837"/>
    </row>
    <row r="65" spans="1:13" ht="12" customHeight="1">
      <c r="A65" s="899" t="s">
        <v>627</v>
      </c>
      <c r="B65" s="900">
        <v>10</v>
      </c>
      <c r="C65" s="875">
        <v>10</v>
      </c>
      <c r="D65" s="875">
        <v>12</v>
      </c>
      <c r="E65" s="875">
        <v>12</v>
      </c>
      <c r="F65" s="875">
        <v>12</v>
      </c>
    </row>
    <row r="66" spans="1:13" ht="12" customHeight="1">
      <c r="A66" s="899" t="s">
        <v>628</v>
      </c>
      <c r="B66" s="900">
        <v>0</v>
      </c>
      <c r="C66" s="875">
        <v>0</v>
      </c>
      <c r="D66" s="875">
        <v>0</v>
      </c>
      <c r="E66" s="875">
        <v>0</v>
      </c>
      <c r="F66" s="875">
        <v>0</v>
      </c>
    </row>
    <row r="67" spans="1:13" ht="12" customHeight="1">
      <c r="A67" s="895" t="s">
        <v>88</v>
      </c>
      <c r="B67" s="896">
        <v>5</v>
      </c>
      <c r="C67" s="873">
        <v>5</v>
      </c>
      <c r="D67" s="873">
        <v>6</v>
      </c>
      <c r="E67" s="873">
        <f>SUM(E68,E71)</f>
        <v>6</v>
      </c>
      <c r="F67" s="873">
        <f>SUM(F68,F71)</f>
        <v>5</v>
      </c>
    </row>
    <row r="68" spans="1:13" ht="12" customHeight="1">
      <c r="A68" s="897" t="s">
        <v>638</v>
      </c>
      <c r="B68" s="898">
        <v>3</v>
      </c>
      <c r="C68" s="874">
        <v>3</v>
      </c>
      <c r="D68" s="874">
        <v>4</v>
      </c>
      <c r="E68" s="874">
        <f>SUM(E69:E70)</f>
        <v>4</v>
      </c>
      <c r="F68" s="874">
        <f>SUM(F69:F70)</f>
        <v>4</v>
      </c>
      <c r="G68" s="837"/>
      <c r="H68" s="837"/>
      <c r="I68" s="837"/>
      <c r="J68" s="837"/>
      <c r="K68" s="837"/>
      <c r="L68" s="837"/>
      <c r="M68" s="837"/>
    </row>
    <row r="69" spans="1:13" ht="12" customHeight="1">
      <c r="A69" s="899" t="s">
        <v>627</v>
      </c>
      <c r="B69" s="900">
        <v>3</v>
      </c>
      <c r="C69" s="875">
        <v>3</v>
      </c>
      <c r="D69" s="875">
        <v>4</v>
      </c>
      <c r="E69" s="875">
        <v>4</v>
      </c>
      <c r="F69" s="875">
        <v>4</v>
      </c>
    </row>
    <row r="70" spans="1:13" ht="12" customHeight="1">
      <c r="A70" s="899" t="s">
        <v>628</v>
      </c>
      <c r="B70" s="900">
        <v>0</v>
      </c>
      <c r="C70" s="875">
        <v>0</v>
      </c>
      <c r="D70" s="875">
        <v>0</v>
      </c>
      <c r="E70" s="875">
        <v>0</v>
      </c>
      <c r="F70" s="875">
        <v>0</v>
      </c>
    </row>
    <row r="71" spans="1:13" ht="12" customHeight="1">
      <c r="A71" s="897" t="s">
        <v>629</v>
      </c>
      <c r="B71" s="898">
        <v>2</v>
      </c>
      <c r="C71" s="874">
        <v>2</v>
      </c>
      <c r="D71" s="874">
        <v>2</v>
      </c>
      <c r="E71" s="874">
        <f>SUM(E72:E73)</f>
        <v>2</v>
      </c>
      <c r="F71" s="874">
        <f>SUM(F72:F73)</f>
        <v>1</v>
      </c>
      <c r="G71" s="837"/>
      <c r="H71" s="837"/>
      <c r="I71" s="837"/>
      <c r="J71" s="837"/>
      <c r="K71" s="837"/>
      <c r="L71" s="837"/>
      <c r="M71" s="837"/>
    </row>
    <row r="72" spans="1:13" ht="12" customHeight="1">
      <c r="A72" s="899" t="s">
        <v>627</v>
      </c>
      <c r="B72" s="900">
        <v>2</v>
      </c>
      <c r="C72" s="875">
        <v>2</v>
      </c>
      <c r="D72" s="875">
        <v>2</v>
      </c>
      <c r="E72" s="875">
        <v>2</v>
      </c>
      <c r="F72" s="875">
        <v>1</v>
      </c>
    </row>
    <row r="73" spans="1:13" ht="12" customHeight="1">
      <c r="A73" s="899" t="s">
        <v>628</v>
      </c>
      <c r="B73" s="900">
        <v>0</v>
      </c>
      <c r="C73" s="875">
        <v>0</v>
      </c>
      <c r="D73" s="875">
        <v>0</v>
      </c>
      <c r="E73" s="875">
        <v>0</v>
      </c>
      <c r="F73" s="875">
        <v>0</v>
      </c>
    </row>
    <row r="74" spans="1:13" ht="17.25" customHeight="1">
      <c r="A74" s="901" t="s">
        <v>81</v>
      </c>
      <c r="B74" s="902">
        <v>238</v>
      </c>
      <c r="C74" s="844">
        <v>241</v>
      </c>
      <c r="D74" s="844">
        <v>300</v>
      </c>
      <c r="E74" s="844">
        <f>SUM(E67,E60,E53,E46,E39,E32,E25,E15,E8)</f>
        <v>348</v>
      </c>
      <c r="F74" s="844">
        <f>SUM(F67,F60,F53,F46,F39,F32,F25,F15,F8)</f>
        <v>347</v>
      </c>
    </row>
    <row r="75" spans="1:13" ht="9" customHeight="1" thickBot="1">
      <c r="A75" s="903"/>
      <c r="B75" s="846"/>
      <c r="C75" s="846"/>
      <c r="D75" s="846"/>
      <c r="E75" s="846"/>
      <c r="F75" s="846"/>
    </row>
    <row r="76" spans="1:13" ht="21.75" customHeight="1" thickTop="1">
      <c r="A76" s="1096" t="s">
        <v>641</v>
      </c>
      <c r="B76" s="1096"/>
      <c r="C76" s="1096"/>
      <c r="D76" s="1096"/>
      <c r="E76" s="1096"/>
      <c r="F76" s="904"/>
    </row>
    <row r="77" spans="1:13">
      <c r="A77" s="905"/>
      <c r="B77" s="848"/>
      <c r="C77" s="848"/>
      <c r="D77" s="848"/>
      <c r="E77" s="848"/>
      <c r="F77" s="848"/>
    </row>
    <row r="78" spans="1:13">
      <c r="A78" s="905"/>
      <c r="B78" s="848"/>
      <c r="C78" s="848"/>
      <c r="D78" s="848"/>
      <c r="E78" s="848"/>
      <c r="F78" s="848"/>
    </row>
    <row r="79" spans="1:13">
      <c r="A79" s="849"/>
      <c r="B79" s="848"/>
      <c r="C79" s="848"/>
      <c r="D79" s="848"/>
      <c r="E79" s="848"/>
      <c r="F79" s="848"/>
    </row>
    <row r="80" spans="1:13">
      <c r="A80" s="849"/>
      <c r="B80" s="848"/>
      <c r="C80" s="848"/>
      <c r="D80" s="848"/>
      <c r="E80" s="848"/>
      <c r="F80" s="848"/>
    </row>
    <row r="81" spans="1:6">
      <c r="A81" s="849"/>
      <c r="B81" s="848"/>
      <c r="C81" s="848"/>
      <c r="D81" s="848"/>
      <c r="E81" s="848"/>
      <c r="F81" s="848"/>
    </row>
    <row r="82" spans="1:6">
      <c r="A82" s="849"/>
      <c r="B82" s="848"/>
      <c r="C82" s="848"/>
      <c r="D82" s="848"/>
      <c r="E82" s="848"/>
      <c r="F82" s="848"/>
    </row>
    <row r="83" spans="1:6">
      <c r="A83" s="849"/>
      <c r="B83" s="848"/>
      <c r="C83" s="848"/>
      <c r="D83" s="848"/>
      <c r="E83" s="848"/>
      <c r="F83" s="848"/>
    </row>
    <row r="84" spans="1:6">
      <c r="A84" s="849"/>
      <c r="B84" s="848"/>
      <c r="C84" s="848"/>
      <c r="D84" s="848"/>
      <c r="E84" s="848"/>
      <c r="F84" s="848"/>
    </row>
    <row r="85" spans="1:6">
      <c r="A85" s="849"/>
      <c r="B85" s="848"/>
      <c r="C85" s="848"/>
      <c r="D85" s="848"/>
      <c r="E85" s="848"/>
      <c r="F85" s="848"/>
    </row>
    <row r="86" spans="1:6">
      <c r="A86" s="849"/>
      <c r="B86" s="848"/>
      <c r="C86" s="848"/>
      <c r="D86" s="848"/>
      <c r="E86" s="848"/>
      <c r="F86" s="848"/>
    </row>
    <row r="87" spans="1:6">
      <c r="A87" s="849"/>
      <c r="B87" s="848"/>
      <c r="C87" s="848"/>
      <c r="D87" s="848"/>
      <c r="E87" s="848"/>
      <c r="F87" s="848"/>
    </row>
    <row r="88" spans="1:6">
      <c r="A88" s="849"/>
      <c r="B88" s="848"/>
      <c r="C88" s="848"/>
      <c r="D88" s="848"/>
      <c r="E88" s="848"/>
      <c r="F88" s="848"/>
    </row>
    <row r="89" spans="1:6">
      <c r="A89" s="849"/>
      <c r="B89" s="848"/>
      <c r="C89" s="848"/>
      <c r="D89" s="848"/>
      <c r="E89" s="848"/>
      <c r="F89" s="848"/>
    </row>
    <row r="90" spans="1:6">
      <c r="A90" s="849"/>
      <c r="B90" s="848"/>
      <c r="C90" s="848"/>
      <c r="D90" s="848"/>
      <c r="E90" s="848"/>
      <c r="F90" s="848"/>
    </row>
    <row r="91" spans="1:6">
      <c r="A91" s="849"/>
      <c r="B91" s="848"/>
      <c r="C91" s="848"/>
      <c r="D91" s="848"/>
      <c r="E91" s="848"/>
      <c r="F91" s="848"/>
    </row>
    <row r="92" spans="1:6">
      <c r="A92" s="849"/>
      <c r="B92" s="848"/>
      <c r="C92" s="848"/>
      <c r="D92" s="848"/>
      <c r="E92" s="848"/>
      <c r="F92" s="848"/>
    </row>
    <row r="93" spans="1:6">
      <c r="A93" s="849"/>
      <c r="B93" s="848"/>
      <c r="C93" s="848"/>
      <c r="D93" s="848"/>
      <c r="E93" s="848"/>
      <c r="F93" s="848"/>
    </row>
    <row r="94" spans="1:6">
      <c r="A94" s="849"/>
      <c r="B94" s="848"/>
      <c r="C94" s="848"/>
      <c r="D94" s="848"/>
      <c r="E94" s="848"/>
      <c r="F94" s="848"/>
    </row>
    <row r="95" spans="1:6">
      <c r="A95" s="849"/>
      <c r="B95" s="848"/>
      <c r="C95" s="848"/>
      <c r="D95" s="848"/>
      <c r="E95" s="848"/>
      <c r="F95" s="848"/>
    </row>
    <row r="96" spans="1:6">
      <c r="A96" s="849"/>
      <c r="B96" s="848"/>
      <c r="C96" s="848"/>
      <c r="D96" s="848"/>
      <c r="E96" s="848"/>
      <c r="F96" s="848"/>
    </row>
    <row r="97" spans="1:6">
      <c r="A97" s="849"/>
      <c r="B97" s="848"/>
      <c r="C97" s="848"/>
      <c r="D97" s="848"/>
      <c r="E97" s="848"/>
      <c r="F97" s="848"/>
    </row>
    <row r="98" spans="1:6">
      <c r="A98" s="849"/>
      <c r="B98" s="848"/>
      <c r="C98" s="848"/>
      <c r="D98" s="848"/>
      <c r="E98" s="848"/>
      <c r="F98" s="848"/>
    </row>
    <row r="99" spans="1:6">
      <c r="A99" s="849"/>
      <c r="B99" s="848"/>
      <c r="C99" s="848"/>
      <c r="D99" s="848"/>
      <c r="E99" s="848"/>
      <c r="F99" s="848"/>
    </row>
    <row r="100" spans="1:6">
      <c r="A100" s="849"/>
      <c r="B100" s="848"/>
      <c r="C100" s="848"/>
      <c r="D100" s="848"/>
      <c r="E100" s="848"/>
      <c r="F100" s="848"/>
    </row>
    <row r="101" spans="1:6">
      <c r="A101" s="849"/>
      <c r="B101" s="848"/>
      <c r="C101" s="848"/>
      <c r="D101" s="848"/>
      <c r="E101" s="848"/>
      <c r="F101" s="848"/>
    </row>
    <row r="102" spans="1:6">
      <c r="A102" s="849"/>
      <c r="B102" s="848"/>
      <c r="C102" s="848"/>
      <c r="D102" s="848"/>
      <c r="E102" s="848"/>
      <c r="F102" s="848"/>
    </row>
    <row r="103" spans="1:6">
      <c r="A103" s="849"/>
      <c r="B103" s="848"/>
      <c r="C103" s="848"/>
      <c r="D103" s="848"/>
      <c r="E103" s="848"/>
      <c r="F103" s="848"/>
    </row>
    <row r="104" spans="1:6">
      <c r="A104" s="850"/>
      <c r="B104" s="848"/>
      <c r="C104" s="848"/>
      <c r="D104" s="848"/>
      <c r="E104" s="848"/>
      <c r="F104" s="848"/>
    </row>
    <row r="105" spans="1:6">
      <c r="A105" s="850"/>
      <c r="B105" s="848"/>
      <c r="C105" s="848"/>
      <c r="D105" s="848"/>
      <c r="E105" s="848"/>
      <c r="F105" s="848"/>
    </row>
    <row r="106" spans="1:6">
      <c r="A106" s="850"/>
      <c r="B106" s="848"/>
      <c r="C106" s="848"/>
      <c r="D106" s="848"/>
      <c r="E106" s="848"/>
      <c r="F106" s="848"/>
    </row>
    <row r="107" spans="1:6">
      <c r="A107" s="850"/>
      <c r="B107" s="848"/>
      <c r="C107" s="848"/>
      <c r="D107" s="848"/>
      <c r="E107" s="848"/>
      <c r="F107" s="848"/>
    </row>
    <row r="108" spans="1:6">
      <c r="A108" s="850"/>
      <c r="B108" s="848"/>
      <c r="C108" s="848"/>
      <c r="D108" s="848"/>
      <c r="E108" s="848"/>
      <c r="F108" s="848"/>
    </row>
    <row r="109" spans="1:6">
      <c r="A109" s="850"/>
      <c r="B109" s="848"/>
      <c r="C109" s="848"/>
      <c r="D109" s="848"/>
      <c r="E109" s="848"/>
      <c r="F109" s="848"/>
    </row>
    <row r="110" spans="1:6">
      <c r="A110" s="850"/>
      <c r="B110" s="848"/>
      <c r="C110" s="848"/>
      <c r="D110" s="848"/>
      <c r="E110" s="848"/>
      <c r="F110" s="848"/>
    </row>
    <row r="111" spans="1:6">
      <c r="A111" s="850"/>
      <c r="B111" s="848"/>
      <c r="C111" s="848"/>
      <c r="D111" s="848"/>
      <c r="E111" s="848"/>
      <c r="F111" s="848"/>
    </row>
    <row r="112" spans="1:6">
      <c r="A112" s="850"/>
      <c r="B112" s="848"/>
      <c r="C112" s="848"/>
      <c r="D112" s="848"/>
      <c r="E112" s="848"/>
      <c r="F112" s="848"/>
    </row>
    <row r="113" spans="1:6">
      <c r="A113" s="850"/>
      <c r="B113" s="848"/>
      <c r="C113" s="848"/>
      <c r="D113" s="848"/>
      <c r="E113" s="848"/>
      <c r="F113" s="848"/>
    </row>
    <row r="114" spans="1:6">
      <c r="A114" s="850"/>
      <c r="B114" s="848"/>
      <c r="C114" s="848"/>
      <c r="D114" s="848"/>
      <c r="E114" s="848"/>
      <c r="F114" s="848"/>
    </row>
    <row r="115" spans="1:6">
      <c r="A115" s="850"/>
      <c r="B115" s="848"/>
      <c r="C115" s="848"/>
      <c r="D115" s="848"/>
      <c r="E115" s="848"/>
      <c r="F115" s="848"/>
    </row>
    <row r="116" spans="1:6">
      <c r="A116" s="850"/>
      <c r="B116" s="848"/>
      <c r="C116" s="848"/>
      <c r="D116" s="848"/>
      <c r="E116" s="848"/>
      <c r="F116" s="848"/>
    </row>
    <row r="117" spans="1:6">
      <c r="A117" s="850"/>
      <c r="B117" s="848"/>
      <c r="C117" s="848"/>
      <c r="D117" s="848"/>
      <c r="E117" s="848"/>
      <c r="F117" s="848"/>
    </row>
    <row r="118" spans="1:6">
      <c r="A118" s="850"/>
      <c r="B118" s="848"/>
      <c r="C118" s="848"/>
      <c r="D118" s="848"/>
      <c r="E118" s="848"/>
      <c r="F118" s="848"/>
    </row>
    <row r="119" spans="1:6">
      <c r="A119" s="850"/>
      <c r="B119" s="848"/>
      <c r="C119" s="848"/>
      <c r="D119" s="848"/>
      <c r="E119" s="848"/>
      <c r="F119" s="848"/>
    </row>
    <row r="120" spans="1:6">
      <c r="A120" s="850"/>
      <c r="B120" s="848"/>
      <c r="C120" s="848"/>
      <c r="D120" s="848"/>
      <c r="E120" s="848"/>
      <c r="F120" s="848"/>
    </row>
    <row r="121" spans="1:6">
      <c r="A121" s="850"/>
      <c r="B121" s="848"/>
      <c r="C121" s="848"/>
      <c r="D121" s="848"/>
      <c r="E121" s="848"/>
      <c r="F121" s="848"/>
    </row>
    <row r="122" spans="1:6">
      <c r="A122" s="850"/>
      <c r="B122" s="848"/>
      <c r="C122" s="848"/>
      <c r="D122" s="848"/>
      <c r="E122" s="848"/>
      <c r="F122" s="848"/>
    </row>
    <row r="123" spans="1:6">
      <c r="A123" s="850"/>
      <c r="B123" s="848"/>
      <c r="C123" s="848"/>
      <c r="D123" s="848"/>
      <c r="E123" s="848"/>
      <c r="F123" s="848"/>
    </row>
    <row r="124" spans="1:6">
      <c r="A124" s="850"/>
      <c r="B124" s="848"/>
      <c r="C124" s="848"/>
      <c r="D124" s="848"/>
      <c r="E124" s="848"/>
      <c r="F124" s="848"/>
    </row>
    <row r="125" spans="1:6">
      <c r="A125" s="850"/>
      <c r="B125" s="848"/>
      <c r="C125" s="848"/>
      <c r="D125" s="848"/>
      <c r="E125" s="848"/>
      <c r="F125" s="848"/>
    </row>
    <row r="126" spans="1:6">
      <c r="A126" s="850"/>
      <c r="B126" s="848"/>
      <c r="C126" s="848"/>
      <c r="D126" s="848"/>
      <c r="E126" s="848"/>
      <c r="F126" s="848"/>
    </row>
    <row r="127" spans="1:6">
      <c r="A127" s="850"/>
      <c r="B127" s="848"/>
      <c r="C127" s="848"/>
      <c r="D127" s="848"/>
      <c r="E127" s="848"/>
      <c r="F127" s="848"/>
    </row>
    <row r="128" spans="1:6">
      <c r="A128" s="850"/>
      <c r="B128" s="848"/>
      <c r="C128" s="848"/>
      <c r="D128" s="848"/>
      <c r="E128" s="848"/>
      <c r="F128" s="848"/>
    </row>
    <row r="129" spans="1:6">
      <c r="A129" s="850"/>
      <c r="B129" s="848"/>
      <c r="C129" s="848"/>
      <c r="D129" s="848"/>
      <c r="E129" s="848"/>
      <c r="F129" s="848"/>
    </row>
    <row r="130" spans="1:6">
      <c r="A130" s="850"/>
      <c r="B130" s="848"/>
      <c r="C130" s="848"/>
      <c r="D130" s="848"/>
      <c r="E130" s="848"/>
      <c r="F130" s="848"/>
    </row>
    <row r="131" spans="1:6">
      <c r="A131" s="850"/>
      <c r="B131" s="848"/>
      <c r="C131" s="848"/>
      <c r="D131" s="848"/>
      <c r="E131" s="848"/>
      <c r="F131" s="848"/>
    </row>
    <row r="132" spans="1:6">
      <c r="A132" s="850"/>
      <c r="B132" s="848"/>
      <c r="C132" s="848"/>
      <c r="D132" s="848"/>
      <c r="E132" s="848"/>
      <c r="F132" s="848"/>
    </row>
    <row r="133" spans="1:6">
      <c r="A133" s="850"/>
      <c r="B133" s="848"/>
      <c r="C133" s="848"/>
      <c r="D133" s="848"/>
      <c r="E133" s="848"/>
      <c r="F133" s="848"/>
    </row>
    <row r="134" spans="1:6">
      <c r="A134" s="850"/>
      <c r="B134" s="848"/>
      <c r="C134" s="848"/>
      <c r="D134" s="848"/>
      <c r="E134" s="848"/>
      <c r="F134" s="848"/>
    </row>
    <row r="135" spans="1:6">
      <c r="A135" s="850"/>
      <c r="B135" s="848"/>
      <c r="C135" s="848"/>
      <c r="D135" s="848"/>
      <c r="E135" s="848"/>
      <c r="F135" s="848"/>
    </row>
    <row r="136" spans="1:6">
      <c r="A136" s="850"/>
      <c r="B136" s="848"/>
      <c r="C136" s="848"/>
      <c r="D136" s="848"/>
      <c r="E136" s="848"/>
      <c r="F136" s="848"/>
    </row>
    <row r="137" spans="1:6">
      <c r="A137" s="850"/>
      <c r="B137" s="848"/>
      <c r="C137" s="848"/>
      <c r="D137" s="848"/>
      <c r="E137" s="848"/>
      <c r="F137" s="848"/>
    </row>
    <row r="138" spans="1:6">
      <c r="A138" s="850"/>
      <c r="B138" s="848"/>
      <c r="C138" s="848"/>
      <c r="D138" s="848"/>
      <c r="E138" s="848"/>
      <c r="F138" s="848"/>
    </row>
    <row r="139" spans="1:6">
      <c r="A139" s="850"/>
      <c r="B139" s="848"/>
      <c r="C139" s="848"/>
      <c r="D139" s="848"/>
      <c r="E139" s="848"/>
      <c r="F139" s="848"/>
    </row>
    <row r="140" spans="1:6">
      <c r="A140" s="850"/>
      <c r="B140" s="848"/>
      <c r="C140" s="848"/>
      <c r="D140" s="848"/>
      <c r="E140" s="848"/>
      <c r="F140" s="848"/>
    </row>
    <row r="141" spans="1:6">
      <c r="A141" s="850"/>
      <c r="B141" s="848"/>
      <c r="C141" s="848"/>
      <c r="D141" s="848"/>
      <c r="E141" s="848"/>
      <c r="F141" s="848"/>
    </row>
    <row r="142" spans="1:6">
      <c r="A142" s="850"/>
      <c r="B142" s="848"/>
      <c r="C142" s="848"/>
      <c r="D142" s="848"/>
      <c r="E142" s="848"/>
      <c r="F142" s="848"/>
    </row>
    <row r="143" spans="1:6">
      <c r="A143" s="850"/>
      <c r="B143" s="848"/>
      <c r="C143" s="848"/>
      <c r="D143" s="848"/>
      <c r="E143" s="848"/>
      <c r="F143" s="848"/>
    </row>
    <row r="144" spans="1:6">
      <c r="A144" s="850"/>
      <c r="B144" s="848"/>
      <c r="C144" s="848"/>
      <c r="D144" s="848"/>
      <c r="E144" s="848"/>
      <c r="F144" s="848"/>
    </row>
    <row r="145" spans="1:6">
      <c r="A145" s="850"/>
      <c r="B145" s="848"/>
      <c r="C145" s="848"/>
      <c r="D145" s="848"/>
      <c r="E145" s="848"/>
      <c r="F145" s="848"/>
    </row>
    <row r="146" spans="1:6">
      <c r="A146" s="850"/>
      <c r="B146" s="848"/>
      <c r="C146" s="848"/>
      <c r="D146" s="848"/>
      <c r="E146" s="848"/>
      <c r="F146" s="848"/>
    </row>
    <row r="147" spans="1:6">
      <c r="A147" s="850"/>
      <c r="B147" s="848"/>
      <c r="C147" s="848"/>
      <c r="D147" s="848"/>
      <c r="E147" s="848"/>
      <c r="F147" s="848"/>
    </row>
    <row r="148" spans="1:6">
      <c r="A148" s="850"/>
      <c r="B148" s="848"/>
      <c r="C148" s="848"/>
      <c r="D148" s="848"/>
      <c r="E148" s="848"/>
      <c r="F148" s="848"/>
    </row>
    <row r="149" spans="1:6">
      <c r="A149" s="850"/>
      <c r="B149" s="848"/>
      <c r="C149" s="848"/>
      <c r="D149" s="848"/>
      <c r="E149" s="848"/>
      <c r="F149" s="848"/>
    </row>
    <row r="150" spans="1:6">
      <c r="A150" s="850"/>
      <c r="B150" s="848"/>
      <c r="C150" s="848"/>
      <c r="D150" s="848"/>
      <c r="E150" s="848"/>
      <c r="F150" s="848"/>
    </row>
    <row r="151" spans="1:6">
      <c r="A151" s="850"/>
      <c r="B151" s="848"/>
      <c r="C151" s="848"/>
      <c r="D151" s="848"/>
      <c r="E151" s="848"/>
      <c r="F151" s="848"/>
    </row>
    <row r="152" spans="1:6">
      <c r="A152" s="850"/>
      <c r="B152" s="848"/>
      <c r="C152" s="848"/>
      <c r="D152" s="848"/>
      <c r="E152" s="848"/>
      <c r="F152" s="848"/>
    </row>
    <row r="153" spans="1:6">
      <c r="A153" s="850"/>
      <c r="B153" s="848"/>
      <c r="C153" s="848"/>
      <c r="D153" s="848"/>
      <c r="E153" s="848"/>
      <c r="F153" s="848"/>
    </row>
    <row r="154" spans="1:6">
      <c r="A154" s="850"/>
      <c r="B154" s="848"/>
      <c r="C154" s="848"/>
      <c r="D154" s="848"/>
      <c r="E154" s="848"/>
      <c r="F154" s="848"/>
    </row>
    <row r="155" spans="1:6">
      <c r="A155" s="850"/>
      <c r="B155" s="848"/>
      <c r="C155" s="848"/>
      <c r="D155" s="848"/>
      <c r="E155" s="848"/>
      <c r="F155" s="848"/>
    </row>
    <row r="156" spans="1:6">
      <c r="A156" s="850"/>
      <c r="B156" s="848"/>
      <c r="C156" s="848"/>
      <c r="D156" s="848"/>
      <c r="E156" s="848"/>
      <c r="F156" s="848"/>
    </row>
    <row r="157" spans="1:6">
      <c r="A157" s="850"/>
      <c r="B157" s="848"/>
      <c r="C157" s="848"/>
      <c r="D157" s="848"/>
      <c r="E157" s="848"/>
      <c r="F157" s="848"/>
    </row>
    <row r="158" spans="1:6">
      <c r="A158" s="850"/>
      <c r="B158" s="848"/>
      <c r="C158" s="848"/>
      <c r="D158" s="848"/>
      <c r="E158" s="848"/>
      <c r="F158" s="848"/>
    </row>
    <row r="159" spans="1:6">
      <c r="A159" s="850"/>
      <c r="B159" s="848"/>
      <c r="C159" s="848"/>
      <c r="D159" s="848"/>
      <c r="E159" s="848"/>
      <c r="F159" s="848"/>
    </row>
    <row r="160" spans="1:6">
      <c r="A160" s="850"/>
      <c r="B160" s="848"/>
      <c r="C160" s="848"/>
      <c r="D160" s="848"/>
      <c r="E160" s="848"/>
      <c r="F160" s="848"/>
    </row>
    <row r="161" spans="1:6">
      <c r="A161" s="850"/>
      <c r="B161" s="848"/>
      <c r="C161" s="848"/>
      <c r="D161" s="848"/>
      <c r="E161" s="848"/>
      <c r="F161" s="848"/>
    </row>
    <row r="162" spans="1:6">
      <c r="A162" s="850"/>
      <c r="B162" s="848"/>
      <c r="C162" s="848"/>
      <c r="D162" s="848"/>
      <c r="E162" s="848"/>
      <c r="F162" s="848"/>
    </row>
    <row r="163" spans="1:6">
      <c r="A163" s="850"/>
      <c r="B163" s="848"/>
      <c r="C163" s="848"/>
      <c r="D163" s="848"/>
      <c r="E163" s="848"/>
      <c r="F163" s="848"/>
    </row>
    <row r="164" spans="1:6">
      <c r="A164" s="850"/>
      <c r="B164" s="848"/>
      <c r="C164" s="848"/>
      <c r="D164" s="848"/>
      <c r="E164" s="848"/>
      <c r="F164" s="848"/>
    </row>
    <row r="165" spans="1:6">
      <c r="A165" s="850"/>
      <c r="B165" s="848"/>
      <c r="C165" s="848"/>
      <c r="D165" s="848"/>
      <c r="E165" s="848"/>
      <c r="F165" s="848"/>
    </row>
    <row r="166" spans="1:6">
      <c r="A166" s="850"/>
      <c r="B166" s="848"/>
      <c r="C166" s="848"/>
      <c r="D166" s="848"/>
      <c r="E166" s="848"/>
      <c r="F166" s="848"/>
    </row>
    <row r="167" spans="1:6">
      <c r="A167" s="850"/>
      <c r="B167" s="848"/>
      <c r="C167" s="848"/>
      <c r="D167" s="848"/>
      <c r="E167" s="848"/>
      <c r="F167" s="848"/>
    </row>
    <row r="168" spans="1:6">
      <c r="A168" s="850"/>
      <c r="B168" s="848"/>
      <c r="C168" s="848"/>
      <c r="D168" s="848"/>
      <c r="E168" s="848"/>
      <c r="F168" s="848"/>
    </row>
    <row r="169" spans="1:6">
      <c r="A169" s="850"/>
      <c r="B169" s="848"/>
      <c r="C169" s="848"/>
      <c r="D169" s="848"/>
      <c r="E169" s="848"/>
      <c r="F169" s="848"/>
    </row>
    <row r="170" spans="1:6">
      <c r="A170" s="850"/>
      <c r="B170" s="848"/>
      <c r="C170" s="848"/>
      <c r="D170" s="848"/>
      <c r="E170" s="848"/>
      <c r="F170" s="848"/>
    </row>
    <row r="171" spans="1:6">
      <c r="A171" s="850"/>
      <c r="B171" s="848"/>
      <c r="C171" s="848"/>
      <c r="D171" s="848"/>
      <c r="E171" s="848"/>
      <c r="F171" s="848"/>
    </row>
    <row r="172" spans="1:6">
      <c r="A172" s="850"/>
      <c r="B172" s="848"/>
      <c r="C172" s="848"/>
      <c r="D172" s="848"/>
      <c r="E172" s="848"/>
      <c r="F172" s="848"/>
    </row>
    <row r="173" spans="1:6">
      <c r="A173" s="850"/>
      <c r="B173" s="848"/>
      <c r="C173" s="848"/>
      <c r="D173" s="848"/>
      <c r="E173" s="848"/>
      <c r="F173" s="848"/>
    </row>
    <row r="174" spans="1:6">
      <c r="A174" s="850"/>
      <c r="B174" s="848"/>
      <c r="C174" s="848"/>
      <c r="D174" s="848"/>
      <c r="E174" s="848"/>
      <c r="F174" s="848"/>
    </row>
    <row r="175" spans="1:6">
      <c r="A175" s="850"/>
      <c r="B175" s="848"/>
      <c r="C175" s="848"/>
      <c r="D175" s="848"/>
      <c r="E175" s="848"/>
      <c r="F175" s="848"/>
    </row>
    <row r="176" spans="1:6">
      <c r="A176" s="850"/>
    </row>
    <row r="177" spans="1:1">
      <c r="A177" s="850"/>
    </row>
    <row r="178" spans="1:1">
      <c r="A178" s="850"/>
    </row>
    <row r="179" spans="1:1">
      <c r="A179" s="850"/>
    </row>
    <row r="180" spans="1:1">
      <c r="A180" s="850"/>
    </row>
    <row r="181" spans="1:1">
      <c r="A181" s="850"/>
    </row>
    <row r="182" spans="1:1">
      <c r="A182" s="850"/>
    </row>
    <row r="183" spans="1:1">
      <c r="A183" s="850"/>
    </row>
    <row r="184" spans="1:1">
      <c r="A184" s="850"/>
    </row>
    <row r="185" spans="1:1">
      <c r="A185" s="850"/>
    </row>
    <row r="186" spans="1:1">
      <c r="A186" s="850"/>
    </row>
    <row r="187" spans="1:1">
      <c r="A187" s="850"/>
    </row>
    <row r="188" spans="1:1">
      <c r="A188" s="850"/>
    </row>
    <row r="189" spans="1:1">
      <c r="A189" s="850"/>
    </row>
    <row r="190" spans="1:1">
      <c r="A190" s="850"/>
    </row>
    <row r="191" spans="1:1">
      <c r="A191" s="850"/>
    </row>
    <row r="192" spans="1:1">
      <c r="A192" s="850"/>
    </row>
    <row r="193" spans="1:1">
      <c r="A193" s="850"/>
    </row>
    <row r="194" spans="1:1">
      <c r="A194" s="850"/>
    </row>
    <row r="195" spans="1:1">
      <c r="A195" s="850"/>
    </row>
    <row r="196" spans="1:1">
      <c r="A196" s="850"/>
    </row>
    <row r="197" spans="1:1">
      <c r="A197" s="850"/>
    </row>
    <row r="198" spans="1:1">
      <c r="A198" s="850"/>
    </row>
    <row r="199" spans="1:1">
      <c r="A199" s="850"/>
    </row>
    <row r="200" spans="1:1">
      <c r="A200" s="850"/>
    </row>
    <row r="201" spans="1:1">
      <c r="A201" s="850"/>
    </row>
    <row r="202" spans="1:1">
      <c r="A202" s="850"/>
    </row>
    <row r="203" spans="1:1">
      <c r="A203" s="850"/>
    </row>
    <row r="204" spans="1:1">
      <c r="A204" s="850"/>
    </row>
    <row r="205" spans="1:1">
      <c r="A205" s="850"/>
    </row>
    <row r="206" spans="1:1">
      <c r="A206" s="850"/>
    </row>
    <row r="207" spans="1:1">
      <c r="A207" s="850"/>
    </row>
    <row r="208" spans="1:1">
      <c r="A208" s="850"/>
    </row>
    <row r="209" spans="1:1">
      <c r="A209" s="850"/>
    </row>
    <row r="210" spans="1:1">
      <c r="A210" s="850"/>
    </row>
    <row r="211" spans="1:1">
      <c r="A211" s="850"/>
    </row>
    <row r="212" spans="1:1">
      <c r="A212" s="850"/>
    </row>
    <row r="213" spans="1:1">
      <c r="A213" s="850"/>
    </row>
    <row r="214" spans="1:1">
      <c r="A214" s="850"/>
    </row>
    <row r="215" spans="1:1">
      <c r="A215" s="850"/>
    </row>
    <row r="216" spans="1:1">
      <c r="A216" s="850"/>
    </row>
    <row r="217" spans="1:1">
      <c r="A217" s="850"/>
    </row>
    <row r="218" spans="1:1">
      <c r="A218" s="850"/>
    </row>
    <row r="219" spans="1:1">
      <c r="A219" s="850"/>
    </row>
    <row r="220" spans="1:1">
      <c r="A220" s="850"/>
    </row>
    <row r="221" spans="1:1">
      <c r="A221" s="850"/>
    </row>
    <row r="222" spans="1:1">
      <c r="A222" s="850"/>
    </row>
    <row r="223" spans="1:1">
      <c r="A223" s="850"/>
    </row>
    <row r="224" spans="1:1">
      <c r="A224" s="850"/>
    </row>
    <row r="225" spans="1:1">
      <c r="A225" s="850"/>
    </row>
    <row r="226" spans="1:1">
      <c r="A226" s="850"/>
    </row>
    <row r="227" spans="1:1">
      <c r="A227" s="850"/>
    </row>
    <row r="228" spans="1:1">
      <c r="A228" s="850"/>
    </row>
    <row r="229" spans="1:1">
      <c r="A229" s="850"/>
    </row>
    <row r="230" spans="1:1">
      <c r="A230" s="850"/>
    </row>
    <row r="231" spans="1:1">
      <c r="A231" s="850"/>
    </row>
    <row r="232" spans="1:1">
      <c r="A232" s="850"/>
    </row>
    <row r="233" spans="1:1">
      <c r="A233" s="850"/>
    </row>
    <row r="234" spans="1:1">
      <c r="A234" s="850"/>
    </row>
    <row r="235" spans="1:1">
      <c r="A235" s="850"/>
    </row>
    <row r="236" spans="1:1">
      <c r="A236" s="850"/>
    </row>
    <row r="237" spans="1:1">
      <c r="A237" s="850"/>
    </row>
    <row r="238" spans="1:1">
      <c r="A238" s="850"/>
    </row>
    <row r="239" spans="1:1">
      <c r="A239" s="850"/>
    </row>
    <row r="240" spans="1:1">
      <c r="A240" s="850"/>
    </row>
    <row r="241" spans="1:1">
      <c r="A241" s="850"/>
    </row>
    <row r="242" spans="1:1">
      <c r="A242" s="850"/>
    </row>
    <row r="243" spans="1:1">
      <c r="A243" s="850"/>
    </row>
    <row r="244" spans="1:1">
      <c r="A244" s="850"/>
    </row>
    <row r="245" spans="1:1">
      <c r="A245" s="850"/>
    </row>
    <row r="246" spans="1:1">
      <c r="A246" s="850"/>
    </row>
    <row r="247" spans="1:1">
      <c r="A247" s="850"/>
    </row>
    <row r="248" spans="1:1">
      <c r="A248" s="850"/>
    </row>
    <row r="249" spans="1:1">
      <c r="A249" s="850"/>
    </row>
    <row r="250" spans="1:1">
      <c r="A250" s="850"/>
    </row>
    <row r="251" spans="1:1">
      <c r="A251" s="850"/>
    </row>
    <row r="252" spans="1:1">
      <c r="A252" s="850"/>
    </row>
    <row r="253" spans="1:1">
      <c r="A253" s="850"/>
    </row>
    <row r="254" spans="1:1">
      <c r="A254" s="850"/>
    </row>
    <row r="255" spans="1:1">
      <c r="A255" s="850"/>
    </row>
    <row r="256" spans="1:1">
      <c r="A256" s="850"/>
    </row>
    <row r="257" spans="1:1">
      <c r="A257" s="850"/>
    </row>
    <row r="258" spans="1:1">
      <c r="A258" s="850"/>
    </row>
    <row r="259" spans="1:1">
      <c r="A259" s="850"/>
    </row>
    <row r="260" spans="1:1">
      <c r="A260" s="850"/>
    </row>
    <row r="261" spans="1:1">
      <c r="A261" s="850"/>
    </row>
    <row r="262" spans="1:1">
      <c r="A262" s="850"/>
    </row>
    <row r="263" spans="1:1">
      <c r="A263" s="850"/>
    </row>
    <row r="264" spans="1:1">
      <c r="A264" s="850"/>
    </row>
    <row r="265" spans="1:1">
      <c r="A265" s="850"/>
    </row>
    <row r="266" spans="1:1">
      <c r="A266" s="850"/>
    </row>
    <row r="267" spans="1:1">
      <c r="A267" s="850"/>
    </row>
    <row r="268" spans="1:1">
      <c r="A268" s="850"/>
    </row>
    <row r="269" spans="1:1">
      <c r="A269" s="850"/>
    </row>
    <row r="270" spans="1:1">
      <c r="A270" s="850"/>
    </row>
    <row r="271" spans="1:1">
      <c r="A271" s="850"/>
    </row>
    <row r="272" spans="1:1">
      <c r="A272" s="850"/>
    </row>
    <row r="273" spans="1:1">
      <c r="A273" s="850"/>
    </row>
    <row r="274" spans="1:1">
      <c r="A274" s="850"/>
    </row>
    <row r="275" spans="1:1">
      <c r="A275" s="850"/>
    </row>
    <row r="276" spans="1:1">
      <c r="A276" s="850"/>
    </row>
    <row r="277" spans="1:1">
      <c r="A277" s="850"/>
    </row>
    <row r="278" spans="1:1">
      <c r="A278" s="850"/>
    </row>
    <row r="279" spans="1:1">
      <c r="A279" s="850"/>
    </row>
    <row r="280" spans="1:1">
      <c r="A280" s="850"/>
    </row>
    <row r="281" spans="1:1">
      <c r="A281" s="850"/>
    </row>
    <row r="282" spans="1:1">
      <c r="A282" s="850"/>
    </row>
    <row r="283" spans="1:1">
      <c r="A283" s="850"/>
    </row>
    <row r="284" spans="1:1">
      <c r="A284" s="850"/>
    </row>
    <row r="285" spans="1:1">
      <c r="A285" s="850"/>
    </row>
    <row r="286" spans="1:1">
      <c r="A286" s="850"/>
    </row>
    <row r="287" spans="1:1">
      <c r="A287" s="850"/>
    </row>
    <row r="288" spans="1:1">
      <c r="A288" s="850"/>
    </row>
    <row r="289" spans="1:1">
      <c r="A289" s="850"/>
    </row>
    <row r="290" spans="1:1">
      <c r="A290" s="850"/>
    </row>
    <row r="291" spans="1:1">
      <c r="A291" s="850"/>
    </row>
    <row r="292" spans="1:1">
      <c r="A292" s="850"/>
    </row>
    <row r="293" spans="1:1">
      <c r="A293" s="850"/>
    </row>
    <row r="294" spans="1:1">
      <c r="A294" s="850"/>
    </row>
    <row r="295" spans="1:1">
      <c r="A295" s="850"/>
    </row>
    <row r="296" spans="1:1">
      <c r="A296" s="850"/>
    </row>
    <row r="297" spans="1:1">
      <c r="A297" s="850"/>
    </row>
    <row r="298" spans="1:1">
      <c r="A298" s="850"/>
    </row>
    <row r="299" spans="1:1">
      <c r="A299" s="850"/>
    </row>
    <row r="300" spans="1:1">
      <c r="A300" s="850"/>
    </row>
    <row r="301" spans="1:1">
      <c r="A301" s="850"/>
    </row>
    <row r="302" spans="1:1">
      <c r="A302" s="850"/>
    </row>
    <row r="303" spans="1:1">
      <c r="A303" s="850"/>
    </row>
    <row r="304" spans="1:1">
      <c r="A304" s="850"/>
    </row>
    <row r="305" spans="1:1">
      <c r="A305" s="850"/>
    </row>
    <row r="306" spans="1:1">
      <c r="A306" s="850"/>
    </row>
    <row r="307" spans="1:1">
      <c r="A307" s="850"/>
    </row>
    <row r="308" spans="1:1">
      <c r="A308" s="850"/>
    </row>
    <row r="309" spans="1:1">
      <c r="A309" s="850"/>
    </row>
    <row r="310" spans="1:1">
      <c r="A310" s="850"/>
    </row>
    <row r="311" spans="1:1">
      <c r="A311" s="850"/>
    </row>
    <row r="312" spans="1:1">
      <c r="A312" s="850"/>
    </row>
    <row r="313" spans="1:1">
      <c r="A313" s="850"/>
    </row>
    <row r="314" spans="1:1">
      <c r="A314" s="850"/>
    </row>
    <row r="315" spans="1:1">
      <c r="A315" s="850"/>
    </row>
    <row r="316" spans="1:1">
      <c r="A316" s="850"/>
    </row>
    <row r="317" spans="1:1">
      <c r="A317" s="850"/>
    </row>
    <row r="318" spans="1:1">
      <c r="A318" s="850"/>
    </row>
    <row r="319" spans="1:1">
      <c r="A319" s="850"/>
    </row>
    <row r="320" spans="1:1">
      <c r="A320" s="850"/>
    </row>
    <row r="321" spans="1:1">
      <c r="A321" s="850"/>
    </row>
    <row r="322" spans="1:1">
      <c r="A322" s="850"/>
    </row>
    <row r="323" spans="1:1">
      <c r="A323" s="850"/>
    </row>
    <row r="324" spans="1:1">
      <c r="A324" s="850"/>
    </row>
    <row r="325" spans="1:1">
      <c r="A325" s="850"/>
    </row>
    <row r="326" spans="1:1">
      <c r="A326" s="850"/>
    </row>
    <row r="327" spans="1:1">
      <c r="A327" s="850"/>
    </row>
    <row r="328" spans="1:1">
      <c r="A328" s="850"/>
    </row>
    <row r="329" spans="1:1">
      <c r="A329" s="850"/>
    </row>
    <row r="330" spans="1:1">
      <c r="A330" s="850"/>
    </row>
    <row r="331" spans="1:1">
      <c r="A331" s="850"/>
    </row>
    <row r="332" spans="1:1">
      <c r="A332" s="850"/>
    </row>
    <row r="333" spans="1:1">
      <c r="A333" s="850"/>
    </row>
    <row r="334" spans="1:1">
      <c r="A334" s="850"/>
    </row>
    <row r="335" spans="1:1">
      <c r="A335" s="850"/>
    </row>
    <row r="336" spans="1:1">
      <c r="A336" s="850"/>
    </row>
    <row r="337" spans="1:1">
      <c r="A337" s="850"/>
    </row>
    <row r="338" spans="1:1">
      <c r="A338" s="850"/>
    </row>
    <row r="339" spans="1:1">
      <c r="A339" s="850"/>
    </row>
    <row r="340" spans="1:1">
      <c r="A340" s="850"/>
    </row>
    <row r="341" spans="1:1">
      <c r="A341" s="850"/>
    </row>
    <row r="342" spans="1:1">
      <c r="A342" s="850"/>
    </row>
    <row r="343" spans="1:1">
      <c r="A343" s="850"/>
    </row>
    <row r="344" spans="1:1">
      <c r="A344" s="850"/>
    </row>
    <row r="345" spans="1:1">
      <c r="A345" s="850"/>
    </row>
    <row r="346" spans="1:1">
      <c r="A346" s="850"/>
    </row>
    <row r="347" spans="1:1">
      <c r="A347" s="850"/>
    </row>
    <row r="348" spans="1:1">
      <c r="A348" s="850"/>
    </row>
    <row r="349" spans="1:1">
      <c r="A349" s="850"/>
    </row>
    <row r="350" spans="1:1">
      <c r="A350" s="850"/>
    </row>
    <row r="351" spans="1:1">
      <c r="A351" s="850"/>
    </row>
    <row r="352" spans="1:1">
      <c r="A352" s="850"/>
    </row>
    <row r="353" spans="1:1">
      <c r="A353" s="850"/>
    </row>
    <row r="354" spans="1:1">
      <c r="A354" s="850"/>
    </row>
    <row r="355" spans="1:1">
      <c r="A355" s="850"/>
    </row>
    <row r="356" spans="1:1">
      <c r="A356" s="850"/>
    </row>
    <row r="357" spans="1:1">
      <c r="A357" s="850"/>
    </row>
    <row r="358" spans="1:1">
      <c r="A358" s="850"/>
    </row>
    <row r="359" spans="1:1">
      <c r="A359" s="850"/>
    </row>
    <row r="360" spans="1:1">
      <c r="A360" s="850"/>
    </row>
    <row r="361" spans="1:1">
      <c r="A361" s="850"/>
    </row>
    <row r="362" spans="1:1">
      <c r="A362" s="850"/>
    </row>
    <row r="363" spans="1:1">
      <c r="A363" s="850"/>
    </row>
    <row r="364" spans="1:1">
      <c r="A364" s="850"/>
    </row>
    <row r="365" spans="1:1">
      <c r="A365" s="850"/>
    </row>
    <row r="366" spans="1:1">
      <c r="A366" s="850"/>
    </row>
    <row r="367" spans="1:1">
      <c r="A367" s="850"/>
    </row>
    <row r="368" spans="1:1">
      <c r="A368" s="850"/>
    </row>
    <row r="369" spans="1:1">
      <c r="A369" s="850"/>
    </row>
    <row r="370" spans="1:1">
      <c r="A370" s="850"/>
    </row>
    <row r="371" spans="1:1">
      <c r="A371" s="850"/>
    </row>
    <row r="372" spans="1:1">
      <c r="A372" s="850"/>
    </row>
    <row r="373" spans="1:1">
      <c r="A373" s="850"/>
    </row>
    <row r="374" spans="1:1">
      <c r="A374" s="850"/>
    </row>
    <row r="375" spans="1:1">
      <c r="A375" s="850"/>
    </row>
    <row r="376" spans="1:1">
      <c r="A376" s="850"/>
    </row>
    <row r="377" spans="1:1">
      <c r="A377" s="850"/>
    </row>
    <row r="378" spans="1:1">
      <c r="A378" s="850"/>
    </row>
    <row r="379" spans="1:1">
      <c r="A379" s="850"/>
    </row>
    <row r="380" spans="1:1">
      <c r="A380" s="850"/>
    </row>
    <row r="381" spans="1:1">
      <c r="A381" s="850"/>
    </row>
    <row r="382" spans="1:1">
      <c r="A382" s="850"/>
    </row>
    <row r="383" spans="1:1">
      <c r="A383" s="850"/>
    </row>
    <row r="384" spans="1:1">
      <c r="A384" s="850"/>
    </row>
    <row r="385" spans="1:1">
      <c r="A385" s="850"/>
    </row>
    <row r="386" spans="1:1">
      <c r="A386" s="850"/>
    </row>
    <row r="387" spans="1:1">
      <c r="A387" s="850"/>
    </row>
    <row r="388" spans="1:1">
      <c r="A388" s="850"/>
    </row>
    <row r="389" spans="1:1">
      <c r="A389" s="850"/>
    </row>
    <row r="390" spans="1:1">
      <c r="A390" s="850"/>
    </row>
    <row r="391" spans="1:1">
      <c r="A391" s="850"/>
    </row>
    <row r="392" spans="1:1">
      <c r="A392" s="850"/>
    </row>
    <row r="393" spans="1:1">
      <c r="A393" s="850"/>
    </row>
    <row r="394" spans="1:1">
      <c r="A394" s="850"/>
    </row>
    <row r="395" spans="1:1">
      <c r="A395" s="850"/>
    </row>
    <row r="396" spans="1:1">
      <c r="A396" s="850"/>
    </row>
    <row r="397" spans="1:1">
      <c r="A397" s="850"/>
    </row>
    <row r="398" spans="1:1">
      <c r="A398" s="850"/>
    </row>
    <row r="399" spans="1:1">
      <c r="A399" s="850"/>
    </row>
    <row r="400" spans="1:1">
      <c r="A400" s="850"/>
    </row>
    <row r="401" spans="1:1">
      <c r="A401" s="850"/>
    </row>
    <row r="402" spans="1:1">
      <c r="A402" s="850"/>
    </row>
    <row r="403" spans="1:1">
      <c r="A403" s="850"/>
    </row>
    <row r="404" spans="1:1">
      <c r="A404" s="850"/>
    </row>
    <row r="405" spans="1:1">
      <c r="A405" s="850"/>
    </row>
    <row r="406" spans="1:1">
      <c r="A406" s="850"/>
    </row>
    <row r="407" spans="1:1">
      <c r="A407" s="850"/>
    </row>
    <row r="408" spans="1:1">
      <c r="A408" s="850"/>
    </row>
    <row r="409" spans="1:1">
      <c r="A409" s="850"/>
    </row>
    <row r="410" spans="1:1">
      <c r="A410" s="850"/>
    </row>
    <row r="411" spans="1:1">
      <c r="A411" s="850"/>
    </row>
    <row r="412" spans="1:1">
      <c r="A412" s="850"/>
    </row>
    <row r="413" spans="1:1">
      <c r="A413" s="850"/>
    </row>
    <row r="414" spans="1:1">
      <c r="A414" s="850"/>
    </row>
    <row r="415" spans="1:1">
      <c r="A415" s="850"/>
    </row>
    <row r="416" spans="1:1">
      <c r="A416" s="850"/>
    </row>
    <row r="417" spans="1:1">
      <c r="A417" s="850"/>
    </row>
    <row r="418" spans="1:1">
      <c r="A418" s="850"/>
    </row>
    <row r="419" spans="1:1">
      <c r="A419" s="850"/>
    </row>
    <row r="420" spans="1:1">
      <c r="A420" s="850"/>
    </row>
    <row r="421" spans="1:1">
      <c r="A421" s="850"/>
    </row>
    <row r="422" spans="1:1">
      <c r="A422" s="850"/>
    </row>
    <row r="423" spans="1:1">
      <c r="A423" s="850"/>
    </row>
    <row r="424" spans="1:1">
      <c r="A424" s="850"/>
    </row>
    <row r="425" spans="1:1">
      <c r="A425" s="850"/>
    </row>
    <row r="426" spans="1:1">
      <c r="A426" s="850"/>
    </row>
    <row r="427" spans="1:1">
      <c r="A427" s="850"/>
    </row>
    <row r="428" spans="1:1">
      <c r="A428" s="850"/>
    </row>
    <row r="429" spans="1:1">
      <c r="A429" s="850"/>
    </row>
    <row r="430" spans="1:1">
      <c r="A430" s="850"/>
    </row>
    <row r="431" spans="1:1">
      <c r="A431" s="850"/>
    </row>
    <row r="432" spans="1:1">
      <c r="A432" s="850"/>
    </row>
    <row r="433" spans="1:1">
      <c r="A433" s="850"/>
    </row>
    <row r="434" spans="1:1">
      <c r="A434" s="850"/>
    </row>
    <row r="435" spans="1:1">
      <c r="A435" s="850"/>
    </row>
    <row r="436" spans="1:1">
      <c r="A436" s="850"/>
    </row>
    <row r="437" spans="1:1">
      <c r="A437" s="850"/>
    </row>
    <row r="438" spans="1:1">
      <c r="A438" s="850"/>
    </row>
    <row r="439" spans="1:1">
      <c r="A439" s="850"/>
    </row>
    <row r="440" spans="1:1">
      <c r="A440" s="850"/>
    </row>
    <row r="441" spans="1:1">
      <c r="A441" s="850"/>
    </row>
    <row r="442" spans="1:1">
      <c r="A442" s="850"/>
    </row>
    <row r="443" spans="1:1">
      <c r="A443" s="850"/>
    </row>
    <row r="444" spans="1:1">
      <c r="A444" s="850"/>
    </row>
    <row r="445" spans="1:1">
      <c r="A445" s="850"/>
    </row>
    <row r="446" spans="1:1">
      <c r="A446" s="850"/>
    </row>
    <row r="447" spans="1:1">
      <c r="A447" s="850"/>
    </row>
    <row r="448" spans="1:1">
      <c r="A448" s="850"/>
    </row>
    <row r="449" spans="1:1">
      <c r="A449" s="850"/>
    </row>
    <row r="450" spans="1:1">
      <c r="A450" s="850"/>
    </row>
    <row r="451" spans="1:1">
      <c r="A451" s="850"/>
    </row>
    <row r="452" spans="1:1">
      <c r="A452" s="850"/>
    </row>
    <row r="453" spans="1:1">
      <c r="A453" s="850"/>
    </row>
    <row r="454" spans="1:1">
      <c r="A454" s="850"/>
    </row>
    <row r="455" spans="1:1">
      <c r="A455" s="850"/>
    </row>
    <row r="456" spans="1:1">
      <c r="A456" s="850"/>
    </row>
    <row r="457" spans="1:1">
      <c r="A457" s="850"/>
    </row>
    <row r="458" spans="1:1">
      <c r="A458" s="850"/>
    </row>
    <row r="459" spans="1:1">
      <c r="A459" s="850"/>
    </row>
    <row r="460" spans="1:1">
      <c r="A460" s="850"/>
    </row>
    <row r="461" spans="1:1">
      <c r="A461" s="850"/>
    </row>
    <row r="462" spans="1:1">
      <c r="A462" s="850"/>
    </row>
    <row r="463" spans="1:1">
      <c r="A463" s="850"/>
    </row>
    <row r="464" spans="1:1">
      <c r="A464" s="850"/>
    </row>
    <row r="465" spans="1:1">
      <c r="A465" s="850"/>
    </row>
    <row r="466" spans="1:1">
      <c r="A466" s="850"/>
    </row>
    <row r="467" spans="1:1">
      <c r="A467" s="850"/>
    </row>
    <row r="468" spans="1:1">
      <c r="A468" s="850"/>
    </row>
    <row r="469" spans="1:1">
      <c r="A469" s="850"/>
    </row>
    <row r="470" spans="1:1">
      <c r="A470" s="850"/>
    </row>
    <row r="471" spans="1:1">
      <c r="A471" s="850"/>
    </row>
    <row r="472" spans="1:1">
      <c r="A472" s="850"/>
    </row>
    <row r="473" spans="1:1">
      <c r="A473" s="850"/>
    </row>
    <row r="474" spans="1:1">
      <c r="A474" s="850"/>
    </row>
    <row r="475" spans="1:1">
      <c r="A475" s="850"/>
    </row>
    <row r="476" spans="1:1">
      <c r="A476" s="850"/>
    </row>
    <row r="477" spans="1:1">
      <c r="A477" s="850"/>
    </row>
    <row r="478" spans="1:1">
      <c r="A478" s="850"/>
    </row>
    <row r="479" spans="1:1">
      <c r="A479" s="850"/>
    </row>
    <row r="480" spans="1:1">
      <c r="A480" s="850"/>
    </row>
    <row r="481" spans="1:1">
      <c r="A481" s="850"/>
    </row>
    <row r="482" spans="1:1">
      <c r="A482" s="850"/>
    </row>
    <row r="483" spans="1:1">
      <c r="A483" s="850"/>
    </row>
    <row r="484" spans="1:1">
      <c r="A484" s="850"/>
    </row>
    <row r="485" spans="1:1">
      <c r="A485" s="850"/>
    </row>
    <row r="486" spans="1:1">
      <c r="A486" s="850"/>
    </row>
    <row r="487" spans="1:1">
      <c r="A487" s="850"/>
    </row>
    <row r="488" spans="1:1">
      <c r="A488" s="850"/>
    </row>
    <row r="489" spans="1:1">
      <c r="A489" s="850"/>
    </row>
    <row r="490" spans="1:1">
      <c r="A490" s="850"/>
    </row>
    <row r="491" spans="1:1">
      <c r="A491" s="850"/>
    </row>
    <row r="492" spans="1:1">
      <c r="A492" s="850"/>
    </row>
    <row r="493" spans="1:1">
      <c r="A493" s="850"/>
    </row>
    <row r="494" spans="1:1">
      <c r="A494" s="850"/>
    </row>
    <row r="495" spans="1:1">
      <c r="A495" s="850"/>
    </row>
    <row r="496" spans="1:1">
      <c r="A496" s="850"/>
    </row>
    <row r="497" spans="1:1">
      <c r="A497" s="850"/>
    </row>
    <row r="498" spans="1:1">
      <c r="A498" s="850"/>
    </row>
    <row r="499" spans="1:1">
      <c r="A499" s="850"/>
    </row>
    <row r="500" spans="1:1">
      <c r="A500" s="850"/>
    </row>
    <row r="501" spans="1:1">
      <c r="A501" s="850"/>
    </row>
    <row r="502" spans="1:1">
      <c r="A502" s="850"/>
    </row>
    <row r="503" spans="1:1">
      <c r="A503" s="850"/>
    </row>
    <row r="504" spans="1:1">
      <c r="A504" s="850"/>
    </row>
    <row r="505" spans="1:1">
      <c r="A505" s="850"/>
    </row>
    <row r="506" spans="1:1">
      <c r="A506" s="850"/>
    </row>
    <row r="507" spans="1:1">
      <c r="A507" s="850"/>
    </row>
    <row r="508" spans="1:1">
      <c r="A508" s="850"/>
    </row>
    <row r="509" spans="1:1">
      <c r="A509" s="850"/>
    </row>
    <row r="510" spans="1:1">
      <c r="A510" s="850"/>
    </row>
    <row r="511" spans="1:1">
      <c r="A511" s="850"/>
    </row>
    <row r="512" spans="1:1">
      <c r="A512" s="850"/>
    </row>
    <row r="513" spans="1:1">
      <c r="A513" s="850"/>
    </row>
    <row r="514" spans="1:1">
      <c r="A514" s="850"/>
    </row>
    <row r="515" spans="1:1">
      <c r="A515" s="850"/>
    </row>
    <row r="516" spans="1:1">
      <c r="A516" s="850"/>
    </row>
    <row r="517" spans="1:1">
      <c r="A517" s="850"/>
    </row>
    <row r="518" spans="1:1">
      <c r="A518" s="850"/>
    </row>
    <row r="519" spans="1:1">
      <c r="A519" s="850"/>
    </row>
    <row r="520" spans="1:1">
      <c r="A520" s="850"/>
    </row>
    <row r="521" spans="1:1">
      <c r="A521" s="850"/>
    </row>
    <row r="522" spans="1:1">
      <c r="A522" s="850"/>
    </row>
    <row r="523" spans="1:1">
      <c r="A523" s="850"/>
    </row>
    <row r="524" spans="1:1">
      <c r="A524" s="850"/>
    </row>
    <row r="525" spans="1:1">
      <c r="A525" s="850"/>
    </row>
    <row r="526" spans="1:1">
      <c r="A526" s="850"/>
    </row>
    <row r="527" spans="1:1">
      <c r="A527" s="850"/>
    </row>
    <row r="528" spans="1:1">
      <c r="A528" s="850"/>
    </row>
    <row r="529" spans="1:1">
      <c r="A529" s="850"/>
    </row>
    <row r="530" spans="1:1">
      <c r="A530" s="850"/>
    </row>
    <row r="531" spans="1:1">
      <c r="A531" s="850"/>
    </row>
    <row r="532" spans="1:1">
      <c r="A532" s="850"/>
    </row>
    <row r="533" spans="1:1">
      <c r="A533" s="850"/>
    </row>
    <row r="534" spans="1:1">
      <c r="A534" s="850"/>
    </row>
    <row r="535" spans="1:1">
      <c r="A535" s="850"/>
    </row>
    <row r="536" spans="1:1">
      <c r="A536" s="850"/>
    </row>
    <row r="537" spans="1:1">
      <c r="A537" s="850"/>
    </row>
    <row r="538" spans="1:1">
      <c r="A538" s="850"/>
    </row>
    <row r="539" spans="1:1">
      <c r="A539" s="850"/>
    </row>
    <row r="540" spans="1:1">
      <c r="A540" s="850"/>
    </row>
    <row r="541" spans="1:1">
      <c r="A541" s="850"/>
    </row>
    <row r="542" spans="1:1">
      <c r="A542" s="850"/>
    </row>
    <row r="543" spans="1:1">
      <c r="A543" s="850"/>
    </row>
    <row r="544" spans="1:1">
      <c r="A544" s="850"/>
    </row>
    <row r="545" spans="1:1">
      <c r="A545" s="850"/>
    </row>
    <row r="546" spans="1:1">
      <c r="A546" s="850"/>
    </row>
    <row r="547" spans="1:1">
      <c r="A547" s="850"/>
    </row>
    <row r="548" spans="1:1">
      <c r="A548" s="850"/>
    </row>
    <row r="549" spans="1:1">
      <c r="A549" s="850"/>
    </row>
    <row r="550" spans="1:1">
      <c r="A550" s="850"/>
    </row>
    <row r="551" spans="1:1">
      <c r="A551" s="850"/>
    </row>
    <row r="552" spans="1:1">
      <c r="A552" s="850"/>
    </row>
    <row r="553" spans="1:1">
      <c r="A553" s="850"/>
    </row>
    <row r="554" spans="1:1">
      <c r="A554" s="850"/>
    </row>
    <row r="555" spans="1:1">
      <c r="A555" s="850"/>
    </row>
    <row r="556" spans="1:1">
      <c r="A556" s="850"/>
    </row>
    <row r="557" spans="1:1">
      <c r="A557" s="850"/>
    </row>
    <row r="558" spans="1:1">
      <c r="A558" s="850"/>
    </row>
    <row r="559" spans="1:1">
      <c r="A559" s="850"/>
    </row>
  </sheetData>
  <mergeCells count="3">
    <mergeCell ref="A2:E2"/>
    <mergeCell ref="A3:E3"/>
    <mergeCell ref="A76:E76"/>
  </mergeCells>
  <pageMargins left="0.7" right="0.7" top="0.75" bottom="0.75" header="0.3" footer="0.3"/>
  <pageSetup scale="75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O168"/>
  <sheetViews>
    <sheetView zoomScale="130" workbookViewId="0">
      <selection activeCell="A7" sqref="A7"/>
    </sheetView>
  </sheetViews>
  <sheetFormatPr defaultRowHeight="12.75"/>
  <cols>
    <col min="1" max="1" width="25.7109375" style="103" customWidth="1"/>
    <col min="2" max="14" width="4.7109375" style="103" customWidth="1"/>
    <col min="15" max="15" width="7.140625" style="103" customWidth="1"/>
    <col min="16" max="24" width="9.7109375" style="103" customWidth="1"/>
    <col min="25" max="256" width="9.140625" style="103"/>
    <col min="257" max="257" width="25.7109375" style="103" customWidth="1"/>
    <col min="258" max="270" width="4.7109375" style="103" customWidth="1"/>
    <col min="271" max="271" width="7.140625" style="103" customWidth="1"/>
    <col min="272" max="280" width="9.7109375" style="103" customWidth="1"/>
    <col min="281" max="512" width="9.140625" style="103"/>
    <col min="513" max="513" width="25.7109375" style="103" customWidth="1"/>
    <col min="514" max="526" width="4.7109375" style="103" customWidth="1"/>
    <col min="527" max="527" width="7.140625" style="103" customWidth="1"/>
    <col min="528" max="536" width="9.7109375" style="103" customWidth="1"/>
    <col min="537" max="768" width="9.140625" style="103"/>
    <col min="769" max="769" width="25.7109375" style="103" customWidth="1"/>
    <col min="770" max="782" width="4.7109375" style="103" customWidth="1"/>
    <col min="783" max="783" width="7.140625" style="103" customWidth="1"/>
    <col min="784" max="792" width="9.7109375" style="103" customWidth="1"/>
    <col min="793" max="1024" width="9.140625" style="103"/>
    <col min="1025" max="1025" width="25.7109375" style="103" customWidth="1"/>
    <col min="1026" max="1038" width="4.7109375" style="103" customWidth="1"/>
    <col min="1039" max="1039" width="7.140625" style="103" customWidth="1"/>
    <col min="1040" max="1048" width="9.7109375" style="103" customWidth="1"/>
    <col min="1049" max="1280" width="9.140625" style="103"/>
    <col min="1281" max="1281" width="25.7109375" style="103" customWidth="1"/>
    <col min="1282" max="1294" width="4.7109375" style="103" customWidth="1"/>
    <col min="1295" max="1295" width="7.140625" style="103" customWidth="1"/>
    <col min="1296" max="1304" width="9.7109375" style="103" customWidth="1"/>
    <col min="1305" max="1536" width="9.140625" style="103"/>
    <col min="1537" max="1537" width="25.7109375" style="103" customWidth="1"/>
    <col min="1538" max="1550" width="4.7109375" style="103" customWidth="1"/>
    <col min="1551" max="1551" width="7.140625" style="103" customWidth="1"/>
    <col min="1552" max="1560" width="9.7109375" style="103" customWidth="1"/>
    <col min="1561" max="1792" width="9.140625" style="103"/>
    <col min="1793" max="1793" width="25.7109375" style="103" customWidth="1"/>
    <col min="1794" max="1806" width="4.7109375" style="103" customWidth="1"/>
    <col min="1807" max="1807" width="7.140625" style="103" customWidth="1"/>
    <col min="1808" max="1816" width="9.7109375" style="103" customWidth="1"/>
    <col min="1817" max="2048" width="9.140625" style="103"/>
    <col min="2049" max="2049" width="25.7109375" style="103" customWidth="1"/>
    <col min="2050" max="2062" width="4.7109375" style="103" customWidth="1"/>
    <col min="2063" max="2063" width="7.140625" style="103" customWidth="1"/>
    <col min="2064" max="2072" width="9.7109375" style="103" customWidth="1"/>
    <col min="2073" max="2304" width="9.140625" style="103"/>
    <col min="2305" max="2305" width="25.7109375" style="103" customWidth="1"/>
    <col min="2306" max="2318" width="4.7109375" style="103" customWidth="1"/>
    <col min="2319" max="2319" width="7.140625" style="103" customWidth="1"/>
    <col min="2320" max="2328" width="9.7109375" style="103" customWidth="1"/>
    <col min="2329" max="2560" width="9.140625" style="103"/>
    <col min="2561" max="2561" width="25.7109375" style="103" customWidth="1"/>
    <col min="2562" max="2574" width="4.7109375" style="103" customWidth="1"/>
    <col min="2575" max="2575" width="7.140625" style="103" customWidth="1"/>
    <col min="2576" max="2584" width="9.7109375" style="103" customWidth="1"/>
    <col min="2585" max="2816" width="9.140625" style="103"/>
    <col min="2817" max="2817" width="25.7109375" style="103" customWidth="1"/>
    <col min="2818" max="2830" width="4.7109375" style="103" customWidth="1"/>
    <col min="2831" max="2831" width="7.140625" style="103" customWidth="1"/>
    <col min="2832" max="2840" width="9.7109375" style="103" customWidth="1"/>
    <col min="2841" max="3072" width="9.140625" style="103"/>
    <col min="3073" max="3073" width="25.7109375" style="103" customWidth="1"/>
    <col min="3074" max="3086" width="4.7109375" style="103" customWidth="1"/>
    <col min="3087" max="3087" width="7.140625" style="103" customWidth="1"/>
    <col min="3088" max="3096" width="9.7109375" style="103" customWidth="1"/>
    <col min="3097" max="3328" width="9.140625" style="103"/>
    <col min="3329" max="3329" width="25.7109375" style="103" customWidth="1"/>
    <col min="3330" max="3342" width="4.7109375" style="103" customWidth="1"/>
    <col min="3343" max="3343" width="7.140625" style="103" customWidth="1"/>
    <col min="3344" max="3352" width="9.7109375" style="103" customWidth="1"/>
    <col min="3353" max="3584" width="9.140625" style="103"/>
    <col min="3585" max="3585" width="25.7109375" style="103" customWidth="1"/>
    <col min="3586" max="3598" width="4.7109375" style="103" customWidth="1"/>
    <col min="3599" max="3599" width="7.140625" style="103" customWidth="1"/>
    <col min="3600" max="3608" width="9.7109375" style="103" customWidth="1"/>
    <col min="3609" max="3840" width="9.140625" style="103"/>
    <col min="3841" max="3841" width="25.7109375" style="103" customWidth="1"/>
    <col min="3842" max="3854" width="4.7109375" style="103" customWidth="1"/>
    <col min="3855" max="3855" width="7.140625" style="103" customWidth="1"/>
    <col min="3856" max="3864" width="9.7109375" style="103" customWidth="1"/>
    <col min="3865" max="4096" width="9.140625" style="103"/>
    <col min="4097" max="4097" width="25.7109375" style="103" customWidth="1"/>
    <col min="4098" max="4110" width="4.7109375" style="103" customWidth="1"/>
    <col min="4111" max="4111" width="7.140625" style="103" customWidth="1"/>
    <col min="4112" max="4120" width="9.7109375" style="103" customWidth="1"/>
    <col min="4121" max="4352" width="9.140625" style="103"/>
    <col min="4353" max="4353" width="25.7109375" style="103" customWidth="1"/>
    <col min="4354" max="4366" width="4.7109375" style="103" customWidth="1"/>
    <col min="4367" max="4367" width="7.140625" style="103" customWidth="1"/>
    <col min="4368" max="4376" width="9.7109375" style="103" customWidth="1"/>
    <col min="4377" max="4608" width="9.140625" style="103"/>
    <col min="4609" max="4609" width="25.7109375" style="103" customWidth="1"/>
    <col min="4610" max="4622" width="4.7109375" style="103" customWidth="1"/>
    <col min="4623" max="4623" width="7.140625" style="103" customWidth="1"/>
    <col min="4624" max="4632" width="9.7109375" style="103" customWidth="1"/>
    <col min="4633" max="4864" width="9.140625" style="103"/>
    <col min="4865" max="4865" width="25.7109375" style="103" customWidth="1"/>
    <col min="4866" max="4878" width="4.7109375" style="103" customWidth="1"/>
    <col min="4879" max="4879" width="7.140625" style="103" customWidth="1"/>
    <col min="4880" max="4888" width="9.7109375" style="103" customWidth="1"/>
    <col min="4889" max="5120" width="9.140625" style="103"/>
    <col min="5121" max="5121" width="25.7109375" style="103" customWidth="1"/>
    <col min="5122" max="5134" width="4.7109375" style="103" customWidth="1"/>
    <col min="5135" max="5135" width="7.140625" style="103" customWidth="1"/>
    <col min="5136" max="5144" width="9.7109375" style="103" customWidth="1"/>
    <col min="5145" max="5376" width="9.140625" style="103"/>
    <col min="5377" max="5377" width="25.7109375" style="103" customWidth="1"/>
    <col min="5378" max="5390" width="4.7109375" style="103" customWidth="1"/>
    <col min="5391" max="5391" width="7.140625" style="103" customWidth="1"/>
    <col min="5392" max="5400" width="9.7109375" style="103" customWidth="1"/>
    <col min="5401" max="5632" width="9.140625" style="103"/>
    <col min="5633" max="5633" width="25.7109375" style="103" customWidth="1"/>
    <col min="5634" max="5646" width="4.7109375" style="103" customWidth="1"/>
    <col min="5647" max="5647" width="7.140625" style="103" customWidth="1"/>
    <col min="5648" max="5656" width="9.7109375" style="103" customWidth="1"/>
    <col min="5657" max="5888" width="9.140625" style="103"/>
    <col min="5889" max="5889" width="25.7109375" style="103" customWidth="1"/>
    <col min="5890" max="5902" width="4.7109375" style="103" customWidth="1"/>
    <col min="5903" max="5903" width="7.140625" style="103" customWidth="1"/>
    <col min="5904" max="5912" width="9.7109375" style="103" customWidth="1"/>
    <col min="5913" max="6144" width="9.140625" style="103"/>
    <col min="6145" max="6145" width="25.7109375" style="103" customWidth="1"/>
    <col min="6146" max="6158" width="4.7109375" style="103" customWidth="1"/>
    <col min="6159" max="6159" width="7.140625" style="103" customWidth="1"/>
    <col min="6160" max="6168" width="9.7109375" style="103" customWidth="1"/>
    <col min="6169" max="6400" width="9.140625" style="103"/>
    <col min="6401" max="6401" width="25.7109375" style="103" customWidth="1"/>
    <col min="6402" max="6414" width="4.7109375" style="103" customWidth="1"/>
    <col min="6415" max="6415" width="7.140625" style="103" customWidth="1"/>
    <col min="6416" max="6424" width="9.7109375" style="103" customWidth="1"/>
    <col min="6425" max="6656" width="9.140625" style="103"/>
    <col min="6657" max="6657" width="25.7109375" style="103" customWidth="1"/>
    <col min="6658" max="6670" width="4.7109375" style="103" customWidth="1"/>
    <col min="6671" max="6671" width="7.140625" style="103" customWidth="1"/>
    <col min="6672" max="6680" width="9.7109375" style="103" customWidth="1"/>
    <col min="6681" max="6912" width="9.140625" style="103"/>
    <col min="6913" max="6913" width="25.7109375" style="103" customWidth="1"/>
    <col min="6914" max="6926" width="4.7109375" style="103" customWidth="1"/>
    <col min="6927" max="6927" width="7.140625" style="103" customWidth="1"/>
    <col min="6928" max="6936" width="9.7109375" style="103" customWidth="1"/>
    <col min="6937" max="7168" width="9.140625" style="103"/>
    <col min="7169" max="7169" width="25.7109375" style="103" customWidth="1"/>
    <col min="7170" max="7182" width="4.7109375" style="103" customWidth="1"/>
    <col min="7183" max="7183" width="7.140625" style="103" customWidth="1"/>
    <col min="7184" max="7192" width="9.7109375" style="103" customWidth="1"/>
    <col min="7193" max="7424" width="9.140625" style="103"/>
    <col min="7425" max="7425" width="25.7109375" style="103" customWidth="1"/>
    <col min="7426" max="7438" width="4.7109375" style="103" customWidth="1"/>
    <col min="7439" max="7439" width="7.140625" style="103" customWidth="1"/>
    <col min="7440" max="7448" width="9.7109375" style="103" customWidth="1"/>
    <col min="7449" max="7680" width="9.140625" style="103"/>
    <col min="7681" max="7681" width="25.7109375" style="103" customWidth="1"/>
    <col min="7682" max="7694" width="4.7109375" style="103" customWidth="1"/>
    <col min="7695" max="7695" width="7.140625" style="103" customWidth="1"/>
    <col min="7696" max="7704" width="9.7109375" style="103" customWidth="1"/>
    <col min="7705" max="7936" width="9.140625" style="103"/>
    <col min="7937" max="7937" width="25.7109375" style="103" customWidth="1"/>
    <col min="7938" max="7950" width="4.7109375" style="103" customWidth="1"/>
    <col min="7951" max="7951" width="7.140625" style="103" customWidth="1"/>
    <col min="7952" max="7960" width="9.7109375" style="103" customWidth="1"/>
    <col min="7961" max="8192" width="9.140625" style="103"/>
    <col min="8193" max="8193" width="25.7109375" style="103" customWidth="1"/>
    <col min="8194" max="8206" width="4.7109375" style="103" customWidth="1"/>
    <col min="8207" max="8207" width="7.140625" style="103" customWidth="1"/>
    <col min="8208" max="8216" width="9.7109375" style="103" customWidth="1"/>
    <col min="8217" max="8448" width="9.140625" style="103"/>
    <col min="8449" max="8449" width="25.7109375" style="103" customWidth="1"/>
    <col min="8450" max="8462" width="4.7109375" style="103" customWidth="1"/>
    <col min="8463" max="8463" width="7.140625" style="103" customWidth="1"/>
    <col min="8464" max="8472" width="9.7109375" style="103" customWidth="1"/>
    <col min="8473" max="8704" width="9.140625" style="103"/>
    <col min="8705" max="8705" width="25.7109375" style="103" customWidth="1"/>
    <col min="8706" max="8718" width="4.7109375" style="103" customWidth="1"/>
    <col min="8719" max="8719" width="7.140625" style="103" customWidth="1"/>
    <col min="8720" max="8728" width="9.7109375" style="103" customWidth="1"/>
    <col min="8729" max="8960" width="9.140625" style="103"/>
    <col min="8961" max="8961" width="25.7109375" style="103" customWidth="1"/>
    <col min="8962" max="8974" width="4.7109375" style="103" customWidth="1"/>
    <col min="8975" max="8975" width="7.140625" style="103" customWidth="1"/>
    <col min="8976" max="8984" width="9.7109375" style="103" customWidth="1"/>
    <col min="8985" max="9216" width="9.140625" style="103"/>
    <col min="9217" max="9217" width="25.7109375" style="103" customWidth="1"/>
    <col min="9218" max="9230" width="4.7109375" style="103" customWidth="1"/>
    <col min="9231" max="9231" width="7.140625" style="103" customWidth="1"/>
    <col min="9232" max="9240" width="9.7109375" style="103" customWidth="1"/>
    <col min="9241" max="9472" width="9.140625" style="103"/>
    <col min="9473" max="9473" width="25.7109375" style="103" customWidth="1"/>
    <col min="9474" max="9486" width="4.7109375" style="103" customWidth="1"/>
    <col min="9487" max="9487" width="7.140625" style="103" customWidth="1"/>
    <col min="9488" max="9496" width="9.7109375" style="103" customWidth="1"/>
    <col min="9497" max="9728" width="9.140625" style="103"/>
    <col min="9729" max="9729" width="25.7109375" style="103" customWidth="1"/>
    <col min="9730" max="9742" width="4.7109375" style="103" customWidth="1"/>
    <col min="9743" max="9743" width="7.140625" style="103" customWidth="1"/>
    <col min="9744" max="9752" width="9.7109375" style="103" customWidth="1"/>
    <col min="9753" max="9984" width="9.140625" style="103"/>
    <col min="9985" max="9985" width="25.7109375" style="103" customWidth="1"/>
    <col min="9986" max="9998" width="4.7109375" style="103" customWidth="1"/>
    <col min="9999" max="9999" width="7.140625" style="103" customWidth="1"/>
    <col min="10000" max="10008" width="9.7109375" style="103" customWidth="1"/>
    <col min="10009" max="10240" width="9.140625" style="103"/>
    <col min="10241" max="10241" width="25.7109375" style="103" customWidth="1"/>
    <col min="10242" max="10254" width="4.7109375" style="103" customWidth="1"/>
    <col min="10255" max="10255" width="7.140625" style="103" customWidth="1"/>
    <col min="10256" max="10264" width="9.7109375" style="103" customWidth="1"/>
    <col min="10265" max="10496" width="9.140625" style="103"/>
    <col min="10497" max="10497" width="25.7109375" style="103" customWidth="1"/>
    <col min="10498" max="10510" width="4.7109375" style="103" customWidth="1"/>
    <col min="10511" max="10511" width="7.140625" style="103" customWidth="1"/>
    <col min="10512" max="10520" width="9.7109375" style="103" customWidth="1"/>
    <col min="10521" max="10752" width="9.140625" style="103"/>
    <col min="10753" max="10753" width="25.7109375" style="103" customWidth="1"/>
    <col min="10754" max="10766" width="4.7109375" style="103" customWidth="1"/>
    <col min="10767" max="10767" width="7.140625" style="103" customWidth="1"/>
    <col min="10768" max="10776" width="9.7109375" style="103" customWidth="1"/>
    <col min="10777" max="11008" width="9.140625" style="103"/>
    <col min="11009" max="11009" width="25.7109375" style="103" customWidth="1"/>
    <col min="11010" max="11022" width="4.7109375" style="103" customWidth="1"/>
    <col min="11023" max="11023" width="7.140625" style="103" customWidth="1"/>
    <col min="11024" max="11032" width="9.7109375" style="103" customWidth="1"/>
    <col min="11033" max="11264" width="9.140625" style="103"/>
    <col min="11265" max="11265" width="25.7109375" style="103" customWidth="1"/>
    <col min="11266" max="11278" width="4.7109375" style="103" customWidth="1"/>
    <col min="11279" max="11279" width="7.140625" style="103" customWidth="1"/>
    <col min="11280" max="11288" width="9.7109375" style="103" customWidth="1"/>
    <col min="11289" max="11520" width="9.140625" style="103"/>
    <col min="11521" max="11521" width="25.7109375" style="103" customWidth="1"/>
    <col min="11522" max="11534" width="4.7109375" style="103" customWidth="1"/>
    <col min="11535" max="11535" width="7.140625" style="103" customWidth="1"/>
    <col min="11536" max="11544" width="9.7109375" style="103" customWidth="1"/>
    <col min="11545" max="11776" width="9.140625" style="103"/>
    <col min="11777" max="11777" width="25.7109375" style="103" customWidth="1"/>
    <col min="11778" max="11790" width="4.7109375" style="103" customWidth="1"/>
    <col min="11791" max="11791" width="7.140625" style="103" customWidth="1"/>
    <col min="11792" max="11800" width="9.7109375" style="103" customWidth="1"/>
    <col min="11801" max="12032" width="9.140625" style="103"/>
    <col min="12033" max="12033" width="25.7109375" style="103" customWidth="1"/>
    <col min="12034" max="12046" width="4.7109375" style="103" customWidth="1"/>
    <col min="12047" max="12047" width="7.140625" style="103" customWidth="1"/>
    <col min="12048" max="12056" width="9.7109375" style="103" customWidth="1"/>
    <col min="12057" max="12288" width="9.140625" style="103"/>
    <col min="12289" max="12289" width="25.7109375" style="103" customWidth="1"/>
    <col min="12290" max="12302" width="4.7109375" style="103" customWidth="1"/>
    <col min="12303" max="12303" width="7.140625" style="103" customWidth="1"/>
    <col min="12304" max="12312" width="9.7109375" style="103" customWidth="1"/>
    <col min="12313" max="12544" width="9.140625" style="103"/>
    <col min="12545" max="12545" width="25.7109375" style="103" customWidth="1"/>
    <col min="12546" max="12558" width="4.7109375" style="103" customWidth="1"/>
    <col min="12559" max="12559" width="7.140625" style="103" customWidth="1"/>
    <col min="12560" max="12568" width="9.7109375" style="103" customWidth="1"/>
    <col min="12569" max="12800" width="9.140625" style="103"/>
    <col min="12801" max="12801" width="25.7109375" style="103" customWidth="1"/>
    <col min="12802" max="12814" width="4.7109375" style="103" customWidth="1"/>
    <col min="12815" max="12815" width="7.140625" style="103" customWidth="1"/>
    <col min="12816" max="12824" width="9.7109375" style="103" customWidth="1"/>
    <col min="12825" max="13056" width="9.140625" style="103"/>
    <col min="13057" max="13057" width="25.7109375" style="103" customWidth="1"/>
    <col min="13058" max="13070" width="4.7109375" style="103" customWidth="1"/>
    <col min="13071" max="13071" width="7.140625" style="103" customWidth="1"/>
    <col min="13072" max="13080" width="9.7109375" style="103" customWidth="1"/>
    <col min="13081" max="13312" width="9.140625" style="103"/>
    <col min="13313" max="13313" width="25.7109375" style="103" customWidth="1"/>
    <col min="13314" max="13326" width="4.7109375" style="103" customWidth="1"/>
    <col min="13327" max="13327" width="7.140625" style="103" customWidth="1"/>
    <col min="13328" max="13336" width="9.7109375" style="103" customWidth="1"/>
    <col min="13337" max="13568" width="9.140625" style="103"/>
    <col min="13569" max="13569" width="25.7109375" style="103" customWidth="1"/>
    <col min="13570" max="13582" width="4.7109375" style="103" customWidth="1"/>
    <col min="13583" max="13583" width="7.140625" style="103" customWidth="1"/>
    <col min="13584" max="13592" width="9.7109375" style="103" customWidth="1"/>
    <col min="13593" max="13824" width="9.140625" style="103"/>
    <col min="13825" max="13825" width="25.7109375" style="103" customWidth="1"/>
    <col min="13826" max="13838" width="4.7109375" style="103" customWidth="1"/>
    <col min="13839" max="13839" width="7.140625" style="103" customWidth="1"/>
    <col min="13840" max="13848" width="9.7109375" style="103" customWidth="1"/>
    <col min="13849" max="14080" width="9.140625" style="103"/>
    <col min="14081" max="14081" width="25.7109375" style="103" customWidth="1"/>
    <col min="14082" max="14094" width="4.7109375" style="103" customWidth="1"/>
    <col min="14095" max="14095" width="7.140625" style="103" customWidth="1"/>
    <col min="14096" max="14104" width="9.7109375" style="103" customWidth="1"/>
    <col min="14105" max="14336" width="9.140625" style="103"/>
    <col min="14337" max="14337" width="25.7109375" style="103" customWidth="1"/>
    <col min="14338" max="14350" width="4.7109375" style="103" customWidth="1"/>
    <col min="14351" max="14351" width="7.140625" style="103" customWidth="1"/>
    <col min="14352" max="14360" width="9.7109375" style="103" customWidth="1"/>
    <col min="14361" max="14592" width="9.140625" style="103"/>
    <col min="14593" max="14593" width="25.7109375" style="103" customWidth="1"/>
    <col min="14594" max="14606" width="4.7109375" style="103" customWidth="1"/>
    <col min="14607" max="14607" width="7.140625" style="103" customWidth="1"/>
    <col min="14608" max="14616" width="9.7109375" style="103" customWidth="1"/>
    <col min="14617" max="14848" width="9.140625" style="103"/>
    <col min="14849" max="14849" width="25.7109375" style="103" customWidth="1"/>
    <col min="14850" max="14862" width="4.7109375" style="103" customWidth="1"/>
    <col min="14863" max="14863" width="7.140625" style="103" customWidth="1"/>
    <col min="14864" max="14872" width="9.7109375" style="103" customWidth="1"/>
    <col min="14873" max="15104" width="9.140625" style="103"/>
    <col min="15105" max="15105" width="25.7109375" style="103" customWidth="1"/>
    <col min="15106" max="15118" width="4.7109375" style="103" customWidth="1"/>
    <col min="15119" max="15119" width="7.140625" style="103" customWidth="1"/>
    <col min="15120" max="15128" width="9.7109375" style="103" customWidth="1"/>
    <col min="15129" max="15360" width="9.140625" style="103"/>
    <col min="15361" max="15361" width="25.7109375" style="103" customWidth="1"/>
    <col min="15362" max="15374" width="4.7109375" style="103" customWidth="1"/>
    <col min="15375" max="15375" width="7.140625" style="103" customWidth="1"/>
    <col min="15376" max="15384" width="9.7109375" style="103" customWidth="1"/>
    <col min="15385" max="15616" width="9.140625" style="103"/>
    <col min="15617" max="15617" width="25.7109375" style="103" customWidth="1"/>
    <col min="15618" max="15630" width="4.7109375" style="103" customWidth="1"/>
    <col min="15631" max="15631" width="7.140625" style="103" customWidth="1"/>
    <col min="15632" max="15640" width="9.7109375" style="103" customWidth="1"/>
    <col min="15641" max="15872" width="9.140625" style="103"/>
    <col min="15873" max="15873" width="25.7109375" style="103" customWidth="1"/>
    <col min="15874" max="15886" width="4.7109375" style="103" customWidth="1"/>
    <col min="15887" max="15887" width="7.140625" style="103" customWidth="1"/>
    <col min="15888" max="15896" width="9.7109375" style="103" customWidth="1"/>
    <col min="15897" max="16128" width="9.140625" style="103"/>
    <col min="16129" max="16129" width="25.7109375" style="103" customWidth="1"/>
    <col min="16130" max="16142" width="4.7109375" style="103" customWidth="1"/>
    <col min="16143" max="16143" width="7.140625" style="103" customWidth="1"/>
    <col min="16144" max="16152" width="9.7109375" style="103" customWidth="1"/>
    <col min="16153" max="16384" width="9.140625" style="103"/>
  </cols>
  <sheetData>
    <row r="1" spans="1:15">
      <c r="A1" s="1097"/>
      <c r="B1" s="1097"/>
      <c r="C1" s="1097"/>
      <c r="D1" s="1097"/>
      <c r="E1" s="1097"/>
      <c r="F1" s="1097"/>
      <c r="G1" s="1097"/>
      <c r="H1" s="1097"/>
      <c r="I1" s="1097"/>
      <c r="J1" s="1097"/>
      <c r="K1" s="1097"/>
      <c r="L1" s="1097"/>
      <c r="M1" s="1097"/>
      <c r="N1" s="1097"/>
      <c r="O1" s="1097"/>
    </row>
    <row r="2" spans="1:15">
      <c r="A2" s="1098" t="s">
        <v>60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</row>
    <row r="3" spans="1:15" ht="18" customHeight="1">
      <c r="A3" s="1098" t="s">
        <v>649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</row>
    <row r="4" spans="1:15" ht="18" customHeight="1">
      <c r="A4" s="1098" t="s">
        <v>370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</row>
    <row r="5" spans="1:15">
      <c r="A5" s="1098"/>
      <c r="B5" s="1098"/>
      <c r="C5" s="1098"/>
      <c r="D5" s="1098"/>
      <c r="E5" s="1098"/>
      <c r="F5" s="1098"/>
      <c r="G5" s="1098"/>
      <c r="H5" s="1098"/>
      <c r="I5" s="1098"/>
      <c r="J5" s="1098"/>
      <c r="K5" s="1098"/>
      <c r="L5" s="1098"/>
      <c r="M5" s="1098"/>
      <c r="N5" s="1098"/>
      <c r="O5" s="1098"/>
    </row>
    <row r="6" spans="1:15">
      <c r="B6" s="907"/>
      <c r="C6" s="907"/>
      <c r="D6" s="907"/>
      <c r="E6" s="907"/>
      <c r="F6" s="907"/>
      <c r="G6" s="907"/>
      <c r="H6" s="907"/>
      <c r="I6" s="907"/>
      <c r="J6" s="907"/>
      <c r="K6" s="907"/>
      <c r="L6" s="907"/>
      <c r="M6" s="907"/>
      <c r="N6" s="907"/>
      <c r="O6" s="1099" t="s">
        <v>456</v>
      </c>
    </row>
    <row r="7" spans="1:15" ht="10.5" customHeight="1">
      <c r="B7" s="908" t="s">
        <v>61</v>
      </c>
      <c r="C7" s="908" t="s">
        <v>62</v>
      </c>
      <c r="D7" s="908" t="s">
        <v>63</v>
      </c>
      <c r="E7" s="908" t="s">
        <v>64</v>
      </c>
      <c r="F7" s="908" t="s">
        <v>65</v>
      </c>
      <c r="G7" s="908" t="s">
        <v>67</v>
      </c>
      <c r="H7" s="908" t="s">
        <v>68</v>
      </c>
      <c r="I7" s="908" t="s">
        <v>66</v>
      </c>
      <c r="J7" s="908" t="s">
        <v>69</v>
      </c>
      <c r="K7" s="908" t="s">
        <v>71</v>
      </c>
      <c r="L7" s="908" t="s">
        <v>72</v>
      </c>
      <c r="M7" s="908" t="s">
        <v>73</v>
      </c>
      <c r="N7" s="908" t="s">
        <v>74</v>
      </c>
      <c r="O7" s="1099"/>
    </row>
    <row r="8" spans="1:15" ht="9" customHeight="1">
      <c r="A8" s="194"/>
      <c r="B8" s="107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07"/>
      <c r="O8" s="107"/>
    </row>
    <row r="9" spans="1:15" ht="11.25" customHeight="1">
      <c r="A9" s="909" t="s">
        <v>650</v>
      </c>
      <c r="B9" s="910">
        <v>64</v>
      </c>
      <c r="C9" s="910">
        <v>87</v>
      </c>
      <c r="D9" s="910">
        <v>77</v>
      </c>
      <c r="E9" s="910">
        <v>54</v>
      </c>
      <c r="F9" s="910">
        <v>52</v>
      </c>
      <c r="G9" s="910">
        <v>42</v>
      </c>
      <c r="H9" s="910">
        <v>87</v>
      </c>
      <c r="I9" s="910">
        <v>29</v>
      </c>
      <c r="J9" s="910">
        <v>1</v>
      </c>
      <c r="K9" s="910">
        <v>100</v>
      </c>
      <c r="L9" s="910">
        <v>30</v>
      </c>
      <c r="M9" s="910">
        <v>126</v>
      </c>
      <c r="N9" s="910">
        <v>63</v>
      </c>
      <c r="O9" s="910">
        <v>812</v>
      </c>
    </row>
    <row r="10" spans="1:15" ht="9" customHeight="1">
      <c r="A10" s="911" t="s">
        <v>651</v>
      </c>
      <c r="B10" s="912">
        <v>4</v>
      </c>
      <c r="C10" s="912">
        <v>6</v>
      </c>
      <c r="D10" s="912">
        <v>3</v>
      </c>
      <c r="E10" s="912">
        <v>3</v>
      </c>
      <c r="F10" s="912">
        <v>2</v>
      </c>
      <c r="G10" s="912">
        <v>2</v>
      </c>
      <c r="H10" s="912">
        <v>5</v>
      </c>
      <c r="I10" s="912">
        <v>1</v>
      </c>
      <c r="J10" s="912"/>
      <c r="K10" s="912">
        <v>5</v>
      </c>
      <c r="L10" s="912">
        <v>2</v>
      </c>
      <c r="M10" s="912">
        <v>4</v>
      </c>
      <c r="N10" s="912">
        <v>4</v>
      </c>
      <c r="O10" s="912">
        <v>41</v>
      </c>
    </row>
    <row r="11" spans="1:15" ht="9" customHeight="1">
      <c r="A11" s="911" t="s">
        <v>652</v>
      </c>
      <c r="B11" s="912">
        <v>15</v>
      </c>
      <c r="C11" s="912">
        <v>17</v>
      </c>
      <c r="D11" s="912">
        <v>14</v>
      </c>
      <c r="E11" s="912">
        <v>17</v>
      </c>
      <c r="F11" s="912">
        <v>13</v>
      </c>
      <c r="G11" s="912">
        <v>6</v>
      </c>
      <c r="H11" s="912">
        <v>20</v>
      </c>
      <c r="I11" s="912">
        <v>3</v>
      </c>
      <c r="J11" s="912"/>
      <c r="K11" s="912">
        <v>23</v>
      </c>
      <c r="L11" s="912">
        <v>8</v>
      </c>
      <c r="M11" s="912">
        <v>14</v>
      </c>
      <c r="N11" s="912">
        <v>12</v>
      </c>
      <c r="O11" s="912">
        <v>162</v>
      </c>
    </row>
    <row r="12" spans="1:15" ht="9" customHeight="1">
      <c r="A12" s="911" t="s">
        <v>653</v>
      </c>
      <c r="B12" s="912">
        <v>11</v>
      </c>
      <c r="C12" s="912">
        <v>15</v>
      </c>
      <c r="D12" s="912">
        <v>16</v>
      </c>
      <c r="E12" s="912">
        <v>8</v>
      </c>
      <c r="F12" s="912">
        <v>7</v>
      </c>
      <c r="G12" s="912">
        <v>8</v>
      </c>
      <c r="H12" s="912">
        <v>14</v>
      </c>
      <c r="I12" s="912">
        <v>3</v>
      </c>
      <c r="J12" s="912"/>
      <c r="K12" s="912">
        <v>13</v>
      </c>
      <c r="L12" s="912">
        <v>3</v>
      </c>
      <c r="M12" s="912">
        <v>16</v>
      </c>
      <c r="N12" s="912">
        <v>11</v>
      </c>
      <c r="O12" s="912">
        <v>125</v>
      </c>
    </row>
    <row r="13" spans="1:15" ht="9" customHeight="1">
      <c r="A13" s="911" t="s">
        <v>654</v>
      </c>
      <c r="B13" s="912">
        <v>3</v>
      </c>
      <c r="C13" s="912">
        <v>5</v>
      </c>
      <c r="D13" s="912">
        <v>2</v>
      </c>
      <c r="E13" s="912">
        <v>1</v>
      </c>
      <c r="F13" s="912">
        <v>1</v>
      </c>
      <c r="G13" s="912">
        <v>1</v>
      </c>
      <c r="H13" s="912">
        <v>5</v>
      </c>
      <c r="I13" s="912">
        <v>1</v>
      </c>
      <c r="J13" s="912"/>
      <c r="K13" s="912">
        <v>4</v>
      </c>
      <c r="L13" s="912">
        <v>3</v>
      </c>
      <c r="M13" s="912">
        <v>2</v>
      </c>
      <c r="N13" s="912">
        <v>2</v>
      </c>
      <c r="O13" s="912">
        <v>30</v>
      </c>
    </row>
    <row r="14" spans="1:15" ht="9" customHeight="1">
      <c r="A14" s="911" t="s">
        <v>655</v>
      </c>
      <c r="B14" s="912">
        <v>3</v>
      </c>
      <c r="C14" s="912">
        <v>3</v>
      </c>
      <c r="D14" s="912">
        <v>2</v>
      </c>
      <c r="E14" s="912">
        <v>2</v>
      </c>
      <c r="F14" s="912">
        <v>1</v>
      </c>
      <c r="G14" s="912">
        <v>1</v>
      </c>
      <c r="H14" s="912">
        <v>3</v>
      </c>
      <c r="I14" s="912"/>
      <c r="J14" s="912"/>
      <c r="K14" s="912">
        <v>5</v>
      </c>
      <c r="L14" s="912"/>
      <c r="M14" s="912">
        <v>2</v>
      </c>
      <c r="N14" s="912">
        <v>3</v>
      </c>
      <c r="O14" s="912">
        <v>25</v>
      </c>
    </row>
    <row r="15" spans="1:15" ht="9" customHeight="1">
      <c r="A15" s="911" t="s">
        <v>656</v>
      </c>
      <c r="B15" s="912">
        <v>3</v>
      </c>
      <c r="C15" s="912">
        <v>6</v>
      </c>
      <c r="D15" s="912">
        <v>4</v>
      </c>
      <c r="E15" s="912">
        <v>2</v>
      </c>
      <c r="F15" s="912">
        <v>2</v>
      </c>
      <c r="G15" s="912">
        <v>1</v>
      </c>
      <c r="H15" s="912">
        <v>5</v>
      </c>
      <c r="I15" s="912">
        <v>2</v>
      </c>
      <c r="J15" s="912"/>
      <c r="K15" s="912">
        <v>7</v>
      </c>
      <c r="L15" s="912">
        <v>2</v>
      </c>
      <c r="M15" s="912">
        <v>4</v>
      </c>
      <c r="N15" s="912">
        <v>5</v>
      </c>
      <c r="O15" s="912">
        <v>43</v>
      </c>
    </row>
    <row r="16" spans="1:15" ht="9" customHeight="1">
      <c r="A16" s="911" t="s">
        <v>657</v>
      </c>
      <c r="B16" s="912">
        <v>15</v>
      </c>
      <c r="C16" s="912">
        <v>17</v>
      </c>
      <c r="D16" s="912">
        <v>23</v>
      </c>
      <c r="E16" s="912">
        <v>14</v>
      </c>
      <c r="F16" s="912">
        <v>19</v>
      </c>
      <c r="G16" s="912">
        <v>19</v>
      </c>
      <c r="H16" s="912">
        <v>13</v>
      </c>
      <c r="I16" s="912">
        <v>15</v>
      </c>
      <c r="J16" s="912">
        <v>1</v>
      </c>
      <c r="K16" s="912">
        <v>19</v>
      </c>
      <c r="L16" s="912">
        <v>7</v>
      </c>
      <c r="M16" s="912">
        <v>72</v>
      </c>
      <c r="N16" s="912">
        <v>12</v>
      </c>
      <c r="O16" s="912">
        <v>246</v>
      </c>
    </row>
    <row r="17" spans="1:15" ht="9" customHeight="1">
      <c r="A17" s="911" t="s">
        <v>658</v>
      </c>
      <c r="B17" s="912">
        <v>2</v>
      </c>
      <c r="C17" s="912">
        <v>3</v>
      </c>
      <c r="D17" s="912">
        <v>1</v>
      </c>
      <c r="E17" s="912">
        <v>1</v>
      </c>
      <c r="F17" s="912">
        <v>1</v>
      </c>
      <c r="G17" s="912"/>
      <c r="H17" s="912">
        <v>2</v>
      </c>
      <c r="I17" s="912">
        <v>2</v>
      </c>
      <c r="J17" s="912"/>
      <c r="K17" s="912">
        <v>1</v>
      </c>
      <c r="L17" s="912"/>
      <c r="M17" s="912"/>
      <c r="N17" s="912">
        <v>3</v>
      </c>
      <c r="O17" s="912">
        <v>16</v>
      </c>
    </row>
    <row r="18" spans="1:15" ht="9" customHeight="1">
      <c r="A18" s="911" t="s">
        <v>659</v>
      </c>
      <c r="B18" s="912">
        <v>1</v>
      </c>
      <c r="C18" s="912">
        <v>2</v>
      </c>
      <c r="D18" s="912">
        <v>1</v>
      </c>
      <c r="E18" s="912">
        <v>1</v>
      </c>
      <c r="F18" s="912"/>
      <c r="G18" s="912"/>
      <c r="H18" s="912">
        <v>1</v>
      </c>
      <c r="I18" s="912">
        <v>1</v>
      </c>
      <c r="J18" s="912"/>
      <c r="K18" s="912">
        <v>1</v>
      </c>
      <c r="L18" s="912"/>
      <c r="M18" s="912"/>
      <c r="N18" s="912">
        <v>2</v>
      </c>
      <c r="O18" s="912">
        <v>10</v>
      </c>
    </row>
    <row r="19" spans="1:15" ht="9" customHeight="1">
      <c r="A19" s="911" t="s">
        <v>660</v>
      </c>
      <c r="B19" s="912">
        <v>7</v>
      </c>
      <c r="C19" s="912">
        <v>13</v>
      </c>
      <c r="D19" s="912">
        <v>11</v>
      </c>
      <c r="E19" s="912">
        <v>5</v>
      </c>
      <c r="F19" s="912">
        <v>6</v>
      </c>
      <c r="G19" s="912">
        <v>4</v>
      </c>
      <c r="H19" s="912">
        <v>19</v>
      </c>
      <c r="I19" s="912">
        <v>1</v>
      </c>
      <c r="J19" s="912"/>
      <c r="K19" s="912">
        <v>22</v>
      </c>
      <c r="L19" s="912">
        <v>5</v>
      </c>
      <c r="M19" s="912">
        <v>12</v>
      </c>
      <c r="N19" s="912">
        <v>9</v>
      </c>
      <c r="O19" s="912">
        <v>114</v>
      </c>
    </row>
    <row r="20" spans="1:15" ht="11.25" customHeight="1">
      <c r="A20" s="913" t="s">
        <v>661</v>
      </c>
      <c r="B20" s="914">
        <v>6</v>
      </c>
      <c r="C20" s="914">
        <v>93</v>
      </c>
      <c r="D20" s="914">
        <v>30</v>
      </c>
      <c r="E20" s="914">
        <v>18</v>
      </c>
      <c r="F20" s="914">
        <v>3</v>
      </c>
      <c r="G20" s="914">
        <v>7</v>
      </c>
      <c r="H20" s="914">
        <v>25</v>
      </c>
      <c r="I20" s="914">
        <v>8</v>
      </c>
      <c r="J20" s="914">
        <v>0</v>
      </c>
      <c r="K20" s="914">
        <v>51</v>
      </c>
      <c r="L20" s="914">
        <v>7</v>
      </c>
      <c r="M20" s="914">
        <v>53</v>
      </c>
      <c r="N20" s="914">
        <v>72</v>
      </c>
      <c r="O20" s="914">
        <v>373</v>
      </c>
    </row>
    <row r="21" spans="1:15" ht="9" customHeight="1">
      <c r="A21" s="915" t="s">
        <v>662</v>
      </c>
      <c r="B21" s="916"/>
      <c r="C21" s="916"/>
      <c r="D21" s="916"/>
      <c r="E21" s="916"/>
      <c r="F21" s="916"/>
      <c r="G21" s="916"/>
      <c r="H21" s="916"/>
      <c r="I21" s="916"/>
      <c r="J21" s="916"/>
      <c r="K21" s="916"/>
      <c r="L21" s="916"/>
      <c r="M21" s="916"/>
      <c r="N21" s="916"/>
      <c r="O21" s="916"/>
    </row>
    <row r="22" spans="1:15" ht="9" customHeight="1">
      <c r="A22" s="911" t="s">
        <v>663</v>
      </c>
      <c r="B22" s="912"/>
      <c r="C22" s="912">
        <v>1</v>
      </c>
      <c r="D22" s="912"/>
      <c r="E22" s="912"/>
      <c r="F22" s="912"/>
      <c r="G22" s="912"/>
      <c r="H22" s="912"/>
      <c r="I22" s="912"/>
      <c r="J22" s="912"/>
      <c r="K22" s="912"/>
      <c r="L22" s="912"/>
      <c r="M22" s="912"/>
      <c r="N22" s="912"/>
      <c r="O22" s="912">
        <v>1</v>
      </c>
    </row>
    <row r="23" spans="1:15" ht="9" customHeight="1">
      <c r="A23" s="911" t="s">
        <v>664</v>
      </c>
      <c r="B23" s="912"/>
      <c r="C23" s="912">
        <v>1</v>
      </c>
      <c r="D23" s="912"/>
      <c r="E23" s="912"/>
      <c r="F23" s="912"/>
      <c r="G23" s="912"/>
      <c r="H23" s="912"/>
      <c r="I23" s="912"/>
      <c r="J23" s="912"/>
      <c r="K23" s="912">
        <v>1</v>
      </c>
      <c r="L23" s="912"/>
      <c r="M23" s="912"/>
      <c r="N23" s="912">
        <v>1</v>
      </c>
      <c r="O23" s="912">
        <v>3</v>
      </c>
    </row>
    <row r="24" spans="1:15" ht="9" customHeight="1">
      <c r="A24" s="911" t="s">
        <v>665</v>
      </c>
      <c r="B24" s="912"/>
      <c r="C24" s="912">
        <v>1</v>
      </c>
      <c r="D24" s="912"/>
      <c r="E24" s="912"/>
      <c r="F24" s="912"/>
      <c r="G24" s="912"/>
      <c r="H24" s="912"/>
      <c r="I24" s="912"/>
      <c r="J24" s="912"/>
      <c r="K24" s="912">
        <v>1</v>
      </c>
      <c r="L24" s="912"/>
      <c r="M24" s="912"/>
      <c r="N24" s="912">
        <v>1</v>
      </c>
      <c r="O24" s="912">
        <v>3</v>
      </c>
    </row>
    <row r="25" spans="1:15" ht="9" customHeight="1">
      <c r="A25" s="911" t="s">
        <v>666</v>
      </c>
      <c r="B25" s="912"/>
      <c r="C25" s="912">
        <v>1</v>
      </c>
      <c r="D25" s="912"/>
      <c r="E25" s="912"/>
      <c r="F25" s="912"/>
      <c r="G25" s="912"/>
      <c r="H25" s="912"/>
      <c r="I25" s="912"/>
      <c r="J25" s="912"/>
      <c r="K25" s="912">
        <v>1</v>
      </c>
      <c r="L25" s="912"/>
      <c r="M25" s="912"/>
      <c r="N25" s="912">
        <v>1</v>
      </c>
      <c r="O25" s="912">
        <v>3</v>
      </c>
    </row>
    <row r="26" spans="1:15" ht="9" customHeight="1">
      <c r="A26" s="911" t="s">
        <v>667</v>
      </c>
      <c r="B26" s="912"/>
      <c r="C26" s="912">
        <v>1</v>
      </c>
      <c r="D26" s="912"/>
      <c r="E26" s="912"/>
      <c r="F26" s="912"/>
      <c r="G26" s="912"/>
      <c r="H26" s="912"/>
      <c r="I26" s="912"/>
      <c r="J26" s="912"/>
      <c r="K26" s="912">
        <v>1</v>
      </c>
      <c r="L26" s="912"/>
      <c r="M26" s="912"/>
      <c r="N26" s="912">
        <v>1</v>
      </c>
      <c r="O26" s="912">
        <v>3</v>
      </c>
    </row>
    <row r="27" spans="1:15" ht="9" customHeight="1">
      <c r="A27" s="911" t="s">
        <v>668</v>
      </c>
      <c r="B27" s="912"/>
      <c r="C27" s="912"/>
      <c r="D27" s="912">
        <v>1</v>
      </c>
      <c r="E27" s="912"/>
      <c r="F27" s="912"/>
      <c r="G27" s="912"/>
      <c r="H27" s="912"/>
      <c r="I27" s="912"/>
      <c r="J27" s="912"/>
      <c r="K27" s="912"/>
      <c r="L27" s="912"/>
      <c r="M27" s="912"/>
      <c r="N27" s="912"/>
      <c r="O27" s="912">
        <v>1</v>
      </c>
    </row>
    <row r="28" spans="1:15" ht="9" customHeight="1">
      <c r="A28" s="911" t="s">
        <v>669</v>
      </c>
      <c r="B28" s="912"/>
      <c r="C28" s="912">
        <v>1</v>
      </c>
      <c r="D28" s="912"/>
      <c r="E28" s="912"/>
      <c r="F28" s="912"/>
      <c r="G28" s="912"/>
      <c r="H28" s="912"/>
      <c r="I28" s="912"/>
      <c r="J28" s="912"/>
      <c r="K28" s="912"/>
      <c r="L28" s="912"/>
      <c r="M28" s="912"/>
      <c r="N28" s="912"/>
      <c r="O28" s="912">
        <v>1</v>
      </c>
    </row>
    <row r="29" spans="1:15" ht="9" customHeight="1">
      <c r="A29" s="911" t="s">
        <v>670</v>
      </c>
      <c r="B29" s="912"/>
      <c r="C29" s="912">
        <v>1</v>
      </c>
      <c r="D29" s="912"/>
      <c r="E29" s="912"/>
      <c r="F29" s="912"/>
      <c r="G29" s="912"/>
      <c r="H29" s="912"/>
      <c r="I29" s="912"/>
      <c r="J29" s="912"/>
      <c r="K29" s="912"/>
      <c r="L29" s="912"/>
      <c r="M29" s="912"/>
      <c r="N29" s="912"/>
      <c r="O29" s="912">
        <v>1</v>
      </c>
    </row>
    <row r="30" spans="1:15" ht="9" customHeight="1">
      <c r="A30" s="911" t="s">
        <v>671</v>
      </c>
      <c r="B30" s="912"/>
      <c r="C30" s="912">
        <v>1</v>
      </c>
      <c r="D30" s="912"/>
      <c r="E30" s="912"/>
      <c r="F30" s="912"/>
      <c r="G30" s="912"/>
      <c r="H30" s="912"/>
      <c r="I30" s="912"/>
      <c r="J30" s="912"/>
      <c r="K30" s="912"/>
      <c r="L30" s="912"/>
      <c r="M30" s="912"/>
      <c r="N30" s="912"/>
      <c r="O30" s="912">
        <v>1</v>
      </c>
    </row>
    <row r="31" spans="1:15" ht="9" customHeight="1">
      <c r="A31" s="911" t="s">
        <v>672</v>
      </c>
      <c r="B31" s="912"/>
      <c r="C31" s="912"/>
      <c r="D31" s="912"/>
      <c r="E31" s="912"/>
      <c r="F31" s="912"/>
      <c r="G31" s="912"/>
      <c r="H31" s="912">
        <v>1</v>
      </c>
      <c r="I31" s="912"/>
      <c r="J31" s="912"/>
      <c r="K31" s="912"/>
      <c r="L31" s="912"/>
      <c r="M31" s="912"/>
      <c r="N31" s="912"/>
      <c r="O31" s="912">
        <v>1</v>
      </c>
    </row>
    <row r="32" spans="1:15" ht="9" customHeight="1">
      <c r="A32" s="915" t="s">
        <v>652</v>
      </c>
      <c r="B32" s="916"/>
      <c r="C32" s="916"/>
      <c r="D32" s="916"/>
      <c r="E32" s="916"/>
      <c r="F32" s="916"/>
      <c r="G32" s="916"/>
      <c r="H32" s="916"/>
      <c r="I32" s="916"/>
      <c r="J32" s="916"/>
      <c r="K32" s="916"/>
      <c r="L32" s="916"/>
      <c r="M32" s="916"/>
      <c r="N32" s="916"/>
      <c r="O32" s="916"/>
    </row>
    <row r="33" spans="1:15" ht="9" customHeight="1">
      <c r="A33" s="911" t="s">
        <v>673</v>
      </c>
      <c r="B33" s="912"/>
      <c r="C33" s="912">
        <v>1</v>
      </c>
      <c r="D33" s="912"/>
      <c r="E33" s="912"/>
      <c r="F33" s="912"/>
      <c r="G33" s="912"/>
      <c r="H33" s="912"/>
      <c r="I33" s="912"/>
      <c r="J33" s="912"/>
      <c r="K33" s="912">
        <v>1</v>
      </c>
      <c r="L33" s="912"/>
      <c r="M33" s="912"/>
      <c r="N33" s="912">
        <v>1</v>
      </c>
      <c r="O33" s="912">
        <v>3</v>
      </c>
    </row>
    <row r="34" spans="1:15" ht="9" customHeight="1">
      <c r="A34" s="911" t="s">
        <v>674</v>
      </c>
      <c r="B34" s="912"/>
      <c r="C34" s="912"/>
      <c r="D34" s="912">
        <v>1</v>
      </c>
      <c r="E34" s="912">
        <v>1</v>
      </c>
      <c r="F34" s="912"/>
      <c r="G34" s="912"/>
      <c r="H34" s="912"/>
      <c r="I34" s="912"/>
      <c r="J34" s="912"/>
      <c r="K34" s="912">
        <v>1</v>
      </c>
      <c r="L34" s="912"/>
      <c r="M34" s="912"/>
      <c r="N34" s="912"/>
      <c r="O34" s="912">
        <v>3</v>
      </c>
    </row>
    <row r="35" spans="1:15" ht="9" customHeight="1">
      <c r="A35" s="911" t="s">
        <v>675</v>
      </c>
      <c r="B35" s="912"/>
      <c r="C35" s="912">
        <v>1</v>
      </c>
      <c r="D35" s="912"/>
      <c r="E35" s="912"/>
      <c r="F35" s="912"/>
      <c r="G35" s="912"/>
      <c r="H35" s="912"/>
      <c r="I35" s="912"/>
      <c r="J35" s="912"/>
      <c r="K35" s="912"/>
      <c r="L35" s="912"/>
      <c r="M35" s="912"/>
      <c r="N35" s="912">
        <v>1</v>
      </c>
      <c r="O35" s="912">
        <v>2</v>
      </c>
    </row>
    <row r="36" spans="1:15" ht="9" customHeight="1">
      <c r="A36" s="911" t="s">
        <v>676</v>
      </c>
      <c r="B36" s="912"/>
      <c r="C36" s="912">
        <v>1</v>
      </c>
      <c r="D36" s="912"/>
      <c r="E36" s="912"/>
      <c r="F36" s="912"/>
      <c r="G36" s="912"/>
      <c r="H36" s="912"/>
      <c r="I36" s="912"/>
      <c r="J36" s="912"/>
      <c r="K36" s="912">
        <v>1</v>
      </c>
      <c r="L36" s="912"/>
      <c r="M36" s="912"/>
      <c r="N36" s="912">
        <v>1</v>
      </c>
      <c r="O36" s="912">
        <v>3</v>
      </c>
    </row>
    <row r="37" spans="1:15" ht="9" customHeight="1">
      <c r="A37" s="911" t="s">
        <v>677</v>
      </c>
      <c r="B37" s="912"/>
      <c r="C37" s="912">
        <v>1</v>
      </c>
      <c r="D37" s="912"/>
      <c r="E37" s="912"/>
      <c r="F37" s="912"/>
      <c r="G37" s="912"/>
      <c r="H37" s="912"/>
      <c r="I37" s="912"/>
      <c r="J37" s="912"/>
      <c r="K37" s="912">
        <v>1</v>
      </c>
      <c r="L37" s="912"/>
      <c r="M37" s="912"/>
      <c r="N37" s="912">
        <v>1</v>
      </c>
      <c r="O37" s="912">
        <v>3</v>
      </c>
    </row>
    <row r="38" spans="1:15" ht="9" customHeight="1">
      <c r="A38" s="911" t="s">
        <v>678</v>
      </c>
      <c r="B38" s="912"/>
      <c r="C38" s="912">
        <v>1</v>
      </c>
      <c r="D38" s="912"/>
      <c r="E38" s="912"/>
      <c r="F38" s="912"/>
      <c r="G38" s="912"/>
      <c r="H38" s="912"/>
      <c r="I38" s="912"/>
      <c r="J38" s="912"/>
      <c r="K38" s="912">
        <v>1</v>
      </c>
      <c r="L38" s="912"/>
      <c r="M38" s="912"/>
      <c r="N38" s="912">
        <v>1</v>
      </c>
      <c r="O38" s="912">
        <v>3</v>
      </c>
    </row>
    <row r="39" spans="1:15" ht="9" customHeight="1">
      <c r="A39" s="911" t="s">
        <v>679</v>
      </c>
      <c r="B39" s="912"/>
      <c r="C39" s="912"/>
      <c r="D39" s="912"/>
      <c r="E39" s="912"/>
      <c r="F39" s="912"/>
      <c r="G39" s="912"/>
      <c r="H39" s="912"/>
      <c r="I39" s="912"/>
      <c r="J39" s="912"/>
      <c r="K39" s="912">
        <v>1</v>
      </c>
      <c r="L39" s="912"/>
      <c r="M39" s="912"/>
      <c r="N39" s="912">
        <v>1</v>
      </c>
      <c r="O39" s="912">
        <v>2</v>
      </c>
    </row>
    <row r="40" spans="1:15" ht="9" customHeight="1">
      <c r="A40" s="911" t="s">
        <v>680</v>
      </c>
      <c r="B40" s="912"/>
      <c r="C40" s="912">
        <v>1</v>
      </c>
      <c r="D40" s="912"/>
      <c r="E40" s="912"/>
      <c r="F40" s="912"/>
      <c r="G40" s="912"/>
      <c r="H40" s="912"/>
      <c r="I40" s="912"/>
      <c r="J40" s="912"/>
      <c r="K40" s="912">
        <v>1</v>
      </c>
      <c r="L40" s="912"/>
      <c r="M40" s="912"/>
      <c r="N40" s="912">
        <v>1</v>
      </c>
      <c r="O40" s="912">
        <v>3</v>
      </c>
    </row>
    <row r="41" spans="1:15" ht="9" customHeight="1">
      <c r="A41" s="911" t="s">
        <v>681</v>
      </c>
      <c r="B41" s="912"/>
      <c r="C41" s="912">
        <v>1</v>
      </c>
      <c r="D41" s="912"/>
      <c r="E41" s="912"/>
      <c r="F41" s="912"/>
      <c r="G41" s="912"/>
      <c r="H41" s="912"/>
      <c r="I41" s="912"/>
      <c r="J41" s="912"/>
      <c r="K41" s="912">
        <v>1</v>
      </c>
      <c r="L41" s="912"/>
      <c r="M41" s="912"/>
      <c r="N41" s="912">
        <v>1</v>
      </c>
      <c r="O41" s="912">
        <v>3</v>
      </c>
    </row>
    <row r="42" spans="1:15" ht="9" customHeight="1">
      <c r="A42" s="911" t="s">
        <v>682</v>
      </c>
      <c r="B42" s="912"/>
      <c r="C42" s="912">
        <v>1</v>
      </c>
      <c r="D42" s="912"/>
      <c r="E42" s="912"/>
      <c r="F42" s="912"/>
      <c r="G42" s="912"/>
      <c r="H42" s="912"/>
      <c r="I42" s="912"/>
      <c r="J42" s="912"/>
      <c r="K42" s="912"/>
      <c r="L42" s="912"/>
      <c r="M42" s="912"/>
      <c r="N42" s="912">
        <v>1</v>
      </c>
      <c r="O42" s="912">
        <v>2</v>
      </c>
    </row>
    <row r="43" spans="1:15" ht="9" customHeight="1">
      <c r="A43" s="911" t="s">
        <v>683</v>
      </c>
      <c r="B43" s="912"/>
      <c r="C43" s="912"/>
      <c r="D43" s="912">
        <v>1</v>
      </c>
      <c r="E43" s="912"/>
      <c r="F43" s="912"/>
      <c r="G43" s="912"/>
      <c r="H43" s="912"/>
      <c r="I43" s="912"/>
      <c r="J43" s="912"/>
      <c r="K43" s="912"/>
      <c r="L43" s="912"/>
      <c r="M43" s="912"/>
      <c r="N43" s="912"/>
      <c r="O43" s="912">
        <v>1</v>
      </c>
    </row>
    <row r="44" spans="1:15" ht="9" customHeight="1">
      <c r="A44" s="911" t="s">
        <v>684</v>
      </c>
      <c r="B44" s="912"/>
      <c r="C44" s="912"/>
      <c r="D44" s="912"/>
      <c r="E44" s="912"/>
      <c r="F44" s="912"/>
      <c r="G44" s="912"/>
      <c r="H44" s="912"/>
      <c r="I44" s="912"/>
      <c r="J44" s="912"/>
      <c r="K44" s="912"/>
      <c r="L44" s="912"/>
      <c r="M44" s="912"/>
      <c r="N44" s="912">
        <v>1</v>
      </c>
      <c r="O44" s="912">
        <v>1</v>
      </c>
    </row>
    <row r="45" spans="1:15" ht="9" customHeight="1">
      <c r="A45" s="911" t="s">
        <v>685</v>
      </c>
      <c r="B45" s="912"/>
      <c r="C45" s="912"/>
      <c r="D45" s="912"/>
      <c r="E45" s="912"/>
      <c r="F45" s="912"/>
      <c r="G45" s="912"/>
      <c r="H45" s="912"/>
      <c r="I45" s="912"/>
      <c r="J45" s="912"/>
      <c r="K45" s="912"/>
      <c r="L45" s="912"/>
      <c r="M45" s="912"/>
      <c r="N45" s="912">
        <v>1</v>
      </c>
      <c r="O45" s="912">
        <v>1</v>
      </c>
    </row>
    <row r="46" spans="1:15" ht="9" customHeight="1">
      <c r="A46" s="911" t="s">
        <v>686</v>
      </c>
      <c r="B46" s="912"/>
      <c r="C46" s="912">
        <v>1</v>
      </c>
      <c r="D46" s="912"/>
      <c r="E46" s="912"/>
      <c r="F46" s="912"/>
      <c r="G46" s="912"/>
      <c r="H46" s="912"/>
      <c r="I46" s="912"/>
      <c r="J46" s="912"/>
      <c r="K46" s="912">
        <v>1</v>
      </c>
      <c r="L46" s="912"/>
      <c r="M46" s="912"/>
      <c r="N46" s="912">
        <v>1</v>
      </c>
      <c r="O46" s="912">
        <v>3</v>
      </c>
    </row>
    <row r="47" spans="1:15" ht="9" customHeight="1">
      <c r="A47" s="911" t="s">
        <v>687</v>
      </c>
      <c r="B47" s="912"/>
      <c r="C47" s="912">
        <v>1</v>
      </c>
      <c r="D47" s="912"/>
      <c r="E47" s="912"/>
      <c r="F47" s="912"/>
      <c r="G47" s="912"/>
      <c r="H47" s="912"/>
      <c r="I47" s="912"/>
      <c r="J47" s="912"/>
      <c r="K47" s="912">
        <v>1</v>
      </c>
      <c r="L47" s="912">
        <v>1</v>
      </c>
      <c r="M47" s="912"/>
      <c r="N47" s="912">
        <v>1</v>
      </c>
      <c r="O47" s="912">
        <v>4</v>
      </c>
    </row>
    <row r="48" spans="1:15" ht="9" customHeight="1">
      <c r="A48" s="911" t="s">
        <v>688</v>
      </c>
      <c r="B48" s="912"/>
      <c r="C48" s="912"/>
      <c r="D48" s="912">
        <v>1</v>
      </c>
      <c r="E48" s="912"/>
      <c r="F48" s="912"/>
      <c r="G48" s="912"/>
      <c r="H48" s="912"/>
      <c r="I48" s="912"/>
      <c r="J48" s="912"/>
      <c r="K48" s="912"/>
      <c r="L48" s="912"/>
      <c r="M48" s="912"/>
      <c r="N48" s="912"/>
      <c r="O48" s="912">
        <v>1</v>
      </c>
    </row>
    <row r="49" spans="1:15" ht="9" customHeight="1">
      <c r="A49" s="911" t="s">
        <v>689</v>
      </c>
      <c r="B49" s="912"/>
      <c r="C49" s="912"/>
      <c r="D49" s="912"/>
      <c r="E49" s="912"/>
      <c r="F49" s="912"/>
      <c r="G49" s="912"/>
      <c r="H49" s="912"/>
      <c r="I49" s="912"/>
      <c r="J49" s="912"/>
      <c r="K49" s="912"/>
      <c r="L49" s="912"/>
      <c r="M49" s="912"/>
      <c r="N49" s="912">
        <v>1</v>
      </c>
      <c r="O49" s="912">
        <v>1</v>
      </c>
    </row>
    <row r="50" spans="1:15" ht="9" customHeight="1">
      <c r="A50" s="911" t="s">
        <v>690</v>
      </c>
      <c r="B50" s="912"/>
      <c r="C50" s="912"/>
      <c r="D50" s="912"/>
      <c r="E50" s="912">
        <v>1</v>
      </c>
      <c r="F50" s="912"/>
      <c r="G50" s="912"/>
      <c r="H50" s="912"/>
      <c r="I50" s="912"/>
      <c r="J50" s="912"/>
      <c r="K50" s="912"/>
      <c r="L50" s="912"/>
      <c r="M50" s="912"/>
      <c r="N50" s="912"/>
      <c r="O50" s="912">
        <v>1</v>
      </c>
    </row>
    <row r="51" spans="1:15" ht="9" customHeight="1">
      <c r="A51" s="911" t="s">
        <v>691</v>
      </c>
      <c r="B51" s="912"/>
      <c r="C51" s="912">
        <v>1</v>
      </c>
      <c r="D51" s="912"/>
      <c r="E51" s="912"/>
      <c r="F51" s="912"/>
      <c r="G51" s="912"/>
      <c r="H51" s="912">
        <v>2</v>
      </c>
      <c r="I51" s="912"/>
      <c r="J51" s="912"/>
      <c r="K51" s="912">
        <v>1</v>
      </c>
      <c r="L51" s="912"/>
      <c r="M51" s="912">
        <v>1</v>
      </c>
      <c r="N51" s="912">
        <v>1</v>
      </c>
      <c r="O51" s="912">
        <v>6</v>
      </c>
    </row>
    <row r="52" spans="1:15" ht="9" customHeight="1">
      <c r="A52" s="915" t="s">
        <v>653</v>
      </c>
      <c r="B52" s="916"/>
      <c r="C52" s="916"/>
      <c r="D52" s="916"/>
      <c r="E52" s="916"/>
      <c r="F52" s="916"/>
      <c r="G52" s="916"/>
      <c r="H52" s="916"/>
      <c r="I52" s="916"/>
      <c r="J52" s="916"/>
      <c r="K52" s="916"/>
      <c r="L52" s="916"/>
      <c r="M52" s="916"/>
      <c r="N52" s="916"/>
      <c r="O52" s="916"/>
    </row>
    <row r="53" spans="1:15" ht="9" customHeight="1">
      <c r="A53" s="911" t="s">
        <v>692</v>
      </c>
      <c r="B53" s="912"/>
      <c r="C53" s="912">
        <v>1</v>
      </c>
      <c r="D53" s="912"/>
      <c r="E53" s="912"/>
      <c r="F53" s="912"/>
      <c r="G53" s="912"/>
      <c r="H53" s="912"/>
      <c r="I53" s="912"/>
      <c r="J53" s="912"/>
      <c r="K53" s="912"/>
      <c r="L53" s="912"/>
      <c r="M53" s="912"/>
      <c r="N53" s="912">
        <v>1</v>
      </c>
      <c r="O53" s="912">
        <v>2</v>
      </c>
    </row>
    <row r="54" spans="1:15" ht="9" customHeight="1">
      <c r="A54" s="911" t="s">
        <v>693</v>
      </c>
      <c r="B54" s="912"/>
      <c r="C54" s="912">
        <v>1</v>
      </c>
      <c r="D54" s="912"/>
      <c r="E54" s="912"/>
      <c r="F54" s="912"/>
      <c r="G54" s="912"/>
      <c r="H54" s="912"/>
      <c r="I54" s="912"/>
      <c r="J54" s="912"/>
      <c r="K54" s="912"/>
      <c r="L54" s="912"/>
      <c r="M54" s="912">
        <v>1</v>
      </c>
      <c r="N54" s="912">
        <v>1</v>
      </c>
      <c r="O54" s="912">
        <v>3</v>
      </c>
    </row>
    <row r="55" spans="1:15" ht="9" customHeight="1">
      <c r="A55" s="911" t="s">
        <v>694</v>
      </c>
      <c r="B55" s="912"/>
      <c r="C55" s="912">
        <v>1</v>
      </c>
      <c r="D55" s="912"/>
      <c r="E55" s="912"/>
      <c r="F55" s="912"/>
      <c r="G55" s="912"/>
      <c r="H55" s="912"/>
      <c r="I55" s="912"/>
      <c r="J55" s="912"/>
      <c r="K55" s="912">
        <v>1</v>
      </c>
      <c r="L55" s="912"/>
      <c r="M55" s="912"/>
      <c r="N55" s="912"/>
      <c r="O55" s="912">
        <v>2</v>
      </c>
    </row>
    <row r="56" spans="1:15" ht="9" customHeight="1">
      <c r="A56" s="911" t="s">
        <v>695</v>
      </c>
      <c r="B56" s="912"/>
      <c r="C56" s="912">
        <v>1</v>
      </c>
      <c r="D56" s="912"/>
      <c r="E56" s="912"/>
      <c r="F56" s="912"/>
      <c r="G56" s="912"/>
      <c r="H56" s="912">
        <v>1</v>
      </c>
      <c r="I56" s="912"/>
      <c r="J56" s="912"/>
      <c r="K56" s="912"/>
      <c r="L56" s="912"/>
      <c r="M56" s="912">
        <v>1</v>
      </c>
      <c r="N56" s="912">
        <v>1</v>
      </c>
      <c r="O56" s="912">
        <v>4</v>
      </c>
    </row>
    <row r="57" spans="1:15" ht="9" customHeight="1">
      <c r="A57" s="911" t="s">
        <v>696</v>
      </c>
      <c r="B57" s="912"/>
      <c r="C57" s="912">
        <v>1</v>
      </c>
      <c r="D57" s="912"/>
      <c r="E57" s="912">
        <v>1</v>
      </c>
      <c r="F57" s="912"/>
      <c r="G57" s="912"/>
      <c r="H57" s="912">
        <v>1</v>
      </c>
      <c r="I57" s="912"/>
      <c r="J57" s="912"/>
      <c r="K57" s="912">
        <v>1</v>
      </c>
      <c r="L57" s="912"/>
      <c r="M57" s="912">
        <v>1</v>
      </c>
      <c r="N57" s="912">
        <v>1</v>
      </c>
      <c r="O57" s="912">
        <v>6</v>
      </c>
    </row>
    <row r="58" spans="1:15" ht="9" customHeight="1">
      <c r="A58" s="911" t="s">
        <v>697</v>
      </c>
      <c r="B58" s="912"/>
      <c r="C58" s="912"/>
      <c r="D58" s="912"/>
      <c r="E58" s="912"/>
      <c r="F58" s="912"/>
      <c r="G58" s="912"/>
      <c r="H58" s="912"/>
      <c r="I58" s="912"/>
      <c r="J58" s="912"/>
      <c r="K58" s="912"/>
      <c r="L58" s="912"/>
      <c r="M58" s="912"/>
      <c r="N58" s="912">
        <v>1</v>
      </c>
      <c r="O58" s="912">
        <v>1</v>
      </c>
    </row>
    <row r="59" spans="1:15" ht="9" customHeight="1">
      <c r="A59" s="911" t="s">
        <v>698</v>
      </c>
      <c r="B59" s="912"/>
      <c r="C59" s="912">
        <v>1</v>
      </c>
      <c r="D59" s="912"/>
      <c r="E59" s="912"/>
      <c r="F59" s="912"/>
      <c r="G59" s="912"/>
      <c r="H59" s="912"/>
      <c r="I59" s="912"/>
      <c r="J59" s="912"/>
      <c r="K59" s="912">
        <v>1</v>
      </c>
      <c r="L59" s="912"/>
      <c r="M59" s="912"/>
      <c r="N59" s="912">
        <v>1</v>
      </c>
      <c r="O59" s="912">
        <v>3</v>
      </c>
    </row>
    <row r="60" spans="1:15" ht="9" customHeight="1">
      <c r="A60" s="911" t="s">
        <v>699</v>
      </c>
      <c r="B60" s="912"/>
      <c r="C60" s="912"/>
      <c r="D60" s="912"/>
      <c r="E60" s="912"/>
      <c r="F60" s="912"/>
      <c r="G60" s="912"/>
      <c r="H60" s="912"/>
      <c r="I60" s="912"/>
      <c r="J60" s="912"/>
      <c r="K60" s="912"/>
      <c r="L60" s="912"/>
      <c r="M60" s="912"/>
      <c r="N60" s="912">
        <v>1</v>
      </c>
      <c r="O60" s="912">
        <v>1</v>
      </c>
    </row>
    <row r="61" spans="1:15" ht="9" customHeight="1">
      <c r="A61" s="911" t="s">
        <v>700</v>
      </c>
      <c r="B61" s="912"/>
      <c r="C61" s="912">
        <v>1</v>
      </c>
      <c r="D61" s="912"/>
      <c r="E61" s="912"/>
      <c r="F61" s="912"/>
      <c r="G61" s="912"/>
      <c r="H61" s="912"/>
      <c r="I61" s="912"/>
      <c r="J61" s="912"/>
      <c r="K61" s="912">
        <v>1</v>
      </c>
      <c r="L61" s="912"/>
      <c r="M61" s="912"/>
      <c r="N61" s="912">
        <v>1</v>
      </c>
      <c r="O61" s="912">
        <v>3</v>
      </c>
    </row>
    <row r="62" spans="1:15" ht="9" customHeight="1">
      <c r="A62" s="911" t="s">
        <v>701</v>
      </c>
      <c r="B62" s="912"/>
      <c r="C62" s="912">
        <v>1</v>
      </c>
      <c r="D62" s="912"/>
      <c r="E62" s="912"/>
      <c r="F62" s="912"/>
      <c r="G62" s="912"/>
      <c r="H62" s="912"/>
      <c r="I62" s="912"/>
      <c r="J62" s="912"/>
      <c r="K62" s="912"/>
      <c r="L62" s="912"/>
      <c r="M62" s="912"/>
      <c r="N62" s="912">
        <v>1</v>
      </c>
      <c r="O62" s="912">
        <v>2</v>
      </c>
    </row>
    <row r="63" spans="1:15" ht="9" customHeight="1">
      <c r="A63" s="911" t="s">
        <v>702</v>
      </c>
      <c r="B63" s="912"/>
      <c r="C63" s="912">
        <v>1</v>
      </c>
      <c r="D63" s="912">
        <v>1</v>
      </c>
      <c r="E63" s="912"/>
      <c r="F63" s="912"/>
      <c r="G63" s="912"/>
      <c r="H63" s="912">
        <v>1</v>
      </c>
      <c r="I63" s="912"/>
      <c r="J63" s="912"/>
      <c r="K63" s="912">
        <v>1</v>
      </c>
      <c r="L63" s="912"/>
      <c r="M63" s="912">
        <v>1</v>
      </c>
      <c r="N63" s="912">
        <v>1</v>
      </c>
      <c r="O63" s="912">
        <v>6</v>
      </c>
    </row>
    <row r="64" spans="1:15" ht="9" customHeight="1">
      <c r="A64" s="911" t="s">
        <v>703</v>
      </c>
      <c r="B64" s="912">
        <v>1</v>
      </c>
      <c r="C64" s="912">
        <v>2</v>
      </c>
      <c r="D64" s="912">
        <v>1</v>
      </c>
      <c r="E64" s="912">
        <v>1</v>
      </c>
      <c r="F64" s="912">
        <v>1</v>
      </c>
      <c r="G64" s="912">
        <v>1</v>
      </c>
      <c r="H64" s="912">
        <v>2</v>
      </c>
      <c r="I64" s="912">
        <v>1</v>
      </c>
      <c r="J64" s="912"/>
      <c r="K64" s="912">
        <v>2</v>
      </c>
      <c r="L64" s="912">
        <v>1</v>
      </c>
      <c r="M64" s="912">
        <v>3</v>
      </c>
      <c r="N64" s="912">
        <v>2</v>
      </c>
      <c r="O64" s="912">
        <v>18</v>
      </c>
    </row>
    <row r="65" spans="1:15" ht="9" customHeight="1">
      <c r="A65" s="911" t="s">
        <v>704</v>
      </c>
      <c r="B65" s="912"/>
      <c r="C65" s="912">
        <v>2</v>
      </c>
      <c r="D65" s="912">
        <v>1</v>
      </c>
      <c r="E65" s="912">
        <v>1</v>
      </c>
      <c r="F65" s="912"/>
      <c r="G65" s="912">
        <v>2</v>
      </c>
      <c r="H65" s="912">
        <v>2</v>
      </c>
      <c r="I65" s="912"/>
      <c r="J65" s="912"/>
      <c r="K65" s="912">
        <v>2</v>
      </c>
      <c r="L65" s="912">
        <v>1</v>
      </c>
      <c r="M65" s="912">
        <v>2</v>
      </c>
      <c r="N65" s="912">
        <v>1</v>
      </c>
      <c r="O65" s="912">
        <v>14</v>
      </c>
    </row>
    <row r="66" spans="1:15" ht="9" customHeight="1">
      <c r="A66" s="911" t="s">
        <v>705</v>
      </c>
      <c r="B66" s="912"/>
      <c r="C66" s="912">
        <v>1</v>
      </c>
      <c r="D66" s="912"/>
      <c r="E66" s="912"/>
      <c r="F66" s="912"/>
      <c r="G66" s="912"/>
      <c r="H66" s="912"/>
      <c r="I66" s="912"/>
      <c r="J66" s="912"/>
      <c r="K66" s="912"/>
      <c r="L66" s="912"/>
      <c r="M66" s="912"/>
      <c r="N66" s="912">
        <v>1</v>
      </c>
      <c r="O66" s="912">
        <v>2</v>
      </c>
    </row>
    <row r="67" spans="1:15" ht="9" customHeight="1">
      <c r="A67" s="911" t="s">
        <v>706</v>
      </c>
      <c r="B67" s="912"/>
      <c r="C67" s="912"/>
      <c r="D67" s="912"/>
      <c r="E67" s="912">
        <v>1</v>
      </c>
      <c r="F67" s="912"/>
      <c r="G67" s="912"/>
      <c r="H67" s="912"/>
      <c r="I67" s="912"/>
      <c r="J67" s="912"/>
      <c r="K67" s="912"/>
      <c r="L67" s="912"/>
      <c r="M67" s="912"/>
      <c r="N67" s="912"/>
      <c r="O67" s="912">
        <v>1</v>
      </c>
    </row>
    <row r="68" spans="1:15" ht="9" customHeight="1">
      <c r="A68" s="911" t="s">
        <v>707</v>
      </c>
      <c r="B68" s="912"/>
      <c r="C68" s="912"/>
      <c r="D68" s="912"/>
      <c r="E68" s="912"/>
      <c r="F68" s="912"/>
      <c r="G68" s="912"/>
      <c r="H68" s="912"/>
      <c r="I68" s="912"/>
      <c r="J68" s="912"/>
      <c r="K68" s="912"/>
      <c r="L68" s="912"/>
      <c r="M68" s="912"/>
      <c r="N68" s="912">
        <v>1</v>
      </c>
      <c r="O68" s="912">
        <v>1</v>
      </c>
    </row>
    <row r="69" spans="1:15" ht="9" customHeight="1">
      <c r="A69" s="911" t="s">
        <v>708</v>
      </c>
      <c r="B69" s="912"/>
      <c r="C69" s="912">
        <v>1</v>
      </c>
      <c r="D69" s="912">
        <v>1</v>
      </c>
      <c r="E69" s="912">
        <v>1</v>
      </c>
      <c r="F69" s="912"/>
      <c r="G69" s="912"/>
      <c r="H69" s="912">
        <v>1</v>
      </c>
      <c r="I69" s="912"/>
      <c r="J69" s="912"/>
      <c r="K69" s="912"/>
      <c r="L69" s="912"/>
      <c r="M69" s="912">
        <v>1</v>
      </c>
      <c r="N69" s="912"/>
      <c r="O69" s="912">
        <v>5</v>
      </c>
    </row>
    <row r="70" spans="1:15" ht="9" customHeight="1">
      <c r="A70" s="911" t="s">
        <v>709</v>
      </c>
      <c r="B70" s="912"/>
      <c r="C70" s="912">
        <v>1</v>
      </c>
      <c r="D70" s="912"/>
      <c r="E70" s="912"/>
      <c r="F70" s="912"/>
      <c r="G70" s="912"/>
      <c r="H70" s="912"/>
      <c r="I70" s="912"/>
      <c r="J70" s="912"/>
      <c r="K70" s="912"/>
      <c r="L70" s="912"/>
      <c r="M70" s="912"/>
      <c r="N70" s="912">
        <v>1</v>
      </c>
      <c r="O70" s="912">
        <v>2</v>
      </c>
    </row>
    <row r="71" spans="1:15" ht="9" customHeight="1">
      <c r="A71" s="911" t="s">
        <v>710</v>
      </c>
      <c r="B71" s="912"/>
      <c r="C71" s="912">
        <v>1</v>
      </c>
      <c r="D71" s="912"/>
      <c r="E71" s="912"/>
      <c r="F71" s="912"/>
      <c r="G71" s="912"/>
      <c r="H71" s="912">
        <v>1</v>
      </c>
      <c r="I71" s="912"/>
      <c r="J71" s="912"/>
      <c r="K71" s="912">
        <v>1</v>
      </c>
      <c r="L71" s="912"/>
      <c r="M71" s="912">
        <v>1</v>
      </c>
      <c r="N71" s="912">
        <v>1</v>
      </c>
      <c r="O71" s="912">
        <v>5</v>
      </c>
    </row>
    <row r="72" spans="1:15" ht="9" customHeight="1">
      <c r="A72" s="915" t="s">
        <v>654</v>
      </c>
      <c r="B72" s="916"/>
      <c r="C72" s="916"/>
      <c r="D72" s="916"/>
      <c r="E72" s="916"/>
      <c r="F72" s="916"/>
      <c r="G72" s="916"/>
      <c r="H72" s="916"/>
      <c r="I72" s="916"/>
      <c r="J72" s="916"/>
      <c r="K72" s="916"/>
      <c r="L72" s="916"/>
      <c r="M72" s="916"/>
      <c r="N72" s="916"/>
      <c r="O72" s="916"/>
    </row>
    <row r="73" spans="1:15" ht="9" customHeight="1">
      <c r="A73" s="911" t="s">
        <v>711</v>
      </c>
      <c r="B73" s="912"/>
      <c r="C73" s="912"/>
      <c r="D73" s="912">
        <v>1</v>
      </c>
      <c r="E73" s="912"/>
      <c r="F73" s="912"/>
      <c r="G73" s="912"/>
      <c r="H73" s="912"/>
      <c r="I73" s="912"/>
      <c r="J73" s="912"/>
      <c r="K73" s="912"/>
      <c r="L73" s="912"/>
      <c r="M73" s="912"/>
      <c r="N73" s="912"/>
      <c r="O73" s="912">
        <v>1</v>
      </c>
    </row>
    <row r="74" spans="1:15" ht="9" customHeight="1">
      <c r="A74" s="911" t="s">
        <v>712</v>
      </c>
      <c r="B74" s="912"/>
      <c r="C74" s="912">
        <v>1</v>
      </c>
      <c r="D74" s="912">
        <v>1</v>
      </c>
      <c r="E74" s="912"/>
      <c r="F74" s="912"/>
      <c r="G74" s="912"/>
      <c r="H74" s="912"/>
      <c r="I74" s="912"/>
      <c r="J74" s="912"/>
      <c r="K74" s="912"/>
      <c r="L74" s="912"/>
      <c r="M74" s="912"/>
      <c r="N74" s="912"/>
      <c r="O74" s="912">
        <v>2</v>
      </c>
    </row>
    <row r="75" spans="1:15" ht="9" customHeight="1">
      <c r="A75" s="911" t="s">
        <v>713</v>
      </c>
      <c r="B75" s="912"/>
      <c r="C75" s="912">
        <v>1</v>
      </c>
      <c r="D75" s="912"/>
      <c r="E75" s="912"/>
      <c r="F75" s="912"/>
      <c r="G75" s="912"/>
      <c r="H75" s="912"/>
      <c r="I75" s="912"/>
      <c r="J75" s="912"/>
      <c r="K75" s="912">
        <v>1</v>
      </c>
      <c r="L75" s="912"/>
      <c r="M75" s="912"/>
      <c r="N75" s="912"/>
      <c r="O75" s="912">
        <v>2</v>
      </c>
    </row>
    <row r="76" spans="1:15" ht="9" customHeight="1">
      <c r="A76" s="911" t="s">
        <v>714</v>
      </c>
      <c r="B76" s="912"/>
      <c r="C76" s="912">
        <v>1</v>
      </c>
      <c r="D76" s="912">
        <v>1</v>
      </c>
      <c r="E76" s="912"/>
      <c r="F76" s="912"/>
      <c r="G76" s="912"/>
      <c r="H76" s="912"/>
      <c r="I76" s="912"/>
      <c r="J76" s="912"/>
      <c r="K76" s="912"/>
      <c r="L76" s="912"/>
      <c r="M76" s="912"/>
      <c r="N76" s="912"/>
      <c r="O76" s="912">
        <v>2</v>
      </c>
    </row>
    <row r="77" spans="1:15" ht="9" customHeight="1">
      <c r="A77" s="911" t="s">
        <v>715</v>
      </c>
      <c r="B77" s="912"/>
      <c r="C77" s="912"/>
      <c r="D77" s="912">
        <v>1</v>
      </c>
      <c r="E77" s="912"/>
      <c r="F77" s="912"/>
      <c r="G77" s="912"/>
      <c r="H77" s="912"/>
      <c r="I77" s="912"/>
      <c r="J77" s="912"/>
      <c r="K77" s="912"/>
      <c r="L77" s="912"/>
      <c r="M77" s="912"/>
      <c r="N77" s="912"/>
      <c r="O77" s="912">
        <v>1</v>
      </c>
    </row>
    <row r="78" spans="1:15" ht="9" customHeight="1">
      <c r="A78" s="911" t="s">
        <v>716</v>
      </c>
      <c r="B78" s="912"/>
      <c r="C78" s="912"/>
      <c r="D78" s="912">
        <v>1</v>
      </c>
      <c r="E78" s="912"/>
      <c r="F78" s="912"/>
      <c r="G78" s="912"/>
      <c r="H78" s="912"/>
      <c r="I78" s="912"/>
      <c r="J78" s="912"/>
      <c r="K78" s="912"/>
      <c r="L78" s="912"/>
      <c r="M78" s="912"/>
      <c r="N78" s="912"/>
      <c r="O78" s="912">
        <v>1</v>
      </c>
    </row>
    <row r="79" spans="1:15" ht="9" customHeight="1">
      <c r="A79" s="915" t="s">
        <v>655</v>
      </c>
      <c r="B79" s="916"/>
      <c r="C79" s="916"/>
      <c r="D79" s="916"/>
      <c r="E79" s="916"/>
      <c r="F79" s="916"/>
      <c r="G79" s="916"/>
      <c r="H79" s="916"/>
      <c r="I79" s="916"/>
      <c r="J79" s="916"/>
      <c r="K79" s="916"/>
      <c r="L79" s="916"/>
      <c r="M79" s="916"/>
      <c r="N79" s="916"/>
      <c r="O79" s="916"/>
    </row>
    <row r="80" spans="1:15" ht="9" customHeight="1">
      <c r="A80" s="911" t="s">
        <v>717</v>
      </c>
      <c r="B80" s="912"/>
      <c r="C80" s="912">
        <v>1</v>
      </c>
      <c r="D80" s="912">
        <v>1</v>
      </c>
      <c r="E80" s="912"/>
      <c r="F80" s="912"/>
      <c r="G80" s="912"/>
      <c r="H80" s="912"/>
      <c r="I80" s="912"/>
      <c r="J80" s="912"/>
      <c r="K80" s="912"/>
      <c r="L80" s="912"/>
      <c r="M80" s="912"/>
      <c r="N80" s="912"/>
      <c r="O80" s="912">
        <v>2</v>
      </c>
    </row>
    <row r="81" spans="1:15" ht="9" customHeight="1">
      <c r="A81" s="911" t="s">
        <v>718</v>
      </c>
      <c r="B81" s="912"/>
      <c r="C81" s="912">
        <v>1</v>
      </c>
      <c r="D81" s="912"/>
      <c r="E81" s="912"/>
      <c r="F81" s="912"/>
      <c r="G81" s="912"/>
      <c r="H81" s="912"/>
      <c r="I81" s="912"/>
      <c r="J81" s="912"/>
      <c r="K81" s="912">
        <v>1</v>
      </c>
      <c r="L81" s="912"/>
      <c r="M81" s="912"/>
      <c r="N81" s="912">
        <v>1</v>
      </c>
      <c r="O81" s="912">
        <v>3</v>
      </c>
    </row>
    <row r="82" spans="1:15" ht="9" customHeight="1">
      <c r="A82" s="911" t="s">
        <v>719</v>
      </c>
      <c r="B82" s="912"/>
      <c r="C82" s="912"/>
      <c r="D82" s="912"/>
      <c r="E82" s="912">
        <v>1</v>
      </c>
      <c r="F82" s="912"/>
      <c r="G82" s="912"/>
      <c r="H82" s="912"/>
      <c r="I82" s="912"/>
      <c r="J82" s="912"/>
      <c r="K82" s="912"/>
      <c r="L82" s="912"/>
      <c r="M82" s="912"/>
      <c r="N82" s="912"/>
      <c r="O82" s="912">
        <v>1</v>
      </c>
    </row>
    <row r="83" spans="1:15" ht="9" customHeight="1">
      <c r="A83" s="911" t="s">
        <v>720</v>
      </c>
      <c r="B83" s="912"/>
      <c r="C83" s="912">
        <v>1</v>
      </c>
      <c r="D83" s="912"/>
      <c r="E83" s="912"/>
      <c r="F83" s="912"/>
      <c r="G83" s="912"/>
      <c r="H83" s="912"/>
      <c r="I83" s="912"/>
      <c r="J83" s="912"/>
      <c r="K83" s="912"/>
      <c r="L83" s="912"/>
      <c r="M83" s="912"/>
      <c r="N83" s="912"/>
      <c r="O83" s="912">
        <v>1</v>
      </c>
    </row>
    <row r="84" spans="1:15" ht="9" customHeight="1">
      <c r="A84" s="911" t="s">
        <v>721</v>
      </c>
      <c r="B84" s="912"/>
      <c r="C84" s="912">
        <v>1</v>
      </c>
      <c r="D84" s="912"/>
      <c r="E84" s="912"/>
      <c r="F84" s="912"/>
      <c r="G84" s="912"/>
      <c r="H84" s="912"/>
      <c r="I84" s="912"/>
      <c r="J84" s="912"/>
      <c r="K84" s="912">
        <v>1</v>
      </c>
      <c r="L84" s="912"/>
      <c r="M84" s="912"/>
      <c r="N84" s="912"/>
      <c r="O84" s="912">
        <v>2</v>
      </c>
    </row>
    <row r="85" spans="1:15" ht="9" customHeight="1">
      <c r="A85" s="911" t="s">
        <v>722</v>
      </c>
      <c r="B85" s="912"/>
      <c r="C85" s="912">
        <v>1</v>
      </c>
      <c r="D85" s="912"/>
      <c r="E85" s="912"/>
      <c r="F85" s="912"/>
      <c r="G85" s="912"/>
      <c r="H85" s="912"/>
      <c r="I85" s="912"/>
      <c r="J85" s="912"/>
      <c r="K85" s="912">
        <v>1</v>
      </c>
      <c r="L85" s="912"/>
      <c r="M85" s="912"/>
      <c r="N85" s="912">
        <v>1</v>
      </c>
      <c r="O85" s="912">
        <v>3</v>
      </c>
    </row>
    <row r="86" spans="1:15" ht="9" customHeight="1">
      <c r="A86" s="911" t="s">
        <v>723</v>
      </c>
      <c r="B86" s="912"/>
      <c r="C86" s="912">
        <v>1</v>
      </c>
      <c r="D86" s="912"/>
      <c r="E86" s="912"/>
      <c r="F86" s="912"/>
      <c r="G86" s="912"/>
      <c r="H86" s="912"/>
      <c r="I86" s="912"/>
      <c r="J86" s="912"/>
      <c r="K86" s="912"/>
      <c r="L86" s="912"/>
      <c r="M86" s="912"/>
      <c r="N86" s="912">
        <v>1</v>
      </c>
      <c r="O86" s="912">
        <v>2</v>
      </c>
    </row>
    <row r="87" spans="1:15" ht="9" customHeight="1">
      <c r="A87" s="911" t="s">
        <v>724</v>
      </c>
      <c r="B87" s="912"/>
      <c r="C87" s="912">
        <v>1</v>
      </c>
      <c r="D87" s="912"/>
      <c r="E87" s="912"/>
      <c r="F87" s="912"/>
      <c r="G87" s="912"/>
      <c r="H87" s="912"/>
      <c r="I87" s="912"/>
      <c r="J87" s="912"/>
      <c r="K87" s="912"/>
      <c r="L87" s="912"/>
      <c r="M87" s="912"/>
      <c r="N87" s="912"/>
      <c r="O87" s="912">
        <v>1</v>
      </c>
    </row>
    <row r="88" spans="1:15" ht="9" customHeight="1">
      <c r="A88" s="911" t="s">
        <v>725</v>
      </c>
      <c r="B88" s="912"/>
      <c r="C88" s="912"/>
      <c r="D88" s="912"/>
      <c r="E88" s="912"/>
      <c r="F88" s="912"/>
      <c r="G88" s="912"/>
      <c r="H88" s="912"/>
      <c r="I88" s="912"/>
      <c r="J88" s="912"/>
      <c r="K88" s="912"/>
      <c r="L88" s="912"/>
      <c r="M88" s="912"/>
      <c r="N88" s="912">
        <v>1</v>
      </c>
      <c r="O88" s="912">
        <v>1</v>
      </c>
    </row>
    <row r="89" spans="1:15" ht="9" customHeight="1">
      <c r="A89" s="911" t="s">
        <v>726</v>
      </c>
      <c r="B89" s="912"/>
      <c r="C89" s="912">
        <v>1</v>
      </c>
      <c r="D89" s="912"/>
      <c r="E89" s="912"/>
      <c r="F89" s="912"/>
      <c r="G89" s="912"/>
      <c r="H89" s="912"/>
      <c r="I89" s="912"/>
      <c r="J89" s="912"/>
      <c r="K89" s="912">
        <v>1</v>
      </c>
      <c r="L89" s="912"/>
      <c r="M89" s="912"/>
      <c r="N89" s="912">
        <v>1</v>
      </c>
      <c r="O89" s="912">
        <v>3</v>
      </c>
    </row>
    <row r="90" spans="1:15" ht="9" customHeight="1">
      <c r="A90" s="911" t="s">
        <v>727</v>
      </c>
      <c r="B90" s="912"/>
      <c r="C90" s="912">
        <v>1</v>
      </c>
      <c r="D90" s="912"/>
      <c r="E90" s="912"/>
      <c r="F90" s="912"/>
      <c r="G90" s="912"/>
      <c r="H90" s="912"/>
      <c r="I90" s="912"/>
      <c r="J90" s="912"/>
      <c r="K90" s="912"/>
      <c r="L90" s="912"/>
      <c r="M90" s="912"/>
      <c r="N90" s="912"/>
      <c r="O90" s="912">
        <v>1</v>
      </c>
    </row>
    <row r="91" spans="1:15" ht="9" customHeight="1">
      <c r="A91" s="911" t="s">
        <v>728</v>
      </c>
      <c r="B91" s="912">
        <v>1</v>
      </c>
      <c r="C91" s="912">
        <v>1</v>
      </c>
      <c r="D91" s="912">
        <v>1</v>
      </c>
      <c r="E91" s="912"/>
      <c r="F91" s="912"/>
      <c r="G91" s="912"/>
      <c r="H91" s="912"/>
      <c r="I91" s="912"/>
      <c r="J91" s="912"/>
      <c r="K91" s="912">
        <v>1</v>
      </c>
      <c r="L91" s="912"/>
      <c r="M91" s="912"/>
      <c r="N91" s="912">
        <v>1</v>
      </c>
      <c r="O91" s="912">
        <v>5</v>
      </c>
    </row>
    <row r="92" spans="1:15" ht="9" customHeight="1">
      <c r="A92" s="911" t="s">
        <v>729</v>
      </c>
      <c r="B92" s="912"/>
      <c r="C92" s="912">
        <v>1</v>
      </c>
      <c r="D92" s="912">
        <v>1</v>
      </c>
      <c r="E92" s="912"/>
      <c r="F92" s="912"/>
      <c r="G92" s="912"/>
      <c r="H92" s="912"/>
      <c r="I92" s="912"/>
      <c r="J92" s="912"/>
      <c r="K92" s="912">
        <v>1</v>
      </c>
      <c r="L92" s="912"/>
      <c r="M92" s="912"/>
      <c r="N92" s="912">
        <v>1</v>
      </c>
      <c r="O92" s="912">
        <v>4</v>
      </c>
    </row>
    <row r="93" spans="1:15" ht="9" customHeight="1">
      <c r="A93" s="915" t="s">
        <v>656</v>
      </c>
      <c r="B93" s="916"/>
      <c r="C93" s="916"/>
      <c r="D93" s="916"/>
      <c r="E93" s="916"/>
      <c r="F93" s="916"/>
      <c r="G93" s="916"/>
      <c r="H93" s="916"/>
      <c r="I93" s="916"/>
      <c r="J93" s="916"/>
      <c r="K93" s="916"/>
      <c r="L93" s="916"/>
      <c r="M93" s="916"/>
      <c r="N93" s="916"/>
      <c r="O93" s="916"/>
    </row>
    <row r="94" spans="1:15" ht="9" customHeight="1">
      <c r="A94" s="911" t="s">
        <v>730</v>
      </c>
      <c r="B94" s="912">
        <v>1</v>
      </c>
      <c r="C94" s="912">
        <v>1</v>
      </c>
      <c r="D94" s="912">
        <v>1</v>
      </c>
      <c r="E94" s="912"/>
      <c r="F94" s="912"/>
      <c r="G94" s="912"/>
      <c r="H94" s="912"/>
      <c r="I94" s="912"/>
      <c r="J94" s="912"/>
      <c r="K94" s="912">
        <v>1</v>
      </c>
      <c r="L94" s="912">
        <v>1</v>
      </c>
      <c r="M94" s="912">
        <v>1</v>
      </c>
      <c r="N94" s="912">
        <v>1</v>
      </c>
      <c r="O94" s="912">
        <v>7</v>
      </c>
    </row>
    <row r="95" spans="1:15" ht="9" customHeight="1">
      <c r="A95" s="911" t="s">
        <v>731</v>
      </c>
      <c r="B95" s="912"/>
      <c r="C95" s="912">
        <v>1</v>
      </c>
      <c r="D95" s="912"/>
      <c r="E95" s="912"/>
      <c r="F95" s="912"/>
      <c r="G95" s="912"/>
      <c r="H95" s="912"/>
      <c r="I95" s="912"/>
      <c r="J95" s="912"/>
      <c r="K95" s="912"/>
      <c r="L95" s="912"/>
      <c r="M95" s="912"/>
      <c r="N95" s="912"/>
      <c r="O95" s="912">
        <v>1</v>
      </c>
    </row>
    <row r="96" spans="1:15" ht="9" customHeight="1">
      <c r="A96" s="911" t="s">
        <v>698</v>
      </c>
      <c r="B96" s="912"/>
      <c r="C96" s="912">
        <v>1</v>
      </c>
      <c r="D96" s="912"/>
      <c r="E96" s="912"/>
      <c r="F96" s="912"/>
      <c r="G96" s="912"/>
      <c r="H96" s="912"/>
      <c r="I96" s="912"/>
      <c r="J96" s="912"/>
      <c r="K96" s="912">
        <v>1</v>
      </c>
      <c r="L96" s="912"/>
      <c r="M96" s="912"/>
      <c r="N96" s="912">
        <v>1</v>
      </c>
      <c r="O96" s="912">
        <v>3</v>
      </c>
    </row>
    <row r="97" spans="1:15" ht="9" customHeight="1">
      <c r="A97" s="911" t="s">
        <v>732</v>
      </c>
      <c r="B97" s="912"/>
      <c r="C97" s="912">
        <v>1</v>
      </c>
      <c r="D97" s="912"/>
      <c r="E97" s="912"/>
      <c r="F97" s="912"/>
      <c r="G97" s="912"/>
      <c r="H97" s="912"/>
      <c r="I97" s="912"/>
      <c r="J97" s="912"/>
      <c r="K97" s="912">
        <v>1</v>
      </c>
      <c r="L97" s="912"/>
      <c r="M97" s="912"/>
      <c r="N97" s="912"/>
      <c r="O97" s="912">
        <v>2</v>
      </c>
    </row>
    <row r="98" spans="1:15" ht="9" customHeight="1">
      <c r="A98" s="911" t="s">
        <v>733</v>
      </c>
      <c r="B98" s="912"/>
      <c r="C98" s="912"/>
      <c r="D98" s="912"/>
      <c r="E98" s="912"/>
      <c r="F98" s="912"/>
      <c r="G98" s="912"/>
      <c r="H98" s="912"/>
      <c r="I98" s="912"/>
      <c r="J98" s="912"/>
      <c r="K98" s="912">
        <v>1</v>
      </c>
      <c r="L98" s="912"/>
      <c r="M98" s="912"/>
      <c r="N98" s="912"/>
      <c r="O98" s="912">
        <v>1</v>
      </c>
    </row>
    <row r="99" spans="1:15" ht="9" customHeight="1">
      <c r="A99" s="911" t="s">
        <v>734</v>
      </c>
      <c r="B99" s="912"/>
      <c r="C99" s="912">
        <v>1</v>
      </c>
      <c r="D99" s="912"/>
      <c r="E99" s="912">
        <v>1</v>
      </c>
      <c r="F99" s="912"/>
      <c r="G99" s="912"/>
      <c r="H99" s="912"/>
      <c r="I99" s="912"/>
      <c r="J99" s="912"/>
      <c r="K99" s="912">
        <v>1</v>
      </c>
      <c r="L99" s="912"/>
      <c r="M99" s="912">
        <v>1</v>
      </c>
      <c r="N99" s="912">
        <v>1</v>
      </c>
      <c r="O99" s="912">
        <v>5</v>
      </c>
    </row>
    <row r="100" spans="1:15" ht="9" customHeight="1">
      <c r="A100" s="911" t="s">
        <v>735</v>
      </c>
      <c r="B100" s="912"/>
      <c r="C100" s="912">
        <v>1</v>
      </c>
      <c r="D100" s="912">
        <v>1</v>
      </c>
      <c r="E100" s="912">
        <v>1</v>
      </c>
      <c r="F100" s="912"/>
      <c r="G100" s="912">
        <v>1</v>
      </c>
      <c r="H100" s="912">
        <v>1</v>
      </c>
      <c r="I100" s="912"/>
      <c r="J100" s="912"/>
      <c r="K100" s="912">
        <v>1</v>
      </c>
      <c r="L100" s="912">
        <v>1</v>
      </c>
      <c r="M100" s="912">
        <v>1</v>
      </c>
      <c r="N100" s="912">
        <v>2</v>
      </c>
      <c r="O100" s="912">
        <v>10</v>
      </c>
    </row>
    <row r="101" spans="1:15" ht="9" customHeight="1">
      <c r="A101" s="915" t="s">
        <v>657</v>
      </c>
      <c r="B101" s="916"/>
      <c r="C101" s="916"/>
      <c r="D101" s="916"/>
      <c r="E101" s="916"/>
      <c r="F101" s="916"/>
      <c r="G101" s="916"/>
      <c r="H101" s="916"/>
      <c r="I101" s="916"/>
      <c r="J101" s="916"/>
      <c r="K101" s="916"/>
      <c r="L101" s="916"/>
      <c r="M101" s="916"/>
      <c r="N101" s="916"/>
      <c r="O101" s="916"/>
    </row>
    <row r="102" spans="1:15" ht="9" customHeight="1">
      <c r="A102" s="911" t="s">
        <v>736</v>
      </c>
      <c r="B102" s="912"/>
      <c r="C102" s="912">
        <v>1</v>
      </c>
      <c r="D102" s="912"/>
      <c r="E102" s="912">
        <v>1</v>
      </c>
      <c r="F102" s="912"/>
      <c r="G102" s="912"/>
      <c r="H102" s="912">
        <v>1</v>
      </c>
      <c r="I102" s="912"/>
      <c r="J102" s="912"/>
      <c r="K102" s="912"/>
      <c r="L102" s="912"/>
      <c r="M102" s="912"/>
      <c r="N102" s="912"/>
      <c r="O102" s="912">
        <v>3</v>
      </c>
    </row>
    <row r="103" spans="1:15" ht="9" customHeight="1">
      <c r="A103" s="911" t="s">
        <v>737</v>
      </c>
      <c r="B103" s="912"/>
      <c r="C103" s="912">
        <v>1</v>
      </c>
      <c r="D103" s="912"/>
      <c r="E103" s="912"/>
      <c r="F103" s="912"/>
      <c r="G103" s="912"/>
      <c r="H103" s="912"/>
      <c r="I103" s="912"/>
      <c r="J103" s="912"/>
      <c r="K103" s="912">
        <v>1</v>
      </c>
      <c r="L103" s="912"/>
      <c r="M103" s="912"/>
      <c r="N103" s="912">
        <v>1</v>
      </c>
      <c r="O103" s="912">
        <v>3</v>
      </c>
    </row>
    <row r="104" spans="1:15" ht="9" customHeight="1">
      <c r="A104" s="911" t="s">
        <v>738</v>
      </c>
      <c r="B104" s="912"/>
      <c r="C104" s="912"/>
      <c r="D104" s="912"/>
      <c r="E104" s="912"/>
      <c r="F104" s="912"/>
      <c r="G104" s="912"/>
      <c r="H104" s="912"/>
      <c r="I104" s="912"/>
      <c r="J104" s="912"/>
      <c r="K104" s="912"/>
      <c r="L104" s="912"/>
      <c r="M104" s="912">
        <v>1</v>
      </c>
      <c r="N104" s="912"/>
      <c r="O104" s="912">
        <v>1</v>
      </c>
    </row>
    <row r="105" spans="1:15" ht="9" customHeight="1">
      <c r="A105" s="911" t="s">
        <v>739</v>
      </c>
      <c r="B105" s="912"/>
      <c r="C105" s="912">
        <v>1</v>
      </c>
      <c r="D105" s="912"/>
      <c r="E105" s="912">
        <v>1</v>
      </c>
      <c r="F105" s="912"/>
      <c r="G105" s="912"/>
      <c r="H105" s="912"/>
      <c r="I105" s="912"/>
      <c r="J105" s="912"/>
      <c r="K105" s="912">
        <v>1</v>
      </c>
      <c r="L105" s="912"/>
      <c r="M105" s="912">
        <v>1</v>
      </c>
      <c r="N105" s="912">
        <v>1</v>
      </c>
      <c r="O105" s="912">
        <v>5</v>
      </c>
    </row>
    <row r="106" spans="1:15" ht="9" customHeight="1">
      <c r="A106" s="911" t="s">
        <v>740</v>
      </c>
      <c r="B106" s="912"/>
      <c r="C106" s="912">
        <v>1</v>
      </c>
      <c r="D106" s="912"/>
      <c r="E106" s="912"/>
      <c r="F106" s="912"/>
      <c r="G106" s="912"/>
      <c r="H106" s="912"/>
      <c r="I106" s="912"/>
      <c r="J106" s="912"/>
      <c r="K106" s="912"/>
      <c r="L106" s="912"/>
      <c r="M106" s="912"/>
      <c r="N106" s="912"/>
      <c r="O106" s="912">
        <v>1</v>
      </c>
    </row>
    <row r="107" spans="1:15" ht="9" customHeight="1">
      <c r="A107" s="911" t="s">
        <v>741</v>
      </c>
      <c r="B107" s="912"/>
      <c r="C107" s="912">
        <v>1</v>
      </c>
      <c r="D107" s="912"/>
      <c r="E107" s="912"/>
      <c r="F107" s="912"/>
      <c r="G107" s="912"/>
      <c r="H107" s="912"/>
      <c r="I107" s="912"/>
      <c r="J107" s="912"/>
      <c r="K107" s="912"/>
      <c r="L107" s="912"/>
      <c r="M107" s="912"/>
      <c r="N107" s="912"/>
      <c r="O107" s="912">
        <v>1</v>
      </c>
    </row>
    <row r="108" spans="1:15" ht="9" customHeight="1">
      <c r="A108" s="911" t="s">
        <v>742</v>
      </c>
      <c r="B108" s="912"/>
      <c r="C108" s="912"/>
      <c r="D108" s="912"/>
      <c r="E108" s="912"/>
      <c r="F108" s="912"/>
      <c r="G108" s="912"/>
      <c r="H108" s="912"/>
      <c r="I108" s="912"/>
      <c r="J108" s="912"/>
      <c r="K108" s="912"/>
      <c r="L108" s="912"/>
      <c r="M108" s="912">
        <v>1</v>
      </c>
      <c r="N108" s="912">
        <v>1</v>
      </c>
      <c r="O108" s="912">
        <v>2</v>
      </c>
    </row>
    <row r="109" spans="1:15" ht="9" customHeight="1">
      <c r="A109" s="911" t="s">
        <v>743</v>
      </c>
      <c r="B109" s="912"/>
      <c r="C109" s="912">
        <v>1</v>
      </c>
      <c r="D109" s="912">
        <v>1</v>
      </c>
      <c r="E109" s="912"/>
      <c r="F109" s="912"/>
      <c r="G109" s="912">
        <v>1</v>
      </c>
      <c r="H109" s="912"/>
      <c r="I109" s="912"/>
      <c r="J109" s="912"/>
      <c r="K109" s="912"/>
      <c r="L109" s="912"/>
      <c r="M109" s="912">
        <v>1</v>
      </c>
      <c r="N109" s="912"/>
      <c r="O109" s="912">
        <v>4</v>
      </c>
    </row>
    <row r="110" spans="1:15" ht="9" customHeight="1">
      <c r="A110" s="911" t="s">
        <v>744</v>
      </c>
      <c r="B110" s="912"/>
      <c r="C110" s="912"/>
      <c r="D110" s="912"/>
      <c r="E110" s="912">
        <v>1</v>
      </c>
      <c r="F110" s="912"/>
      <c r="G110" s="912"/>
      <c r="H110" s="912"/>
      <c r="I110" s="912"/>
      <c r="J110" s="912"/>
      <c r="K110" s="912"/>
      <c r="L110" s="912"/>
      <c r="M110" s="912"/>
      <c r="N110" s="912"/>
      <c r="O110" s="912">
        <v>1</v>
      </c>
    </row>
    <row r="111" spans="1:15" ht="9" customHeight="1">
      <c r="A111" s="911" t="s">
        <v>745</v>
      </c>
      <c r="B111" s="912"/>
      <c r="C111" s="912"/>
      <c r="D111" s="912"/>
      <c r="E111" s="912"/>
      <c r="F111" s="912"/>
      <c r="G111" s="912"/>
      <c r="H111" s="912"/>
      <c r="I111" s="912"/>
      <c r="J111" s="912"/>
      <c r="K111" s="912"/>
      <c r="L111" s="912"/>
      <c r="M111" s="912">
        <v>1</v>
      </c>
      <c r="N111" s="912"/>
      <c r="O111" s="912">
        <v>1</v>
      </c>
    </row>
    <row r="112" spans="1:15" ht="9" customHeight="1">
      <c r="A112" s="911" t="s">
        <v>746</v>
      </c>
      <c r="B112" s="912"/>
      <c r="C112" s="912"/>
      <c r="D112" s="912"/>
      <c r="E112" s="912"/>
      <c r="F112" s="912"/>
      <c r="G112" s="912"/>
      <c r="H112" s="912"/>
      <c r="I112" s="912"/>
      <c r="J112" s="912"/>
      <c r="K112" s="912"/>
      <c r="L112" s="912"/>
      <c r="M112" s="912">
        <v>1</v>
      </c>
      <c r="N112" s="912"/>
      <c r="O112" s="912">
        <v>1</v>
      </c>
    </row>
    <row r="113" spans="1:15" ht="9" customHeight="1">
      <c r="A113" s="911" t="s">
        <v>747</v>
      </c>
      <c r="B113" s="912"/>
      <c r="C113" s="912">
        <v>1</v>
      </c>
      <c r="D113" s="912">
        <v>1</v>
      </c>
      <c r="E113" s="912"/>
      <c r="F113" s="912"/>
      <c r="G113" s="912"/>
      <c r="H113" s="912">
        <v>1</v>
      </c>
      <c r="I113" s="912"/>
      <c r="J113" s="912"/>
      <c r="K113" s="912">
        <v>1</v>
      </c>
      <c r="L113" s="912"/>
      <c r="M113" s="912">
        <v>1</v>
      </c>
      <c r="N113" s="912">
        <v>1</v>
      </c>
      <c r="O113" s="912">
        <v>6</v>
      </c>
    </row>
    <row r="114" spans="1:15" ht="9" customHeight="1">
      <c r="A114" s="911" t="s">
        <v>748</v>
      </c>
      <c r="B114" s="912"/>
      <c r="C114" s="912"/>
      <c r="D114" s="912"/>
      <c r="E114" s="912"/>
      <c r="F114" s="912"/>
      <c r="G114" s="912"/>
      <c r="H114" s="912"/>
      <c r="I114" s="912"/>
      <c r="J114" s="912"/>
      <c r="K114" s="912"/>
      <c r="L114" s="912"/>
      <c r="M114" s="912">
        <v>1</v>
      </c>
      <c r="N114" s="912"/>
      <c r="O114" s="912">
        <v>1</v>
      </c>
    </row>
    <row r="115" spans="1:15" ht="9" customHeight="1">
      <c r="A115" s="911" t="s">
        <v>749</v>
      </c>
      <c r="B115" s="912"/>
      <c r="C115" s="912"/>
      <c r="D115" s="912"/>
      <c r="E115" s="912"/>
      <c r="F115" s="912"/>
      <c r="G115" s="912"/>
      <c r="H115" s="912"/>
      <c r="I115" s="912"/>
      <c r="J115" s="912"/>
      <c r="K115" s="912"/>
      <c r="L115" s="912"/>
      <c r="M115" s="912">
        <v>1</v>
      </c>
      <c r="N115" s="912"/>
      <c r="O115" s="912">
        <v>1</v>
      </c>
    </row>
    <row r="116" spans="1:15" ht="9" customHeight="1">
      <c r="A116" s="911" t="s">
        <v>750</v>
      </c>
      <c r="B116" s="912"/>
      <c r="C116" s="912"/>
      <c r="D116" s="912">
        <v>1</v>
      </c>
      <c r="E116" s="912"/>
      <c r="F116" s="912"/>
      <c r="G116" s="912"/>
      <c r="H116" s="912"/>
      <c r="I116" s="912"/>
      <c r="J116" s="912"/>
      <c r="K116" s="912"/>
      <c r="L116" s="912"/>
      <c r="M116" s="912"/>
      <c r="N116" s="912"/>
      <c r="O116" s="912">
        <v>1</v>
      </c>
    </row>
    <row r="117" spans="1:15" ht="9" customHeight="1">
      <c r="A117" s="911" t="s">
        <v>751</v>
      </c>
      <c r="B117" s="912"/>
      <c r="C117" s="912"/>
      <c r="D117" s="912"/>
      <c r="E117" s="912"/>
      <c r="F117" s="912"/>
      <c r="G117" s="912"/>
      <c r="H117" s="912"/>
      <c r="I117" s="912">
        <v>1</v>
      </c>
      <c r="J117" s="912"/>
      <c r="K117" s="912"/>
      <c r="L117" s="912"/>
      <c r="M117" s="912"/>
      <c r="N117" s="912"/>
      <c r="O117" s="912">
        <v>1</v>
      </c>
    </row>
    <row r="118" spans="1:15" ht="9" customHeight="1">
      <c r="A118" s="911" t="s">
        <v>752</v>
      </c>
      <c r="B118" s="912">
        <v>1</v>
      </c>
      <c r="C118" s="912"/>
      <c r="D118" s="912">
        <v>1</v>
      </c>
      <c r="E118" s="912">
        <v>1</v>
      </c>
      <c r="F118" s="912"/>
      <c r="G118" s="912"/>
      <c r="H118" s="912">
        <v>1</v>
      </c>
      <c r="I118" s="912"/>
      <c r="J118" s="912"/>
      <c r="K118" s="912"/>
      <c r="L118" s="912"/>
      <c r="M118" s="912">
        <v>2</v>
      </c>
      <c r="N118" s="912"/>
      <c r="O118" s="912">
        <v>6</v>
      </c>
    </row>
    <row r="119" spans="1:15" ht="9" customHeight="1">
      <c r="A119" s="911" t="s">
        <v>753</v>
      </c>
      <c r="B119" s="912"/>
      <c r="C119" s="912"/>
      <c r="D119" s="912"/>
      <c r="E119" s="912">
        <v>1</v>
      </c>
      <c r="F119" s="912"/>
      <c r="G119" s="912"/>
      <c r="H119" s="912"/>
      <c r="I119" s="912"/>
      <c r="J119" s="912"/>
      <c r="K119" s="912"/>
      <c r="L119" s="912"/>
      <c r="M119" s="912"/>
      <c r="N119" s="912"/>
      <c r="O119" s="912">
        <v>1</v>
      </c>
    </row>
    <row r="120" spans="1:15" ht="9" customHeight="1">
      <c r="A120" s="911" t="s">
        <v>754</v>
      </c>
      <c r="B120" s="912"/>
      <c r="C120" s="912">
        <v>1</v>
      </c>
      <c r="D120" s="912"/>
      <c r="E120" s="912"/>
      <c r="F120" s="912"/>
      <c r="G120" s="912"/>
      <c r="H120" s="912"/>
      <c r="I120" s="912"/>
      <c r="J120" s="912"/>
      <c r="K120" s="912">
        <v>1</v>
      </c>
      <c r="L120" s="912"/>
      <c r="M120" s="912">
        <v>1</v>
      </c>
      <c r="N120" s="912">
        <v>1</v>
      </c>
      <c r="O120" s="912">
        <v>4</v>
      </c>
    </row>
    <row r="121" spans="1:15" ht="9" customHeight="1">
      <c r="A121" s="911" t="s">
        <v>755</v>
      </c>
      <c r="B121" s="912"/>
      <c r="C121" s="912">
        <v>1</v>
      </c>
      <c r="D121" s="912"/>
      <c r="E121" s="912"/>
      <c r="F121" s="912"/>
      <c r="G121" s="912"/>
      <c r="H121" s="912">
        <v>1</v>
      </c>
      <c r="I121" s="912">
        <v>1</v>
      </c>
      <c r="J121" s="912"/>
      <c r="K121" s="912"/>
      <c r="L121" s="912"/>
      <c r="M121" s="912">
        <v>1</v>
      </c>
      <c r="N121" s="912">
        <v>1</v>
      </c>
      <c r="O121" s="912">
        <v>5</v>
      </c>
    </row>
    <row r="122" spans="1:15" ht="9" customHeight="1">
      <c r="A122" s="911" t="s">
        <v>756</v>
      </c>
      <c r="B122" s="912">
        <v>1</v>
      </c>
      <c r="C122" s="912">
        <v>2</v>
      </c>
      <c r="D122" s="912">
        <v>1</v>
      </c>
      <c r="E122" s="912">
        <v>1</v>
      </c>
      <c r="F122" s="912">
        <v>1</v>
      </c>
      <c r="G122" s="912">
        <v>1</v>
      </c>
      <c r="H122" s="912">
        <v>2</v>
      </c>
      <c r="I122" s="912">
        <v>1</v>
      </c>
      <c r="J122" s="912"/>
      <c r="K122" s="912">
        <v>1</v>
      </c>
      <c r="L122" s="912">
        <v>1</v>
      </c>
      <c r="M122" s="912">
        <v>6</v>
      </c>
      <c r="N122" s="912">
        <v>1</v>
      </c>
      <c r="O122" s="912">
        <v>19</v>
      </c>
    </row>
    <row r="123" spans="1:15" ht="9" customHeight="1">
      <c r="A123" s="911" t="s">
        <v>757</v>
      </c>
      <c r="B123" s="912"/>
      <c r="C123" s="912">
        <v>1</v>
      </c>
      <c r="D123" s="912"/>
      <c r="E123" s="912"/>
      <c r="F123" s="912"/>
      <c r="G123" s="912"/>
      <c r="H123" s="912"/>
      <c r="I123" s="912">
        <v>1</v>
      </c>
      <c r="J123" s="912"/>
      <c r="K123" s="912"/>
      <c r="L123" s="912"/>
      <c r="M123" s="912">
        <v>1</v>
      </c>
      <c r="N123" s="912"/>
      <c r="O123" s="912">
        <v>3</v>
      </c>
    </row>
    <row r="124" spans="1:15" ht="9" customHeight="1">
      <c r="A124" s="911" t="s">
        <v>758</v>
      </c>
      <c r="B124" s="912"/>
      <c r="C124" s="912">
        <v>1</v>
      </c>
      <c r="D124" s="912"/>
      <c r="E124" s="912"/>
      <c r="F124" s="912"/>
      <c r="G124" s="912"/>
      <c r="H124" s="912"/>
      <c r="I124" s="912">
        <v>1</v>
      </c>
      <c r="J124" s="912"/>
      <c r="K124" s="912"/>
      <c r="L124" s="912"/>
      <c r="M124" s="912"/>
      <c r="N124" s="912"/>
      <c r="O124" s="912">
        <v>2</v>
      </c>
    </row>
    <row r="125" spans="1:15" ht="9" customHeight="1">
      <c r="A125" s="911" t="s">
        <v>759</v>
      </c>
      <c r="B125" s="912"/>
      <c r="C125" s="912"/>
      <c r="D125" s="912"/>
      <c r="E125" s="912"/>
      <c r="F125" s="912"/>
      <c r="G125" s="912"/>
      <c r="H125" s="912"/>
      <c r="I125" s="912">
        <v>1</v>
      </c>
      <c r="J125" s="912"/>
      <c r="K125" s="912"/>
      <c r="L125" s="912"/>
      <c r="M125" s="912">
        <v>3</v>
      </c>
      <c r="N125" s="912"/>
      <c r="O125" s="912">
        <v>4</v>
      </c>
    </row>
    <row r="126" spans="1:15" ht="9" customHeight="1">
      <c r="A126" s="911" t="s">
        <v>760</v>
      </c>
      <c r="B126" s="912"/>
      <c r="C126" s="912">
        <v>1</v>
      </c>
      <c r="D126" s="912"/>
      <c r="E126" s="912"/>
      <c r="F126" s="912"/>
      <c r="G126" s="912"/>
      <c r="H126" s="912"/>
      <c r="I126" s="912"/>
      <c r="J126" s="912"/>
      <c r="K126" s="912"/>
      <c r="L126" s="912"/>
      <c r="M126" s="912">
        <v>1</v>
      </c>
      <c r="N126" s="912"/>
      <c r="O126" s="912">
        <v>2</v>
      </c>
    </row>
    <row r="127" spans="1:15" ht="9" customHeight="1">
      <c r="A127" s="911" t="s">
        <v>761</v>
      </c>
      <c r="B127" s="912"/>
      <c r="C127" s="912"/>
      <c r="D127" s="912">
        <v>1</v>
      </c>
      <c r="E127" s="912"/>
      <c r="F127" s="912"/>
      <c r="G127" s="912"/>
      <c r="H127" s="912"/>
      <c r="I127" s="912"/>
      <c r="J127" s="912"/>
      <c r="K127" s="912"/>
      <c r="L127" s="912"/>
      <c r="M127" s="912"/>
      <c r="N127" s="912">
        <v>1</v>
      </c>
      <c r="O127" s="912">
        <v>2</v>
      </c>
    </row>
    <row r="128" spans="1:15" ht="9" customHeight="1">
      <c r="A128" s="911" t="s">
        <v>762</v>
      </c>
      <c r="B128" s="912"/>
      <c r="C128" s="912">
        <v>1</v>
      </c>
      <c r="D128" s="912"/>
      <c r="E128" s="912"/>
      <c r="F128" s="912"/>
      <c r="G128" s="912"/>
      <c r="H128" s="912"/>
      <c r="I128" s="912"/>
      <c r="J128" s="912"/>
      <c r="K128" s="912">
        <v>1</v>
      </c>
      <c r="L128" s="912"/>
      <c r="M128" s="912">
        <v>1</v>
      </c>
      <c r="N128" s="912"/>
      <c r="O128" s="912">
        <v>3</v>
      </c>
    </row>
    <row r="129" spans="1:15" ht="9" customHeight="1">
      <c r="A129" s="911" t="s">
        <v>763</v>
      </c>
      <c r="B129" s="912"/>
      <c r="C129" s="912"/>
      <c r="D129" s="912"/>
      <c r="E129" s="912"/>
      <c r="F129" s="912"/>
      <c r="G129" s="912"/>
      <c r="H129" s="912"/>
      <c r="I129" s="912"/>
      <c r="J129" s="912"/>
      <c r="K129" s="912"/>
      <c r="L129" s="912"/>
      <c r="M129" s="912">
        <v>1</v>
      </c>
      <c r="N129" s="912"/>
      <c r="O129" s="912">
        <v>1</v>
      </c>
    </row>
    <row r="130" spans="1:15" ht="9" customHeight="1">
      <c r="A130" s="911" t="s">
        <v>764</v>
      </c>
      <c r="B130" s="912"/>
      <c r="C130" s="912">
        <v>1</v>
      </c>
      <c r="D130" s="912"/>
      <c r="E130" s="912"/>
      <c r="F130" s="912"/>
      <c r="G130" s="912"/>
      <c r="H130" s="912"/>
      <c r="I130" s="912"/>
      <c r="J130" s="912"/>
      <c r="K130" s="912"/>
      <c r="L130" s="912"/>
      <c r="M130" s="912"/>
      <c r="N130" s="912"/>
      <c r="O130" s="912">
        <v>1</v>
      </c>
    </row>
    <row r="131" spans="1:15" ht="9" customHeight="1">
      <c r="A131" s="911" t="s">
        <v>765</v>
      </c>
      <c r="B131" s="912"/>
      <c r="C131" s="912">
        <v>1</v>
      </c>
      <c r="D131" s="912"/>
      <c r="E131" s="912"/>
      <c r="F131" s="912"/>
      <c r="G131" s="912"/>
      <c r="H131" s="912"/>
      <c r="I131" s="912"/>
      <c r="J131" s="912"/>
      <c r="K131" s="912"/>
      <c r="L131" s="912"/>
      <c r="M131" s="912"/>
      <c r="N131" s="912"/>
      <c r="O131" s="912">
        <v>1</v>
      </c>
    </row>
    <row r="132" spans="1:15" ht="9" customHeight="1">
      <c r="A132" s="911" t="s">
        <v>766</v>
      </c>
      <c r="B132" s="912"/>
      <c r="C132" s="912"/>
      <c r="D132" s="912"/>
      <c r="E132" s="912"/>
      <c r="F132" s="912"/>
      <c r="G132" s="912"/>
      <c r="H132" s="912"/>
      <c r="I132" s="912"/>
      <c r="J132" s="912"/>
      <c r="K132" s="912"/>
      <c r="L132" s="912"/>
      <c r="M132" s="912">
        <v>1</v>
      </c>
      <c r="N132" s="912"/>
      <c r="O132" s="912">
        <v>1</v>
      </c>
    </row>
    <row r="133" spans="1:15" ht="9" customHeight="1">
      <c r="A133" s="911" t="s">
        <v>767</v>
      </c>
      <c r="B133" s="912"/>
      <c r="C133" s="912"/>
      <c r="D133" s="912">
        <v>1</v>
      </c>
      <c r="E133" s="912"/>
      <c r="F133" s="912"/>
      <c r="G133" s="912"/>
      <c r="H133" s="912"/>
      <c r="I133" s="912"/>
      <c r="J133" s="912"/>
      <c r="K133" s="912"/>
      <c r="L133" s="912"/>
      <c r="M133" s="912"/>
      <c r="N133" s="912"/>
      <c r="O133" s="912">
        <v>1</v>
      </c>
    </row>
    <row r="134" spans="1:15" ht="9" customHeight="1">
      <c r="A134" s="911" t="s">
        <v>768</v>
      </c>
      <c r="B134" s="912"/>
      <c r="C134" s="912">
        <v>1</v>
      </c>
      <c r="D134" s="912"/>
      <c r="E134" s="912"/>
      <c r="F134" s="912"/>
      <c r="G134" s="912"/>
      <c r="H134" s="912"/>
      <c r="I134" s="912"/>
      <c r="J134" s="912"/>
      <c r="K134" s="912">
        <v>1</v>
      </c>
      <c r="L134" s="912"/>
      <c r="M134" s="912">
        <v>1</v>
      </c>
      <c r="N134" s="912">
        <v>1</v>
      </c>
      <c r="O134" s="912">
        <v>4</v>
      </c>
    </row>
    <row r="135" spans="1:15" ht="9" customHeight="1">
      <c r="A135" s="911" t="s">
        <v>769</v>
      </c>
      <c r="B135" s="912"/>
      <c r="C135" s="912">
        <v>1</v>
      </c>
      <c r="D135" s="912"/>
      <c r="E135" s="912"/>
      <c r="F135" s="912"/>
      <c r="G135" s="912"/>
      <c r="H135" s="912"/>
      <c r="I135" s="912"/>
      <c r="J135" s="912"/>
      <c r="K135" s="912"/>
      <c r="L135" s="912"/>
      <c r="M135" s="912"/>
      <c r="N135" s="912"/>
      <c r="O135" s="912">
        <v>1</v>
      </c>
    </row>
    <row r="136" spans="1:15" ht="9" customHeight="1">
      <c r="A136" s="911" t="s">
        <v>770</v>
      </c>
      <c r="B136" s="912"/>
      <c r="C136" s="912"/>
      <c r="D136" s="912"/>
      <c r="E136" s="912"/>
      <c r="F136" s="912"/>
      <c r="G136" s="912"/>
      <c r="H136" s="912">
        <v>1</v>
      </c>
      <c r="I136" s="912"/>
      <c r="J136" s="912"/>
      <c r="K136" s="912"/>
      <c r="L136" s="912"/>
      <c r="M136" s="912"/>
      <c r="N136" s="912"/>
      <c r="O136" s="912">
        <v>1</v>
      </c>
    </row>
    <row r="137" spans="1:15" ht="9" customHeight="1">
      <c r="A137" s="911" t="s">
        <v>771</v>
      </c>
      <c r="B137" s="912"/>
      <c r="C137" s="912">
        <v>1</v>
      </c>
      <c r="D137" s="912"/>
      <c r="E137" s="912"/>
      <c r="F137" s="912"/>
      <c r="G137" s="912"/>
      <c r="H137" s="912"/>
      <c r="I137" s="912"/>
      <c r="J137" s="912"/>
      <c r="K137" s="912"/>
      <c r="L137" s="912"/>
      <c r="M137" s="912"/>
      <c r="N137" s="912">
        <v>1</v>
      </c>
      <c r="O137" s="912">
        <v>2</v>
      </c>
    </row>
    <row r="138" spans="1:15" ht="9" customHeight="1">
      <c r="A138" s="911" t="s">
        <v>772</v>
      </c>
      <c r="B138" s="912"/>
      <c r="C138" s="912"/>
      <c r="D138" s="912">
        <v>1</v>
      </c>
      <c r="E138" s="912"/>
      <c r="F138" s="912"/>
      <c r="G138" s="912"/>
      <c r="H138" s="912"/>
      <c r="I138" s="912"/>
      <c r="J138" s="912"/>
      <c r="K138" s="912"/>
      <c r="L138" s="912"/>
      <c r="M138" s="912"/>
      <c r="N138" s="912"/>
      <c r="O138" s="912">
        <v>1</v>
      </c>
    </row>
    <row r="139" spans="1:15" ht="9" customHeight="1">
      <c r="A139" s="911" t="s">
        <v>773</v>
      </c>
      <c r="B139" s="912"/>
      <c r="C139" s="912">
        <v>1</v>
      </c>
      <c r="D139" s="912"/>
      <c r="E139" s="912"/>
      <c r="F139" s="912"/>
      <c r="G139" s="912"/>
      <c r="H139" s="912">
        <v>1</v>
      </c>
      <c r="I139" s="912"/>
      <c r="J139" s="912"/>
      <c r="K139" s="912">
        <v>1</v>
      </c>
      <c r="L139" s="912">
        <v>1</v>
      </c>
      <c r="M139" s="912">
        <v>1</v>
      </c>
      <c r="N139" s="912">
        <v>1</v>
      </c>
      <c r="O139" s="912">
        <v>6</v>
      </c>
    </row>
    <row r="140" spans="1:15" ht="9" customHeight="1">
      <c r="A140" s="911" t="s">
        <v>774</v>
      </c>
      <c r="B140" s="912"/>
      <c r="C140" s="912">
        <v>1</v>
      </c>
      <c r="D140" s="912"/>
      <c r="E140" s="912"/>
      <c r="F140" s="912"/>
      <c r="G140" s="912"/>
      <c r="H140" s="912"/>
      <c r="I140" s="912"/>
      <c r="J140" s="912"/>
      <c r="K140" s="912"/>
      <c r="L140" s="912"/>
      <c r="M140" s="912"/>
      <c r="N140" s="912"/>
      <c r="O140" s="912">
        <v>1</v>
      </c>
    </row>
    <row r="141" spans="1:15" ht="9" customHeight="1">
      <c r="A141" s="911" t="s">
        <v>775</v>
      </c>
      <c r="B141" s="912"/>
      <c r="C141" s="912"/>
      <c r="D141" s="912"/>
      <c r="E141" s="912"/>
      <c r="F141" s="912"/>
      <c r="G141" s="912"/>
      <c r="H141" s="912"/>
      <c r="I141" s="912"/>
      <c r="J141" s="912"/>
      <c r="K141" s="912"/>
      <c r="L141" s="912"/>
      <c r="M141" s="912">
        <v>1</v>
      </c>
      <c r="N141" s="912"/>
      <c r="O141" s="912">
        <v>1</v>
      </c>
    </row>
    <row r="142" spans="1:15" ht="9" customHeight="1">
      <c r="A142" s="911" t="s">
        <v>776</v>
      </c>
      <c r="B142" s="912"/>
      <c r="C142" s="912">
        <v>1</v>
      </c>
      <c r="D142" s="912"/>
      <c r="E142" s="912"/>
      <c r="F142" s="912"/>
      <c r="G142" s="912"/>
      <c r="H142" s="912"/>
      <c r="I142" s="912"/>
      <c r="J142" s="912"/>
      <c r="K142" s="912"/>
      <c r="L142" s="912"/>
      <c r="M142" s="912">
        <v>1</v>
      </c>
      <c r="N142" s="912">
        <v>1</v>
      </c>
      <c r="O142" s="912">
        <v>3</v>
      </c>
    </row>
    <row r="143" spans="1:15" ht="9" customHeight="1">
      <c r="A143" s="911" t="s">
        <v>777</v>
      </c>
      <c r="B143" s="912"/>
      <c r="C143" s="912"/>
      <c r="D143" s="912">
        <v>1</v>
      </c>
      <c r="E143" s="912"/>
      <c r="F143" s="912"/>
      <c r="G143" s="912"/>
      <c r="H143" s="912"/>
      <c r="I143" s="912"/>
      <c r="J143" s="912"/>
      <c r="K143" s="912"/>
      <c r="L143" s="912"/>
      <c r="M143" s="912">
        <v>1</v>
      </c>
      <c r="N143" s="912"/>
      <c r="O143" s="912">
        <v>2</v>
      </c>
    </row>
    <row r="144" spans="1:15" ht="9" customHeight="1">
      <c r="A144" s="911" t="s">
        <v>778</v>
      </c>
      <c r="B144" s="912"/>
      <c r="C144" s="912"/>
      <c r="D144" s="912"/>
      <c r="E144" s="912"/>
      <c r="F144" s="912"/>
      <c r="G144" s="912"/>
      <c r="H144" s="912"/>
      <c r="I144" s="912"/>
      <c r="J144" s="912"/>
      <c r="K144" s="912"/>
      <c r="L144" s="912"/>
      <c r="M144" s="912">
        <v>1</v>
      </c>
      <c r="N144" s="912"/>
      <c r="O144" s="912">
        <v>1</v>
      </c>
    </row>
    <row r="145" spans="1:15" ht="9" customHeight="1">
      <c r="A145" s="911" t="s">
        <v>779</v>
      </c>
      <c r="B145" s="912"/>
      <c r="C145" s="912">
        <v>1</v>
      </c>
      <c r="D145" s="912">
        <v>1</v>
      </c>
      <c r="E145" s="912"/>
      <c r="F145" s="912"/>
      <c r="G145" s="912"/>
      <c r="H145" s="912"/>
      <c r="I145" s="912"/>
      <c r="J145" s="912"/>
      <c r="K145" s="912"/>
      <c r="L145" s="912"/>
      <c r="M145" s="912">
        <v>1</v>
      </c>
      <c r="N145" s="912"/>
      <c r="O145" s="912">
        <v>3</v>
      </c>
    </row>
    <row r="146" spans="1:15" ht="9" customHeight="1">
      <c r="A146" s="911" t="s">
        <v>780</v>
      </c>
      <c r="B146" s="912"/>
      <c r="C146" s="912"/>
      <c r="D146" s="912"/>
      <c r="E146" s="912"/>
      <c r="F146" s="912"/>
      <c r="G146" s="912"/>
      <c r="H146" s="912"/>
      <c r="I146" s="912"/>
      <c r="J146" s="912"/>
      <c r="K146" s="912">
        <v>1</v>
      </c>
      <c r="L146" s="912"/>
      <c r="M146" s="912"/>
      <c r="N146" s="912"/>
      <c r="O146" s="912">
        <v>1</v>
      </c>
    </row>
    <row r="147" spans="1:15" ht="9" customHeight="1">
      <c r="A147" s="911" t="s">
        <v>781</v>
      </c>
      <c r="B147" s="912"/>
      <c r="C147" s="912">
        <v>1</v>
      </c>
      <c r="D147" s="912"/>
      <c r="E147" s="912"/>
      <c r="F147" s="912"/>
      <c r="G147" s="912"/>
      <c r="H147" s="912"/>
      <c r="I147" s="912"/>
      <c r="J147" s="912"/>
      <c r="K147" s="912"/>
      <c r="L147" s="912"/>
      <c r="M147" s="912">
        <v>1</v>
      </c>
      <c r="N147" s="912">
        <v>1</v>
      </c>
      <c r="O147" s="912">
        <v>3</v>
      </c>
    </row>
    <row r="148" spans="1:15" ht="9" customHeight="1">
      <c r="A148" s="911" t="s">
        <v>782</v>
      </c>
      <c r="B148" s="912"/>
      <c r="C148" s="912">
        <v>1</v>
      </c>
      <c r="D148" s="912">
        <v>1</v>
      </c>
      <c r="E148" s="912"/>
      <c r="F148" s="912">
        <v>1</v>
      </c>
      <c r="G148" s="912"/>
      <c r="H148" s="912">
        <v>1</v>
      </c>
      <c r="I148" s="912"/>
      <c r="J148" s="912"/>
      <c r="K148" s="912">
        <v>1</v>
      </c>
      <c r="L148" s="912"/>
      <c r="M148" s="912">
        <v>2</v>
      </c>
      <c r="N148" s="912"/>
      <c r="O148" s="912">
        <v>7</v>
      </c>
    </row>
    <row r="149" spans="1:15" ht="9" customHeight="1">
      <c r="A149" s="911" t="s">
        <v>783</v>
      </c>
      <c r="B149" s="912"/>
      <c r="C149" s="912">
        <v>1</v>
      </c>
      <c r="D149" s="912"/>
      <c r="E149" s="912">
        <v>1</v>
      </c>
      <c r="F149" s="912"/>
      <c r="G149" s="912">
        <v>1</v>
      </c>
      <c r="H149" s="912">
        <v>1</v>
      </c>
      <c r="I149" s="912"/>
      <c r="J149" s="912"/>
      <c r="K149" s="912">
        <v>1</v>
      </c>
      <c r="L149" s="912"/>
      <c r="M149" s="912">
        <v>1</v>
      </c>
      <c r="N149" s="912">
        <v>1</v>
      </c>
      <c r="O149" s="912">
        <v>7</v>
      </c>
    </row>
    <row r="150" spans="1:15" ht="9" customHeight="1">
      <c r="A150" s="915" t="s">
        <v>658</v>
      </c>
      <c r="B150" s="916"/>
      <c r="C150" s="916"/>
      <c r="D150" s="916"/>
      <c r="E150" s="916"/>
      <c r="F150" s="916"/>
      <c r="G150" s="916"/>
      <c r="H150" s="916"/>
      <c r="I150" s="916"/>
      <c r="J150" s="916"/>
      <c r="K150" s="916"/>
      <c r="L150" s="916"/>
      <c r="M150" s="916"/>
      <c r="N150" s="916"/>
      <c r="O150" s="916"/>
    </row>
    <row r="151" spans="1:15" ht="9" customHeight="1">
      <c r="A151" s="911" t="s">
        <v>784</v>
      </c>
      <c r="B151" s="912"/>
      <c r="C151" s="912">
        <v>1</v>
      </c>
      <c r="D151" s="912"/>
      <c r="E151" s="912"/>
      <c r="F151" s="912"/>
      <c r="G151" s="912"/>
      <c r="H151" s="912">
        <v>1</v>
      </c>
      <c r="I151" s="912"/>
      <c r="J151" s="912"/>
      <c r="K151" s="912"/>
      <c r="L151" s="912"/>
      <c r="M151" s="912"/>
      <c r="N151" s="912">
        <v>1</v>
      </c>
      <c r="O151" s="912">
        <v>3</v>
      </c>
    </row>
    <row r="152" spans="1:15" ht="9" customHeight="1">
      <c r="A152" s="911" t="s">
        <v>785</v>
      </c>
      <c r="B152" s="912"/>
      <c r="C152" s="912">
        <v>1</v>
      </c>
      <c r="D152" s="912"/>
      <c r="E152" s="912"/>
      <c r="F152" s="912"/>
      <c r="G152" s="912"/>
      <c r="H152" s="912"/>
      <c r="I152" s="912"/>
      <c r="J152" s="912"/>
      <c r="K152" s="912"/>
      <c r="L152" s="912"/>
      <c r="M152" s="912"/>
      <c r="N152" s="912">
        <v>1</v>
      </c>
      <c r="O152" s="912">
        <v>2</v>
      </c>
    </row>
    <row r="153" spans="1:15" ht="9" customHeight="1">
      <c r="A153" s="911" t="s">
        <v>786</v>
      </c>
      <c r="B153" s="912"/>
      <c r="C153" s="912">
        <v>1</v>
      </c>
      <c r="D153" s="912"/>
      <c r="E153" s="912"/>
      <c r="F153" s="912"/>
      <c r="G153" s="912"/>
      <c r="H153" s="912"/>
      <c r="I153" s="912"/>
      <c r="J153" s="912"/>
      <c r="K153" s="912"/>
      <c r="L153" s="912"/>
      <c r="M153" s="912"/>
      <c r="N153" s="912">
        <v>1</v>
      </c>
      <c r="O153" s="912">
        <v>2</v>
      </c>
    </row>
    <row r="154" spans="1:15" ht="9" customHeight="1">
      <c r="A154" s="911" t="s">
        <v>787</v>
      </c>
      <c r="B154" s="912">
        <v>1</v>
      </c>
      <c r="C154" s="912">
        <v>2</v>
      </c>
      <c r="D154" s="912">
        <v>1</v>
      </c>
      <c r="E154" s="912">
        <v>1</v>
      </c>
      <c r="F154" s="912"/>
      <c r="G154" s="912"/>
      <c r="H154" s="912">
        <v>1</v>
      </c>
      <c r="I154" s="912">
        <v>1</v>
      </c>
      <c r="J154" s="912"/>
      <c r="K154" s="912">
        <v>1</v>
      </c>
      <c r="L154" s="912"/>
      <c r="M154" s="912"/>
      <c r="N154" s="912">
        <v>2</v>
      </c>
      <c r="O154" s="912">
        <v>10</v>
      </c>
    </row>
    <row r="155" spans="1:15" ht="9" customHeight="1">
      <c r="A155" s="911" t="s">
        <v>788</v>
      </c>
      <c r="B155" s="912"/>
      <c r="C155" s="912">
        <v>1</v>
      </c>
      <c r="D155" s="912"/>
      <c r="E155" s="912"/>
      <c r="F155" s="912"/>
      <c r="G155" s="912"/>
      <c r="H155" s="912"/>
      <c r="I155" s="912"/>
      <c r="J155" s="912"/>
      <c r="K155" s="912">
        <v>1</v>
      </c>
      <c r="L155" s="912"/>
      <c r="M155" s="912"/>
      <c r="N155" s="912">
        <v>1</v>
      </c>
      <c r="O155" s="912">
        <v>3</v>
      </c>
    </row>
    <row r="156" spans="1:15" ht="9" customHeight="1">
      <c r="A156" s="911" t="s">
        <v>789</v>
      </c>
      <c r="B156" s="912"/>
      <c r="C156" s="912">
        <v>1</v>
      </c>
      <c r="D156" s="912"/>
      <c r="E156" s="912"/>
      <c r="F156" s="912"/>
      <c r="G156" s="912"/>
      <c r="H156" s="912"/>
      <c r="I156" s="912"/>
      <c r="J156" s="912"/>
      <c r="K156" s="912"/>
      <c r="L156" s="912"/>
      <c r="M156" s="912"/>
      <c r="N156" s="912">
        <v>1</v>
      </c>
      <c r="O156" s="912">
        <v>2</v>
      </c>
    </row>
    <row r="157" spans="1:15" ht="9" customHeight="1">
      <c r="A157" s="911" t="s">
        <v>790</v>
      </c>
      <c r="B157" s="912"/>
      <c r="C157" s="912"/>
      <c r="D157" s="912"/>
      <c r="E157" s="912"/>
      <c r="F157" s="912"/>
      <c r="G157" s="912"/>
      <c r="H157" s="912"/>
      <c r="I157" s="912"/>
      <c r="J157" s="912"/>
      <c r="K157" s="912"/>
      <c r="L157" s="912"/>
      <c r="M157" s="912"/>
      <c r="N157" s="912">
        <v>1</v>
      </c>
      <c r="O157" s="912">
        <v>1</v>
      </c>
    </row>
    <row r="158" spans="1:15" ht="9" customHeight="1">
      <c r="A158" s="911" t="s">
        <v>791</v>
      </c>
      <c r="B158" s="912"/>
      <c r="C158" s="912">
        <v>1</v>
      </c>
      <c r="D158" s="912"/>
      <c r="E158" s="912"/>
      <c r="F158" s="912"/>
      <c r="G158" s="912"/>
      <c r="H158" s="912"/>
      <c r="I158" s="912"/>
      <c r="J158" s="912"/>
      <c r="K158" s="912"/>
      <c r="L158" s="912"/>
      <c r="M158" s="912"/>
      <c r="N158" s="912"/>
      <c r="O158" s="912">
        <v>1</v>
      </c>
    </row>
    <row r="159" spans="1:15" ht="9" customHeight="1">
      <c r="A159" s="911" t="s">
        <v>792</v>
      </c>
      <c r="B159" s="912"/>
      <c r="C159" s="912">
        <v>1</v>
      </c>
      <c r="D159" s="912"/>
      <c r="E159" s="912"/>
      <c r="F159" s="912"/>
      <c r="G159" s="912"/>
      <c r="H159" s="912"/>
      <c r="I159" s="912"/>
      <c r="J159" s="912"/>
      <c r="K159" s="912"/>
      <c r="L159" s="912"/>
      <c r="M159" s="912"/>
      <c r="N159" s="912">
        <v>1</v>
      </c>
      <c r="O159" s="912">
        <v>2</v>
      </c>
    </row>
    <row r="160" spans="1:15" ht="9" customHeight="1">
      <c r="A160" s="911" t="s">
        <v>793</v>
      </c>
      <c r="B160" s="912"/>
      <c r="C160" s="912"/>
      <c r="D160" s="912"/>
      <c r="E160" s="912"/>
      <c r="F160" s="912"/>
      <c r="G160" s="912"/>
      <c r="H160" s="912"/>
      <c r="I160" s="912"/>
      <c r="J160" s="912"/>
      <c r="K160" s="912"/>
      <c r="L160" s="912"/>
      <c r="M160" s="912"/>
      <c r="N160" s="912">
        <v>1</v>
      </c>
      <c r="O160" s="912">
        <v>1</v>
      </c>
    </row>
    <row r="161" spans="1:15" ht="9" customHeight="1">
      <c r="A161" s="915" t="s">
        <v>659</v>
      </c>
      <c r="B161" s="916"/>
      <c r="C161" s="916"/>
      <c r="D161" s="916"/>
      <c r="E161" s="916"/>
      <c r="F161" s="916"/>
      <c r="G161" s="916"/>
      <c r="H161" s="916"/>
      <c r="I161" s="916"/>
      <c r="J161" s="916"/>
      <c r="K161" s="916"/>
      <c r="L161" s="916"/>
      <c r="M161" s="916"/>
      <c r="N161" s="916"/>
      <c r="O161" s="916"/>
    </row>
    <row r="162" spans="1:15" ht="9" customHeight="1">
      <c r="A162" s="911" t="s">
        <v>794</v>
      </c>
      <c r="B162" s="912"/>
      <c r="C162" s="912">
        <v>1</v>
      </c>
      <c r="D162" s="912"/>
      <c r="E162" s="912"/>
      <c r="F162" s="912"/>
      <c r="G162" s="912"/>
      <c r="H162" s="912"/>
      <c r="I162" s="912"/>
      <c r="J162" s="912"/>
      <c r="K162" s="912"/>
      <c r="L162" s="912"/>
      <c r="M162" s="912"/>
      <c r="N162" s="912"/>
      <c r="O162" s="912">
        <v>1</v>
      </c>
    </row>
    <row r="163" spans="1:15" ht="17.25" customHeight="1">
      <c r="A163" s="917" t="s">
        <v>795</v>
      </c>
      <c r="B163" s="917"/>
      <c r="C163" s="917"/>
      <c r="D163" s="917"/>
      <c r="E163" s="917"/>
      <c r="F163" s="917"/>
      <c r="G163" s="917"/>
      <c r="H163" s="917"/>
      <c r="I163" s="917"/>
      <c r="J163" s="917"/>
      <c r="K163" s="917"/>
      <c r="L163" s="917"/>
      <c r="M163" s="917"/>
      <c r="N163" s="917"/>
      <c r="O163" s="917"/>
    </row>
    <row r="164" spans="1:15" ht="9" customHeight="1">
      <c r="A164" s="911" t="s">
        <v>796</v>
      </c>
      <c r="B164" s="912"/>
      <c r="C164" s="912"/>
      <c r="D164" s="912"/>
      <c r="E164" s="912"/>
      <c r="F164" s="912"/>
      <c r="G164" s="912"/>
      <c r="H164" s="912"/>
      <c r="I164" s="912"/>
      <c r="J164" s="912"/>
      <c r="K164" s="912"/>
      <c r="L164" s="912"/>
      <c r="M164" s="912"/>
      <c r="N164" s="912"/>
      <c r="O164" s="912"/>
    </row>
    <row r="165" spans="1:15" ht="9" customHeight="1">
      <c r="A165" s="911"/>
      <c r="B165" s="912"/>
      <c r="C165" s="912"/>
      <c r="D165" s="912"/>
      <c r="E165" s="912"/>
      <c r="F165" s="912"/>
      <c r="G165" s="912"/>
      <c r="H165" s="912"/>
      <c r="I165" s="912"/>
      <c r="J165" s="912"/>
      <c r="K165" s="912"/>
      <c r="L165" s="912"/>
      <c r="M165" s="912"/>
      <c r="N165" s="912"/>
      <c r="O165" s="912"/>
    </row>
    <row r="166" spans="1:15" ht="22.5" customHeight="1">
      <c r="A166" s="918" t="s">
        <v>797</v>
      </c>
      <c r="B166" s="919">
        <v>70</v>
      </c>
      <c r="C166" s="919">
        <v>180</v>
      </c>
      <c r="D166" s="919">
        <v>107</v>
      </c>
      <c r="E166" s="919">
        <v>72</v>
      </c>
      <c r="F166" s="919">
        <v>55</v>
      </c>
      <c r="G166" s="919">
        <v>49</v>
      </c>
      <c r="H166" s="919">
        <v>112</v>
      </c>
      <c r="I166" s="919">
        <v>37</v>
      </c>
      <c r="J166" s="919">
        <v>1</v>
      </c>
      <c r="K166" s="919">
        <v>151</v>
      </c>
      <c r="L166" s="919">
        <v>37</v>
      </c>
      <c r="M166" s="919">
        <v>179</v>
      </c>
      <c r="N166" s="919">
        <v>135</v>
      </c>
      <c r="O166" s="919">
        <v>1185</v>
      </c>
    </row>
    <row r="167" spans="1:15" ht="21.75" customHeight="1">
      <c r="A167" s="920" t="s">
        <v>798</v>
      </c>
      <c r="B167" s="919">
        <v>2006</v>
      </c>
      <c r="C167" s="919">
        <v>5078</v>
      </c>
      <c r="D167" s="919">
        <v>2330</v>
      </c>
      <c r="E167" s="919">
        <v>1981</v>
      </c>
      <c r="F167" s="921">
        <v>1795</v>
      </c>
      <c r="G167" s="919">
        <v>1498</v>
      </c>
      <c r="H167" s="919">
        <v>3048</v>
      </c>
      <c r="I167" s="919">
        <v>966</v>
      </c>
      <c r="J167" s="919">
        <v>21</v>
      </c>
      <c r="K167" s="919">
        <v>3378</v>
      </c>
      <c r="L167" s="919">
        <v>690</v>
      </c>
      <c r="M167" s="919">
        <v>3588</v>
      </c>
      <c r="N167" s="919">
        <v>2755</v>
      </c>
      <c r="O167" s="921">
        <v>29134</v>
      </c>
    </row>
    <row r="168" spans="1:15" ht="1.5" customHeight="1">
      <c r="A168" s="922"/>
      <c r="B168" s="922"/>
      <c r="C168" s="922"/>
      <c r="D168" s="922"/>
      <c r="E168" s="922"/>
      <c r="F168" s="922"/>
      <c r="G168" s="922"/>
      <c r="H168" s="922"/>
      <c r="I168" s="922"/>
      <c r="J168" s="922"/>
      <c r="K168" s="922"/>
      <c r="L168" s="922"/>
      <c r="M168" s="922"/>
      <c r="N168" s="922"/>
      <c r="O168" s="922"/>
    </row>
  </sheetData>
  <mergeCells count="6">
    <mergeCell ref="O6:O7"/>
    <mergeCell ref="A1:O1"/>
    <mergeCell ref="A2:O2"/>
    <mergeCell ref="A3:O3"/>
    <mergeCell ref="A4:O4"/>
    <mergeCell ref="A5:O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F82"/>
  <sheetViews>
    <sheetView zoomScale="130" workbookViewId="0">
      <selection activeCell="D67" sqref="D67"/>
    </sheetView>
  </sheetViews>
  <sheetFormatPr defaultRowHeight="12.75"/>
  <cols>
    <col min="1" max="1" width="25.7109375" style="103" customWidth="1"/>
    <col min="2" max="3" width="10.7109375" style="103" customWidth="1"/>
    <col min="4" max="4" width="15.42578125" style="103" customWidth="1"/>
    <col min="5" max="5" width="12.140625" style="103" bestFit="1" customWidth="1"/>
    <col min="6" max="6" width="7.85546875" style="103" bestFit="1" customWidth="1"/>
    <col min="7" max="11" width="9.140625" style="103" customWidth="1"/>
    <col min="12" max="20" width="9.7109375" style="103" customWidth="1"/>
    <col min="21" max="256" width="9.140625" style="103"/>
    <col min="257" max="257" width="25.7109375" style="103" customWidth="1"/>
    <col min="258" max="259" width="10.7109375" style="103" customWidth="1"/>
    <col min="260" max="260" width="15.42578125" style="103" customWidth="1"/>
    <col min="261" max="261" width="12.140625" style="103" bestFit="1" customWidth="1"/>
    <col min="262" max="262" width="7.85546875" style="103" bestFit="1" customWidth="1"/>
    <col min="263" max="267" width="9.140625" style="103" customWidth="1"/>
    <col min="268" max="276" width="9.7109375" style="103" customWidth="1"/>
    <col min="277" max="512" width="9.140625" style="103"/>
    <col min="513" max="513" width="25.7109375" style="103" customWidth="1"/>
    <col min="514" max="515" width="10.7109375" style="103" customWidth="1"/>
    <col min="516" max="516" width="15.42578125" style="103" customWidth="1"/>
    <col min="517" max="517" width="12.140625" style="103" bestFit="1" customWidth="1"/>
    <col min="518" max="518" width="7.85546875" style="103" bestFit="1" customWidth="1"/>
    <col min="519" max="523" width="9.140625" style="103" customWidth="1"/>
    <col min="524" max="532" width="9.7109375" style="103" customWidth="1"/>
    <col min="533" max="768" width="9.140625" style="103"/>
    <col min="769" max="769" width="25.7109375" style="103" customWidth="1"/>
    <col min="770" max="771" width="10.7109375" style="103" customWidth="1"/>
    <col min="772" max="772" width="15.42578125" style="103" customWidth="1"/>
    <col min="773" max="773" width="12.140625" style="103" bestFit="1" customWidth="1"/>
    <col min="774" max="774" width="7.85546875" style="103" bestFit="1" customWidth="1"/>
    <col min="775" max="779" width="9.140625" style="103" customWidth="1"/>
    <col min="780" max="788" width="9.7109375" style="103" customWidth="1"/>
    <col min="789" max="1024" width="9.140625" style="103"/>
    <col min="1025" max="1025" width="25.7109375" style="103" customWidth="1"/>
    <col min="1026" max="1027" width="10.7109375" style="103" customWidth="1"/>
    <col min="1028" max="1028" width="15.42578125" style="103" customWidth="1"/>
    <col min="1029" max="1029" width="12.140625" style="103" bestFit="1" customWidth="1"/>
    <col min="1030" max="1030" width="7.85546875" style="103" bestFit="1" customWidth="1"/>
    <col min="1031" max="1035" width="9.140625" style="103" customWidth="1"/>
    <col min="1036" max="1044" width="9.7109375" style="103" customWidth="1"/>
    <col min="1045" max="1280" width="9.140625" style="103"/>
    <col min="1281" max="1281" width="25.7109375" style="103" customWidth="1"/>
    <col min="1282" max="1283" width="10.7109375" style="103" customWidth="1"/>
    <col min="1284" max="1284" width="15.42578125" style="103" customWidth="1"/>
    <col min="1285" max="1285" width="12.140625" style="103" bestFit="1" customWidth="1"/>
    <col min="1286" max="1286" width="7.85546875" style="103" bestFit="1" customWidth="1"/>
    <col min="1287" max="1291" width="9.140625" style="103" customWidth="1"/>
    <col min="1292" max="1300" width="9.7109375" style="103" customWidth="1"/>
    <col min="1301" max="1536" width="9.140625" style="103"/>
    <col min="1537" max="1537" width="25.7109375" style="103" customWidth="1"/>
    <col min="1538" max="1539" width="10.7109375" style="103" customWidth="1"/>
    <col min="1540" max="1540" width="15.42578125" style="103" customWidth="1"/>
    <col min="1541" max="1541" width="12.140625" style="103" bestFit="1" customWidth="1"/>
    <col min="1542" max="1542" width="7.85546875" style="103" bestFit="1" customWidth="1"/>
    <col min="1543" max="1547" width="9.140625" style="103" customWidth="1"/>
    <col min="1548" max="1556" width="9.7109375" style="103" customWidth="1"/>
    <col min="1557" max="1792" width="9.140625" style="103"/>
    <col min="1793" max="1793" width="25.7109375" style="103" customWidth="1"/>
    <col min="1794" max="1795" width="10.7109375" style="103" customWidth="1"/>
    <col min="1796" max="1796" width="15.42578125" style="103" customWidth="1"/>
    <col min="1797" max="1797" width="12.140625" style="103" bestFit="1" customWidth="1"/>
    <col min="1798" max="1798" width="7.85546875" style="103" bestFit="1" customWidth="1"/>
    <col min="1799" max="1803" width="9.140625" style="103" customWidth="1"/>
    <col min="1804" max="1812" width="9.7109375" style="103" customWidth="1"/>
    <col min="1813" max="2048" width="9.140625" style="103"/>
    <col min="2049" max="2049" width="25.7109375" style="103" customWidth="1"/>
    <col min="2050" max="2051" width="10.7109375" style="103" customWidth="1"/>
    <col min="2052" max="2052" width="15.42578125" style="103" customWidth="1"/>
    <col min="2053" max="2053" width="12.140625" style="103" bestFit="1" customWidth="1"/>
    <col min="2054" max="2054" width="7.85546875" style="103" bestFit="1" customWidth="1"/>
    <col min="2055" max="2059" width="9.140625" style="103" customWidth="1"/>
    <col min="2060" max="2068" width="9.7109375" style="103" customWidth="1"/>
    <col min="2069" max="2304" width="9.140625" style="103"/>
    <col min="2305" max="2305" width="25.7109375" style="103" customWidth="1"/>
    <col min="2306" max="2307" width="10.7109375" style="103" customWidth="1"/>
    <col min="2308" max="2308" width="15.42578125" style="103" customWidth="1"/>
    <col min="2309" max="2309" width="12.140625" style="103" bestFit="1" customWidth="1"/>
    <col min="2310" max="2310" width="7.85546875" style="103" bestFit="1" customWidth="1"/>
    <col min="2311" max="2315" width="9.140625" style="103" customWidth="1"/>
    <col min="2316" max="2324" width="9.7109375" style="103" customWidth="1"/>
    <col min="2325" max="2560" width="9.140625" style="103"/>
    <col min="2561" max="2561" width="25.7109375" style="103" customWidth="1"/>
    <col min="2562" max="2563" width="10.7109375" style="103" customWidth="1"/>
    <col min="2564" max="2564" width="15.42578125" style="103" customWidth="1"/>
    <col min="2565" max="2565" width="12.140625" style="103" bestFit="1" customWidth="1"/>
    <col min="2566" max="2566" width="7.85546875" style="103" bestFit="1" customWidth="1"/>
    <col min="2567" max="2571" width="9.140625" style="103" customWidth="1"/>
    <col min="2572" max="2580" width="9.7109375" style="103" customWidth="1"/>
    <col min="2581" max="2816" width="9.140625" style="103"/>
    <col min="2817" max="2817" width="25.7109375" style="103" customWidth="1"/>
    <col min="2818" max="2819" width="10.7109375" style="103" customWidth="1"/>
    <col min="2820" max="2820" width="15.42578125" style="103" customWidth="1"/>
    <col min="2821" max="2821" width="12.140625" style="103" bestFit="1" customWidth="1"/>
    <col min="2822" max="2822" width="7.85546875" style="103" bestFit="1" customWidth="1"/>
    <col min="2823" max="2827" width="9.140625" style="103" customWidth="1"/>
    <col min="2828" max="2836" width="9.7109375" style="103" customWidth="1"/>
    <col min="2837" max="3072" width="9.140625" style="103"/>
    <col min="3073" max="3073" width="25.7109375" style="103" customWidth="1"/>
    <col min="3074" max="3075" width="10.7109375" style="103" customWidth="1"/>
    <col min="3076" max="3076" width="15.42578125" style="103" customWidth="1"/>
    <col min="3077" max="3077" width="12.140625" style="103" bestFit="1" customWidth="1"/>
    <col min="3078" max="3078" width="7.85546875" style="103" bestFit="1" customWidth="1"/>
    <col min="3079" max="3083" width="9.140625" style="103" customWidth="1"/>
    <col min="3084" max="3092" width="9.7109375" style="103" customWidth="1"/>
    <col min="3093" max="3328" width="9.140625" style="103"/>
    <col min="3329" max="3329" width="25.7109375" style="103" customWidth="1"/>
    <col min="3330" max="3331" width="10.7109375" style="103" customWidth="1"/>
    <col min="3332" max="3332" width="15.42578125" style="103" customWidth="1"/>
    <col min="3333" max="3333" width="12.140625" style="103" bestFit="1" customWidth="1"/>
    <col min="3334" max="3334" width="7.85546875" style="103" bestFit="1" customWidth="1"/>
    <col min="3335" max="3339" width="9.140625" style="103" customWidth="1"/>
    <col min="3340" max="3348" width="9.7109375" style="103" customWidth="1"/>
    <col min="3349" max="3584" width="9.140625" style="103"/>
    <col min="3585" max="3585" width="25.7109375" style="103" customWidth="1"/>
    <col min="3586" max="3587" width="10.7109375" style="103" customWidth="1"/>
    <col min="3588" max="3588" width="15.42578125" style="103" customWidth="1"/>
    <col min="3589" max="3589" width="12.140625" style="103" bestFit="1" customWidth="1"/>
    <col min="3590" max="3590" width="7.85546875" style="103" bestFit="1" customWidth="1"/>
    <col min="3591" max="3595" width="9.140625" style="103" customWidth="1"/>
    <col min="3596" max="3604" width="9.7109375" style="103" customWidth="1"/>
    <col min="3605" max="3840" width="9.140625" style="103"/>
    <col min="3841" max="3841" width="25.7109375" style="103" customWidth="1"/>
    <col min="3842" max="3843" width="10.7109375" style="103" customWidth="1"/>
    <col min="3844" max="3844" width="15.42578125" style="103" customWidth="1"/>
    <col min="3845" max="3845" width="12.140625" style="103" bestFit="1" customWidth="1"/>
    <col min="3846" max="3846" width="7.85546875" style="103" bestFit="1" customWidth="1"/>
    <col min="3847" max="3851" width="9.140625" style="103" customWidth="1"/>
    <col min="3852" max="3860" width="9.7109375" style="103" customWidth="1"/>
    <col min="3861" max="4096" width="9.140625" style="103"/>
    <col min="4097" max="4097" width="25.7109375" style="103" customWidth="1"/>
    <col min="4098" max="4099" width="10.7109375" style="103" customWidth="1"/>
    <col min="4100" max="4100" width="15.42578125" style="103" customWidth="1"/>
    <col min="4101" max="4101" width="12.140625" style="103" bestFit="1" customWidth="1"/>
    <col min="4102" max="4102" width="7.85546875" style="103" bestFit="1" customWidth="1"/>
    <col min="4103" max="4107" width="9.140625" style="103" customWidth="1"/>
    <col min="4108" max="4116" width="9.7109375" style="103" customWidth="1"/>
    <col min="4117" max="4352" width="9.140625" style="103"/>
    <col min="4353" max="4353" width="25.7109375" style="103" customWidth="1"/>
    <col min="4354" max="4355" width="10.7109375" style="103" customWidth="1"/>
    <col min="4356" max="4356" width="15.42578125" style="103" customWidth="1"/>
    <col min="4357" max="4357" width="12.140625" style="103" bestFit="1" customWidth="1"/>
    <col min="4358" max="4358" width="7.85546875" style="103" bestFit="1" customWidth="1"/>
    <col min="4359" max="4363" width="9.140625" style="103" customWidth="1"/>
    <col min="4364" max="4372" width="9.7109375" style="103" customWidth="1"/>
    <col min="4373" max="4608" width="9.140625" style="103"/>
    <col min="4609" max="4609" width="25.7109375" style="103" customWidth="1"/>
    <col min="4610" max="4611" width="10.7109375" style="103" customWidth="1"/>
    <col min="4612" max="4612" width="15.42578125" style="103" customWidth="1"/>
    <col min="4613" max="4613" width="12.140625" style="103" bestFit="1" customWidth="1"/>
    <col min="4614" max="4614" width="7.85546875" style="103" bestFit="1" customWidth="1"/>
    <col min="4615" max="4619" width="9.140625" style="103" customWidth="1"/>
    <col min="4620" max="4628" width="9.7109375" style="103" customWidth="1"/>
    <col min="4629" max="4864" width="9.140625" style="103"/>
    <col min="4865" max="4865" width="25.7109375" style="103" customWidth="1"/>
    <col min="4866" max="4867" width="10.7109375" style="103" customWidth="1"/>
    <col min="4868" max="4868" width="15.42578125" style="103" customWidth="1"/>
    <col min="4869" max="4869" width="12.140625" style="103" bestFit="1" customWidth="1"/>
    <col min="4870" max="4870" width="7.85546875" style="103" bestFit="1" customWidth="1"/>
    <col min="4871" max="4875" width="9.140625" style="103" customWidth="1"/>
    <col min="4876" max="4884" width="9.7109375" style="103" customWidth="1"/>
    <col min="4885" max="5120" width="9.140625" style="103"/>
    <col min="5121" max="5121" width="25.7109375" style="103" customWidth="1"/>
    <col min="5122" max="5123" width="10.7109375" style="103" customWidth="1"/>
    <col min="5124" max="5124" width="15.42578125" style="103" customWidth="1"/>
    <col min="5125" max="5125" width="12.140625" style="103" bestFit="1" customWidth="1"/>
    <col min="5126" max="5126" width="7.85546875" style="103" bestFit="1" customWidth="1"/>
    <col min="5127" max="5131" width="9.140625" style="103" customWidth="1"/>
    <col min="5132" max="5140" width="9.7109375" style="103" customWidth="1"/>
    <col min="5141" max="5376" width="9.140625" style="103"/>
    <col min="5377" max="5377" width="25.7109375" style="103" customWidth="1"/>
    <col min="5378" max="5379" width="10.7109375" style="103" customWidth="1"/>
    <col min="5380" max="5380" width="15.42578125" style="103" customWidth="1"/>
    <col min="5381" max="5381" width="12.140625" style="103" bestFit="1" customWidth="1"/>
    <col min="5382" max="5382" width="7.85546875" style="103" bestFit="1" customWidth="1"/>
    <col min="5383" max="5387" width="9.140625" style="103" customWidth="1"/>
    <col min="5388" max="5396" width="9.7109375" style="103" customWidth="1"/>
    <col min="5397" max="5632" width="9.140625" style="103"/>
    <col min="5633" max="5633" width="25.7109375" style="103" customWidth="1"/>
    <col min="5634" max="5635" width="10.7109375" style="103" customWidth="1"/>
    <col min="5636" max="5636" width="15.42578125" style="103" customWidth="1"/>
    <col min="5637" max="5637" width="12.140625" style="103" bestFit="1" customWidth="1"/>
    <col min="5638" max="5638" width="7.85546875" style="103" bestFit="1" customWidth="1"/>
    <col min="5639" max="5643" width="9.140625" style="103" customWidth="1"/>
    <col min="5644" max="5652" width="9.7109375" style="103" customWidth="1"/>
    <col min="5653" max="5888" width="9.140625" style="103"/>
    <col min="5889" max="5889" width="25.7109375" style="103" customWidth="1"/>
    <col min="5890" max="5891" width="10.7109375" style="103" customWidth="1"/>
    <col min="5892" max="5892" width="15.42578125" style="103" customWidth="1"/>
    <col min="5893" max="5893" width="12.140625" style="103" bestFit="1" customWidth="1"/>
    <col min="5894" max="5894" width="7.85546875" style="103" bestFit="1" customWidth="1"/>
    <col min="5895" max="5899" width="9.140625" style="103" customWidth="1"/>
    <col min="5900" max="5908" width="9.7109375" style="103" customWidth="1"/>
    <col min="5909" max="6144" width="9.140625" style="103"/>
    <col min="6145" max="6145" width="25.7109375" style="103" customWidth="1"/>
    <col min="6146" max="6147" width="10.7109375" style="103" customWidth="1"/>
    <col min="6148" max="6148" width="15.42578125" style="103" customWidth="1"/>
    <col min="6149" max="6149" width="12.140625" style="103" bestFit="1" customWidth="1"/>
    <col min="6150" max="6150" width="7.85546875" style="103" bestFit="1" customWidth="1"/>
    <col min="6151" max="6155" width="9.140625" style="103" customWidth="1"/>
    <col min="6156" max="6164" width="9.7109375" style="103" customWidth="1"/>
    <col min="6165" max="6400" width="9.140625" style="103"/>
    <col min="6401" max="6401" width="25.7109375" style="103" customWidth="1"/>
    <col min="6402" max="6403" width="10.7109375" style="103" customWidth="1"/>
    <col min="6404" max="6404" width="15.42578125" style="103" customWidth="1"/>
    <col min="6405" max="6405" width="12.140625" style="103" bestFit="1" customWidth="1"/>
    <col min="6406" max="6406" width="7.85546875" style="103" bestFit="1" customWidth="1"/>
    <col min="6407" max="6411" width="9.140625" style="103" customWidth="1"/>
    <col min="6412" max="6420" width="9.7109375" style="103" customWidth="1"/>
    <col min="6421" max="6656" width="9.140625" style="103"/>
    <col min="6657" max="6657" width="25.7109375" style="103" customWidth="1"/>
    <col min="6658" max="6659" width="10.7109375" style="103" customWidth="1"/>
    <col min="6660" max="6660" width="15.42578125" style="103" customWidth="1"/>
    <col min="6661" max="6661" width="12.140625" style="103" bestFit="1" customWidth="1"/>
    <col min="6662" max="6662" width="7.85546875" style="103" bestFit="1" customWidth="1"/>
    <col min="6663" max="6667" width="9.140625" style="103" customWidth="1"/>
    <col min="6668" max="6676" width="9.7109375" style="103" customWidth="1"/>
    <col min="6677" max="6912" width="9.140625" style="103"/>
    <col min="6913" max="6913" width="25.7109375" style="103" customWidth="1"/>
    <col min="6914" max="6915" width="10.7109375" style="103" customWidth="1"/>
    <col min="6916" max="6916" width="15.42578125" style="103" customWidth="1"/>
    <col min="6917" max="6917" width="12.140625" style="103" bestFit="1" customWidth="1"/>
    <col min="6918" max="6918" width="7.85546875" style="103" bestFit="1" customWidth="1"/>
    <col min="6919" max="6923" width="9.140625" style="103" customWidth="1"/>
    <col min="6924" max="6932" width="9.7109375" style="103" customWidth="1"/>
    <col min="6933" max="7168" width="9.140625" style="103"/>
    <col min="7169" max="7169" width="25.7109375" style="103" customWidth="1"/>
    <col min="7170" max="7171" width="10.7109375" style="103" customWidth="1"/>
    <col min="7172" max="7172" width="15.42578125" style="103" customWidth="1"/>
    <col min="7173" max="7173" width="12.140625" style="103" bestFit="1" customWidth="1"/>
    <col min="7174" max="7174" width="7.85546875" style="103" bestFit="1" customWidth="1"/>
    <col min="7175" max="7179" width="9.140625" style="103" customWidth="1"/>
    <col min="7180" max="7188" width="9.7109375" style="103" customWidth="1"/>
    <col min="7189" max="7424" width="9.140625" style="103"/>
    <col min="7425" max="7425" width="25.7109375" style="103" customWidth="1"/>
    <col min="7426" max="7427" width="10.7109375" style="103" customWidth="1"/>
    <col min="7428" max="7428" width="15.42578125" style="103" customWidth="1"/>
    <col min="7429" max="7429" width="12.140625" style="103" bestFit="1" customWidth="1"/>
    <col min="7430" max="7430" width="7.85546875" style="103" bestFit="1" customWidth="1"/>
    <col min="7431" max="7435" width="9.140625" style="103" customWidth="1"/>
    <col min="7436" max="7444" width="9.7109375" style="103" customWidth="1"/>
    <col min="7445" max="7680" width="9.140625" style="103"/>
    <col min="7681" max="7681" width="25.7109375" style="103" customWidth="1"/>
    <col min="7682" max="7683" width="10.7109375" style="103" customWidth="1"/>
    <col min="7684" max="7684" width="15.42578125" style="103" customWidth="1"/>
    <col min="7685" max="7685" width="12.140625" style="103" bestFit="1" customWidth="1"/>
    <col min="7686" max="7686" width="7.85546875" style="103" bestFit="1" customWidth="1"/>
    <col min="7687" max="7691" width="9.140625" style="103" customWidth="1"/>
    <col min="7692" max="7700" width="9.7109375" style="103" customWidth="1"/>
    <col min="7701" max="7936" width="9.140625" style="103"/>
    <col min="7937" max="7937" width="25.7109375" style="103" customWidth="1"/>
    <col min="7938" max="7939" width="10.7109375" style="103" customWidth="1"/>
    <col min="7940" max="7940" width="15.42578125" style="103" customWidth="1"/>
    <col min="7941" max="7941" width="12.140625" style="103" bestFit="1" customWidth="1"/>
    <col min="7942" max="7942" width="7.85546875" style="103" bestFit="1" customWidth="1"/>
    <col min="7943" max="7947" width="9.140625" style="103" customWidth="1"/>
    <col min="7948" max="7956" width="9.7109375" style="103" customWidth="1"/>
    <col min="7957" max="8192" width="9.140625" style="103"/>
    <col min="8193" max="8193" width="25.7109375" style="103" customWidth="1"/>
    <col min="8194" max="8195" width="10.7109375" style="103" customWidth="1"/>
    <col min="8196" max="8196" width="15.42578125" style="103" customWidth="1"/>
    <col min="8197" max="8197" width="12.140625" style="103" bestFit="1" customWidth="1"/>
    <col min="8198" max="8198" width="7.85546875" style="103" bestFit="1" customWidth="1"/>
    <col min="8199" max="8203" width="9.140625" style="103" customWidth="1"/>
    <col min="8204" max="8212" width="9.7109375" style="103" customWidth="1"/>
    <col min="8213" max="8448" width="9.140625" style="103"/>
    <col min="8449" max="8449" width="25.7109375" style="103" customWidth="1"/>
    <col min="8450" max="8451" width="10.7109375" style="103" customWidth="1"/>
    <col min="8452" max="8452" width="15.42578125" style="103" customWidth="1"/>
    <col min="8453" max="8453" width="12.140625" style="103" bestFit="1" customWidth="1"/>
    <col min="8454" max="8454" width="7.85546875" style="103" bestFit="1" customWidth="1"/>
    <col min="8455" max="8459" width="9.140625" style="103" customWidth="1"/>
    <col min="8460" max="8468" width="9.7109375" style="103" customWidth="1"/>
    <col min="8469" max="8704" width="9.140625" style="103"/>
    <col min="8705" max="8705" width="25.7109375" style="103" customWidth="1"/>
    <col min="8706" max="8707" width="10.7109375" style="103" customWidth="1"/>
    <col min="8708" max="8708" width="15.42578125" style="103" customWidth="1"/>
    <col min="8709" max="8709" width="12.140625" style="103" bestFit="1" customWidth="1"/>
    <col min="8710" max="8710" width="7.85546875" style="103" bestFit="1" customWidth="1"/>
    <col min="8711" max="8715" width="9.140625" style="103" customWidth="1"/>
    <col min="8716" max="8724" width="9.7109375" style="103" customWidth="1"/>
    <col min="8725" max="8960" width="9.140625" style="103"/>
    <col min="8961" max="8961" width="25.7109375" style="103" customWidth="1"/>
    <col min="8962" max="8963" width="10.7109375" style="103" customWidth="1"/>
    <col min="8964" max="8964" width="15.42578125" style="103" customWidth="1"/>
    <col min="8965" max="8965" width="12.140625" style="103" bestFit="1" customWidth="1"/>
    <col min="8966" max="8966" width="7.85546875" style="103" bestFit="1" customWidth="1"/>
    <col min="8967" max="8971" width="9.140625" style="103" customWidth="1"/>
    <col min="8972" max="8980" width="9.7109375" style="103" customWidth="1"/>
    <col min="8981" max="9216" width="9.140625" style="103"/>
    <col min="9217" max="9217" width="25.7109375" style="103" customWidth="1"/>
    <col min="9218" max="9219" width="10.7109375" style="103" customWidth="1"/>
    <col min="9220" max="9220" width="15.42578125" style="103" customWidth="1"/>
    <col min="9221" max="9221" width="12.140625" style="103" bestFit="1" customWidth="1"/>
    <col min="9222" max="9222" width="7.85546875" style="103" bestFit="1" customWidth="1"/>
    <col min="9223" max="9227" width="9.140625" style="103" customWidth="1"/>
    <col min="9228" max="9236" width="9.7109375" style="103" customWidth="1"/>
    <col min="9237" max="9472" width="9.140625" style="103"/>
    <col min="9473" max="9473" width="25.7109375" style="103" customWidth="1"/>
    <col min="9474" max="9475" width="10.7109375" style="103" customWidth="1"/>
    <col min="9476" max="9476" width="15.42578125" style="103" customWidth="1"/>
    <col min="9477" max="9477" width="12.140625" style="103" bestFit="1" customWidth="1"/>
    <col min="9478" max="9478" width="7.85546875" style="103" bestFit="1" customWidth="1"/>
    <col min="9479" max="9483" width="9.140625" style="103" customWidth="1"/>
    <col min="9484" max="9492" width="9.7109375" style="103" customWidth="1"/>
    <col min="9493" max="9728" width="9.140625" style="103"/>
    <col min="9729" max="9729" width="25.7109375" style="103" customWidth="1"/>
    <col min="9730" max="9731" width="10.7109375" style="103" customWidth="1"/>
    <col min="9732" max="9732" width="15.42578125" style="103" customWidth="1"/>
    <col min="9733" max="9733" width="12.140625" style="103" bestFit="1" customWidth="1"/>
    <col min="9734" max="9734" width="7.85546875" style="103" bestFit="1" customWidth="1"/>
    <col min="9735" max="9739" width="9.140625" style="103" customWidth="1"/>
    <col min="9740" max="9748" width="9.7109375" style="103" customWidth="1"/>
    <col min="9749" max="9984" width="9.140625" style="103"/>
    <col min="9985" max="9985" width="25.7109375" style="103" customWidth="1"/>
    <col min="9986" max="9987" width="10.7109375" style="103" customWidth="1"/>
    <col min="9988" max="9988" width="15.42578125" style="103" customWidth="1"/>
    <col min="9989" max="9989" width="12.140625" style="103" bestFit="1" customWidth="1"/>
    <col min="9990" max="9990" width="7.85546875" style="103" bestFit="1" customWidth="1"/>
    <col min="9991" max="9995" width="9.140625" style="103" customWidth="1"/>
    <col min="9996" max="10004" width="9.7109375" style="103" customWidth="1"/>
    <col min="10005" max="10240" width="9.140625" style="103"/>
    <col min="10241" max="10241" width="25.7109375" style="103" customWidth="1"/>
    <col min="10242" max="10243" width="10.7109375" style="103" customWidth="1"/>
    <col min="10244" max="10244" width="15.42578125" style="103" customWidth="1"/>
    <col min="10245" max="10245" width="12.140625" style="103" bestFit="1" customWidth="1"/>
    <col min="10246" max="10246" width="7.85546875" style="103" bestFit="1" customWidth="1"/>
    <col min="10247" max="10251" width="9.140625" style="103" customWidth="1"/>
    <col min="10252" max="10260" width="9.7109375" style="103" customWidth="1"/>
    <col min="10261" max="10496" width="9.140625" style="103"/>
    <col min="10497" max="10497" width="25.7109375" style="103" customWidth="1"/>
    <col min="10498" max="10499" width="10.7109375" style="103" customWidth="1"/>
    <col min="10500" max="10500" width="15.42578125" style="103" customWidth="1"/>
    <col min="10501" max="10501" width="12.140625" style="103" bestFit="1" customWidth="1"/>
    <col min="10502" max="10502" width="7.85546875" style="103" bestFit="1" customWidth="1"/>
    <col min="10503" max="10507" width="9.140625" style="103" customWidth="1"/>
    <col min="10508" max="10516" width="9.7109375" style="103" customWidth="1"/>
    <col min="10517" max="10752" width="9.140625" style="103"/>
    <col min="10753" max="10753" width="25.7109375" style="103" customWidth="1"/>
    <col min="10754" max="10755" width="10.7109375" style="103" customWidth="1"/>
    <col min="10756" max="10756" width="15.42578125" style="103" customWidth="1"/>
    <col min="10757" max="10757" width="12.140625" style="103" bestFit="1" customWidth="1"/>
    <col min="10758" max="10758" width="7.85546875" style="103" bestFit="1" customWidth="1"/>
    <col min="10759" max="10763" width="9.140625" style="103" customWidth="1"/>
    <col min="10764" max="10772" width="9.7109375" style="103" customWidth="1"/>
    <col min="10773" max="11008" width="9.140625" style="103"/>
    <col min="11009" max="11009" width="25.7109375" style="103" customWidth="1"/>
    <col min="11010" max="11011" width="10.7109375" style="103" customWidth="1"/>
    <col min="11012" max="11012" width="15.42578125" style="103" customWidth="1"/>
    <col min="11013" max="11013" width="12.140625" style="103" bestFit="1" customWidth="1"/>
    <col min="11014" max="11014" width="7.85546875" style="103" bestFit="1" customWidth="1"/>
    <col min="11015" max="11019" width="9.140625" style="103" customWidth="1"/>
    <col min="11020" max="11028" width="9.7109375" style="103" customWidth="1"/>
    <col min="11029" max="11264" width="9.140625" style="103"/>
    <col min="11265" max="11265" width="25.7109375" style="103" customWidth="1"/>
    <col min="11266" max="11267" width="10.7109375" style="103" customWidth="1"/>
    <col min="11268" max="11268" width="15.42578125" style="103" customWidth="1"/>
    <col min="11269" max="11269" width="12.140625" style="103" bestFit="1" customWidth="1"/>
    <col min="11270" max="11270" width="7.85546875" style="103" bestFit="1" customWidth="1"/>
    <col min="11271" max="11275" width="9.140625" style="103" customWidth="1"/>
    <col min="11276" max="11284" width="9.7109375" style="103" customWidth="1"/>
    <col min="11285" max="11520" width="9.140625" style="103"/>
    <col min="11521" max="11521" width="25.7109375" style="103" customWidth="1"/>
    <col min="11522" max="11523" width="10.7109375" style="103" customWidth="1"/>
    <col min="11524" max="11524" width="15.42578125" style="103" customWidth="1"/>
    <col min="11525" max="11525" width="12.140625" style="103" bestFit="1" customWidth="1"/>
    <col min="11526" max="11526" width="7.85546875" style="103" bestFit="1" customWidth="1"/>
    <col min="11527" max="11531" width="9.140625" style="103" customWidth="1"/>
    <col min="11532" max="11540" width="9.7109375" style="103" customWidth="1"/>
    <col min="11541" max="11776" width="9.140625" style="103"/>
    <col min="11777" max="11777" width="25.7109375" style="103" customWidth="1"/>
    <col min="11778" max="11779" width="10.7109375" style="103" customWidth="1"/>
    <col min="11780" max="11780" width="15.42578125" style="103" customWidth="1"/>
    <col min="11781" max="11781" width="12.140625" style="103" bestFit="1" customWidth="1"/>
    <col min="11782" max="11782" width="7.85546875" style="103" bestFit="1" customWidth="1"/>
    <col min="11783" max="11787" width="9.140625" style="103" customWidth="1"/>
    <col min="11788" max="11796" width="9.7109375" style="103" customWidth="1"/>
    <col min="11797" max="12032" width="9.140625" style="103"/>
    <col min="12033" max="12033" width="25.7109375" style="103" customWidth="1"/>
    <col min="12034" max="12035" width="10.7109375" style="103" customWidth="1"/>
    <col min="12036" max="12036" width="15.42578125" style="103" customWidth="1"/>
    <col min="12037" max="12037" width="12.140625" style="103" bestFit="1" customWidth="1"/>
    <col min="12038" max="12038" width="7.85546875" style="103" bestFit="1" customWidth="1"/>
    <col min="12039" max="12043" width="9.140625" style="103" customWidth="1"/>
    <col min="12044" max="12052" width="9.7109375" style="103" customWidth="1"/>
    <col min="12053" max="12288" width="9.140625" style="103"/>
    <col min="12289" max="12289" width="25.7109375" style="103" customWidth="1"/>
    <col min="12290" max="12291" width="10.7109375" style="103" customWidth="1"/>
    <col min="12292" max="12292" width="15.42578125" style="103" customWidth="1"/>
    <col min="12293" max="12293" width="12.140625" style="103" bestFit="1" customWidth="1"/>
    <col min="12294" max="12294" width="7.85546875" style="103" bestFit="1" customWidth="1"/>
    <col min="12295" max="12299" width="9.140625" style="103" customWidth="1"/>
    <col min="12300" max="12308" width="9.7109375" style="103" customWidth="1"/>
    <col min="12309" max="12544" width="9.140625" style="103"/>
    <col min="12545" max="12545" width="25.7109375" style="103" customWidth="1"/>
    <col min="12546" max="12547" width="10.7109375" style="103" customWidth="1"/>
    <col min="12548" max="12548" width="15.42578125" style="103" customWidth="1"/>
    <col min="12549" max="12549" width="12.140625" style="103" bestFit="1" customWidth="1"/>
    <col min="12550" max="12550" width="7.85546875" style="103" bestFit="1" customWidth="1"/>
    <col min="12551" max="12555" width="9.140625" style="103" customWidth="1"/>
    <col min="12556" max="12564" width="9.7109375" style="103" customWidth="1"/>
    <col min="12565" max="12800" width="9.140625" style="103"/>
    <col min="12801" max="12801" width="25.7109375" style="103" customWidth="1"/>
    <col min="12802" max="12803" width="10.7109375" style="103" customWidth="1"/>
    <col min="12804" max="12804" width="15.42578125" style="103" customWidth="1"/>
    <col min="12805" max="12805" width="12.140625" style="103" bestFit="1" customWidth="1"/>
    <col min="12806" max="12806" width="7.85546875" style="103" bestFit="1" customWidth="1"/>
    <col min="12807" max="12811" width="9.140625" style="103" customWidth="1"/>
    <col min="12812" max="12820" width="9.7109375" style="103" customWidth="1"/>
    <col min="12821" max="13056" width="9.140625" style="103"/>
    <col min="13057" max="13057" width="25.7109375" style="103" customWidth="1"/>
    <col min="13058" max="13059" width="10.7109375" style="103" customWidth="1"/>
    <col min="13060" max="13060" width="15.42578125" style="103" customWidth="1"/>
    <col min="13061" max="13061" width="12.140625" style="103" bestFit="1" customWidth="1"/>
    <col min="13062" max="13062" width="7.85546875" style="103" bestFit="1" customWidth="1"/>
    <col min="13063" max="13067" width="9.140625" style="103" customWidth="1"/>
    <col min="13068" max="13076" width="9.7109375" style="103" customWidth="1"/>
    <col min="13077" max="13312" width="9.140625" style="103"/>
    <col min="13313" max="13313" width="25.7109375" style="103" customWidth="1"/>
    <col min="13314" max="13315" width="10.7109375" style="103" customWidth="1"/>
    <col min="13316" max="13316" width="15.42578125" style="103" customWidth="1"/>
    <col min="13317" max="13317" width="12.140625" style="103" bestFit="1" customWidth="1"/>
    <col min="13318" max="13318" width="7.85546875" style="103" bestFit="1" customWidth="1"/>
    <col min="13319" max="13323" width="9.140625" style="103" customWidth="1"/>
    <col min="13324" max="13332" width="9.7109375" style="103" customWidth="1"/>
    <col min="13333" max="13568" width="9.140625" style="103"/>
    <col min="13569" max="13569" width="25.7109375" style="103" customWidth="1"/>
    <col min="13570" max="13571" width="10.7109375" style="103" customWidth="1"/>
    <col min="13572" max="13572" width="15.42578125" style="103" customWidth="1"/>
    <col min="13573" max="13573" width="12.140625" style="103" bestFit="1" customWidth="1"/>
    <col min="13574" max="13574" width="7.85546875" style="103" bestFit="1" customWidth="1"/>
    <col min="13575" max="13579" width="9.140625" style="103" customWidth="1"/>
    <col min="13580" max="13588" width="9.7109375" style="103" customWidth="1"/>
    <col min="13589" max="13824" width="9.140625" style="103"/>
    <col min="13825" max="13825" width="25.7109375" style="103" customWidth="1"/>
    <col min="13826" max="13827" width="10.7109375" style="103" customWidth="1"/>
    <col min="13828" max="13828" width="15.42578125" style="103" customWidth="1"/>
    <col min="13829" max="13829" width="12.140625" style="103" bestFit="1" customWidth="1"/>
    <col min="13830" max="13830" width="7.85546875" style="103" bestFit="1" customWidth="1"/>
    <col min="13831" max="13835" width="9.140625" style="103" customWidth="1"/>
    <col min="13836" max="13844" width="9.7109375" style="103" customWidth="1"/>
    <col min="13845" max="14080" width="9.140625" style="103"/>
    <col min="14081" max="14081" width="25.7109375" style="103" customWidth="1"/>
    <col min="14082" max="14083" width="10.7109375" style="103" customWidth="1"/>
    <col min="14084" max="14084" width="15.42578125" style="103" customWidth="1"/>
    <col min="14085" max="14085" width="12.140625" style="103" bestFit="1" customWidth="1"/>
    <col min="14086" max="14086" width="7.85546875" style="103" bestFit="1" customWidth="1"/>
    <col min="14087" max="14091" width="9.140625" style="103" customWidth="1"/>
    <col min="14092" max="14100" width="9.7109375" style="103" customWidth="1"/>
    <col min="14101" max="14336" width="9.140625" style="103"/>
    <col min="14337" max="14337" width="25.7109375" style="103" customWidth="1"/>
    <col min="14338" max="14339" width="10.7109375" style="103" customWidth="1"/>
    <col min="14340" max="14340" width="15.42578125" style="103" customWidth="1"/>
    <col min="14341" max="14341" width="12.140625" style="103" bestFit="1" customWidth="1"/>
    <col min="14342" max="14342" width="7.85546875" style="103" bestFit="1" customWidth="1"/>
    <col min="14343" max="14347" width="9.140625" style="103" customWidth="1"/>
    <col min="14348" max="14356" width="9.7109375" style="103" customWidth="1"/>
    <col min="14357" max="14592" width="9.140625" style="103"/>
    <col min="14593" max="14593" width="25.7109375" style="103" customWidth="1"/>
    <col min="14594" max="14595" width="10.7109375" style="103" customWidth="1"/>
    <col min="14596" max="14596" width="15.42578125" style="103" customWidth="1"/>
    <col min="14597" max="14597" width="12.140625" style="103" bestFit="1" customWidth="1"/>
    <col min="14598" max="14598" width="7.85546875" style="103" bestFit="1" customWidth="1"/>
    <col min="14599" max="14603" width="9.140625" style="103" customWidth="1"/>
    <col min="14604" max="14612" width="9.7109375" style="103" customWidth="1"/>
    <col min="14613" max="14848" width="9.140625" style="103"/>
    <col min="14849" max="14849" width="25.7109375" style="103" customWidth="1"/>
    <col min="14850" max="14851" width="10.7109375" style="103" customWidth="1"/>
    <col min="14852" max="14852" width="15.42578125" style="103" customWidth="1"/>
    <col min="14853" max="14853" width="12.140625" style="103" bestFit="1" customWidth="1"/>
    <col min="14854" max="14854" width="7.85546875" style="103" bestFit="1" customWidth="1"/>
    <col min="14855" max="14859" width="9.140625" style="103" customWidth="1"/>
    <col min="14860" max="14868" width="9.7109375" style="103" customWidth="1"/>
    <col min="14869" max="15104" width="9.140625" style="103"/>
    <col min="15105" max="15105" width="25.7109375" style="103" customWidth="1"/>
    <col min="15106" max="15107" width="10.7109375" style="103" customWidth="1"/>
    <col min="15108" max="15108" width="15.42578125" style="103" customWidth="1"/>
    <col min="15109" max="15109" width="12.140625" style="103" bestFit="1" customWidth="1"/>
    <col min="15110" max="15110" width="7.85546875" style="103" bestFit="1" customWidth="1"/>
    <col min="15111" max="15115" width="9.140625" style="103" customWidth="1"/>
    <col min="15116" max="15124" width="9.7109375" style="103" customWidth="1"/>
    <col min="15125" max="15360" width="9.140625" style="103"/>
    <col min="15361" max="15361" width="25.7109375" style="103" customWidth="1"/>
    <col min="15362" max="15363" width="10.7109375" style="103" customWidth="1"/>
    <col min="15364" max="15364" width="15.42578125" style="103" customWidth="1"/>
    <col min="15365" max="15365" width="12.140625" style="103" bestFit="1" customWidth="1"/>
    <col min="15366" max="15366" width="7.85546875" style="103" bestFit="1" customWidth="1"/>
    <col min="15367" max="15371" width="9.140625" style="103" customWidth="1"/>
    <col min="15372" max="15380" width="9.7109375" style="103" customWidth="1"/>
    <col min="15381" max="15616" width="9.140625" style="103"/>
    <col min="15617" max="15617" width="25.7109375" style="103" customWidth="1"/>
    <col min="15618" max="15619" width="10.7109375" style="103" customWidth="1"/>
    <col min="15620" max="15620" width="15.42578125" style="103" customWidth="1"/>
    <col min="15621" max="15621" width="12.140625" style="103" bestFit="1" customWidth="1"/>
    <col min="15622" max="15622" width="7.85546875" style="103" bestFit="1" customWidth="1"/>
    <col min="15623" max="15627" width="9.140625" style="103" customWidth="1"/>
    <col min="15628" max="15636" width="9.7109375" style="103" customWidth="1"/>
    <col min="15637" max="15872" width="9.140625" style="103"/>
    <col min="15873" max="15873" width="25.7109375" style="103" customWidth="1"/>
    <col min="15874" max="15875" width="10.7109375" style="103" customWidth="1"/>
    <col min="15876" max="15876" width="15.42578125" style="103" customWidth="1"/>
    <col min="15877" max="15877" width="12.140625" style="103" bestFit="1" customWidth="1"/>
    <col min="15878" max="15878" width="7.85546875" style="103" bestFit="1" customWidth="1"/>
    <col min="15879" max="15883" width="9.140625" style="103" customWidth="1"/>
    <col min="15884" max="15892" width="9.7109375" style="103" customWidth="1"/>
    <col min="15893" max="16128" width="9.140625" style="103"/>
    <col min="16129" max="16129" width="25.7109375" style="103" customWidth="1"/>
    <col min="16130" max="16131" width="10.7109375" style="103" customWidth="1"/>
    <col min="16132" max="16132" width="15.42578125" style="103" customWidth="1"/>
    <col min="16133" max="16133" width="12.140625" style="103" bestFit="1" customWidth="1"/>
    <col min="16134" max="16134" width="7.85546875" style="103" bestFit="1" customWidth="1"/>
    <col min="16135" max="16139" width="9.140625" style="103" customWidth="1"/>
    <col min="16140" max="16148" width="9.7109375" style="103" customWidth="1"/>
    <col min="16149" max="16384" width="9.140625" style="103"/>
  </cols>
  <sheetData>
    <row r="1" spans="1:6">
      <c r="A1" s="1097"/>
      <c r="B1" s="1097"/>
      <c r="C1" s="1097"/>
      <c r="D1" s="1097"/>
      <c r="E1" s="923"/>
      <c r="F1" s="923"/>
    </row>
    <row r="2" spans="1:6">
      <c r="A2" s="1098" t="s">
        <v>142</v>
      </c>
      <c r="B2" s="1098"/>
      <c r="C2" s="1098"/>
      <c r="D2" s="1098"/>
      <c r="E2" s="924"/>
      <c r="F2" s="924"/>
    </row>
    <row r="3" spans="1:6" ht="18" customHeight="1">
      <c r="A3" s="1098" t="s">
        <v>649</v>
      </c>
      <c r="B3" s="1098"/>
      <c r="C3" s="1098"/>
      <c r="D3" s="1098"/>
      <c r="E3" s="923"/>
      <c r="F3" s="923"/>
    </row>
    <row r="4" spans="1:6" ht="18" customHeight="1">
      <c r="A4" s="1098" t="s">
        <v>370</v>
      </c>
      <c r="B4" s="1098"/>
      <c r="C4" s="1098"/>
      <c r="D4" s="1098"/>
      <c r="E4" s="925"/>
      <c r="F4" s="923"/>
    </row>
    <row r="5" spans="1:6">
      <c r="A5" s="1098"/>
      <c r="B5" s="1098"/>
      <c r="C5" s="1098"/>
      <c r="D5" s="1098"/>
      <c r="E5" s="923"/>
      <c r="F5" s="923"/>
    </row>
    <row r="6" spans="1:6">
      <c r="B6" s="907"/>
      <c r="C6" s="907"/>
      <c r="D6" s="1099" t="s">
        <v>456</v>
      </c>
      <c r="E6" s="923"/>
      <c r="F6" s="923"/>
    </row>
    <row r="7" spans="1:6" ht="10.5" customHeight="1">
      <c r="B7" s="908" t="s">
        <v>144</v>
      </c>
      <c r="C7" s="908" t="s">
        <v>143</v>
      </c>
      <c r="D7" s="1099"/>
      <c r="E7" s="923"/>
      <c r="F7" s="923"/>
    </row>
    <row r="8" spans="1:6" ht="9" customHeight="1">
      <c r="A8" s="194"/>
      <c r="B8" s="107"/>
      <c r="C8" s="107"/>
      <c r="D8" s="107"/>
      <c r="E8" s="923"/>
      <c r="F8" s="923"/>
    </row>
    <row r="9" spans="1:6" ht="11.25" customHeight="1">
      <c r="A9" s="909" t="s">
        <v>650</v>
      </c>
      <c r="B9" s="910">
        <v>12</v>
      </c>
      <c r="C9" s="910">
        <v>43</v>
      </c>
      <c r="D9" s="910">
        <v>55</v>
      </c>
      <c r="E9" s="923"/>
      <c r="F9" s="923"/>
    </row>
    <row r="10" spans="1:6" ht="9" customHeight="1">
      <c r="A10" s="911" t="s">
        <v>651</v>
      </c>
      <c r="B10" s="912"/>
      <c r="C10" s="912">
        <v>3</v>
      </c>
      <c r="D10" s="912">
        <v>3</v>
      </c>
      <c r="E10" s="923"/>
      <c r="F10" s="923"/>
    </row>
    <row r="11" spans="1:6" ht="9" customHeight="1">
      <c r="A11" s="911" t="s">
        <v>652</v>
      </c>
      <c r="B11" s="912">
        <v>3</v>
      </c>
      <c r="C11" s="912">
        <v>8</v>
      </c>
      <c r="D11" s="912">
        <v>11</v>
      </c>
    </row>
    <row r="12" spans="1:6" ht="9" customHeight="1">
      <c r="A12" s="911" t="s">
        <v>653</v>
      </c>
      <c r="B12" s="912">
        <v>4</v>
      </c>
      <c r="C12" s="912">
        <v>4</v>
      </c>
      <c r="D12" s="912">
        <v>8</v>
      </c>
    </row>
    <row r="13" spans="1:6" ht="9" customHeight="1">
      <c r="A13" s="911" t="s">
        <v>654</v>
      </c>
      <c r="B13" s="912"/>
      <c r="C13" s="912">
        <v>7</v>
      </c>
      <c r="D13" s="912">
        <v>7</v>
      </c>
    </row>
    <row r="14" spans="1:6" ht="9" customHeight="1">
      <c r="A14" s="911" t="s">
        <v>655</v>
      </c>
      <c r="B14" s="912"/>
      <c r="C14" s="912">
        <v>3</v>
      </c>
      <c r="D14" s="912">
        <v>3</v>
      </c>
    </row>
    <row r="15" spans="1:6" ht="9" customHeight="1">
      <c r="A15" s="911" t="s">
        <v>656</v>
      </c>
      <c r="B15" s="912"/>
      <c r="C15" s="912">
        <v>3</v>
      </c>
      <c r="D15" s="912">
        <v>3</v>
      </c>
    </row>
    <row r="16" spans="1:6" ht="9" customHeight="1">
      <c r="A16" s="911" t="s">
        <v>657</v>
      </c>
      <c r="B16" s="912">
        <v>3</v>
      </c>
      <c r="C16" s="912">
        <v>7</v>
      </c>
      <c r="D16" s="912">
        <v>10</v>
      </c>
    </row>
    <row r="17" spans="1:4" ht="9" customHeight="1">
      <c r="A17" s="911" t="s">
        <v>658</v>
      </c>
      <c r="B17" s="912"/>
      <c r="C17" s="912">
        <v>2</v>
      </c>
      <c r="D17" s="912">
        <v>2</v>
      </c>
    </row>
    <row r="18" spans="1:4" ht="9" customHeight="1">
      <c r="A18" s="911" t="s">
        <v>659</v>
      </c>
      <c r="B18" s="912"/>
      <c r="C18" s="912">
        <v>1</v>
      </c>
      <c r="D18" s="912">
        <v>1</v>
      </c>
    </row>
    <row r="19" spans="1:4" ht="9" customHeight="1">
      <c r="A19" s="911" t="s">
        <v>660</v>
      </c>
      <c r="B19" s="912">
        <v>2</v>
      </c>
      <c r="C19" s="912">
        <v>5</v>
      </c>
      <c r="D19" s="912">
        <v>7</v>
      </c>
    </row>
    <row r="20" spans="1:4" ht="11.25" customHeight="1">
      <c r="A20" s="913" t="s">
        <v>661</v>
      </c>
      <c r="B20" s="914">
        <v>0</v>
      </c>
      <c r="C20" s="914">
        <v>40</v>
      </c>
      <c r="D20" s="914">
        <v>40</v>
      </c>
    </row>
    <row r="21" spans="1:4" ht="9" customHeight="1">
      <c r="A21" s="915" t="s">
        <v>662</v>
      </c>
      <c r="B21" s="916"/>
      <c r="C21" s="916"/>
      <c r="D21" s="916">
        <v>0</v>
      </c>
    </row>
    <row r="22" spans="1:4" ht="9" customHeight="1">
      <c r="A22" s="911" t="s">
        <v>664</v>
      </c>
      <c r="B22" s="912"/>
      <c r="C22" s="912">
        <v>1</v>
      </c>
      <c r="D22" s="912">
        <v>1</v>
      </c>
    </row>
    <row r="23" spans="1:4" ht="9" customHeight="1">
      <c r="A23" s="911" t="s">
        <v>666</v>
      </c>
      <c r="B23" s="912"/>
      <c r="C23" s="912">
        <v>1</v>
      </c>
      <c r="D23" s="912">
        <v>1</v>
      </c>
    </row>
    <row r="24" spans="1:4" ht="9" customHeight="1">
      <c r="A24" s="911" t="s">
        <v>671</v>
      </c>
      <c r="B24" s="912"/>
      <c r="C24" s="912">
        <v>1</v>
      </c>
      <c r="D24" s="912">
        <v>1</v>
      </c>
    </row>
    <row r="25" spans="1:4" ht="9" customHeight="1">
      <c r="A25" s="915" t="s">
        <v>652</v>
      </c>
      <c r="B25" s="916"/>
      <c r="C25" s="916"/>
      <c r="D25" s="916">
        <v>0</v>
      </c>
    </row>
    <row r="26" spans="1:4" ht="9" customHeight="1">
      <c r="A26" s="911" t="s">
        <v>673</v>
      </c>
      <c r="B26" s="912"/>
      <c r="C26" s="912">
        <v>1</v>
      </c>
      <c r="D26" s="912">
        <v>1</v>
      </c>
    </row>
    <row r="27" spans="1:4" ht="9" customHeight="1">
      <c r="A27" s="911" t="s">
        <v>674</v>
      </c>
      <c r="B27" s="912"/>
      <c r="C27" s="912"/>
      <c r="D27" s="912">
        <v>0</v>
      </c>
    </row>
    <row r="28" spans="1:4" ht="9" customHeight="1">
      <c r="A28" s="911" t="s">
        <v>799</v>
      </c>
      <c r="B28" s="912"/>
      <c r="C28" s="912">
        <v>1</v>
      </c>
      <c r="D28" s="912">
        <v>1</v>
      </c>
    </row>
    <row r="29" spans="1:4" ht="9" customHeight="1">
      <c r="A29" s="911" t="s">
        <v>676</v>
      </c>
      <c r="B29" s="912"/>
      <c r="C29" s="912">
        <v>1</v>
      </c>
      <c r="D29" s="912">
        <v>1</v>
      </c>
    </row>
    <row r="30" spans="1:4" ht="9" customHeight="1">
      <c r="A30" s="911" t="s">
        <v>800</v>
      </c>
      <c r="B30" s="912"/>
      <c r="C30" s="912">
        <v>1</v>
      </c>
      <c r="D30" s="912">
        <v>1</v>
      </c>
    </row>
    <row r="31" spans="1:4" ht="9" customHeight="1">
      <c r="A31" s="911" t="s">
        <v>682</v>
      </c>
      <c r="B31" s="912"/>
      <c r="C31" s="912">
        <v>1</v>
      </c>
      <c r="D31" s="912">
        <v>1</v>
      </c>
    </row>
    <row r="32" spans="1:4" ht="9" customHeight="1">
      <c r="A32" s="911" t="s">
        <v>683</v>
      </c>
      <c r="B32" s="912"/>
      <c r="C32" s="912"/>
      <c r="D32" s="912">
        <v>0</v>
      </c>
    </row>
    <row r="33" spans="1:4" ht="9" customHeight="1">
      <c r="A33" s="911" t="s">
        <v>801</v>
      </c>
      <c r="B33" s="912"/>
      <c r="C33" s="912">
        <v>1</v>
      </c>
      <c r="D33" s="912">
        <v>1</v>
      </c>
    </row>
    <row r="34" spans="1:4" ht="9" customHeight="1">
      <c r="A34" s="911" t="s">
        <v>802</v>
      </c>
      <c r="B34" s="912"/>
      <c r="C34" s="912">
        <v>1</v>
      </c>
      <c r="D34" s="912">
        <v>1</v>
      </c>
    </row>
    <row r="35" spans="1:4" ht="9" customHeight="1">
      <c r="A35" s="911" t="s">
        <v>686</v>
      </c>
      <c r="B35" s="912"/>
      <c r="C35" s="912">
        <v>1</v>
      </c>
      <c r="D35" s="912">
        <v>1</v>
      </c>
    </row>
    <row r="36" spans="1:4" ht="9" customHeight="1">
      <c r="A36" s="911" t="s">
        <v>687</v>
      </c>
      <c r="B36" s="912"/>
      <c r="C36" s="912">
        <v>1</v>
      </c>
      <c r="D36" s="912">
        <v>1</v>
      </c>
    </row>
    <row r="37" spans="1:4" ht="9" customHeight="1">
      <c r="A37" s="915" t="s">
        <v>653</v>
      </c>
      <c r="B37" s="916"/>
      <c r="C37" s="916"/>
      <c r="D37" s="916">
        <v>0</v>
      </c>
    </row>
    <row r="38" spans="1:4" ht="9" customHeight="1">
      <c r="A38" s="911" t="s">
        <v>692</v>
      </c>
      <c r="B38" s="912"/>
      <c r="C38" s="912">
        <v>1</v>
      </c>
      <c r="D38" s="912">
        <v>1</v>
      </c>
    </row>
    <row r="39" spans="1:4" ht="9" customHeight="1">
      <c r="A39" s="911" t="s">
        <v>693</v>
      </c>
      <c r="B39" s="912"/>
      <c r="C39" s="912">
        <v>1</v>
      </c>
      <c r="D39" s="912">
        <v>1</v>
      </c>
    </row>
    <row r="40" spans="1:4" ht="9" customHeight="1">
      <c r="A40" s="911" t="s">
        <v>695</v>
      </c>
      <c r="B40" s="912"/>
      <c r="C40" s="912">
        <v>1</v>
      </c>
      <c r="D40" s="912">
        <v>1</v>
      </c>
    </row>
    <row r="41" spans="1:4" ht="9" customHeight="1">
      <c r="A41" s="911" t="s">
        <v>696</v>
      </c>
      <c r="B41" s="912"/>
      <c r="C41" s="912"/>
      <c r="D41" s="912">
        <v>0</v>
      </c>
    </row>
    <row r="42" spans="1:4" ht="9" customHeight="1">
      <c r="A42" s="911" t="s">
        <v>700</v>
      </c>
      <c r="B42" s="912"/>
      <c r="C42" s="912">
        <v>1</v>
      </c>
      <c r="D42" s="912">
        <v>1</v>
      </c>
    </row>
    <row r="43" spans="1:4" ht="9" customHeight="1">
      <c r="A43" s="911" t="s">
        <v>702</v>
      </c>
      <c r="B43" s="912"/>
      <c r="C43" s="912"/>
      <c r="D43" s="912">
        <v>0</v>
      </c>
    </row>
    <row r="44" spans="1:4" ht="9" customHeight="1">
      <c r="A44" s="911" t="s">
        <v>703</v>
      </c>
      <c r="B44" s="912"/>
      <c r="C44" s="912">
        <v>1</v>
      </c>
      <c r="D44" s="912">
        <v>1</v>
      </c>
    </row>
    <row r="45" spans="1:4" ht="9" customHeight="1">
      <c r="A45" s="911" t="s">
        <v>704</v>
      </c>
      <c r="B45" s="912"/>
      <c r="C45" s="912"/>
      <c r="D45" s="912">
        <v>0</v>
      </c>
    </row>
    <row r="46" spans="1:4" ht="9" customHeight="1">
      <c r="A46" s="911" t="s">
        <v>708</v>
      </c>
      <c r="B46" s="912"/>
      <c r="C46" s="912"/>
      <c r="D46" s="912">
        <v>0</v>
      </c>
    </row>
    <row r="47" spans="1:4" ht="9" customHeight="1">
      <c r="A47" s="915" t="s">
        <v>654</v>
      </c>
      <c r="B47" s="916"/>
      <c r="C47" s="916"/>
      <c r="D47" s="916">
        <v>0</v>
      </c>
    </row>
    <row r="48" spans="1:4" ht="9" customHeight="1">
      <c r="A48" s="911" t="s">
        <v>712</v>
      </c>
      <c r="B48" s="912"/>
      <c r="C48" s="912"/>
      <c r="D48" s="912">
        <v>0</v>
      </c>
    </row>
    <row r="49" spans="1:4" ht="9" customHeight="1">
      <c r="A49" s="911" t="s">
        <v>713</v>
      </c>
      <c r="B49" s="912"/>
      <c r="C49" s="912">
        <v>1</v>
      </c>
      <c r="D49" s="912">
        <v>1</v>
      </c>
    </row>
    <row r="50" spans="1:4" ht="9" customHeight="1">
      <c r="A50" s="915" t="s">
        <v>655</v>
      </c>
      <c r="B50" s="916"/>
      <c r="C50" s="916"/>
      <c r="D50" s="916">
        <v>0</v>
      </c>
    </row>
    <row r="51" spans="1:4" ht="9" customHeight="1">
      <c r="A51" s="911" t="s">
        <v>722</v>
      </c>
      <c r="B51" s="912"/>
      <c r="C51" s="912">
        <v>1</v>
      </c>
      <c r="D51" s="912">
        <v>1</v>
      </c>
    </row>
    <row r="52" spans="1:4" ht="9" customHeight="1">
      <c r="A52" s="911" t="s">
        <v>726</v>
      </c>
      <c r="B52" s="912"/>
      <c r="C52" s="912">
        <v>1</v>
      </c>
      <c r="D52" s="912">
        <v>1</v>
      </c>
    </row>
    <row r="53" spans="1:4" ht="9" customHeight="1">
      <c r="A53" s="911" t="s">
        <v>728</v>
      </c>
      <c r="B53" s="912"/>
      <c r="C53" s="912">
        <v>1</v>
      </c>
      <c r="D53" s="912">
        <v>1</v>
      </c>
    </row>
    <row r="54" spans="1:4" ht="9" customHeight="1">
      <c r="A54" s="911" t="s">
        <v>803</v>
      </c>
      <c r="B54" s="912"/>
      <c r="C54" s="912">
        <v>1</v>
      </c>
      <c r="D54" s="912">
        <v>1</v>
      </c>
    </row>
    <row r="55" spans="1:4" ht="9" customHeight="1">
      <c r="A55" s="915" t="s">
        <v>656</v>
      </c>
      <c r="B55" s="916"/>
      <c r="C55" s="916"/>
      <c r="D55" s="916">
        <v>0</v>
      </c>
    </row>
    <row r="56" spans="1:4" ht="9" customHeight="1">
      <c r="A56" s="911" t="s">
        <v>730</v>
      </c>
      <c r="B56" s="912"/>
      <c r="C56" s="912">
        <v>1</v>
      </c>
      <c r="D56" s="912">
        <v>1</v>
      </c>
    </row>
    <row r="57" spans="1:4" ht="9" customHeight="1">
      <c r="A57" s="911" t="s">
        <v>698</v>
      </c>
      <c r="B57" s="912"/>
      <c r="C57" s="912">
        <v>1</v>
      </c>
      <c r="D57" s="912">
        <v>1</v>
      </c>
    </row>
    <row r="58" spans="1:4" ht="9" customHeight="1">
      <c r="A58" s="911" t="s">
        <v>734</v>
      </c>
      <c r="B58" s="912"/>
      <c r="C58" s="912">
        <v>1</v>
      </c>
      <c r="D58" s="912">
        <v>1</v>
      </c>
    </row>
    <row r="59" spans="1:4" ht="9" customHeight="1">
      <c r="A59" s="911" t="s">
        <v>735</v>
      </c>
      <c r="B59" s="912"/>
      <c r="C59" s="912">
        <v>1</v>
      </c>
      <c r="D59" s="912">
        <v>1</v>
      </c>
    </row>
    <row r="60" spans="1:4" ht="9" customHeight="1">
      <c r="A60" s="915" t="s">
        <v>657</v>
      </c>
      <c r="B60" s="916"/>
      <c r="C60" s="916"/>
      <c r="D60" s="916">
        <v>0</v>
      </c>
    </row>
    <row r="61" spans="1:4" ht="9" customHeight="1">
      <c r="A61" s="911" t="s">
        <v>736</v>
      </c>
      <c r="B61" s="912"/>
      <c r="C61" s="912">
        <v>1</v>
      </c>
      <c r="D61" s="912">
        <v>1</v>
      </c>
    </row>
    <row r="62" spans="1:4" ht="9" customHeight="1">
      <c r="A62" s="911" t="s">
        <v>737</v>
      </c>
      <c r="B62" s="912"/>
      <c r="C62" s="912">
        <v>1</v>
      </c>
      <c r="D62" s="912">
        <v>1</v>
      </c>
    </row>
    <row r="63" spans="1:4" ht="9" customHeight="1">
      <c r="A63" s="911" t="s">
        <v>739</v>
      </c>
      <c r="B63" s="912"/>
      <c r="C63" s="912">
        <v>1</v>
      </c>
      <c r="D63" s="912">
        <v>1</v>
      </c>
    </row>
    <row r="64" spans="1:4" ht="9" customHeight="1">
      <c r="A64" s="911" t="s">
        <v>740</v>
      </c>
      <c r="B64" s="912"/>
      <c r="C64" s="912">
        <v>1</v>
      </c>
      <c r="D64" s="912">
        <v>1</v>
      </c>
    </row>
    <row r="65" spans="1:4" ht="9" customHeight="1">
      <c r="A65" s="911" t="s">
        <v>804</v>
      </c>
      <c r="B65" s="912"/>
      <c r="C65" s="912">
        <v>1</v>
      </c>
      <c r="D65" s="912">
        <v>1</v>
      </c>
    </row>
    <row r="66" spans="1:4" ht="9" customHeight="1">
      <c r="A66" s="911" t="s">
        <v>743</v>
      </c>
      <c r="B66" s="912"/>
      <c r="C66" s="912">
        <v>1</v>
      </c>
      <c r="D66" s="912">
        <v>1</v>
      </c>
    </row>
    <row r="67" spans="1:4" ht="9" customHeight="1">
      <c r="A67" s="911" t="s">
        <v>747</v>
      </c>
      <c r="B67" s="912"/>
      <c r="C67" s="912"/>
      <c r="D67" s="912">
        <v>0</v>
      </c>
    </row>
    <row r="68" spans="1:4" ht="9" customHeight="1">
      <c r="A68" s="911" t="s">
        <v>750</v>
      </c>
      <c r="B68" s="912"/>
      <c r="C68" s="912"/>
      <c r="D68" s="912">
        <v>0</v>
      </c>
    </row>
    <row r="69" spans="1:4" ht="9" customHeight="1">
      <c r="A69" s="911" t="s">
        <v>752</v>
      </c>
      <c r="B69" s="912"/>
      <c r="C69" s="912"/>
      <c r="D69" s="912">
        <v>0</v>
      </c>
    </row>
    <row r="70" spans="1:4" ht="9" customHeight="1">
      <c r="A70" s="911" t="s">
        <v>756</v>
      </c>
      <c r="B70" s="912"/>
      <c r="C70" s="912">
        <v>1</v>
      </c>
      <c r="D70" s="912">
        <v>1</v>
      </c>
    </row>
    <row r="71" spans="1:4" ht="9" customHeight="1">
      <c r="A71" s="911" t="s">
        <v>768</v>
      </c>
      <c r="B71" s="912"/>
      <c r="C71" s="912">
        <v>1</v>
      </c>
      <c r="D71" s="912">
        <v>1</v>
      </c>
    </row>
    <row r="72" spans="1:4" ht="9" customHeight="1">
      <c r="A72" s="911" t="s">
        <v>771</v>
      </c>
      <c r="B72" s="912"/>
      <c r="C72" s="912">
        <v>1</v>
      </c>
      <c r="D72" s="912">
        <v>1</v>
      </c>
    </row>
    <row r="73" spans="1:4" ht="9" customHeight="1">
      <c r="A73" s="911" t="s">
        <v>773</v>
      </c>
      <c r="B73" s="912"/>
      <c r="C73" s="912">
        <v>1</v>
      </c>
      <c r="D73" s="912">
        <v>1</v>
      </c>
    </row>
    <row r="74" spans="1:4" ht="9" customHeight="1">
      <c r="A74" s="911" t="s">
        <v>777</v>
      </c>
      <c r="B74" s="912"/>
      <c r="C74" s="912"/>
      <c r="D74" s="912">
        <v>0</v>
      </c>
    </row>
    <row r="75" spans="1:4" ht="9" customHeight="1">
      <c r="A75" s="911" t="s">
        <v>783</v>
      </c>
      <c r="B75" s="912"/>
      <c r="C75" s="912">
        <v>1</v>
      </c>
      <c r="D75" s="912">
        <v>1</v>
      </c>
    </row>
    <row r="76" spans="1:4" ht="9" customHeight="1">
      <c r="A76" s="915" t="s">
        <v>805</v>
      </c>
      <c r="B76" s="916"/>
      <c r="C76" s="916"/>
      <c r="D76" s="916">
        <v>0</v>
      </c>
    </row>
    <row r="77" spans="1:4" ht="9" customHeight="1">
      <c r="A77" s="911" t="s">
        <v>787</v>
      </c>
      <c r="B77" s="912"/>
      <c r="C77" s="912">
        <v>1</v>
      </c>
      <c r="D77" s="912">
        <v>1</v>
      </c>
    </row>
    <row r="78" spans="1:4" ht="9" customHeight="1">
      <c r="A78" s="911" t="s">
        <v>789</v>
      </c>
      <c r="B78" s="912"/>
      <c r="C78" s="912">
        <v>1</v>
      </c>
      <c r="D78" s="912">
        <v>1</v>
      </c>
    </row>
    <row r="79" spans="1:4" ht="9" customHeight="1">
      <c r="A79" s="911" t="s">
        <v>790</v>
      </c>
      <c r="B79" s="912"/>
      <c r="C79" s="912">
        <v>1</v>
      </c>
      <c r="D79" s="912">
        <v>1</v>
      </c>
    </row>
    <row r="80" spans="1:4" ht="22.5" customHeight="1">
      <c r="A80" s="918" t="s">
        <v>797</v>
      </c>
      <c r="B80" s="919">
        <f>B20+B9</f>
        <v>12</v>
      </c>
      <c r="C80" s="919">
        <f>C20+C9</f>
        <v>83</v>
      </c>
      <c r="D80" s="919">
        <f>SUM(B80:C80)</f>
        <v>95</v>
      </c>
    </row>
    <row r="81" spans="1:4" ht="21.75" customHeight="1">
      <c r="A81" s="920" t="s">
        <v>798</v>
      </c>
      <c r="B81" s="919">
        <v>238</v>
      </c>
      <c r="C81" s="919">
        <v>1322</v>
      </c>
      <c r="D81" s="921">
        <f>SUM(B81:C81)</f>
        <v>1560</v>
      </c>
    </row>
    <row r="82" spans="1:4" ht="1.5" customHeight="1">
      <c r="A82" s="922"/>
      <c r="B82" s="922"/>
      <c r="C82" s="922"/>
      <c r="D82" s="922"/>
    </row>
  </sheetData>
  <mergeCells count="6">
    <mergeCell ref="D6:D7"/>
    <mergeCell ref="A1:D1"/>
    <mergeCell ref="A2:D2"/>
    <mergeCell ref="A3:D3"/>
    <mergeCell ref="A4:D4"/>
    <mergeCell ref="A5:D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E33"/>
  <sheetViews>
    <sheetView workbookViewId="0">
      <selection activeCell="D23" sqref="D23"/>
    </sheetView>
  </sheetViews>
  <sheetFormatPr defaultColWidth="9.140625" defaultRowHeight="12.75"/>
  <cols>
    <col min="1" max="1" width="36.140625" style="103" customWidth="1"/>
    <col min="2" max="4" width="6.28515625" style="103" customWidth="1"/>
    <col min="5" max="5" width="8.7109375" style="103" customWidth="1"/>
    <col min="6" max="256" width="9.140625" style="103"/>
    <col min="257" max="257" width="36.140625" style="103" customWidth="1"/>
    <col min="258" max="260" width="6.28515625" style="103" customWidth="1"/>
    <col min="261" max="261" width="8.7109375" style="103" customWidth="1"/>
    <col min="262" max="512" width="9.140625" style="103"/>
    <col min="513" max="513" width="36.140625" style="103" customWidth="1"/>
    <col min="514" max="516" width="6.28515625" style="103" customWidth="1"/>
    <col min="517" max="517" width="8.7109375" style="103" customWidth="1"/>
    <col min="518" max="768" width="9.140625" style="103"/>
    <col min="769" max="769" width="36.140625" style="103" customWidth="1"/>
    <col min="770" max="772" width="6.28515625" style="103" customWidth="1"/>
    <col min="773" max="773" width="8.7109375" style="103" customWidth="1"/>
    <col min="774" max="1024" width="9.140625" style="103"/>
    <col min="1025" max="1025" width="36.140625" style="103" customWidth="1"/>
    <col min="1026" max="1028" width="6.28515625" style="103" customWidth="1"/>
    <col min="1029" max="1029" width="8.7109375" style="103" customWidth="1"/>
    <col min="1030" max="1280" width="9.140625" style="103"/>
    <col min="1281" max="1281" width="36.140625" style="103" customWidth="1"/>
    <col min="1282" max="1284" width="6.28515625" style="103" customWidth="1"/>
    <col min="1285" max="1285" width="8.7109375" style="103" customWidth="1"/>
    <col min="1286" max="1536" width="9.140625" style="103"/>
    <col min="1537" max="1537" width="36.140625" style="103" customWidth="1"/>
    <col min="1538" max="1540" width="6.28515625" style="103" customWidth="1"/>
    <col min="1541" max="1541" width="8.7109375" style="103" customWidth="1"/>
    <col min="1542" max="1792" width="9.140625" style="103"/>
    <col min="1793" max="1793" width="36.140625" style="103" customWidth="1"/>
    <col min="1794" max="1796" width="6.28515625" style="103" customWidth="1"/>
    <col min="1797" max="1797" width="8.7109375" style="103" customWidth="1"/>
    <col min="1798" max="2048" width="9.140625" style="103"/>
    <col min="2049" max="2049" width="36.140625" style="103" customWidth="1"/>
    <col min="2050" max="2052" width="6.28515625" style="103" customWidth="1"/>
    <col min="2053" max="2053" width="8.7109375" style="103" customWidth="1"/>
    <col min="2054" max="2304" width="9.140625" style="103"/>
    <col min="2305" max="2305" width="36.140625" style="103" customWidth="1"/>
    <col min="2306" max="2308" width="6.28515625" style="103" customWidth="1"/>
    <col min="2309" max="2309" width="8.7109375" style="103" customWidth="1"/>
    <col min="2310" max="2560" width="9.140625" style="103"/>
    <col min="2561" max="2561" width="36.140625" style="103" customWidth="1"/>
    <col min="2562" max="2564" width="6.28515625" style="103" customWidth="1"/>
    <col min="2565" max="2565" width="8.7109375" style="103" customWidth="1"/>
    <col min="2566" max="2816" width="9.140625" style="103"/>
    <col min="2817" max="2817" width="36.140625" style="103" customWidth="1"/>
    <col min="2818" max="2820" width="6.28515625" style="103" customWidth="1"/>
    <col min="2821" max="2821" width="8.7109375" style="103" customWidth="1"/>
    <col min="2822" max="3072" width="9.140625" style="103"/>
    <col min="3073" max="3073" width="36.140625" style="103" customWidth="1"/>
    <col min="3074" max="3076" width="6.28515625" style="103" customWidth="1"/>
    <col min="3077" max="3077" width="8.7109375" style="103" customWidth="1"/>
    <col min="3078" max="3328" width="9.140625" style="103"/>
    <col min="3329" max="3329" width="36.140625" style="103" customWidth="1"/>
    <col min="3330" max="3332" width="6.28515625" style="103" customWidth="1"/>
    <col min="3333" max="3333" width="8.7109375" style="103" customWidth="1"/>
    <col min="3334" max="3584" width="9.140625" style="103"/>
    <col min="3585" max="3585" width="36.140625" style="103" customWidth="1"/>
    <col min="3586" max="3588" width="6.28515625" style="103" customWidth="1"/>
    <col min="3589" max="3589" width="8.7109375" style="103" customWidth="1"/>
    <col min="3590" max="3840" width="9.140625" style="103"/>
    <col min="3841" max="3841" width="36.140625" style="103" customWidth="1"/>
    <col min="3842" max="3844" width="6.28515625" style="103" customWidth="1"/>
    <col min="3845" max="3845" width="8.7109375" style="103" customWidth="1"/>
    <col min="3846" max="4096" width="9.140625" style="103"/>
    <col min="4097" max="4097" width="36.140625" style="103" customWidth="1"/>
    <col min="4098" max="4100" width="6.28515625" style="103" customWidth="1"/>
    <col min="4101" max="4101" width="8.7109375" style="103" customWidth="1"/>
    <col min="4102" max="4352" width="9.140625" style="103"/>
    <col min="4353" max="4353" width="36.140625" style="103" customWidth="1"/>
    <col min="4354" max="4356" width="6.28515625" style="103" customWidth="1"/>
    <col min="4357" max="4357" width="8.7109375" style="103" customWidth="1"/>
    <col min="4358" max="4608" width="9.140625" style="103"/>
    <col min="4609" max="4609" width="36.140625" style="103" customWidth="1"/>
    <col min="4610" max="4612" width="6.28515625" style="103" customWidth="1"/>
    <col min="4613" max="4613" width="8.7109375" style="103" customWidth="1"/>
    <col min="4614" max="4864" width="9.140625" style="103"/>
    <col min="4865" max="4865" width="36.140625" style="103" customWidth="1"/>
    <col min="4866" max="4868" width="6.28515625" style="103" customWidth="1"/>
    <col min="4869" max="4869" width="8.7109375" style="103" customWidth="1"/>
    <col min="4870" max="5120" width="9.140625" style="103"/>
    <col min="5121" max="5121" width="36.140625" style="103" customWidth="1"/>
    <col min="5122" max="5124" width="6.28515625" style="103" customWidth="1"/>
    <col min="5125" max="5125" width="8.7109375" style="103" customWidth="1"/>
    <col min="5126" max="5376" width="9.140625" style="103"/>
    <col min="5377" max="5377" width="36.140625" style="103" customWidth="1"/>
    <col min="5378" max="5380" width="6.28515625" style="103" customWidth="1"/>
    <col min="5381" max="5381" width="8.7109375" style="103" customWidth="1"/>
    <col min="5382" max="5632" width="9.140625" style="103"/>
    <col min="5633" max="5633" width="36.140625" style="103" customWidth="1"/>
    <col min="5634" max="5636" width="6.28515625" style="103" customWidth="1"/>
    <col min="5637" max="5637" width="8.7109375" style="103" customWidth="1"/>
    <col min="5638" max="5888" width="9.140625" style="103"/>
    <col min="5889" max="5889" width="36.140625" style="103" customWidth="1"/>
    <col min="5890" max="5892" width="6.28515625" style="103" customWidth="1"/>
    <col min="5893" max="5893" width="8.7109375" style="103" customWidth="1"/>
    <col min="5894" max="6144" width="9.140625" style="103"/>
    <col min="6145" max="6145" width="36.140625" style="103" customWidth="1"/>
    <col min="6146" max="6148" width="6.28515625" style="103" customWidth="1"/>
    <col min="6149" max="6149" width="8.7109375" style="103" customWidth="1"/>
    <col min="6150" max="6400" width="9.140625" style="103"/>
    <col min="6401" max="6401" width="36.140625" style="103" customWidth="1"/>
    <col min="6402" max="6404" width="6.28515625" style="103" customWidth="1"/>
    <col min="6405" max="6405" width="8.7109375" style="103" customWidth="1"/>
    <col min="6406" max="6656" width="9.140625" style="103"/>
    <col min="6657" max="6657" width="36.140625" style="103" customWidth="1"/>
    <col min="6658" max="6660" width="6.28515625" style="103" customWidth="1"/>
    <col min="6661" max="6661" width="8.7109375" style="103" customWidth="1"/>
    <col min="6662" max="6912" width="9.140625" style="103"/>
    <col min="6913" max="6913" width="36.140625" style="103" customWidth="1"/>
    <col min="6914" max="6916" width="6.28515625" style="103" customWidth="1"/>
    <col min="6917" max="6917" width="8.7109375" style="103" customWidth="1"/>
    <col min="6918" max="7168" width="9.140625" style="103"/>
    <col min="7169" max="7169" width="36.140625" style="103" customWidth="1"/>
    <col min="7170" max="7172" width="6.28515625" style="103" customWidth="1"/>
    <col min="7173" max="7173" width="8.7109375" style="103" customWidth="1"/>
    <col min="7174" max="7424" width="9.140625" style="103"/>
    <col min="7425" max="7425" width="36.140625" style="103" customWidth="1"/>
    <col min="7426" max="7428" width="6.28515625" style="103" customWidth="1"/>
    <col min="7429" max="7429" width="8.7109375" style="103" customWidth="1"/>
    <col min="7430" max="7680" width="9.140625" style="103"/>
    <col min="7681" max="7681" width="36.140625" style="103" customWidth="1"/>
    <col min="7682" max="7684" width="6.28515625" style="103" customWidth="1"/>
    <col min="7685" max="7685" width="8.7109375" style="103" customWidth="1"/>
    <col min="7686" max="7936" width="9.140625" style="103"/>
    <col min="7937" max="7937" width="36.140625" style="103" customWidth="1"/>
    <col min="7938" max="7940" width="6.28515625" style="103" customWidth="1"/>
    <col min="7941" max="7941" width="8.7109375" style="103" customWidth="1"/>
    <col min="7942" max="8192" width="9.140625" style="103"/>
    <col min="8193" max="8193" width="36.140625" style="103" customWidth="1"/>
    <col min="8194" max="8196" width="6.28515625" style="103" customWidth="1"/>
    <col min="8197" max="8197" width="8.7109375" style="103" customWidth="1"/>
    <col min="8198" max="8448" width="9.140625" style="103"/>
    <col min="8449" max="8449" width="36.140625" style="103" customWidth="1"/>
    <col min="8450" max="8452" width="6.28515625" style="103" customWidth="1"/>
    <col min="8453" max="8453" width="8.7109375" style="103" customWidth="1"/>
    <col min="8454" max="8704" width="9.140625" style="103"/>
    <col min="8705" max="8705" width="36.140625" style="103" customWidth="1"/>
    <col min="8706" max="8708" width="6.28515625" style="103" customWidth="1"/>
    <col min="8709" max="8709" width="8.7109375" style="103" customWidth="1"/>
    <col min="8710" max="8960" width="9.140625" style="103"/>
    <col min="8961" max="8961" width="36.140625" style="103" customWidth="1"/>
    <col min="8962" max="8964" width="6.28515625" style="103" customWidth="1"/>
    <col min="8965" max="8965" width="8.7109375" style="103" customWidth="1"/>
    <col min="8966" max="9216" width="9.140625" style="103"/>
    <col min="9217" max="9217" width="36.140625" style="103" customWidth="1"/>
    <col min="9218" max="9220" width="6.28515625" style="103" customWidth="1"/>
    <col min="9221" max="9221" width="8.7109375" style="103" customWidth="1"/>
    <col min="9222" max="9472" width="9.140625" style="103"/>
    <col min="9473" max="9473" width="36.140625" style="103" customWidth="1"/>
    <col min="9474" max="9476" width="6.28515625" style="103" customWidth="1"/>
    <col min="9477" max="9477" width="8.7109375" style="103" customWidth="1"/>
    <col min="9478" max="9728" width="9.140625" style="103"/>
    <col min="9729" max="9729" width="36.140625" style="103" customWidth="1"/>
    <col min="9730" max="9732" width="6.28515625" style="103" customWidth="1"/>
    <col min="9733" max="9733" width="8.7109375" style="103" customWidth="1"/>
    <col min="9734" max="9984" width="9.140625" style="103"/>
    <col min="9985" max="9985" width="36.140625" style="103" customWidth="1"/>
    <col min="9986" max="9988" width="6.28515625" style="103" customWidth="1"/>
    <col min="9989" max="9989" width="8.7109375" style="103" customWidth="1"/>
    <col min="9990" max="10240" width="9.140625" style="103"/>
    <col min="10241" max="10241" width="36.140625" style="103" customWidth="1"/>
    <col min="10242" max="10244" width="6.28515625" style="103" customWidth="1"/>
    <col min="10245" max="10245" width="8.7109375" style="103" customWidth="1"/>
    <col min="10246" max="10496" width="9.140625" style="103"/>
    <col min="10497" max="10497" width="36.140625" style="103" customWidth="1"/>
    <col min="10498" max="10500" width="6.28515625" style="103" customWidth="1"/>
    <col min="10501" max="10501" width="8.7109375" style="103" customWidth="1"/>
    <col min="10502" max="10752" width="9.140625" style="103"/>
    <col min="10753" max="10753" width="36.140625" style="103" customWidth="1"/>
    <col min="10754" max="10756" width="6.28515625" style="103" customWidth="1"/>
    <col min="10757" max="10757" width="8.7109375" style="103" customWidth="1"/>
    <col min="10758" max="11008" width="9.140625" style="103"/>
    <col min="11009" max="11009" width="36.140625" style="103" customWidth="1"/>
    <col min="11010" max="11012" width="6.28515625" style="103" customWidth="1"/>
    <col min="11013" max="11013" width="8.7109375" style="103" customWidth="1"/>
    <col min="11014" max="11264" width="9.140625" style="103"/>
    <col min="11265" max="11265" width="36.140625" style="103" customWidth="1"/>
    <col min="11266" max="11268" width="6.28515625" style="103" customWidth="1"/>
    <col min="11269" max="11269" width="8.7109375" style="103" customWidth="1"/>
    <col min="11270" max="11520" width="9.140625" style="103"/>
    <col min="11521" max="11521" width="36.140625" style="103" customWidth="1"/>
    <col min="11522" max="11524" width="6.28515625" style="103" customWidth="1"/>
    <col min="11525" max="11525" width="8.7109375" style="103" customWidth="1"/>
    <col min="11526" max="11776" width="9.140625" style="103"/>
    <col min="11777" max="11777" width="36.140625" style="103" customWidth="1"/>
    <col min="11778" max="11780" width="6.28515625" style="103" customWidth="1"/>
    <col min="11781" max="11781" width="8.7109375" style="103" customWidth="1"/>
    <col min="11782" max="12032" width="9.140625" style="103"/>
    <col min="12033" max="12033" width="36.140625" style="103" customWidth="1"/>
    <col min="12034" max="12036" width="6.28515625" style="103" customWidth="1"/>
    <col min="12037" max="12037" width="8.7109375" style="103" customWidth="1"/>
    <col min="12038" max="12288" width="9.140625" style="103"/>
    <col min="12289" max="12289" width="36.140625" style="103" customWidth="1"/>
    <col min="12290" max="12292" width="6.28515625" style="103" customWidth="1"/>
    <col min="12293" max="12293" width="8.7109375" style="103" customWidth="1"/>
    <col min="12294" max="12544" width="9.140625" style="103"/>
    <col min="12545" max="12545" width="36.140625" style="103" customWidth="1"/>
    <col min="12546" max="12548" width="6.28515625" style="103" customWidth="1"/>
    <col min="12549" max="12549" width="8.7109375" style="103" customWidth="1"/>
    <col min="12550" max="12800" width="9.140625" style="103"/>
    <col min="12801" max="12801" width="36.140625" style="103" customWidth="1"/>
    <col min="12802" max="12804" width="6.28515625" style="103" customWidth="1"/>
    <col min="12805" max="12805" width="8.7109375" style="103" customWidth="1"/>
    <col min="12806" max="13056" width="9.140625" style="103"/>
    <col min="13057" max="13057" width="36.140625" style="103" customWidth="1"/>
    <col min="13058" max="13060" width="6.28515625" style="103" customWidth="1"/>
    <col min="13061" max="13061" width="8.7109375" style="103" customWidth="1"/>
    <col min="13062" max="13312" width="9.140625" style="103"/>
    <col min="13313" max="13313" width="36.140625" style="103" customWidth="1"/>
    <col min="13314" max="13316" width="6.28515625" style="103" customWidth="1"/>
    <col min="13317" max="13317" width="8.7109375" style="103" customWidth="1"/>
    <col min="13318" max="13568" width="9.140625" style="103"/>
    <col min="13569" max="13569" width="36.140625" style="103" customWidth="1"/>
    <col min="13570" max="13572" width="6.28515625" style="103" customWidth="1"/>
    <col min="13573" max="13573" width="8.7109375" style="103" customWidth="1"/>
    <col min="13574" max="13824" width="9.140625" style="103"/>
    <col min="13825" max="13825" width="36.140625" style="103" customWidth="1"/>
    <col min="13826" max="13828" width="6.28515625" style="103" customWidth="1"/>
    <col min="13829" max="13829" width="8.7109375" style="103" customWidth="1"/>
    <col min="13830" max="14080" width="9.140625" style="103"/>
    <col min="14081" max="14081" width="36.140625" style="103" customWidth="1"/>
    <col min="14082" max="14084" width="6.28515625" style="103" customWidth="1"/>
    <col min="14085" max="14085" width="8.7109375" style="103" customWidth="1"/>
    <col min="14086" max="14336" width="9.140625" style="103"/>
    <col min="14337" max="14337" width="36.140625" style="103" customWidth="1"/>
    <col min="14338" max="14340" width="6.28515625" style="103" customWidth="1"/>
    <col min="14341" max="14341" width="8.7109375" style="103" customWidth="1"/>
    <col min="14342" max="14592" width="9.140625" style="103"/>
    <col min="14593" max="14593" width="36.140625" style="103" customWidth="1"/>
    <col min="14594" max="14596" width="6.28515625" style="103" customWidth="1"/>
    <col min="14597" max="14597" width="8.7109375" style="103" customWidth="1"/>
    <col min="14598" max="14848" width="9.140625" style="103"/>
    <col min="14849" max="14849" width="36.140625" style="103" customWidth="1"/>
    <col min="14850" max="14852" width="6.28515625" style="103" customWidth="1"/>
    <col min="14853" max="14853" width="8.7109375" style="103" customWidth="1"/>
    <col min="14854" max="15104" width="9.140625" style="103"/>
    <col min="15105" max="15105" width="36.140625" style="103" customWidth="1"/>
    <col min="15106" max="15108" width="6.28515625" style="103" customWidth="1"/>
    <col min="15109" max="15109" width="8.7109375" style="103" customWidth="1"/>
    <col min="15110" max="15360" width="9.140625" style="103"/>
    <col min="15361" max="15361" width="36.140625" style="103" customWidth="1"/>
    <col min="15362" max="15364" width="6.28515625" style="103" customWidth="1"/>
    <col min="15365" max="15365" width="8.7109375" style="103" customWidth="1"/>
    <col min="15366" max="15616" width="9.140625" style="103"/>
    <col min="15617" max="15617" width="36.140625" style="103" customWidth="1"/>
    <col min="15618" max="15620" width="6.28515625" style="103" customWidth="1"/>
    <col min="15621" max="15621" width="8.7109375" style="103" customWidth="1"/>
    <col min="15622" max="15872" width="9.140625" style="103"/>
    <col min="15873" max="15873" width="36.140625" style="103" customWidth="1"/>
    <col min="15874" max="15876" width="6.28515625" style="103" customWidth="1"/>
    <col min="15877" max="15877" width="8.7109375" style="103" customWidth="1"/>
    <col min="15878" max="16128" width="9.140625" style="103"/>
    <col min="16129" max="16129" width="36.140625" style="103" customWidth="1"/>
    <col min="16130" max="16132" width="6.28515625" style="103" customWidth="1"/>
    <col min="16133" max="16133" width="8.7109375" style="103" customWidth="1"/>
    <col min="16134" max="16384" width="9.140625" style="103"/>
  </cols>
  <sheetData>
    <row r="1" spans="1:5" ht="19.5" customHeight="1">
      <c r="A1" s="1098"/>
      <c r="B1" s="1098"/>
      <c r="C1" s="1098"/>
      <c r="D1" s="1098"/>
      <c r="E1" s="1098"/>
    </row>
    <row r="2" spans="1:5">
      <c r="A2" s="1098" t="s">
        <v>596</v>
      </c>
      <c r="B2" s="1098"/>
      <c r="C2" s="1098"/>
      <c r="D2" s="1098"/>
      <c r="E2" s="1098"/>
    </row>
    <row r="3" spans="1:5" ht="21" customHeight="1">
      <c r="A3" s="1098" t="s">
        <v>649</v>
      </c>
      <c r="B3" s="1098"/>
      <c r="C3" s="1098"/>
      <c r="D3" s="1098"/>
      <c r="E3" s="1098"/>
    </row>
    <row r="4" spans="1:5" ht="18" customHeight="1">
      <c r="A4" s="1098" t="s">
        <v>370</v>
      </c>
      <c r="B4" s="1098"/>
      <c r="C4" s="1098"/>
      <c r="D4" s="1098"/>
      <c r="E4" s="1098"/>
    </row>
    <row r="5" spans="1:5">
      <c r="A5" s="1098"/>
      <c r="B5" s="1098"/>
      <c r="C5" s="1098"/>
      <c r="D5" s="1098"/>
      <c r="E5" s="1098"/>
    </row>
    <row r="6" spans="1:5" ht="16.5" customHeight="1">
      <c r="B6" s="907"/>
      <c r="C6" s="907"/>
      <c r="D6" s="907"/>
      <c r="E6" s="1099" t="s">
        <v>456</v>
      </c>
    </row>
    <row r="7" spans="1:5" ht="18.75" customHeight="1">
      <c r="B7" s="908" t="s">
        <v>145</v>
      </c>
      <c r="C7" s="908" t="s">
        <v>146</v>
      </c>
      <c r="D7" s="908" t="s">
        <v>147</v>
      </c>
      <c r="E7" s="1099"/>
    </row>
    <row r="8" spans="1:5" ht="9" customHeight="1">
      <c r="A8" s="194"/>
      <c r="B8" s="107"/>
      <c r="C8" s="107"/>
      <c r="D8" s="107"/>
      <c r="E8" s="107"/>
    </row>
    <row r="9" spans="1:5" ht="24" customHeight="1">
      <c r="A9" s="913" t="s">
        <v>650</v>
      </c>
      <c r="B9" s="914">
        <v>23</v>
      </c>
      <c r="C9" s="914">
        <v>6</v>
      </c>
      <c r="D9" s="914">
        <v>2</v>
      </c>
      <c r="E9" s="914">
        <v>31</v>
      </c>
    </row>
    <row r="10" spans="1:5" ht="15" customHeight="1">
      <c r="A10" s="911" t="s">
        <v>651</v>
      </c>
      <c r="B10" s="912">
        <v>2</v>
      </c>
      <c r="C10" s="912"/>
      <c r="D10" s="912"/>
      <c r="E10" s="912">
        <v>2</v>
      </c>
    </row>
    <row r="11" spans="1:5" ht="15" customHeight="1">
      <c r="A11" s="911" t="s">
        <v>652</v>
      </c>
      <c r="B11" s="912">
        <v>10</v>
      </c>
      <c r="C11" s="912"/>
      <c r="D11" s="912"/>
      <c r="E11" s="912">
        <v>10</v>
      </c>
    </row>
    <row r="12" spans="1:5" ht="15" customHeight="1">
      <c r="A12" s="911" t="s">
        <v>653</v>
      </c>
      <c r="B12" s="912">
        <v>1</v>
      </c>
      <c r="C12" s="912">
        <v>3</v>
      </c>
      <c r="D12" s="912"/>
      <c r="E12" s="912">
        <v>4</v>
      </c>
    </row>
    <row r="13" spans="1:5" ht="15" customHeight="1">
      <c r="A13" s="911" t="s">
        <v>654</v>
      </c>
      <c r="B13" s="912"/>
      <c r="C13" s="912"/>
      <c r="D13" s="912">
        <v>2</v>
      </c>
      <c r="E13" s="912">
        <v>2</v>
      </c>
    </row>
    <row r="14" spans="1:5" ht="15" customHeight="1">
      <c r="A14" s="911" t="s">
        <v>655</v>
      </c>
      <c r="B14" s="912"/>
      <c r="C14" s="912">
        <v>1</v>
      </c>
      <c r="D14" s="912"/>
      <c r="E14" s="912">
        <v>1</v>
      </c>
    </row>
    <row r="15" spans="1:5" ht="15" customHeight="1">
      <c r="A15" s="911" t="s">
        <v>656</v>
      </c>
      <c r="B15" s="912">
        <v>2</v>
      </c>
      <c r="C15" s="912"/>
      <c r="D15" s="912"/>
      <c r="E15" s="912">
        <v>2</v>
      </c>
    </row>
    <row r="16" spans="1:5" ht="15" customHeight="1">
      <c r="A16" s="911" t="s">
        <v>657</v>
      </c>
      <c r="B16" s="912">
        <v>4</v>
      </c>
      <c r="C16" s="912"/>
      <c r="D16" s="912"/>
      <c r="E16" s="912">
        <v>4</v>
      </c>
    </row>
    <row r="17" spans="1:5" ht="15" customHeight="1">
      <c r="A17" s="911" t="s">
        <v>658</v>
      </c>
      <c r="B17" s="912"/>
      <c r="C17" s="912">
        <v>1</v>
      </c>
      <c r="D17" s="912"/>
      <c r="E17" s="912">
        <v>1</v>
      </c>
    </row>
    <row r="18" spans="1:5" ht="15" customHeight="1">
      <c r="A18" s="911" t="s">
        <v>659</v>
      </c>
      <c r="B18" s="912"/>
      <c r="C18" s="912">
        <v>1</v>
      </c>
      <c r="D18" s="912"/>
      <c r="E18" s="912">
        <v>1</v>
      </c>
    </row>
    <row r="19" spans="1:5" ht="15" customHeight="1">
      <c r="A19" s="911" t="s">
        <v>660</v>
      </c>
      <c r="B19" s="912">
        <v>4</v>
      </c>
      <c r="C19" s="912"/>
      <c r="D19" s="912"/>
      <c r="E19" s="912">
        <v>4</v>
      </c>
    </row>
    <row r="20" spans="1:5" ht="21.75" customHeight="1">
      <c r="A20" s="913" t="s">
        <v>661</v>
      </c>
      <c r="B20" s="914">
        <v>0</v>
      </c>
      <c r="C20" s="914">
        <v>6</v>
      </c>
      <c r="D20" s="914">
        <v>0</v>
      </c>
      <c r="E20" s="914">
        <v>6</v>
      </c>
    </row>
    <row r="21" spans="1:5" ht="15" customHeight="1">
      <c r="A21" s="915" t="s">
        <v>653</v>
      </c>
      <c r="B21" s="916"/>
      <c r="C21" s="916"/>
      <c r="D21" s="916"/>
      <c r="E21" s="916"/>
    </row>
    <row r="22" spans="1:5" ht="15" customHeight="1">
      <c r="A22" s="911" t="s">
        <v>703</v>
      </c>
      <c r="B22" s="912"/>
      <c r="C22" s="912">
        <v>1</v>
      </c>
      <c r="D22" s="912"/>
      <c r="E22" s="912">
        <v>1</v>
      </c>
    </row>
    <row r="23" spans="1:5" ht="15" customHeight="1">
      <c r="A23" s="911" t="s">
        <v>704</v>
      </c>
      <c r="B23" s="912"/>
      <c r="C23" s="912">
        <v>1</v>
      </c>
      <c r="D23" s="912"/>
      <c r="E23" s="912">
        <v>1</v>
      </c>
    </row>
    <row r="24" spans="1:5" ht="15" customHeight="1">
      <c r="A24" s="915" t="s">
        <v>655</v>
      </c>
      <c r="B24" s="916"/>
      <c r="C24" s="916"/>
      <c r="D24" s="916"/>
      <c r="E24" s="916"/>
    </row>
    <row r="25" spans="1:5" ht="15" customHeight="1">
      <c r="A25" s="911" t="s">
        <v>726</v>
      </c>
      <c r="B25" s="912"/>
      <c r="C25" s="912">
        <v>1</v>
      </c>
      <c r="D25" s="912"/>
      <c r="E25" s="912">
        <v>1</v>
      </c>
    </row>
    <row r="26" spans="1:5" ht="15" customHeight="1">
      <c r="A26" s="911" t="s">
        <v>729</v>
      </c>
      <c r="B26" s="912"/>
      <c r="C26" s="912">
        <v>1</v>
      </c>
      <c r="D26" s="912"/>
      <c r="E26" s="912">
        <v>1</v>
      </c>
    </row>
    <row r="27" spans="1:5" ht="15" customHeight="1">
      <c r="A27" s="915" t="s">
        <v>805</v>
      </c>
      <c r="B27" s="916"/>
      <c r="C27" s="916"/>
      <c r="D27" s="916"/>
      <c r="E27" s="916"/>
    </row>
    <row r="28" spans="1:5" ht="15" customHeight="1">
      <c r="A28" s="911" t="s">
        <v>784</v>
      </c>
      <c r="B28" s="912"/>
      <c r="C28" s="912">
        <v>1</v>
      </c>
      <c r="D28" s="912"/>
      <c r="E28" s="912">
        <v>1</v>
      </c>
    </row>
    <row r="29" spans="1:5" ht="15" customHeight="1">
      <c r="A29" s="911" t="s">
        <v>787</v>
      </c>
      <c r="B29" s="912"/>
      <c r="C29" s="912">
        <v>1</v>
      </c>
      <c r="D29" s="912"/>
      <c r="E29" s="912">
        <v>1</v>
      </c>
    </row>
    <row r="30" spans="1:5" ht="24.75" customHeight="1">
      <c r="A30" s="918" t="s">
        <v>797</v>
      </c>
      <c r="B30" s="919">
        <v>23</v>
      </c>
      <c r="C30" s="919">
        <v>12</v>
      </c>
      <c r="D30" s="919">
        <v>2</v>
      </c>
      <c r="E30" s="919">
        <v>37</v>
      </c>
    </row>
    <row r="31" spans="1:5" ht="25.5" customHeight="1">
      <c r="A31" s="920" t="s">
        <v>798</v>
      </c>
      <c r="B31" s="919">
        <v>218</v>
      </c>
      <c r="C31" s="919">
        <v>151</v>
      </c>
      <c r="D31" s="919">
        <v>22</v>
      </c>
      <c r="E31" s="919">
        <v>391</v>
      </c>
    </row>
    <row r="32" spans="1:5" ht="16.5" customHeight="1">
      <c r="A32" s="926"/>
      <c r="B32" s="927"/>
      <c r="C32" s="927"/>
      <c r="D32" s="927"/>
      <c r="E32" s="927"/>
    </row>
    <row r="33" spans="1:5" ht="1.5" customHeight="1">
      <c r="A33" s="928"/>
      <c r="B33" s="928"/>
      <c r="C33" s="928"/>
      <c r="D33" s="928"/>
      <c r="E33" s="928"/>
    </row>
  </sheetData>
  <mergeCells count="6">
    <mergeCell ref="E6:E7"/>
    <mergeCell ref="A1:E1"/>
    <mergeCell ref="A2:E2"/>
    <mergeCell ref="A3:E3"/>
    <mergeCell ref="A4:E4"/>
    <mergeCell ref="A5:E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>
    <pageSetUpPr fitToPage="1"/>
  </sheetPr>
  <dimension ref="A1:AO101"/>
  <sheetViews>
    <sheetView zoomScale="130" workbookViewId="0">
      <selection activeCell="A3" sqref="A3:AG3"/>
    </sheetView>
  </sheetViews>
  <sheetFormatPr defaultRowHeight="12.75"/>
  <cols>
    <col min="1" max="1" width="24.28515625" style="103" customWidth="1"/>
    <col min="2" max="32" width="3.42578125" style="103" customWidth="1"/>
    <col min="33" max="33" width="8.5703125" style="103" customWidth="1"/>
    <col min="34" max="34" width="11.85546875" style="103" customWidth="1"/>
    <col min="35" max="35" width="11.28515625" style="103" customWidth="1"/>
    <col min="36" max="37" width="9.140625" style="103" customWidth="1"/>
    <col min="38" max="38" width="14" style="103" bestFit="1" customWidth="1"/>
    <col min="39" max="39" width="8.42578125" style="103" bestFit="1" customWidth="1"/>
    <col min="40" max="40" width="12.140625" style="103" bestFit="1" customWidth="1"/>
    <col min="41" max="41" width="7.85546875" style="103" bestFit="1" customWidth="1"/>
    <col min="42" max="46" width="9.140625" style="103" customWidth="1"/>
    <col min="47" max="55" width="9.7109375" style="103" customWidth="1"/>
    <col min="56" max="256" width="9.140625" style="103"/>
    <col min="257" max="257" width="24.28515625" style="103" customWidth="1"/>
    <col min="258" max="288" width="3.42578125" style="103" customWidth="1"/>
    <col min="289" max="289" width="8.5703125" style="103" customWidth="1"/>
    <col min="290" max="290" width="11.85546875" style="103" customWidth="1"/>
    <col min="291" max="291" width="11.28515625" style="103" customWidth="1"/>
    <col min="292" max="293" width="9.140625" style="103" customWidth="1"/>
    <col min="294" max="294" width="14" style="103" bestFit="1" customWidth="1"/>
    <col min="295" max="295" width="8.42578125" style="103" bestFit="1" customWidth="1"/>
    <col min="296" max="296" width="12.140625" style="103" bestFit="1" customWidth="1"/>
    <col min="297" max="297" width="7.85546875" style="103" bestFit="1" customWidth="1"/>
    <col min="298" max="302" width="9.140625" style="103" customWidth="1"/>
    <col min="303" max="311" width="9.7109375" style="103" customWidth="1"/>
    <col min="312" max="512" width="9.140625" style="103"/>
    <col min="513" max="513" width="24.28515625" style="103" customWidth="1"/>
    <col min="514" max="544" width="3.42578125" style="103" customWidth="1"/>
    <col min="545" max="545" width="8.5703125" style="103" customWidth="1"/>
    <col min="546" max="546" width="11.85546875" style="103" customWidth="1"/>
    <col min="547" max="547" width="11.28515625" style="103" customWidth="1"/>
    <col min="548" max="549" width="9.140625" style="103" customWidth="1"/>
    <col min="550" max="550" width="14" style="103" bestFit="1" customWidth="1"/>
    <col min="551" max="551" width="8.42578125" style="103" bestFit="1" customWidth="1"/>
    <col min="552" max="552" width="12.140625" style="103" bestFit="1" customWidth="1"/>
    <col min="553" max="553" width="7.85546875" style="103" bestFit="1" customWidth="1"/>
    <col min="554" max="558" width="9.140625" style="103" customWidth="1"/>
    <col min="559" max="567" width="9.7109375" style="103" customWidth="1"/>
    <col min="568" max="768" width="9.140625" style="103"/>
    <col min="769" max="769" width="24.28515625" style="103" customWidth="1"/>
    <col min="770" max="800" width="3.42578125" style="103" customWidth="1"/>
    <col min="801" max="801" width="8.5703125" style="103" customWidth="1"/>
    <col min="802" max="802" width="11.85546875" style="103" customWidth="1"/>
    <col min="803" max="803" width="11.28515625" style="103" customWidth="1"/>
    <col min="804" max="805" width="9.140625" style="103" customWidth="1"/>
    <col min="806" max="806" width="14" style="103" bestFit="1" customWidth="1"/>
    <col min="807" max="807" width="8.42578125" style="103" bestFit="1" customWidth="1"/>
    <col min="808" max="808" width="12.140625" style="103" bestFit="1" customWidth="1"/>
    <col min="809" max="809" width="7.85546875" style="103" bestFit="1" customWidth="1"/>
    <col min="810" max="814" width="9.140625" style="103" customWidth="1"/>
    <col min="815" max="823" width="9.7109375" style="103" customWidth="1"/>
    <col min="824" max="1024" width="9.140625" style="103"/>
    <col min="1025" max="1025" width="24.28515625" style="103" customWidth="1"/>
    <col min="1026" max="1056" width="3.42578125" style="103" customWidth="1"/>
    <col min="1057" max="1057" width="8.5703125" style="103" customWidth="1"/>
    <col min="1058" max="1058" width="11.85546875" style="103" customWidth="1"/>
    <col min="1059" max="1059" width="11.28515625" style="103" customWidth="1"/>
    <col min="1060" max="1061" width="9.140625" style="103" customWidth="1"/>
    <col min="1062" max="1062" width="14" style="103" bestFit="1" customWidth="1"/>
    <col min="1063" max="1063" width="8.42578125" style="103" bestFit="1" customWidth="1"/>
    <col min="1064" max="1064" width="12.140625" style="103" bestFit="1" customWidth="1"/>
    <col min="1065" max="1065" width="7.85546875" style="103" bestFit="1" customWidth="1"/>
    <col min="1066" max="1070" width="9.140625" style="103" customWidth="1"/>
    <col min="1071" max="1079" width="9.7109375" style="103" customWidth="1"/>
    <col min="1080" max="1280" width="9.140625" style="103"/>
    <col min="1281" max="1281" width="24.28515625" style="103" customWidth="1"/>
    <col min="1282" max="1312" width="3.42578125" style="103" customWidth="1"/>
    <col min="1313" max="1313" width="8.5703125" style="103" customWidth="1"/>
    <col min="1314" max="1314" width="11.85546875" style="103" customWidth="1"/>
    <col min="1315" max="1315" width="11.28515625" style="103" customWidth="1"/>
    <col min="1316" max="1317" width="9.140625" style="103" customWidth="1"/>
    <col min="1318" max="1318" width="14" style="103" bestFit="1" customWidth="1"/>
    <col min="1319" max="1319" width="8.42578125" style="103" bestFit="1" customWidth="1"/>
    <col min="1320" max="1320" width="12.140625" style="103" bestFit="1" customWidth="1"/>
    <col min="1321" max="1321" width="7.85546875" style="103" bestFit="1" customWidth="1"/>
    <col min="1322" max="1326" width="9.140625" style="103" customWidth="1"/>
    <col min="1327" max="1335" width="9.7109375" style="103" customWidth="1"/>
    <col min="1336" max="1536" width="9.140625" style="103"/>
    <col min="1537" max="1537" width="24.28515625" style="103" customWidth="1"/>
    <col min="1538" max="1568" width="3.42578125" style="103" customWidth="1"/>
    <col min="1569" max="1569" width="8.5703125" style="103" customWidth="1"/>
    <col min="1570" max="1570" width="11.85546875" style="103" customWidth="1"/>
    <col min="1571" max="1571" width="11.28515625" style="103" customWidth="1"/>
    <col min="1572" max="1573" width="9.140625" style="103" customWidth="1"/>
    <col min="1574" max="1574" width="14" style="103" bestFit="1" customWidth="1"/>
    <col min="1575" max="1575" width="8.42578125" style="103" bestFit="1" customWidth="1"/>
    <col min="1576" max="1576" width="12.140625" style="103" bestFit="1" customWidth="1"/>
    <col min="1577" max="1577" width="7.85546875" style="103" bestFit="1" customWidth="1"/>
    <col min="1578" max="1582" width="9.140625" style="103" customWidth="1"/>
    <col min="1583" max="1591" width="9.7109375" style="103" customWidth="1"/>
    <col min="1592" max="1792" width="9.140625" style="103"/>
    <col min="1793" max="1793" width="24.28515625" style="103" customWidth="1"/>
    <col min="1794" max="1824" width="3.42578125" style="103" customWidth="1"/>
    <col min="1825" max="1825" width="8.5703125" style="103" customWidth="1"/>
    <col min="1826" max="1826" width="11.85546875" style="103" customWidth="1"/>
    <col min="1827" max="1827" width="11.28515625" style="103" customWidth="1"/>
    <col min="1828" max="1829" width="9.140625" style="103" customWidth="1"/>
    <col min="1830" max="1830" width="14" style="103" bestFit="1" customWidth="1"/>
    <col min="1831" max="1831" width="8.42578125" style="103" bestFit="1" customWidth="1"/>
    <col min="1832" max="1832" width="12.140625" style="103" bestFit="1" customWidth="1"/>
    <col min="1833" max="1833" width="7.85546875" style="103" bestFit="1" customWidth="1"/>
    <col min="1834" max="1838" width="9.140625" style="103" customWidth="1"/>
    <col min="1839" max="1847" width="9.7109375" style="103" customWidth="1"/>
    <col min="1848" max="2048" width="9.140625" style="103"/>
    <col min="2049" max="2049" width="24.28515625" style="103" customWidth="1"/>
    <col min="2050" max="2080" width="3.42578125" style="103" customWidth="1"/>
    <col min="2081" max="2081" width="8.5703125" style="103" customWidth="1"/>
    <col min="2082" max="2082" width="11.85546875" style="103" customWidth="1"/>
    <col min="2083" max="2083" width="11.28515625" style="103" customWidth="1"/>
    <col min="2084" max="2085" width="9.140625" style="103" customWidth="1"/>
    <col min="2086" max="2086" width="14" style="103" bestFit="1" customWidth="1"/>
    <col min="2087" max="2087" width="8.42578125" style="103" bestFit="1" customWidth="1"/>
    <col min="2088" max="2088" width="12.140625" style="103" bestFit="1" customWidth="1"/>
    <col min="2089" max="2089" width="7.85546875" style="103" bestFit="1" customWidth="1"/>
    <col min="2090" max="2094" width="9.140625" style="103" customWidth="1"/>
    <col min="2095" max="2103" width="9.7109375" style="103" customWidth="1"/>
    <col min="2104" max="2304" width="9.140625" style="103"/>
    <col min="2305" max="2305" width="24.28515625" style="103" customWidth="1"/>
    <col min="2306" max="2336" width="3.42578125" style="103" customWidth="1"/>
    <col min="2337" max="2337" width="8.5703125" style="103" customWidth="1"/>
    <col min="2338" max="2338" width="11.85546875" style="103" customWidth="1"/>
    <col min="2339" max="2339" width="11.28515625" style="103" customWidth="1"/>
    <col min="2340" max="2341" width="9.140625" style="103" customWidth="1"/>
    <col min="2342" max="2342" width="14" style="103" bestFit="1" customWidth="1"/>
    <col min="2343" max="2343" width="8.42578125" style="103" bestFit="1" customWidth="1"/>
    <col min="2344" max="2344" width="12.140625" style="103" bestFit="1" customWidth="1"/>
    <col min="2345" max="2345" width="7.85546875" style="103" bestFit="1" customWidth="1"/>
    <col min="2346" max="2350" width="9.140625" style="103" customWidth="1"/>
    <col min="2351" max="2359" width="9.7109375" style="103" customWidth="1"/>
    <col min="2360" max="2560" width="9.140625" style="103"/>
    <col min="2561" max="2561" width="24.28515625" style="103" customWidth="1"/>
    <col min="2562" max="2592" width="3.42578125" style="103" customWidth="1"/>
    <col min="2593" max="2593" width="8.5703125" style="103" customWidth="1"/>
    <col min="2594" max="2594" width="11.85546875" style="103" customWidth="1"/>
    <col min="2595" max="2595" width="11.28515625" style="103" customWidth="1"/>
    <col min="2596" max="2597" width="9.140625" style="103" customWidth="1"/>
    <col min="2598" max="2598" width="14" style="103" bestFit="1" customWidth="1"/>
    <col min="2599" max="2599" width="8.42578125" style="103" bestFit="1" customWidth="1"/>
    <col min="2600" max="2600" width="12.140625" style="103" bestFit="1" customWidth="1"/>
    <col min="2601" max="2601" width="7.85546875" style="103" bestFit="1" customWidth="1"/>
    <col min="2602" max="2606" width="9.140625" style="103" customWidth="1"/>
    <col min="2607" max="2615" width="9.7109375" style="103" customWidth="1"/>
    <col min="2616" max="2816" width="9.140625" style="103"/>
    <col min="2817" max="2817" width="24.28515625" style="103" customWidth="1"/>
    <col min="2818" max="2848" width="3.42578125" style="103" customWidth="1"/>
    <col min="2849" max="2849" width="8.5703125" style="103" customWidth="1"/>
    <col min="2850" max="2850" width="11.85546875" style="103" customWidth="1"/>
    <col min="2851" max="2851" width="11.28515625" style="103" customWidth="1"/>
    <col min="2852" max="2853" width="9.140625" style="103" customWidth="1"/>
    <col min="2854" max="2854" width="14" style="103" bestFit="1" customWidth="1"/>
    <col min="2855" max="2855" width="8.42578125" style="103" bestFit="1" customWidth="1"/>
    <col min="2856" max="2856" width="12.140625" style="103" bestFit="1" customWidth="1"/>
    <col min="2857" max="2857" width="7.85546875" style="103" bestFit="1" customWidth="1"/>
    <col min="2858" max="2862" width="9.140625" style="103" customWidth="1"/>
    <col min="2863" max="2871" width="9.7109375" style="103" customWidth="1"/>
    <col min="2872" max="3072" width="9.140625" style="103"/>
    <col min="3073" max="3073" width="24.28515625" style="103" customWidth="1"/>
    <col min="3074" max="3104" width="3.42578125" style="103" customWidth="1"/>
    <col min="3105" max="3105" width="8.5703125" style="103" customWidth="1"/>
    <col min="3106" max="3106" width="11.85546875" style="103" customWidth="1"/>
    <col min="3107" max="3107" width="11.28515625" style="103" customWidth="1"/>
    <col min="3108" max="3109" width="9.140625" style="103" customWidth="1"/>
    <col min="3110" max="3110" width="14" style="103" bestFit="1" customWidth="1"/>
    <col min="3111" max="3111" width="8.42578125" style="103" bestFit="1" customWidth="1"/>
    <col min="3112" max="3112" width="12.140625" style="103" bestFit="1" customWidth="1"/>
    <col min="3113" max="3113" width="7.85546875" style="103" bestFit="1" customWidth="1"/>
    <col min="3114" max="3118" width="9.140625" style="103" customWidth="1"/>
    <col min="3119" max="3127" width="9.7109375" style="103" customWidth="1"/>
    <col min="3128" max="3328" width="9.140625" style="103"/>
    <col min="3329" max="3329" width="24.28515625" style="103" customWidth="1"/>
    <col min="3330" max="3360" width="3.42578125" style="103" customWidth="1"/>
    <col min="3361" max="3361" width="8.5703125" style="103" customWidth="1"/>
    <col min="3362" max="3362" width="11.85546875" style="103" customWidth="1"/>
    <col min="3363" max="3363" width="11.28515625" style="103" customWidth="1"/>
    <col min="3364" max="3365" width="9.140625" style="103" customWidth="1"/>
    <col min="3366" max="3366" width="14" style="103" bestFit="1" customWidth="1"/>
    <col min="3367" max="3367" width="8.42578125" style="103" bestFit="1" customWidth="1"/>
    <col min="3368" max="3368" width="12.140625" style="103" bestFit="1" customWidth="1"/>
    <col min="3369" max="3369" width="7.85546875" style="103" bestFit="1" customWidth="1"/>
    <col min="3370" max="3374" width="9.140625" style="103" customWidth="1"/>
    <col min="3375" max="3383" width="9.7109375" style="103" customWidth="1"/>
    <col min="3384" max="3584" width="9.140625" style="103"/>
    <col min="3585" max="3585" width="24.28515625" style="103" customWidth="1"/>
    <col min="3586" max="3616" width="3.42578125" style="103" customWidth="1"/>
    <col min="3617" max="3617" width="8.5703125" style="103" customWidth="1"/>
    <col min="3618" max="3618" width="11.85546875" style="103" customWidth="1"/>
    <col min="3619" max="3619" width="11.28515625" style="103" customWidth="1"/>
    <col min="3620" max="3621" width="9.140625" style="103" customWidth="1"/>
    <col min="3622" max="3622" width="14" style="103" bestFit="1" customWidth="1"/>
    <col min="3623" max="3623" width="8.42578125" style="103" bestFit="1" customWidth="1"/>
    <col min="3624" max="3624" width="12.140625" style="103" bestFit="1" customWidth="1"/>
    <col min="3625" max="3625" width="7.85546875" style="103" bestFit="1" customWidth="1"/>
    <col min="3626" max="3630" width="9.140625" style="103" customWidth="1"/>
    <col min="3631" max="3639" width="9.7109375" style="103" customWidth="1"/>
    <col min="3640" max="3840" width="9.140625" style="103"/>
    <col min="3841" max="3841" width="24.28515625" style="103" customWidth="1"/>
    <col min="3842" max="3872" width="3.42578125" style="103" customWidth="1"/>
    <col min="3873" max="3873" width="8.5703125" style="103" customWidth="1"/>
    <col min="3874" max="3874" width="11.85546875" style="103" customWidth="1"/>
    <col min="3875" max="3875" width="11.28515625" style="103" customWidth="1"/>
    <col min="3876" max="3877" width="9.140625" style="103" customWidth="1"/>
    <col min="3878" max="3878" width="14" style="103" bestFit="1" customWidth="1"/>
    <col min="3879" max="3879" width="8.42578125" style="103" bestFit="1" customWidth="1"/>
    <col min="3880" max="3880" width="12.140625" style="103" bestFit="1" customWidth="1"/>
    <col min="3881" max="3881" width="7.85546875" style="103" bestFit="1" customWidth="1"/>
    <col min="3882" max="3886" width="9.140625" style="103" customWidth="1"/>
    <col min="3887" max="3895" width="9.7109375" style="103" customWidth="1"/>
    <col min="3896" max="4096" width="9.140625" style="103"/>
    <col min="4097" max="4097" width="24.28515625" style="103" customWidth="1"/>
    <col min="4098" max="4128" width="3.42578125" style="103" customWidth="1"/>
    <col min="4129" max="4129" width="8.5703125" style="103" customWidth="1"/>
    <col min="4130" max="4130" width="11.85546875" style="103" customWidth="1"/>
    <col min="4131" max="4131" width="11.28515625" style="103" customWidth="1"/>
    <col min="4132" max="4133" width="9.140625" style="103" customWidth="1"/>
    <col min="4134" max="4134" width="14" style="103" bestFit="1" customWidth="1"/>
    <col min="4135" max="4135" width="8.42578125" style="103" bestFit="1" customWidth="1"/>
    <col min="4136" max="4136" width="12.140625" style="103" bestFit="1" customWidth="1"/>
    <col min="4137" max="4137" width="7.85546875" style="103" bestFit="1" customWidth="1"/>
    <col min="4138" max="4142" width="9.140625" style="103" customWidth="1"/>
    <col min="4143" max="4151" width="9.7109375" style="103" customWidth="1"/>
    <col min="4152" max="4352" width="9.140625" style="103"/>
    <col min="4353" max="4353" width="24.28515625" style="103" customWidth="1"/>
    <col min="4354" max="4384" width="3.42578125" style="103" customWidth="1"/>
    <col min="4385" max="4385" width="8.5703125" style="103" customWidth="1"/>
    <col min="4386" max="4386" width="11.85546875" style="103" customWidth="1"/>
    <col min="4387" max="4387" width="11.28515625" style="103" customWidth="1"/>
    <col min="4388" max="4389" width="9.140625" style="103" customWidth="1"/>
    <col min="4390" max="4390" width="14" style="103" bestFit="1" customWidth="1"/>
    <col min="4391" max="4391" width="8.42578125" style="103" bestFit="1" customWidth="1"/>
    <col min="4392" max="4392" width="12.140625" style="103" bestFit="1" customWidth="1"/>
    <col min="4393" max="4393" width="7.85546875" style="103" bestFit="1" customWidth="1"/>
    <col min="4394" max="4398" width="9.140625" style="103" customWidth="1"/>
    <col min="4399" max="4407" width="9.7109375" style="103" customWidth="1"/>
    <col min="4408" max="4608" width="9.140625" style="103"/>
    <col min="4609" max="4609" width="24.28515625" style="103" customWidth="1"/>
    <col min="4610" max="4640" width="3.42578125" style="103" customWidth="1"/>
    <col min="4641" max="4641" width="8.5703125" style="103" customWidth="1"/>
    <col min="4642" max="4642" width="11.85546875" style="103" customWidth="1"/>
    <col min="4643" max="4643" width="11.28515625" style="103" customWidth="1"/>
    <col min="4644" max="4645" width="9.140625" style="103" customWidth="1"/>
    <col min="4646" max="4646" width="14" style="103" bestFit="1" customWidth="1"/>
    <col min="4647" max="4647" width="8.42578125" style="103" bestFit="1" customWidth="1"/>
    <col min="4648" max="4648" width="12.140625" style="103" bestFit="1" customWidth="1"/>
    <col min="4649" max="4649" width="7.85546875" style="103" bestFit="1" customWidth="1"/>
    <col min="4650" max="4654" width="9.140625" style="103" customWidth="1"/>
    <col min="4655" max="4663" width="9.7109375" style="103" customWidth="1"/>
    <col min="4664" max="4864" width="9.140625" style="103"/>
    <col min="4865" max="4865" width="24.28515625" style="103" customWidth="1"/>
    <col min="4866" max="4896" width="3.42578125" style="103" customWidth="1"/>
    <col min="4897" max="4897" width="8.5703125" style="103" customWidth="1"/>
    <col min="4898" max="4898" width="11.85546875" style="103" customWidth="1"/>
    <col min="4899" max="4899" width="11.28515625" style="103" customWidth="1"/>
    <col min="4900" max="4901" width="9.140625" style="103" customWidth="1"/>
    <col min="4902" max="4902" width="14" style="103" bestFit="1" customWidth="1"/>
    <col min="4903" max="4903" width="8.42578125" style="103" bestFit="1" customWidth="1"/>
    <col min="4904" max="4904" width="12.140625" style="103" bestFit="1" customWidth="1"/>
    <col min="4905" max="4905" width="7.85546875" style="103" bestFit="1" customWidth="1"/>
    <col min="4906" max="4910" width="9.140625" style="103" customWidth="1"/>
    <col min="4911" max="4919" width="9.7109375" style="103" customWidth="1"/>
    <col min="4920" max="5120" width="9.140625" style="103"/>
    <col min="5121" max="5121" width="24.28515625" style="103" customWidth="1"/>
    <col min="5122" max="5152" width="3.42578125" style="103" customWidth="1"/>
    <col min="5153" max="5153" width="8.5703125" style="103" customWidth="1"/>
    <col min="5154" max="5154" width="11.85546875" style="103" customWidth="1"/>
    <col min="5155" max="5155" width="11.28515625" style="103" customWidth="1"/>
    <col min="5156" max="5157" width="9.140625" style="103" customWidth="1"/>
    <col min="5158" max="5158" width="14" style="103" bestFit="1" customWidth="1"/>
    <col min="5159" max="5159" width="8.42578125" style="103" bestFit="1" customWidth="1"/>
    <col min="5160" max="5160" width="12.140625" style="103" bestFit="1" customWidth="1"/>
    <col min="5161" max="5161" width="7.85546875" style="103" bestFit="1" customWidth="1"/>
    <col min="5162" max="5166" width="9.140625" style="103" customWidth="1"/>
    <col min="5167" max="5175" width="9.7109375" style="103" customWidth="1"/>
    <col min="5176" max="5376" width="9.140625" style="103"/>
    <col min="5377" max="5377" width="24.28515625" style="103" customWidth="1"/>
    <col min="5378" max="5408" width="3.42578125" style="103" customWidth="1"/>
    <col min="5409" max="5409" width="8.5703125" style="103" customWidth="1"/>
    <col min="5410" max="5410" width="11.85546875" style="103" customWidth="1"/>
    <col min="5411" max="5411" width="11.28515625" style="103" customWidth="1"/>
    <col min="5412" max="5413" width="9.140625" style="103" customWidth="1"/>
    <col min="5414" max="5414" width="14" style="103" bestFit="1" customWidth="1"/>
    <col min="5415" max="5415" width="8.42578125" style="103" bestFit="1" customWidth="1"/>
    <col min="5416" max="5416" width="12.140625" style="103" bestFit="1" customWidth="1"/>
    <col min="5417" max="5417" width="7.85546875" style="103" bestFit="1" customWidth="1"/>
    <col min="5418" max="5422" width="9.140625" style="103" customWidth="1"/>
    <col min="5423" max="5431" width="9.7109375" style="103" customWidth="1"/>
    <col min="5432" max="5632" width="9.140625" style="103"/>
    <col min="5633" max="5633" width="24.28515625" style="103" customWidth="1"/>
    <col min="5634" max="5664" width="3.42578125" style="103" customWidth="1"/>
    <col min="5665" max="5665" width="8.5703125" style="103" customWidth="1"/>
    <col min="5666" max="5666" width="11.85546875" style="103" customWidth="1"/>
    <col min="5667" max="5667" width="11.28515625" style="103" customWidth="1"/>
    <col min="5668" max="5669" width="9.140625" style="103" customWidth="1"/>
    <col min="5670" max="5670" width="14" style="103" bestFit="1" customWidth="1"/>
    <col min="5671" max="5671" width="8.42578125" style="103" bestFit="1" customWidth="1"/>
    <col min="5672" max="5672" width="12.140625" style="103" bestFit="1" customWidth="1"/>
    <col min="5673" max="5673" width="7.85546875" style="103" bestFit="1" customWidth="1"/>
    <col min="5674" max="5678" width="9.140625" style="103" customWidth="1"/>
    <col min="5679" max="5687" width="9.7109375" style="103" customWidth="1"/>
    <col min="5688" max="5888" width="9.140625" style="103"/>
    <col min="5889" max="5889" width="24.28515625" style="103" customWidth="1"/>
    <col min="5890" max="5920" width="3.42578125" style="103" customWidth="1"/>
    <col min="5921" max="5921" width="8.5703125" style="103" customWidth="1"/>
    <col min="5922" max="5922" width="11.85546875" style="103" customWidth="1"/>
    <col min="5923" max="5923" width="11.28515625" style="103" customWidth="1"/>
    <col min="5924" max="5925" width="9.140625" style="103" customWidth="1"/>
    <col min="5926" max="5926" width="14" style="103" bestFit="1" customWidth="1"/>
    <col min="5927" max="5927" width="8.42578125" style="103" bestFit="1" customWidth="1"/>
    <col min="5928" max="5928" width="12.140625" style="103" bestFit="1" customWidth="1"/>
    <col min="5929" max="5929" width="7.85546875" style="103" bestFit="1" customWidth="1"/>
    <col min="5930" max="5934" width="9.140625" style="103" customWidth="1"/>
    <col min="5935" max="5943" width="9.7109375" style="103" customWidth="1"/>
    <col min="5944" max="6144" width="9.140625" style="103"/>
    <col min="6145" max="6145" width="24.28515625" style="103" customWidth="1"/>
    <col min="6146" max="6176" width="3.42578125" style="103" customWidth="1"/>
    <col min="6177" max="6177" width="8.5703125" style="103" customWidth="1"/>
    <col min="6178" max="6178" width="11.85546875" style="103" customWidth="1"/>
    <col min="6179" max="6179" width="11.28515625" style="103" customWidth="1"/>
    <col min="6180" max="6181" width="9.140625" style="103" customWidth="1"/>
    <col min="6182" max="6182" width="14" style="103" bestFit="1" customWidth="1"/>
    <col min="6183" max="6183" width="8.42578125" style="103" bestFit="1" customWidth="1"/>
    <col min="6184" max="6184" width="12.140625" style="103" bestFit="1" customWidth="1"/>
    <col min="6185" max="6185" width="7.85546875" style="103" bestFit="1" customWidth="1"/>
    <col min="6186" max="6190" width="9.140625" style="103" customWidth="1"/>
    <col min="6191" max="6199" width="9.7109375" style="103" customWidth="1"/>
    <col min="6200" max="6400" width="9.140625" style="103"/>
    <col min="6401" max="6401" width="24.28515625" style="103" customWidth="1"/>
    <col min="6402" max="6432" width="3.42578125" style="103" customWidth="1"/>
    <col min="6433" max="6433" width="8.5703125" style="103" customWidth="1"/>
    <col min="6434" max="6434" width="11.85546875" style="103" customWidth="1"/>
    <col min="6435" max="6435" width="11.28515625" style="103" customWidth="1"/>
    <col min="6436" max="6437" width="9.140625" style="103" customWidth="1"/>
    <col min="6438" max="6438" width="14" style="103" bestFit="1" customWidth="1"/>
    <col min="6439" max="6439" width="8.42578125" style="103" bestFit="1" customWidth="1"/>
    <col min="6440" max="6440" width="12.140625" style="103" bestFit="1" customWidth="1"/>
    <col min="6441" max="6441" width="7.85546875" style="103" bestFit="1" customWidth="1"/>
    <col min="6442" max="6446" width="9.140625" style="103" customWidth="1"/>
    <col min="6447" max="6455" width="9.7109375" style="103" customWidth="1"/>
    <col min="6456" max="6656" width="9.140625" style="103"/>
    <col min="6657" max="6657" width="24.28515625" style="103" customWidth="1"/>
    <col min="6658" max="6688" width="3.42578125" style="103" customWidth="1"/>
    <col min="6689" max="6689" width="8.5703125" style="103" customWidth="1"/>
    <col min="6690" max="6690" width="11.85546875" style="103" customWidth="1"/>
    <col min="6691" max="6691" width="11.28515625" style="103" customWidth="1"/>
    <col min="6692" max="6693" width="9.140625" style="103" customWidth="1"/>
    <col min="6694" max="6694" width="14" style="103" bestFit="1" customWidth="1"/>
    <col min="6695" max="6695" width="8.42578125" style="103" bestFit="1" customWidth="1"/>
    <col min="6696" max="6696" width="12.140625" style="103" bestFit="1" customWidth="1"/>
    <col min="6697" max="6697" width="7.85546875" style="103" bestFit="1" customWidth="1"/>
    <col min="6698" max="6702" width="9.140625" style="103" customWidth="1"/>
    <col min="6703" max="6711" width="9.7109375" style="103" customWidth="1"/>
    <col min="6712" max="6912" width="9.140625" style="103"/>
    <col min="6913" max="6913" width="24.28515625" style="103" customWidth="1"/>
    <col min="6914" max="6944" width="3.42578125" style="103" customWidth="1"/>
    <col min="6945" max="6945" width="8.5703125" style="103" customWidth="1"/>
    <col min="6946" max="6946" width="11.85546875" style="103" customWidth="1"/>
    <col min="6947" max="6947" width="11.28515625" style="103" customWidth="1"/>
    <col min="6948" max="6949" width="9.140625" style="103" customWidth="1"/>
    <col min="6950" max="6950" width="14" style="103" bestFit="1" customWidth="1"/>
    <col min="6951" max="6951" width="8.42578125" style="103" bestFit="1" customWidth="1"/>
    <col min="6952" max="6952" width="12.140625" style="103" bestFit="1" customWidth="1"/>
    <col min="6953" max="6953" width="7.85546875" style="103" bestFit="1" customWidth="1"/>
    <col min="6954" max="6958" width="9.140625" style="103" customWidth="1"/>
    <col min="6959" max="6967" width="9.7109375" style="103" customWidth="1"/>
    <col min="6968" max="7168" width="9.140625" style="103"/>
    <col min="7169" max="7169" width="24.28515625" style="103" customWidth="1"/>
    <col min="7170" max="7200" width="3.42578125" style="103" customWidth="1"/>
    <col min="7201" max="7201" width="8.5703125" style="103" customWidth="1"/>
    <col min="7202" max="7202" width="11.85546875" style="103" customWidth="1"/>
    <col min="7203" max="7203" width="11.28515625" style="103" customWidth="1"/>
    <col min="7204" max="7205" width="9.140625" style="103" customWidth="1"/>
    <col min="7206" max="7206" width="14" style="103" bestFit="1" customWidth="1"/>
    <col min="7207" max="7207" width="8.42578125" style="103" bestFit="1" customWidth="1"/>
    <col min="7208" max="7208" width="12.140625" style="103" bestFit="1" customWidth="1"/>
    <col min="7209" max="7209" width="7.85546875" style="103" bestFit="1" customWidth="1"/>
    <col min="7210" max="7214" width="9.140625" style="103" customWidth="1"/>
    <col min="7215" max="7223" width="9.7109375" style="103" customWidth="1"/>
    <col min="7224" max="7424" width="9.140625" style="103"/>
    <col min="7425" max="7425" width="24.28515625" style="103" customWidth="1"/>
    <col min="7426" max="7456" width="3.42578125" style="103" customWidth="1"/>
    <col min="7457" max="7457" width="8.5703125" style="103" customWidth="1"/>
    <col min="7458" max="7458" width="11.85546875" style="103" customWidth="1"/>
    <col min="7459" max="7459" width="11.28515625" style="103" customWidth="1"/>
    <col min="7460" max="7461" width="9.140625" style="103" customWidth="1"/>
    <col min="7462" max="7462" width="14" style="103" bestFit="1" customWidth="1"/>
    <col min="7463" max="7463" width="8.42578125" style="103" bestFit="1" customWidth="1"/>
    <col min="7464" max="7464" width="12.140625" style="103" bestFit="1" customWidth="1"/>
    <col min="7465" max="7465" width="7.85546875" style="103" bestFit="1" customWidth="1"/>
    <col min="7466" max="7470" width="9.140625" style="103" customWidth="1"/>
    <col min="7471" max="7479" width="9.7109375" style="103" customWidth="1"/>
    <col min="7480" max="7680" width="9.140625" style="103"/>
    <col min="7681" max="7681" width="24.28515625" style="103" customWidth="1"/>
    <col min="7682" max="7712" width="3.42578125" style="103" customWidth="1"/>
    <col min="7713" max="7713" width="8.5703125" style="103" customWidth="1"/>
    <col min="7714" max="7714" width="11.85546875" style="103" customWidth="1"/>
    <col min="7715" max="7715" width="11.28515625" style="103" customWidth="1"/>
    <col min="7716" max="7717" width="9.140625" style="103" customWidth="1"/>
    <col min="7718" max="7718" width="14" style="103" bestFit="1" customWidth="1"/>
    <col min="7719" max="7719" width="8.42578125" style="103" bestFit="1" customWidth="1"/>
    <col min="7720" max="7720" width="12.140625" style="103" bestFit="1" customWidth="1"/>
    <col min="7721" max="7721" width="7.85546875" style="103" bestFit="1" customWidth="1"/>
    <col min="7722" max="7726" width="9.140625" style="103" customWidth="1"/>
    <col min="7727" max="7735" width="9.7109375" style="103" customWidth="1"/>
    <col min="7736" max="7936" width="9.140625" style="103"/>
    <col min="7937" max="7937" width="24.28515625" style="103" customWidth="1"/>
    <col min="7938" max="7968" width="3.42578125" style="103" customWidth="1"/>
    <col min="7969" max="7969" width="8.5703125" style="103" customWidth="1"/>
    <col min="7970" max="7970" width="11.85546875" style="103" customWidth="1"/>
    <col min="7971" max="7971" width="11.28515625" style="103" customWidth="1"/>
    <col min="7972" max="7973" width="9.140625" style="103" customWidth="1"/>
    <col min="7974" max="7974" width="14" style="103" bestFit="1" customWidth="1"/>
    <col min="7975" max="7975" width="8.42578125" style="103" bestFit="1" customWidth="1"/>
    <col min="7976" max="7976" width="12.140625" style="103" bestFit="1" customWidth="1"/>
    <col min="7977" max="7977" width="7.85546875" style="103" bestFit="1" customWidth="1"/>
    <col min="7978" max="7982" width="9.140625" style="103" customWidth="1"/>
    <col min="7983" max="7991" width="9.7109375" style="103" customWidth="1"/>
    <col min="7992" max="8192" width="9.140625" style="103"/>
    <col min="8193" max="8193" width="24.28515625" style="103" customWidth="1"/>
    <col min="8194" max="8224" width="3.42578125" style="103" customWidth="1"/>
    <col min="8225" max="8225" width="8.5703125" style="103" customWidth="1"/>
    <col min="8226" max="8226" width="11.85546875" style="103" customWidth="1"/>
    <col min="8227" max="8227" width="11.28515625" style="103" customWidth="1"/>
    <col min="8228" max="8229" width="9.140625" style="103" customWidth="1"/>
    <col min="8230" max="8230" width="14" style="103" bestFit="1" customWidth="1"/>
    <col min="8231" max="8231" width="8.42578125" style="103" bestFit="1" customWidth="1"/>
    <col min="8232" max="8232" width="12.140625" style="103" bestFit="1" customWidth="1"/>
    <col min="8233" max="8233" width="7.85546875" style="103" bestFit="1" customWidth="1"/>
    <col min="8234" max="8238" width="9.140625" style="103" customWidth="1"/>
    <col min="8239" max="8247" width="9.7109375" style="103" customWidth="1"/>
    <col min="8248" max="8448" width="9.140625" style="103"/>
    <col min="8449" max="8449" width="24.28515625" style="103" customWidth="1"/>
    <col min="8450" max="8480" width="3.42578125" style="103" customWidth="1"/>
    <col min="8481" max="8481" width="8.5703125" style="103" customWidth="1"/>
    <col min="8482" max="8482" width="11.85546875" style="103" customWidth="1"/>
    <col min="8483" max="8483" width="11.28515625" style="103" customWidth="1"/>
    <col min="8484" max="8485" width="9.140625" style="103" customWidth="1"/>
    <col min="8486" max="8486" width="14" style="103" bestFit="1" customWidth="1"/>
    <col min="8487" max="8487" width="8.42578125" style="103" bestFit="1" customWidth="1"/>
    <col min="8488" max="8488" width="12.140625" style="103" bestFit="1" customWidth="1"/>
    <col min="8489" max="8489" width="7.85546875" style="103" bestFit="1" customWidth="1"/>
    <col min="8490" max="8494" width="9.140625" style="103" customWidth="1"/>
    <col min="8495" max="8503" width="9.7109375" style="103" customWidth="1"/>
    <col min="8504" max="8704" width="9.140625" style="103"/>
    <col min="8705" max="8705" width="24.28515625" style="103" customWidth="1"/>
    <col min="8706" max="8736" width="3.42578125" style="103" customWidth="1"/>
    <col min="8737" max="8737" width="8.5703125" style="103" customWidth="1"/>
    <col min="8738" max="8738" width="11.85546875" style="103" customWidth="1"/>
    <col min="8739" max="8739" width="11.28515625" style="103" customWidth="1"/>
    <col min="8740" max="8741" width="9.140625" style="103" customWidth="1"/>
    <col min="8742" max="8742" width="14" style="103" bestFit="1" customWidth="1"/>
    <col min="8743" max="8743" width="8.42578125" style="103" bestFit="1" customWidth="1"/>
    <col min="8744" max="8744" width="12.140625" style="103" bestFit="1" customWidth="1"/>
    <col min="8745" max="8745" width="7.85546875" style="103" bestFit="1" customWidth="1"/>
    <col min="8746" max="8750" width="9.140625" style="103" customWidth="1"/>
    <col min="8751" max="8759" width="9.7109375" style="103" customWidth="1"/>
    <col min="8760" max="8960" width="9.140625" style="103"/>
    <col min="8961" max="8961" width="24.28515625" style="103" customWidth="1"/>
    <col min="8962" max="8992" width="3.42578125" style="103" customWidth="1"/>
    <col min="8993" max="8993" width="8.5703125" style="103" customWidth="1"/>
    <col min="8994" max="8994" width="11.85546875" style="103" customWidth="1"/>
    <col min="8995" max="8995" width="11.28515625" style="103" customWidth="1"/>
    <col min="8996" max="8997" width="9.140625" style="103" customWidth="1"/>
    <col min="8998" max="8998" width="14" style="103" bestFit="1" customWidth="1"/>
    <col min="8999" max="8999" width="8.42578125" style="103" bestFit="1" customWidth="1"/>
    <col min="9000" max="9000" width="12.140625" style="103" bestFit="1" customWidth="1"/>
    <col min="9001" max="9001" width="7.85546875" style="103" bestFit="1" customWidth="1"/>
    <col min="9002" max="9006" width="9.140625" style="103" customWidth="1"/>
    <col min="9007" max="9015" width="9.7109375" style="103" customWidth="1"/>
    <col min="9016" max="9216" width="9.140625" style="103"/>
    <col min="9217" max="9217" width="24.28515625" style="103" customWidth="1"/>
    <col min="9218" max="9248" width="3.42578125" style="103" customWidth="1"/>
    <col min="9249" max="9249" width="8.5703125" style="103" customWidth="1"/>
    <col min="9250" max="9250" width="11.85546875" style="103" customWidth="1"/>
    <col min="9251" max="9251" width="11.28515625" style="103" customWidth="1"/>
    <col min="9252" max="9253" width="9.140625" style="103" customWidth="1"/>
    <col min="9254" max="9254" width="14" style="103" bestFit="1" customWidth="1"/>
    <col min="9255" max="9255" width="8.42578125" style="103" bestFit="1" customWidth="1"/>
    <col min="9256" max="9256" width="12.140625" style="103" bestFit="1" customWidth="1"/>
    <col min="9257" max="9257" width="7.85546875" style="103" bestFit="1" customWidth="1"/>
    <col min="9258" max="9262" width="9.140625" style="103" customWidth="1"/>
    <col min="9263" max="9271" width="9.7109375" style="103" customWidth="1"/>
    <col min="9272" max="9472" width="9.140625" style="103"/>
    <col min="9473" max="9473" width="24.28515625" style="103" customWidth="1"/>
    <col min="9474" max="9504" width="3.42578125" style="103" customWidth="1"/>
    <col min="9505" max="9505" width="8.5703125" style="103" customWidth="1"/>
    <col min="9506" max="9506" width="11.85546875" style="103" customWidth="1"/>
    <col min="9507" max="9507" width="11.28515625" style="103" customWidth="1"/>
    <col min="9508" max="9509" width="9.140625" style="103" customWidth="1"/>
    <col min="9510" max="9510" width="14" style="103" bestFit="1" customWidth="1"/>
    <col min="9511" max="9511" width="8.42578125" style="103" bestFit="1" customWidth="1"/>
    <col min="9512" max="9512" width="12.140625" style="103" bestFit="1" customWidth="1"/>
    <col min="9513" max="9513" width="7.85546875" style="103" bestFit="1" customWidth="1"/>
    <col min="9514" max="9518" width="9.140625" style="103" customWidth="1"/>
    <col min="9519" max="9527" width="9.7109375" style="103" customWidth="1"/>
    <col min="9528" max="9728" width="9.140625" style="103"/>
    <col min="9729" max="9729" width="24.28515625" style="103" customWidth="1"/>
    <col min="9730" max="9760" width="3.42578125" style="103" customWidth="1"/>
    <col min="9761" max="9761" width="8.5703125" style="103" customWidth="1"/>
    <col min="9762" max="9762" width="11.85546875" style="103" customWidth="1"/>
    <col min="9763" max="9763" width="11.28515625" style="103" customWidth="1"/>
    <col min="9764" max="9765" width="9.140625" style="103" customWidth="1"/>
    <col min="9766" max="9766" width="14" style="103" bestFit="1" customWidth="1"/>
    <col min="9767" max="9767" width="8.42578125" style="103" bestFit="1" customWidth="1"/>
    <col min="9768" max="9768" width="12.140625" style="103" bestFit="1" customWidth="1"/>
    <col min="9769" max="9769" width="7.85546875" style="103" bestFit="1" customWidth="1"/>
    <col min="9770" max="9774" width="9.140625" style="103" customWidth="1"/>
    <col min="9775" max="9783" width="9.7109375" style="103" customWidth="1"/>
    <col min="9784" max="9984" width="9.140625" style="103"/>
    <col min="9985" max="9985" width="24.28515625" style="103" customWidth="1"/>
    <col min="9986" max="10016" width="3.42578125" style="103" customWidth="1"/>
    <col min="10017" max="10017" width="8.5703125" style="103" customWidth="1"/>
    <col min="10018" max="10018" width="11.85546875" style="103" customWidth="1"/>
    <col min="10019" max="10019" width="11.28515625" style="103" customWidth="1"/>
    <col min="10020" max="10021" width="9.140625" style="103" customWidth="1"/>
    <col min="10022" max="10022" width="14" style="103" bestFit="1" customWidth="1"/>
    <col min="10023" max="10023" width="8.42578125" style="103" bestFit="1" customWidth="1"/>
    <col min="10024" max="10024" width="12.140625" style="103" bestFit="1" customWidth="1"/>
    <col min="10025" max="10025" width="7.85546875" style="103" bestFit="1" customWidth="1"/>
    <col min="10026" max="10030" width="9.140625" style="103" customWidth="1"/>
    <col min="10031" max="10039" width="9.7109375" style="103" customWidth="1"/>
    <col min="10040" max="10240" width="9.140625" style="103"/>
    <col min="10241" max="10241" width="24.28515625" style="103" customWidth="1"/>
    <col min="10242" max="10272" width="3.42578125" style="103" customWidth="1"/>
    <col min="10273" max="10273" width="8.5703125" style="103" customWidth="1"/>
    <col min="10274" max="10274" width="11.85546875" style="103" customWidth="1"/>
    <col min="10275" max="10275" width="11.28515625" style="103" customWidth="1"/>
    <col min="10276" max="10277" width="9.140625" style="103" customWidth="1"/>
    <col min="10278" max="10278" width="14" style="103" bestFit="1" customWidth="1"/>
    <col min="10279" max="10279" width="8.42578125" style="103" bestFit="1" customWidth="1"/>
    <col min="10280" max="10280" width="12.140625" style="103" bestFit="1" customWidth="1"/>
    <col min="10281" max="10281" width="7.85546875" style="103" bestFit="1" customWidth="1"/>
    <col min="10282" max="10286" width="9.140625" style="103" customWidth="1"/>
    <col min="10287" max="10295" width="9.7109375" style="103" customWidth="1"/>
    <col min="10296" max="10496" width="9.140625" style="103"/>
    <col min="10497" max="10497" width="24.28515625" style="103" customWidth="1"/>
    <col min="10498" max="10528" width="3.42578125" style="103" customWidth="1"/>
    <col min="10529" max="10529" width="8.5703125" style="103" customWidth="1"/>
    <col min="10530" max="10530" width="11.85546875" style="103" customWidth="1"/>
    <col min="10531" max="10531" width="11.28515625" style="103" customWidth="1"/>
    <col min="10532" max="10533" width="9.140625" style="103" customWidth="1"/>
    <col min="10534" max="10534" width="14" style="103" bestFit="1" customWidth="1"/>
    <col min="10535" max="10535" width="8.42578125" style="103" bestFit="1" customWidth="1"/>
    <col min="10536" max="10536" width="12.140625" style="103" bestFit="1" customWidth="1"/>
    <col min="10537" max="10537" width="7.85546875" style="103" bestFit="1" customWidth="1"/>
    <col min="10538" max="10542" width="9.140625" style="103" customWidth="1"/>
    <col min="10543" max="10551" width="9.7109375" style="103" customWidth="1"/>
    <col min="10552" max="10752" width="9.140625" style="103"/>
    <col min="10753" max="10753" width="24.28515625" style="103" customWidth="1"/>
    <col min="10754" max="10784" width="3.42578125" style="103" customWidth="1"/>
    <col min="10785" max="10785" width="8.5703125" style="103" customWidth="1"/>
    <col min="10786" max="10786" width="11.85546875" style="103" customWidth="1"/>
    <col min="10787" max="10787" width="11.28515625" style="103" customWidth="1"/>
    <col min="10788" max="10789" width="9.140625" style="103" customWidth="1"/>
    <col min="10790" max="10790" width="14" style="103" bestFit="1" customWidth="1"/>
    <col min="10791" max="10791" width="8.42578125" style="103" bestFit="1" customWidth="1"/>
    <col min="10792" max="10792" width="12.140625" style="103" bestFit="1" customWidth="1"/>
    <col min="10793" max="10793" width="7.85546875" style="103" bestFit="1" customWidth="1"/>
    <col min="10794" max="10798" width="9.140625" style="103" customWidth="1"/>
    <col min="10799" max="10807" width="9.7109375" style="103" customWidth="1"/>
    <col min="10808" max="11008" width="9.140625" style="103"/>
    <col min="11009" max="11009" width="24.28515625" style="103" customWidth="1"/>
    <col min="11010" max="11040" width="3.42578125" style="103" customWidth="1"/>
    <col min="11041" max="11041" width="8.5703125" style="103" customWidth="1"/>
    <col min="11042" max="11042" width="11.85546875" style="103" customWidth="1"/>
    <col min="11043" max="11043" width="11.28515625" style="103" customWidth="1"/>
    <col min="11044" max="11045" width="9.140625" style="103" customWidth="1"/>
    <col min="11046" max="11046" width="14" style="103" bestFit="1" customWidth="1"/>
    <col min="11047" max="11047" width="8.42578125" style="103" bestFit="1" customWidth="1"/>
    <col min="11048" max="11048" width="12.140625" style="103" bestFit="1" customWidth="1"/>
    <col min="11049" max="11049" width="7.85546875" style="103" bestFit="1" customWidth="1"/>
    <col min="11050" max="11054" width="9.140625" style="103" customWidth="1"/>
    <col min="11055" max="11063" width="9.7109375" style="103" customWidth="1"/>
    <col min="11064" max="11264" width="9.140625" style="103"/>
    <col min="11265" max="11265" width="24.28515625" style="103" customWidth="1"/>
    <col min="11266" max="11296" width="3.42578125" style="103" customWidth="1"/>
    <col min="11297" max="11297" width="8.5703125" style="103" customWidth="1"/>
    <col min="11298" max="11298" width="11.85546875" style="103" customWidth="1"/>
    <col min="11299" max="11299" width="11.28515625" style="103" customWidth="1"/>
    <col min="11300" max="11301" width="9.140625" style="103" customWidth="1"/>
    <col min="11302" max="11302" width="14" style="103" bestFit="1" customWidth="1"/>
    <col min="11303" max="11303" width="8.42578125" style="103" bestFit="1" customWidth="1"/>
    <col min="11304" max="11304" width="12.140625" style="103" bestFit="1" customWidth="1"/>
    <col min="11305" max="11305" width="7.85546875" style="103" bestFit="1" customWidth="1"/>
    <col min="11306" max="11310" width="9.140625" style="103" customWidth="1"/>
    <col min="11311" max="11319" width="9.7109375" style="103" customWidth="1"/>
    <col min="11320" max="11520" width="9.140625" style="103"/>
    <col min="11521" max="11521" width="24.28515625" style="103" customWidth="1"/>
    <col min="11522" max="11552" width="3.42578125" style="103" customWidth="1"/>
    <col min="11553" max="11553" width="8.5703125" style="103" customWidth="1"/>
    <col min="11554" max="11554" width="11.85546875" style="103" customWidth="1"/>
    <col min="11555" max="11555" width="11.28515625" style="103" customWidth="1"/>
    <col min="11556" max="11557" width="9.140625" style="103" customWidth="1"/>
    <col min="11558" max="11558" width="14" style="103" bestFit="1" customWidth="1"/>
    <col min="11559" max="11559" width="8.42578125" style="103" bestFit="1" customWidth="1"/>
    <col min="11560" max="11560" width="12.140625" style="103" bestFit="1" customWidth="1"/>
    <col min="11561" max="11561" width="7.85546875" style="103" bestFit="1" customWidth="1"/>
    <col min="11562" max="11566" width="9.140625" style="103" customWidth="1"/>
    <col min="11567" max="11575" width="9.7109375" style="103" customWidth="1"/>
    <col min="11576" max="11776" width="9.140625" style="103"/>
    <col min="11777" max="11777" width="24.28515625" style="103" customWidth="1"/>
    <col min="11778" max="11808" width="3.42578125" style="103" customWidth="1"/>
    <col min="11809" max="11809" width="8.5703125" style="103" customWidth="1"/>
    <col min="11810" max="11810" width="11.85546875" style="103" customWidth="1"/>
    <col min="11811" max="11811" width="11.28515625" style="103" customWidth="1"/>
    <col min="11812" max="11813" width="9.140625" style="103" customWidth="1"/>
    <col min="11814" max="11814" width="14" style="103" bestFit="1" customWidth="1"/>
    <col min="11815" max="11815" width="8.42578125" style="103" bestFit="1" customWidth="1"/>
    <col min="11816" max="11816" width="12.140625" style="103" bestFit="1" customWidth="1"/>
    <col min="11817" max="11817" width="7.85546875" style="103" bestFit="1" customWidth="1"/>
    <col min="11818" max="11822" width="9.140625" style="103" customWidth="1"/>
    <col min="11823" max="11831" width="9.7109375" style="103" customWidth="1"/>
    <col min="11832" max="12032" width="9.140625" style="103"/>
    <col min="12033" max="12033" width="24.28515625" style="103" customWidth="1"/>
    <col min="12034" max="12064" width="3.42578125" style="103" customWidth="1"/>
    <col min="12065" max="12065" width="8.5703125" style="103" customWidth="1"/>
    <col min="12066" max="12066" width="11.85546875" style="103" customWidth="1"/>
    <col min="12067" max="12067" width="11.28515625" style="103" customWidth="1"/>
    <col min="12068" max="12069" width="9.140625" style="103" customWidth="1"/>
    <col min="12070" max="12070" width="14" style="103" bestFit="1" customWidth="1"/>
    <col min="12071" max="12071" width="8.42578125" style="103" bestFit="1" customWidth="1"/>
    <col min="12072" max="12072" width="12.140625" style="103" bestFit="1" customWidth="1"/>
    <col min="12073" max="12073" width="7.85546875" style="103" bestFit="1" customWidth="1"/>
    <col min="12074" max="12078" width="9.140625" style="103" customWidth="1"/>
    <col min="12079" max="12087" width="9.7109375" style="103" customWidth="1"/>
    <col min="12088" max="12288" width="9.140625" style="103"/>
    <col min="12289" max="12289" width="24.28515625" style="103" customWidth="1"/>
    <col min="12290" max="12320" width="3.42578125" style="103" customWidth="1"/>
    <col min="12321" max="12321" width="8.5703125" style="103" customWidth="1"/>
    <col min="12322" max="12322" width="11.85546875" style="103" customWidth="1"/>
    <col min="12323" max="12323" width="11.28515625" style="103" customWidth="1"/>
    <col min="12324" max="12325" width="9.140625" style="103" customWidth="1"/>
    <col min="12326" max="12326" width="14" style="103" bestFit="1" customWidth="1"/>
    <col min="12327" max="12327" width="8.42578125" style="103" bestFit="1" customWidth="1"/>
    <col min="12328" max="12328" width="12.140625" style="103" bestFit="1" customWidth="1"/>
    <col min="12329" max="12329" width="7.85546875" style="103" bestFit="1" customWidth="1"/>
    <col min="12330" max="12334" width="9.140625" style="103" customWidth="1"/>
    <col min="12335" max="12343" width="9.7109375" style="103" customWidth="1"/>
    <col min="12344" max="12544" width="9.140625" style="103"/>
    <col min="12545" max="12545" width="24.28515625" style="103" customWidth="1"/>
    <col min="12546" max="12576" width="3.42578125" style="103" customWidth="1"/>
    <col min="12577" max="12577" width="8.5703125" style="103" customWidth="1"/>
    <col min="12578" max="12578" width="11.85546875" style="103" customWidth="1"/>
    <col min="12579" max="12579" width="11.28515625" style="103" customWidth="1"/>
    <col min="12580" max="12581" width="9.140625" style="103" customWidth="1"/>
    <col min="12582" max="12582" width="14" style="103" bestFit="1" customWidth="1"/>
    <col min="12583" max="12583" width="8.42578125" style="103" bestFit="1" customWidth="1"/>
    <col min="12584" max="12584" width="12.140625" style="103" bestFit="1" customWidth="1"/>
    <col min="12585" max="12585" width="7.85546875" style="103" bestFit="1" customWidth="1"/>
    <col min="12586" max="12590" width="9.140625" style="103" customWidth="1"/>
    <col min="12591" max="12599" width="9.7109375" style="103" customWidth="1"/>
    <col min="12600" max="12800" width="9.140625" style="103"/>
    <col min="12801" max="12801" width="24.28515625" style="103" customWidth="1"/>
    <col min="12802" max="12832" width="3.42578125" style="103" customWidth="1"/>
    <col min="12833" max="12833" width="8.5703125" style="103" customWidth="1"/>
    <col min="12834" max="12834" width="11.85546875" style="103" customWidth="1"/>
    <col min="12835" max="12835" width="11.28515625" style="103" customWidth="1"/>
    <col min="12836" max="12837" width="9.140625" style="103" customWidth="1"/>
    <col min="12838" max="12838" width="14" style="103" bestFit="1" customWidth="1"/>
    <col min="12839" max="12839" width="8.42578125" style="103" bestFit="1" customWidth="1"/>
    <col min="12840" max="12840" width="12.140625" style="103" bestFit="1" customWidth="1"/>
    <col min="12841" max="12841" width="7.85546875" style="103" bestFit="1" customWidth="1"/>
    <col min="12842" max="12846" width="9.140625" style="103" customWidth="1"/>
    <col min="12847" max="12855" width="9.7109375" style="103" customWidth="1"/>
    <col min="12856" max="13056" width="9.140625" style="103"/>
    <col min="13057" max="13057" width="24.28515625" style="103" customWidth="1"/>
    <col min="13058" max="13088" width="3.42578125" style="103" customWidth="1"/>
    <col min="13089" max="13089" width="8.5703125" style="103" customWidth="1"/>
    <col min="13090" max="13090" width="11.85546875" style="103" customWidth="1"/>
    <col min="13091" max="13091" width="11.28515625" style="103" customWidth="1"/>
    <col min="13092" max="13093" width="9.140625" style="103" customWidth="1"/>
    <col min="13094" max="13094" width="14" style="103" bestFit="1" customWidth="1"/>
    <col min="13095" max="13095" width="8.42578125" style="103" bestFit="1" customWidth="1"/>
    <col min="13096" max="13096" width="12.140625" style="103" bestFit="1" customWidth="1"/>
    <col min="13097" max="13097" width="7.85546875" style="103" bestFit="1" customWidth="1"/>
    <col min="13098" max="13102" width="9.140625" style="103" customWidth="1"/>
    <col min="13103" max="13111" width="9.7109375" style="103" customWidth="1"/>
    <col min="13112" max="13312" width="9.140625" style="103"/>
    <col min="13313" max="13313" width="24.28515625" style="103" customWidth="1"/>
    <col min="13314" max="13344" width="3.42578125" style="103" customWidth="1"/>
    <col min="13345" max="13345" width="8.5703125" style="103" customWidth="1"/>
    <col min="13346" max="13346" width="11.85546875" style="103" customWidth="1"/>
    <col min="13347" max="13347" width="11.28515625" style="103" customWidth="1"/>
    <col min="13348" max="13349" width="9.140625" style="103" customWidth="1"/>
    <col min="13350" max="13350" width="14" style="103" bestFit="1" customWidth="1"/>
    <col min="13351" max="13351" width="8.42578125" style="103" bestFit="1" customWidth="1"/>
    <col min="13352" max="13352" width="12.140625" style="103" bestFit="1" customWidth="1"/>
    <col min="13353" max="13353" width="7.85546875" style="103" bestFit="1" customWidth="1"/>
    <col min="13354" max="13358" width="9.140625" style="103" customWidth="1"/>
    <col min="13359" max="13367" width="9.7109375" style="103" customWidth="1"/>
    <col min="13368" max="13568" width="9.140625" style="103"/>
    <col min="13569" max="13569" width="24.28515625" style="103" customWidth="1"/>
    <col min="13570" max="13600" width="3.42578125" style="103" customWidth="1"/>
    <col min="13601" max="13601" width="8.5703125" style="103" customWidth="1"/>
    <col min="13602" max="13602" width="11.85546875" style="103" customWidth="1"/>
    <col min="13603" max="13603" width="11.28515625" style="103" customWidth="1"/>
    <col min="13604" max="13605" width="9.140625" style="103" customWidth="1"/>
    <col min="13606" max="13606" width="14" style="103" bestFit="1" customWidth="1"/>
    <col min="13607" max="13607" width="8.42578125" style="103" bestFit="1" customWidth="1"/>
    <col min="13608" max="13608" width="12.140625" style="103" bestFit="1" customWidth="1"/>
    <col min="13609" max="13609" width="7.85546875" style="103" bestFit="1" customWidth="1"/>
    <col min="13610" max="13614" width="9.140625" style="103" customWidth="1"/>
    <col min="13615" max="13623" width="9.7109375" style="103" customWidth="1"/>
    <col min="13624" max="13824" width="9.140625" style="103"/>
    <col min="13825" max="13825" width="24.28515625" style="103" customWidth="1"/>
    <col min="13826" max="13856" width="3.42578125" style="103" customWidth="1"/>
    <col min="13857" max="13857" width="8.5703125" style="103" customWidth="1"/>
    <col min="13858" max="13858" width="11.85546875" style="103" customWidth="1"/>
    <col min="13859" max="13859" width="11.28515625" style="103" customWidth="1"/>
    <col min="13860" max="13861" width="9.140625" style="103" customWidth="1"/>
    <col min="13862" max="13862" width="14" style="103" bestFit="1" customWidth="1"/>
    <col min="13863" max="13863" width="8.42578125" style="103" bestFit="1" customWidth="1"/>
    <col min="13864" max="13864" width="12.140625" style="103" bestFit="1" customWidth="1"/>
    <col min="13865" max="13865" width="7.85546875" style="103" bestFit="1" customWidth="1"/>
    <col min="13866" max="13870" width="9.140625" style="103" customWidth="1"/>
    <col min="13871" max="13879" width="9.7109375" style="103" customWidth="1"/>
    <col min="13880" max="14080" width="9.140625" style="103"/>
    <col min="14081" max="14081" width="24.28515625" style="103" customWidth="1"/>
    <col min="14082" max="14112" width="3.42578125" style="103" customWidth="1"/>
    <col min="14113" max="14113" width="8.5703125" style="103" customWidth="1"/>
    <col min="14114" max="14114" width="11.85546875" style="103" customWidth="1"/>
    <col min="14115" max="14115" width="11.28515625" style="103" customWidth="1"/>
    <col min="14116" max="14117" width="9.140625" style="103" customWidth="1"/>
    <col min="14118" max="14118" width="14" style="103" bestFit="1" customWidth="1"/>
    <col min="14119" max="14119" width="8.42578125" style="103" bestFit="1" customWidth="1"/>
    <col min="14120" max="14120" width="12.140625" style="103" bestFit="1" customWidth="1"/>
    <col min="14121" max="14121" width="7.85546875" style="103" bestFit="1" customWidth="1"/>
    <col min="14122" max="14126" width="9.140625" style="103" customWidth="1"/>
    <col min="14127" max="14135" width="9.7109375" style="103" customWidth="1"/>
    <col min="14136" max="14336" width="9.140625" style="103"/>
    <col min="14337" max="14337" width="24.28515625" style="103" customWidth="1"/>
    <col min="14338" max="14368" width="3.42578125" style="103" customWidth="1"/>
    <col min="14369" max="14369" width="8.5703125" style="103" customWidth="1"/>
    <col min="14370" max="14370" width="11.85546875" style="103" customWidth="1"/>
    <col min="14371" max="14371" width="11.28515625" style="103" customWidth="1"/>
    <col min="14372" max="14373" width="9.140625" style="103" customWidth="1"/>
    <col min="14374" max="14374" width="14" style="103" bestFit="1" customWidth="1"/>
    <col min="14375" max="14375" width="8.42578125" style="103" bestFit="1" customWidth="1"/>
    <col min="14376" max="14376" width="12.140625" style="103" bestFit="1" customWidth="1"/>
    <col min="14377" max="14377" width="7.85546875" style="103" bestFit="1" customWidth="1"/>
    <col min="14378" max="14382" width="9.140625" style="103" customWidth="1"/>
    <col min="14383" max="14391" width="9.7109375" style="103" customWidth="1"/>
    <col min="14392" max="14592" width="9.140625" style="103"/>
    <col min="14593" max="14593" width="24.28515625" style="103" customWidth="1"/>
    <col min="14594" max="14624" width="3.42578125" style="103" customWidth="1"/>
    <col min="14625" max="14625" width="8.5703125" style="103" customWidth="1"/>
    <col min="14626" max="14626" width="11.85546875" style="103" customWidth="1"/>
    <col min="14627" max="14627" width="11.28515625" style="103" customWidth="1"/>
    <col min="14628" max="14629" width="9.140625" style="103" customWidth="1"/>
    <col min="14630" max="14630" width="14" style="103" bestFit="1" customWidth="1"/>
    <col min="14631" max="14631" width="8.42578125" style="103" bestFit="1" customWidth="1"/>
    <col min="14632" max="14632" width="12.140625" style="103" bestFit="1" customWidth="1"/>
    <col min="14633" max="14633" width="7.85546875" style="103" bestFit="1" customWidth="1"/>
    <col min="14634" max="14638" width="9.140625" style="103" customWidth="1"/>
    <col min="14639" max="14647" width="9.7109375" style="103" customWidth="1"/>
    <col min="14648" max="14848" width="9.140625" style="103"/>
    <col min="14849" max="14849" width="24.28515625" style="103" customWidth="1"/>
    <col min="14850" max="14880" width="3.42578125" style="103" customWidth="1"/>
    <col min="14881" max="14881" width="8.5703125" style="103" customWidth="1"/>
    <col min="14882" max="14882" width="11.85546875" style="103" customWidth="1"/>
    <col min="14883" max="14883" width="11.28515625" style="103" customWidth="1"/>
    <col min="14884" max="14885" width="9.140625" style="103" customWidth="1"/>
    <col min="14886" max="14886" width="14" style="103" bestFit="1" customWidth="1"/>
    <col min="14887" max="14887" width="8.42578125" style="103" bestFit="1" customWidth="1"/>
    <col min="14888" max="14888" width="12.140625" style="103" bestFit="1" customWidth="1"/>
    <col min="14889" max="14889" width="7.85546875" style="103" bestFit="1" customWidth="1"/>
    <col min="14890" max="14894" width="9.140625" style="103" customWidth="1"/>
    <col min="14895" max="14903" width="9.7109375" style="103" customWidth="1"/>
    <col min="14904" max="15104" width="9.140625" style="103"/>
    <col min="15105" max="15105" width="24.28515625" style="103" customWidth="1"/>
    <col min="15106" max="15136" width="3.42578125" style="103" customWidth="1"/>
    <col min="15137" max="15137" width="8.5703125" style="103" customWidth="1"/>
    <col min="15138" max="15138" width="11.85546875" style="103" customWidth="1"/>
    <col min="15139" max="15139" width="11.28515625" style="103" customWidth="1"/>
    <col min="15140" max="15141" width="9.140625" style="103" customWidth="1"/>
    <col min="15142" max="15142" width="14" style="103" bestFit="1" customWidth="1"/>
    <col min="15143" max="15143" width="8.42578125" style="103" bestFit="1" customWidth="1"/>
    <col min="15144" max="15144" width="12.140625" style="103" bestFit="1" customWidth="1"/>
    <col min="15145" max="15145" width="7.85546875" style="103" bestFit="1" customWidth="1"/>
    <col min="15146" max="15150" width="9.140625" style="103" customWidth="1"/>
    <col min="15151" max="15159" width="9.7109375" style="103" customWidth="1"/>
    <col min="15160" max="15360" width="9.140625" style="103"/>
    <col min="15361" max="15361" width="24.28515625" style="103" customWidth="1"/>
    <col min="15362" max="15392" width="3.42578125" style="103" customWidth="1"/>
    <col min="15393" max="15393" width="8.5703125" style="103" customWidth="1"/>
    <col min="15394" max="15394" width="11.85546875" style="103" customWidth="1"/>
    <col min="15395" max="15395" width="11.28515625" style="103" customWidth="1"/>
    <col min="15396" max="15397" width="9.140625" style="103" customWidth="1"/>
    <col min="15398" max="15398" width="14" style="103" bestFit="1" customWidth="1"/>
    <col min="15399" max="15399" width="8.42578125" style="103" bestFit="1" customWidth="1"/>
    <col min="15400" max="15400" width="12.140625" style="103" bestFit="1" customWidth="1"/>
    <col min="15401" max="15401" width="7.85546875" style="103" bestFit="1" customWidth="1"/>
    <col min="15402" max="15406" width="9.140625" style="103" customWidth="1"/>
    <col min="15407" max="15415" width="9.7109375" style="103" customWidth="1"/>
    <col min="15416" max="15616" width="9.140625" style="103"/>
    <col min="15617" max="15617" width="24.28515625" style="103" customWidth="1"/>
    <col min="15618" max="15648" width="3.42578125" style="103" customWidth="1"/>
    <col min="15649" max="15649" width="8.5703125" style="103" customWidth="1"/>
    <col min="15650" max="15650" width="11.85546875" style="103" customWidth="1"/>
    <col min="15651" max="15651" width="11.28515625" style="103" customWidth="1"/>
    <col min="15652" max="15653" width="9.140625" style="103" customWidth="1"/>
    <col min="15654" max="15654" width="14" style="103" bestFit="1" customWidth="1"/>
    <col min="15655" max="15655" width="8.42578125" style="103" bestFit="1" customWidth="1"/>
    <col min="15656" max="15656" width="12.140625" style="103" bestFit="1" customWidth="1"/>
    <col min="15657" max="15657" width="7.85546875" style="103" bestFit="1" customWidth="1"/>
    <col min="15658" max="15662" width="9.140625" style="103" customWidth="1"/>
    <col min="15663" max="15671" width="9.7109375" style="103" customWidth="1"/>
    <col min="15672" max="15872" width="9.140625" style="103"/>
    <col min="15873" max="15873" width="24.28515625" style="103" customWidth="1"/>
    <col min="15874" max="15904" width="3.42578125" style="103" customWidth="1"/>
    <col min="15905" max="15905" width="8.5703125" style="103" customWidth="1"/>
    <col min="15906" max="15906" width="11.85546875" style="103" customWidth="1"/>
    <col min="15907" max="15907" width="11.28515625" style="103" customWidth="1"/>
    <col min="15908" max="15909" width="9.140625" style="103" customWidth="1"/>
    <col min="15910" max="15910" width="14" style="103" bestFit="1" customWidth="1"/>
    <col min="15911" max="15911" width="8.42578125" style="103" bestFit="1" customWidth="1"/>
    <col min="15912" max="15912" width="12.140625" style="103" bestFit="1" customWidth="1"/>
    <col min="15913" max="15913" width="7.85546875" style="103" bestFit="1" customWidth="1"/>
    <col min="15914" max="15918" width="9.140625" style="103" customWidth="1"/>
    <col min="15919" max="15927" width="9.7109375" style="103" customWidth="1"/>
    <col min="15928" max="16128" width="9.140625" style="103"/>
    <col min="16129" max="16129" width="24.28515625" style="103" customWidth="1"/>
    <col min="16130" max="16160" width="3.42578125" style="103" customWidth="1"/>
    <col min="16161" max="16161" width="8.5703125" style="103" customWidth="1"/>
    <col min="16162" max="16162" width="11.85546875" style="103" customWidth="1"/>
    <col min="16163" max="16163" width="11.28515625" style="103" customWidth="1"/>
    <col min="16164" max="16165" width="9.140625" style="103" customWidth="1"/>
    <col min="16166" max="16166" width="14" style="103" bestFit="1" customWidth="1"/>
    <col min="16167" max="16167" width="8.42578125" style="103" bestFit="1" customWidth="1"/>
    <col min="16168" max="16168" width="12.140625" style="103" bestFit="1" customWidth="1"/>
    <col min="16169" max="16169" width="7.85546875" style="103" bestFit="1" customWidth="1"/>
    <col min="16170" max="16174" width="9.140625" style="103" customWidth="1"/>
    <col min="16175" max="16183" width="9.7109375" style="103" customWidth="1"/>
    <col min="16184" max="16384" width="9.140625" style="103"/>
  </cols>
  <sheetData>
    <row r="1" spans="1:41" ht="17.25" customHeight="1">
      <c r="A1" s="1097"/>
      <c r="B1" s="1097"/>
      <c r="C1" s="1097"/>
      <c r="D1" s="1097"/>
      <c r="E1" s="1097"/>
      <c r="F1" s="1097"/>
      <c r="G1" s="1097"/>
      <c r="H1" s="1097"/>
      <c r="I1" s="1097"/>
      <c r="J1" s="1097"/>
      <c r="K1" s="1097"/>
      <c r="L1" s="1097"/>
      <c r="M1" s="1097"/>
      <c r="N1" s="1097"/>
      <c r="O1" s="1097"/>
      <c r="P1" s="1097"/>
      <c r="Q1" s="1097"/>
      <c r="R1" s="1097"/>
      <c r="S1" s="1097"/>
      <c r="T1" s="1097"/>
      <c r="U1" s="1097"/>
      <c r="V1" s="1097"/>
      <c r="W1" s="1097"/>
      <c r="X1" s="1097"/>
      <c r="Y1" s="1097"/>
      <c r="Z1" s="1097"/>
      <c r="AA1" s="1097"/>
      <c r="AB1" s="1097"/>
      <c r="AC1" s="1097"/>
      <c r="AD1" s="1097"/>
      <c r="AE1" s="1097"/>
      <c r="AF1" s="1097"/>
      <c r="AG1" s="1097"/>
      <c r="AH1" s="929"/>
      <c r="AI1" s="930"/>
      <c r="AJ1" s="931"/>
      <c r="AK1" s="923"/>
      <c r="AL1" s="923"/>
      <c r="AM1" s="923"/>
      <c r="AN1" s="923"/>
      <c r="AO1" s="923"/>
    </row>
    <row r="2" spans="1:41" ht="18" customHeight="1">
      <c r="A2" s="1098" t="s">
        <v>373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  <c r="L2" s="1098"/>
      <c r="M2" s="1098"/>
      <c r="N2" s="1098"/>
      <c r="O2" s="1098"/>
      <c r="P2" s="1098"/>
      <c r="Q2" s="1098"/>
      <c r="R2" s="1098"/>
      <c r="S2" s="1098"/>
      <c r="T2" s="1098"/>
      <c r="U2" s="1098"/>
      <c r="V2" s="1098"/>
      <c r="W2" s="1098"/>
      <c r="X2" s="1098"/>
      <c r="Y2" s="1098"/>
      <c r="Z2" s="1098"/>
      <c r="AA2" s="1098"/>
      <c r="AB2" s="1098"/>
      <c r="AC2" s="1098"/>
      <c r="AD2" s="1098"/>
      <c r="AE2" s="1098"/>
      <c r="AF2" s="1098"/>
      <c r="AG2" s="1098"/>
      <c r="AH2" s="932"/>
      <c r="AI2" s="930"/>
      <c r="AJ2" s="931"/>
      <c r="AK2" s="923"/>
      <c r="AL2" s="924"/>
      <c r="AM2" s="924"/>
      <c r="AN2" s="924"/>
      <c r="AO2" s="924"/>
    </row>
    <row r="3" spans="1:41" ht="18" customHeight="1">
      <c r="A3" s="1098" t="s">
        <v>649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  <c r="L3" s="1098"/>
      <c r="M3" s="1098"/>
      <c r="N3" s="1098"/>
      <c r="O3" s="1098"/>
      <c r="P3" s="1098"/>
      <c r="Q3" s="1098"/>
      <c r="R3" s="1098"/>
      <c r="S3" s="1098"/>
      <c r="T3" s="1098"/>
      <c r="U3" s="1098"/>
      <c r="V3" s="1098"/>
      <c r="W3" s="1098"/>
      <c r="X3" s="1098"/>
      <c r="Y3" s="1098"/>
      <c r="Z3" s="1098"/>
      <c r="AA3" s="1098"/>
      <c r="AB3" s="1098"/>
      <c r="AC3" s="1098"/>
      <c r="AD3" s="1098"/>
      <c r="AE3" s="1098"/>
      <c r="AF3" s="1098"/>
      <c r="AG3" s="1098"/>
      <c r="AH3" s="932"/>
      <c r="AI3" s="930"/>
      <c r="AJ3" s="931"/>
      <c r="AK3" s="923"/>
      <c r="AL3" s="923"/>
      <c r="AM3" s="923"/>
      <c r="AN3" s="923"/>
      <c r="AO3" s="923"/>
    </row>
    <row r="4" spans="1:41" ht="18" customHeight="1">
      <c r="A4" s="1098" t="s">
        <v>370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  <c r="L4" s="1098"/>
      <c r="M4" s="1098"/>
      <c r="N4" s="1098"/>
      <c r="O4" s="1098"/>
      <c r="P4" s="1098"/>
      <c r="Q4" s="1098"/>
      <c r="R4" s="1098"/>
      <c r="S4" s="1098"/>
      <c r="T4" s="1098"/>
      <c r="U4" s="1098"/>
      <c r="V4" s="1098"/>
      <c r="W4" s="1098"/>
      <c r="X4" s="1098"/>
      <c r="Y4" s="1098"/>
      <c r="Z4" s="1098"/>
      <c r="AA4" s="1098"/>
      <c r="AB4" s="1098"/>
      <c r="AC4" s="1098"/>
      <c r="AD4" s="1098"/>
      <c r="AE4" s="1098"/>
      <c r="AF4" s="1098"/>
      <c r="AG4" s="1098"/>
      <c r="AH4" s="932"/>
      <c r="AI4" s="930"/>
      <c r="AJ4" s="931"/>
      <c r="AK4" s="923"/>
      <c r="AL4" s="923"/>
      <c r="AM4" s="923"/>
      <c r="AN4" s="925"/>
      <c r="AO4" s="923"/>
    </row>
    <row r="5" spans="1:41">
      <c r="A5" s="1098"/>
      <c r="B5" s="1098"/>
      <c r="C5" s="1098"/>
      <c r="D5" s="1098"/>
      <c r="E5" s="1098"/>
      <c r="F5" s="1098"/>
      <c r="G5" s="1098"/>
      <c r="H5" s="1098"/>
      <c r="I5" s="1098"/>
      <c r="J5" s="1098"/>
      <c r="K5" s="1098"/>
      <c r="L5" s="1098"/>
      <c r="M5" s="1098"/>
      <c r="N5" s="1098"/>
      <c r="O5" s="1098"/>
      <c r="P5" s="1098"/>
      <c r="Q5" s="1098"/>
      <c r="R5" s="1098"/>
      <c r="S5" s="1098"/>
      <c r="T5" s="1098"/>
      <c r="U5" s="1098"/>
      <c r="V5" s="1098"/>
      <c r="W5" s="1098"/>
      <c r="X5" s="1098"/>
      <c r="Y5" s="1098"/>
      <c r="Z5" s="1098"/>
      <c r="AA5" s="1098"/>
      <c r="AB5" s="1098"/>
      <c r="AC5" s="1098"/>
      <c r="AD5" s="1098"/>
      <c r="AE5" s="1098"/>
      <c r="AF5" s="1098"/>
      <c r="AG5" s="1098"/>
      <c r="AH5" s="932"/>
      <c r="AI5" s="930"/>
      <c r="AJ5" s="931"/>
      <c r="AK5" s="923"/>
      <c r="AL5" s="923"/>
      <c r="AM5" s="923"/>
      <c r="AN5" s="923"/>
      <c r="AO5" s="923"/>
    </row>
    <row r="6" spans="1:41">
      <c r="B6" s="933"/>
      <c r="C6" s="933"/>
      <c r="D6" s="933"/>
      <c r="E6" s="933"/>
      <c r="F6" s="933"/>
      <c r="G6" s="933"/>
      <c r="H6" s="933"/>
      <c r="I6" s="933"/>
      <c r="J6" s="933"/>
      <c r="K6" s="933"/>
      <c r="L6" s="933"/>
      <c r="M6" s="933"/>
      <c r="N6" s="933"/>
      <c r="O6" s="933"/>
      <c r="P6" s="933"/>
      <c r="Q6" s="933"/>
      <c r="R6" s="933"/>
      <c r="S6" s="933"/>
      <c r="T6" s="933"/>
      <c r="U6" s="933"/>
      <c r="V6" s="933"/>
      <c r="W6" s="933"/>
      <c r="X6" s="933"/>
      <c r="Y6" s="933"/>
      <c r="Z6" s="933"/>
      <c r="AA6" s="933"/>
      <c r="AB6" s="933"/>
      <c r="AC6" s="933"/>
      <c r="AD6" s="933"/>
      <c r="AE6" s="933"/>
      <c r="AF6" s="933"/>
      <c r="AG6" s="1100" t="s">
        <v>456</v>
      </c>
      <c r="AI6" s="930"/>
      <c r="AJ6" s="931"/>
      <c r="AK6" s="923"/>
      <c r="AL6" s="923"/>
      <c r="AM6" s="923"/>
      <c r="AN6" s="923"/>
      <c r="AO6" s="923"/>
    </row>
    <row r="7" spans="1:41" ht="10.5" customHeight="1">
      <c r="B7" s="934" t="s">
        <v>112</v>
      </c>
      <c r="C7" s="934" t="s">
        <v>113</v>
      </c>
      <c r="D7" s="934" t="s">
        <v>114</v>
      </c>
      <c r="E7" s="934" t="s">
        <v>115</v>
      </c>
      <c r="F7" s="934" t="s">
        <v>116</v>
      </c>
      <c r="G7" s="934" t="s">
        <v>117</v>
      </c>
      <c r="H7" s="934" t="s">
        <v>118</v>
      </c>
      <c r="I7" s="934" t="s">
        <v>119</v>
      </c>
      <c r="J7" s="934" t="s">
        <v>120</v>
      </c>
      <c r="K7" s="934" t="s">
        <v>121</v>
      </c>
      <c r="L7" s="934" t="s">
        <v>122</v>
      </c>
      <c r="M7" s="934" t="s">
        <v>123</v>
      </c>
      <c r="N7" s="934" t="s">
        <v>124</v>
      </c>
      <c r="O7" s="934" t="s">
        <v>125</v>
      </c>
      <c r="P7" s="934" t="s">
        <v>126</v>
      </c>
      <c r="Q7" s="934" t="s">
        <v>127</v>
      </c>
      <c r="R7" s="934" t="s">
        <v>128</v>
      </c>
      <c r="S7" s="934" t="s">
        <v>129</v>
      </c>
      <c r="T7" s="934" t="s">
        <v>130</v>
      </c>
      <c r="U7" s="934" t="s">
        <v>131</v>
      </c>
      <c r="V7" s="934" t="s">
        <v>132</v>
      </c>
      <c r="W7" s="934" t="s">
        <v>133</v>
      </c>
      <c r="X7" s="934" t="s">
        <v>134</v>
      </c>
      <c r="Y7" s="934" t="s">
        <v>135</v>
      </c>
      <c r="Z7" s="934" t="s">
        <v>136</v>
      </c>
      <c r="AA7" s="934" t="s">
        <v>137</v>
      </c>
      <c r="AB7" s="934" t="s">
        <v>138</v>
      </c>
      <c r="AC7" s="934" t="s">
        <v>140</v>
      </c>
      <c r="AD7" s="934" t="s">
        <v>139</v>
      </c>
      <c r="AE7" s="934" t="s">
        <v>141</v>
      </c>
      <c r="AF7" s="934" t="s">
        <v>612</v>
      </c>
      <c r="AG7" s="1100"/>
      <c r="AI7" s="930"/>
      <c r="AJ7" s="931"/>
      <c r="AK7" s="923"/>
      <c r="AL7" s="923"/>
      <c r="AM7" s="923"/>
      <c r="AN7" s="923"/>
      <c r="AO7" s="923"/>
    </row>
    <row r="8" spans="1:41" ht="9" customHeight="1">
      <c r="A8" s="194"/>
      <c r="B8" s="107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F8" s="107"/>
      <c r="AG8" s="107"/>
      <c r="AH8" s="194"/>
      <c r="AI8" s="930"/>
      <c r="AJ8" s="931"/>
      <c r="AK8" s="923"/>
      <c r="AL8" s="923"/>
      <c r="AM8" s="923"/>
      <c r="AN8" s="923"/>
      <c r="AO8" s="923"/>
    </row>
    <row r="9" spans="1:41" ht="19.5" customHeight="1">
      <c r="A9" s="935" t="s">
        <v>650</v>
      </c>
      <c r="B9" s="914">
        <f t="shared" ref="B9:AF9" si="0">SUM(B10:B19)</f>
        <v>23</v>
      </c>
      <c r="C9" s="914">
        <f t="shared" si="0"/>
        <v>11</v>
      </c>
      <c r="D9" s="914">
        <f t="shared" si="0"/>
        <v>7</v>
      </c>
      <c r="E9" s="914">
        <f t="shared" si="0"/>
        <v>2</v>
      </c>
      <c r="F9" s="914">
        <f t="shared" si="0"/>
        <v>3</v>
      </c>
      <c r="G9" s="914">
        <f t="shared" si="0"/>
        <v>7</v>
      </c>
      <c r="H9" s="914">
        <f t="shared" si="0"/>
        <v>7</v>
      </c>
      <c r="I9" s="914">
        <f t="shared" si="0"/>
        <v>1</v>
      </c>
      <c r="J9" s="914">
        <f t="shared" si="0"/>
        <v>1</v>
      </c>
      <c r="K9" s="914">
        <f t="shared" si="0"/>
        <v>1</v>
      </c>
      <c r="L9" s="914">
        <f t="shared" si="0"/>
        <v>0</v>
      </c>
      <c r="M9" s="914">
        <f t="shared" si="0"/>
        <v>0</v>
      </c>
      <c r="N9" s="914">
        <f t="shared" si="0"/>
        <v>1</v>
      </c>
      <c r="O9" s="914">
        <f t="shared" si="0"/>
        <v>2</v>
      </c>
      <c r="P9" s="914">
        <f t="shared" si="0"/>
        <v>1</v>
      </c>
      <c r="Q9" s="914">
        <f t="shared" si="0"/>
        <v>1</v>
      </c>
      <c r="R9" s="914">
        <f t="shared" si="0"/>
        <v>3</v>
      </c>
      <c r="S9" s="914">
        <f t="shared" si="0"/>
        <v>1</v>
      </c>
      <c r="T9" s="914">
        <f t="shared" si="0"/>
        <v>0</v>
      </c>
      <c r="U9" s="914">
        <f t="shared" si="0"/>
        <v>4</v>
      </c>
      <c r="V9" s="914">
        <f t="shared" si="0"/>
        <v>2</v>
      </c>
      <c r="W9" s="914">
        <f t="shared" si="0"/>
        <v>2</v>
      </c>
      <c r="X9" s="914">
        <f t="shared" si="0"/>
        <v>3</v>
      </c>
      <c r="Y9" s="914">
        <f t="shared" si="0"/>
        <v>2</v>
      </c>
      <c r="Z9" s="914">
        <f t="shared" si="0"/>
        <v>5</v>
      </c>
      <c r="AA9" s="914">
        <f t="shared" si="0"/>
        <v>1</v>
      </c>
      <c r="AB9" s="914">
        <f t="shared" si="0"/>
        <v>3</v>
      </c>
      <c r="AC9" s="914">
        <f t="shared" si="0"/>
        <v>9</v>
      </c>
      <c r="AD9" s="914">
        <f t="shared" si="0"/>
        <v>2</v>
      </c>
      <c r="AE9" s="914">
        <f t="shared" si="0"/>
        <v>2</v>
      </c>
      <c r="AF9" s="914">
        <f t="shared" si="0"/>
        <v>1</v>
      </c>
      <c r="AG9" s="914">
        <f>SUM(B9:AF9)</f>
        <v>108</v>
      </c>
      <c r="AH9" s="194"/>
      <c r="AI9" s="930"/>
      <c r="AJ9" s="931"/>
      <c r="AK9" s="923"/>
      <c r="AL9" s="923"/>
      <c r="AM9" s="923"/>
      <c r="AN9" s="923"/>
      <c r="AO9" s="923"/>
    </row>
    <row r="10" spans="1:41" ht="12" customHeight="1">
      <c r="A10" s="911" t="s">
        <v>651</v>
      </c>
      <c r="B10" s="912">
        <v>1</v>
      </c>
      <c r="C10" s="912"/>
      <c r="D10" s="912"/>
      <c r="E10" s="912"/>
      <c r="F10" s="912"/>
      <c r="G10" s="912"/>
      <c r="H10" s="912"/>
      <c r="I10" s="912"/>
      <c r="J10" s="912"/>
      <c r="K10" s="912"/>
      <c r="L10" s="912"/>
      <c r="M10" s="912"/>
      <c r="N10" s="912"/>
      <c r="O10" s="912"/>
      <c r="P10" s="912"/>
      <c r="Q10" s="912"/>
      <c r="R10" s="912"/>
      <c r="S10" s="912"/>
      <c r="T10" s="912"/>
      <c r="U10" s="912">
        <v>2</v>
      </c>
      <c r="V10" s="912"/>
      <c r="W10" s="912"/>
      <c r="X10" s="912">
        <v>2</v>
      </c>
      <c r="Y10" s="912"/>
      <c r="Z10" s="912"/>
      <c r="AA10" s="912"/>
      <c r="AB10" s="912"/>
      <c r="AC10" s="912"/>
      <c r="AD10" s="912"/>
      <c r="AE10" s="912">
        <v>2</v>
      </c>
      <c r="AF10" s="912"/>
      <c r="AG10" s="912">
        <f>SUM(B10:AF10)</f>
        <v>7</v>
      </c>
      <c r="AH10" s="194"/>
      <c r="AI10" s="930"/>
      <c r="AJ10" s="931"/>
      <c r="AK10" s="923"/>
      <c r="AL10" s="923"/>
      <c r="AM10" s="923"/>
      <c r="AN10" s="923"/>
      <c r="AO10" s="923"/>
    </row>
    <row r="11" spans="1:41" ht="12" customHeight="1">
      <c r="A11" s="911" t="s">
        <v>652</v>
      </c>
      <c r="B11" s="912"/>
      <c r="C11" s="912">
        <v>1</v>
      </c>
      <c r="D11" s="912"/>
      <c r="E11" s="912"/>
      <c r="F11" s="912"/>
      <c r="G11" s="912"/>
      <c r="H11" s="912"/>
      <c r="I11" s="912"/>
      <c r="J11" s="912"/>
      <c r="K11" s="912"/>
      <c r="L11" s="912"/>
      <c r="M11" s="912"/>
      <c r="N11" s="912"/>
      <c r="O11" s="912"/>
      <c r="P11" s="912"/>
      <c r="Q11" s="912"/>
      <c r="R11" s="912"/>
      <c r="S11" s="912"/>
      <c r="T11" s="912"/>
      <c r="U11" s="912"/>
      <c r="V11" s="912"/>
      <c r="W11" s="912"/>
      <c r="X11" s="912"/>
      <c r="Y11" s="912"/>
      <c r="Z11" s="912"/>
      <c r="AA11" s="912"/>
      <c r="AB11" s="912"/>
      <c r="AC11" s="912">
        <v>6</v>
      </c>
      <c r="AD11" s="912"/>
      <c r="AE11" s="912"/>
      <c r="AF11" s="912"/>
      <c r="AG11" s="912">
        <f t="shared" ref="AG11:AG19" si="1">SUM(B11:AF11)</f>
        <v>7</v>
      </c>
      <c r="AH11" s="194"/>
      <c r="AI11" s="931"/>
      <c r="AJ11" s="931"/>
    </row>
    <row r="12" spans="1:41" ht="12" customHeight="1">
      <c r="A12" s="911" t="s">
        <v>653</v>
      </c>
      <c r="B12" s="912">
        <v>3</v>
      </c>
      <c r="C12" s="912">
        <v>1</v>
      </c>
      <c r="D12" s="912"/>
      <c r="E12" s="912">
        <v>2</v>
      </c>
      <c r="F12" s="912">
        <v>3</v>
      </c>
      <c r="G12" s="912">
        <v>6</v>
      </c>
      <c r="H12" s="912">
        <v>7</v>
      </c>
      <c r="I12" s="912">
        <v>1</v>
      </c>
      <c r="J12" s="912">
        <v>1</v>
      </c>
      <c r="K12" s="912">
        <v>1</v>
      </c>
      <c r="L12" s="912"/>
      <c r="M12" s="912"/>
      <c r="N12" s="912"/>
      <c r="O12" s="912">
        <v>1</v>
      </c>
      <c r="P12" s="912"/>
      <c r="Q12" s="912"/>
      <c r="R12" s="912">
        <v>3</v>
      </c>
      <c r="S12" s="912"/>
      <c r="T12" s="912"/>
      <c r="U12" s="912"/>
      <c r="V12" s="912">
        <v>1</v>
      </c>
      <c r="W12" s="912"/>
      <c r="X12" s="912"/>
      <c r="Y12" s="912"/>
      <c r="Z12" s="912"/>
      <c r="AA12" s="912">
        <v>1</v>
      </c>
      <c r="AB12" s="912">
        <v>2</v>
      </c>
      <c r="AC12" s="912"/>
      <c r="AD12" s="912"/>
      <c r="AE12" s="912"/>
      <c r="AF12" s="912"/>
      <c r="AG12" s="912">
        <f t="shared" si="1"/>
        <v>33</v>
      </c>
      <c r="AH12" s="194"/>
      <c r="AI12" s="931"/>
      <c r="AJ12" s="931"/>
    </row>
    <row r="13" spans="1:41" ht="12" customHeight="1">
      <c r="A13" s="911" t="s">
        <v>654</v>
      </c>
      <c r="B13" s="912"/>
      <c r="C13" s="912"/>
      <c r="D13" s="912"/>
      <c r="E13" s="912"/>
      <c r="F13" s="912"/>
      <c r="G13" s="912"/>
      <c r="H13" s="912"/>
      <c r="I13" s="912"/>
      <c r="J13" s="912"/>
      <c r="K13" s="912"/>
      <c r="L13" s="912"/>
      <c r="M13" s="912"/>
      <c r="N13" s="912"/>
      <c r="O13" s="912"/>
      <c r="P13" s="912"/>
      <c r="Q13" s="912"/>
      <c r="R13" s="912"/>
      <c r="S13" s="912"/>
      <c r="T13" s="912"/>
      <c r="U13" s="912"/>
      <c r="V13" s="912">
        <v>1</v>
      </c>
      <c r="W13" s="912"/>
      <c r="X13" s="912"/>
      <c r="Y13" s="912"/>
      <c r="Z13" s="912"/>
      <c r="AA13" s="912"/>
      <c r="AB13" s="912">
        <v>1</v>
      </c>
      <c r="AC13" s="912">
        <v>1</v>
      </c>
      <c r="AD13" s="912"/>
      <c r="AE13" s="912"/>
      <c r="AF13" s="912"/>
      <c r="AG13" s="912">
        <f t="shared" si="1"/>
        <v>3</v>
      </c>
      <c r="AH13" s="194"/>
    </row>
    <row r="14" spans="1:41" ht="12" customHeight="1">
      <c r="A14" s="911" t="s">
        <v>655</v>
      </c>
      <c r="B14" s="912"/>
      <c r="C14" s="912"/>
      <c r="D14" s="912"/>
      <c r="E14" s="912"/>
      <c r="F14" s="912"/>
      <c r="G14" s="912"/>
      <c r="H14" s="912"/>
      <c r="I14" s="912"/>
      <c r="J14" s="912"/>
      <c r="K14" s="912"/>
      <c r="L14" s="912"/>
      <c r="M14" s="912"/>
      <c r="N14" s="912"/>
      <c r="O14" s="912"/>
      <c r="P14" s="912"/>
      <c r="Q14" s="912"/>
      <c r="R14" s="912"/>
      <c r="S14" s="912"/>
      <c r="T14" s="912"/>
      <c r="U14" s="912">
        <v>2</v>
      </c>
      <c r="V14" s="912"/>
      <c r="W14" s="912"/>
      <c r="X14" s="912">
        <v>1</v>
      </c>
      <c r="Y14" s="912"/>
      <c r="Z14" s="912"/>
      <c r="AA14" s="912"/>
      <c r="AB14" s="912"/>
      <c r="AC14" s="912"/>
      <c r="AD14" s="912"/>
      <c r="AE14" s="912"/>
      <c r="AF14" s="912">
        <v>1</v>
      </c>
      <c r="AG14" s="912">
        <f t="shared" si="1"/>
        <v>4</v>
      </c>
      <c r="AH14" s="194"/>
    </row>
    <row r="15" spans="1:41" ht="12" customHeight="1">
      <c r="A15" s="911" t="s">
        <v>656</v>
      </c>
      <c r="B15" s="912"/>
      <c r="C15" s="912"/>
      <c r="D15" s="912"/>
      <c r="E15" s="912"/>
      <c r="F15" s="912"/>
      <c r="G15" s="912"/>
      <c r="H15" s="912"/>
      <c r="I15" s="912"/>
      <c r="J15" s="912"/>
      <c r="K15" s="912"/>
      <c r="L15" s="912"/>
      <c r="M15" s="912"/>
      <c r="N15" s="912">
        <v>1</v>
      </c>
      <c r="O15" s="912"/>
      <c r="P15" s="912"/>
      <c r="Q15" s="912"/>
      <c r="R15" s="912"/>
      <c r="S15" s="912">
        <v>1</v>
      </c>
      <c r="T15" s="912"/>
      <c r="U15" s="912"/>
      <c r="V15" s="912"/>
      <c r="W15" s="912">
        <v>2</v>
      </c>
      <c r="X15" s="912"/>
      <c r="Y15" s="912">
        <v>2</v>
      </c>
      <c r="Z15" s="912"/>
      <c r="AA15" s="912"/>
      <c r="AB15" s="912"/>
      <c r="AC15" s="912"/>
      <c r="AD15" s="912"/>
      <c r="AE15" s="912"/>
      <c r="AF15" s="912"/>
      <c r="AG15" s="912">
        <f t="shared" si="1"/>
        <v>6</v>
      </c>
      <c r="AH15" s="194"/>
    </row>
    <row r="16" spans="1:41" ht="12" customHeight="1">
      <c r="A16" s="911" t="s">
        <v>657</v>
      </c>
      <c r="B16" s="912">
        <v>18</v>
      </c>
      <c r="C16" s="912">
        <v>9</v>
      </c>
      <c r="D16" s="912">
        <v>7</v>
      </c>
      <c r="E16" s="912"/>
      <c r="F16" s="912"/>
      <c r="G16" s="912">
        <v>1</v>
      </c>
      <c r="H16" s="912"/>
      <c r="I16" s="912"/>
      <c r="J16" s="912"/>
      <c r="K16" s="912"/>
      <c r="L16" s="912"/>
      <c r="M16" s="912"/>
      <c r="N16" s="912"/>
      <c r="O16" s="912">
        <v>1</v>
      </c>
      <c r="P16" s="912">
        <v>1</v>
      </c>
      <c r="Q16" s="912"/>
      <c r="R16" s="912"/>
      <c r="S16" s="912"/>
      <c r="T16" s="912"/>
      <c r="U16" s="912"/>
      <c r="V16" s="912"/>
      <c r="W16" s="912"/>
      <c r="X16" s="912"/>
      <c r="Y16" s="912"/>
      <c r="Z16" s="912">
        <v>5</v>
      </c>
      <c r="AA16" s="912"/>
      <c r="AB16" s="912"/>
      <c r="AC16" s="912"/>
      <c r="AD16" s="912">
        <v>2</v>
      </c>
      <c r="AE16" s="912"/>
      <c r="AF16" s="912"/>
      <c r="AG16" s="912">
        <f t="shared" si="1"/>
        <v>44</v>
      </c>
      <c r="AH16" s="194"/>
    </row>
    <row r="17" spans="1:34" ht="12" customHeight="1">
      <c r="A17" s="911" t="s">
        <v>658</v>
      </c>
      <c r="B17" s="912"/>
      <c r="C17" s="912"/>
      <c r="D17" s="912"/>
      <c r="E17" s="912"/>
      <c r="F17" s="912"/>
      <c r="G17" s="912"/>
      <c r="H17" s="912"/>
      <c r="I17" s="912"/>
      <c r="J17" s="912"/>
      <c r="K17" s="912"/>
      <c r="L17" s="912"/>
      <c r="M17" s="912"/>
      <c r="N17" s="912"/>
      <c r="O17" s="912"/>
      <c r="P17" s="912"/>
      <c r="Q17" s="912">
        <v>1</v>
      </c>
      <c r="R17" s="912"/>
      <c r="S17" s="912"/>
      <c r="T17" s="912"/>
      <c r="U17" s="912"/>
      <c r="V17" s="912"/>
      <c r="W17" s="912"/>
      <c r="X17" s="912"/>
      <c r="Y17" s="912"/>
      <c r="Z17" s="912"/>
      <c r="AA17" s="912"/>
      <c r="AB17" s="912"/>
      <c r="AC17" s="912"/>
      <c r="AD17" s="912"/>
      <c r="AE17" s="912"/>
      <c r="AF17" s="912"/>
      <c r="AG17" s="912">
        <f t="shared" si="1"/>
        <v>1</v>
      </c>
      <c r="AH17" s="194"/>
    </row>
    <row r="18" spans="1:34" ht="12" customHeight="1">
      <c r="A18" s="911" t="s">
        <v>659</v>
      </c>
      <c r="B18" s="912">
        <v>1</v>
      </c>
      <c r="C18" s="912"/>
      <c r="D18" s="912"/>
      <c r="E18" s="912"/>
      <c r="F18" s="912"/>
      <c r="G18" s="912"/>
      <c r="H18" s="912"/>
      <c r="I18" s="912"/>
      <c r="J18" s="912"/>
      <c r="K18" s="912"/>
      <c r="L18" s="912"/>
      <c r="M18" s="912"/>
      <c r="N18" s="912"/>
      <c r="O18" s="912"/>
      <c r="P18" s="912"/>
      <c r="Q18" s="912"/>
      <c r="R18" s="912"/>
      <c r="S18" s="912"/>
      <c r="T18" s="912"/>
      <c r="U18" s="912"/>
      <c r="V18" s="912"/>
      <c r="W18" s="912"/>
      <c r="X18" s="912"/>
      <c r="Y18" s="912"/>
      <c r="Z18" s="912"/>
      <c r="AA18" s="912"/>
      <c r="AB18" s="912"/>
      <c r="AC18" s="912"/>
      <c r="AD18" s="912"/>
      <c r="AE18" s="912"/>
      <c r="AF18" s="912"/>
      <c r="AG18" s="912">
        <f t="shared" si="1"/>
        <v>1</v>
      </c>
      <c r="AH18" s="194"/>
    </row>
    <row r="19" spans="1:34" ht="12" customHeight="1">
      <c r="A19" s="911" t="s">
        <v>660</v>
      </c>
      <c r="B19" s="912"/>
      <c r="C19" s="912"/>
      <c r="D19" s="912"/>
      <c r="E19" s="912"/>
      <c r="F19" s="912"/>
      <c r="G19" s="912"/>
      <c r="H19" s="912"/>
      <c r="I19" s="912"/>
      <c r="J19" s="912"/>
      <c r="K19" s="912"/>
      <c r="L19" s="912"/>
      <c r="M19" s="912"/>
      <c r="N19" s="912"/>
      <c r="O19" s="912"/>
      <c r="P19" s="912"/>
      <c r="Q19" s="912"/>
      <c r="R19" s="912"/>
      <c r="S19" s="912"/>
      <c r="T19" s="912"/>
      <c r="U19" s="912"/>
      <c r="V19" s="912"/>
      <c r="W19" s="912"/>
      <c r="X19" s="912"/>
      <c r="Y19" s="912"/>
      <c r="Z19" s="912"/>
      <c r="AA19" s="912"/>
      <c r="AB19" s="912"/>
      <c r="AC19" s="912">
        <v>2</v>
      </c>
      <c r="AD19" s="912"/>
      <c r="AE19" s="912"/>
      <c r="AF19" s="912"/>
      <c r="AG19" s="912">
        <f t="shared" si="1"/>
        <v>2</v>
      </c>
      <c r="AH19" s="194"/>
    </row>
    <row r="20" spans="1:34" ht="17.25" customHeight="1">
      <c r="A20" s="936" t="s">
        <v>661</v>
      </c>
      <c r="B20" s="914">
        <f t="shared" ref="B20:AG20" si="2">SUM(B21:B98)</f>
        <v>12</v>
      </c>
      <c r="C20" s="914">
        <f t="shared" si="2"/>
        <v>9</v>
      </c>
      <c r="D20" s="914">
        <f t="shared" si="2"/>
        <v>0</v>
      </c>
      <c r="E20" s="914">
        <f t="shared" si="2"/>
        <v>0</v>
      </c>
      <c r="F20" s="914">
        <f t="shared" si="2"/>
        <v>3</v>
      </c>
      <c r="G20" s="914">
        <f t="shared" si="2"/>
        <v>3</v>
      </c>
      <c r="H20" s="914">
        <f t="shared" si="2"/>
        <v>1</v>
      </c>
      <c r="I20" s="914">
        <f t="shared" si="2"/>
        <v>2</v>
      </c>
      <c r="J20" s="914">
        <f t="shared" si="2"/>
        <v>4</v>
      </c>
      <c r="K20" s="914">
        <f t="shared" si="2"/>
        <v>2</v>
      </c>
      <c r="L20" s="914">
        <f t="shared" si="2"/>
        <v>3</v>
      </c>
      <c r="M20" s="914">
        <f t="shared" si="2"/>
        <v>4</v>
      </c>
      <c r="N20" s="914">
        <f t="shared" si="2"/>
        <v>4</v>
      </c>
      <c r="O20" s="914">
        <f t="shared" si="2"/>
        <v>4</v>
      </c>
      <c r="P20" s="914">
        <f t="shared" si="2"/>
        <v>2</v>
      </c>
      <c r="Q20" s="914">
        <f t="shared" si="2"/>
        <v>5</v>
      </c>
      <c r="R20" s="914">
        <f t="shared" si="2"/>
        <v>0</v>
      </c>
      <c r="S20" s="914">
        <f t="shared" si="2"/>
        <v>2</v>
      </c>
      <c r="T20" s="914">
        <f t="shared" si="2"/>
        <v>2</v>
      </c>
      <c r="U20" s="914">
        <f t="shared" si="2"/>
        <v>0</v>
      </c>
      <c r="V20" s="914">
        <f t="shared" si="2"/>
        <v>3</v>
      </c>
      <c r="W20" s="914">
        <f t="shared" si="2"/>
        <v>0</v>
      </c>
      <c r="X20" s="914">
        <f t="shared" si="2"/>
        <v>2</v>
      </c>
      <c r="Y20" s="914">
        <f t="shared" si="2"/>
        <v>1</v>
      </c>
      <c r="Z20" s="914">
        <f t="shared" si="2"/>
        <v>10</v>
      </c>
      <c r="AA20" s="914">
        <f t="shared" si="2"/>
        <v>3</v>
      </c>
      <c r="AB20" s="914">
        <f t="shared" si="2"/>
        <v>4</v>
      </c>
      <c r="AC20" s="914">
        <f t="shared" si="2"/>
        <v>1</v>
      </c>
      <c r="AD20" s="914">
        <f t="shared" si="2"/>
        <v>8</v>
      </c>
      <c r="AE20" s="914">
        <f t="shared" si="2"/>
        <v>7</v>
      </c>
      <c r="AF20" s="914">
        <f t="shared" si="2"/>
        <v>0</v>
      </c>
      <c r="AG20" s="914">
        <f t="shared" si="2"/>
        <v>101</v>
      </c>
      <c r="AH20" s="937"/>
    </row>
    <row r="21" spans="1:34" ht="12" customHeight="1">
      <c r="A21" s="915" t="s">
        <v>662</v>
      </c>
      <c r="B21" s="916"/>
      <c r="C21" s="916"/>
      <c r="D21" s="916"/>
      <c r="E21" s="916"/>
      <c r="F21" s="916"/>
      <c r="G21" s="916"/>
      <c r="H21" s="916"/>
      <c r="I21" s="916"/>
      <c r="J21" s="916"/>
      <c r="K21" s="916"/>
      <c r="L21" s="916"/>
      <c r="M21" s="916"/>
      <c r="N21" s="916"/>
      <c r="O21" s="916"/>
      <c r="P21" s="916"/>
      <c r="Q21" s="916"/>
      <c r="R21" s="916"/>
      <c r="S21" s="916"/>
      <c r="T21" s="916"/>
      <c r="U21" s="916"/>
      <c r="V21" s="916"/>
      <c r="W21" s="916"/>
      <c r="X21" s="916"/>
      <c r="Y21" s="916"/>
      <c r="Z21" s="916"/>
      <c r="AA21" s="916"/>
      <c r="AB21" s="916"/>
      <c r="AC21" s="916"/>
      <c r="AD21" s="916"/>
      <c r="AE21" s="916"/>
      <c r="AF21" s="916"/>
      <c r="AG21" s="916"/>
      <c r="AH21" s="194">
        <v>1</v>
      </c>
    </row>
    <row r="22" spans="1:34" ht="12" customHeight="1">
      <c r="A22" s="911" t="s">
        <v>664</v>
      </c>
      <c r="B22" s="912"/>
      <c r="C22" s="912"/>
      <c r="D22" s="912"/>
      <c r="E22" s="912"/>
      <c r="F22" s="912"/>
      <c r="G22" s="912"/>
      <c r="H22" s="912"/>
      <c r="I22" s="912"/>
      <c r="J22" s="912"/>
      <c r="K22" s="912"/>
      <c r="L22" s="912"/>
      <c r="M22" s="912"/>
      <c r="N22" s="912"/>
      <c r="O22" s="912"/>
      <c r="P22" s="912"/>
      <c r="Q22" s="912"/>
      <c r="R22" s="912"/>
      <c r="S22" s="912"/>
      <c r="T22" s="912"/>
      <c r="U22" s="912"/>
      <c r="V22" s="912"/>
      <c r="W22" s="912"/>
      <c r="X22" s="912"/>
      <c r="Y22" s="912"/>
      <c r="Z22" s="912"/>
      <c r="AA22" s="912"/>
      <c r="AB22" s="912"/>
      <c r="AC22" s="912"/>
      <c r="AD22" s="912"/>
      <c r="AE22" s="912">
        <v>1</v>
      </c>
      <c r="AF22" s="912"/>
      <c r="AG22" s="912">
        <f t="shared" ref="AG22:AG28" si="3">SUM(B22:AF22)</f>
        <v>1</v>
      </c>
      <c r="AH22" s="194"/>
    </row>
    <row r="23" spans="1:34" ht="12" customHeight="1">
      <c r="A23" s="911" t="s">
        <v>665</v>
      </c>
      <c r="B23" s="912"/>
      <c r="C23" s="912"/>
      <c r="D23" s="912"/>
      <c r="E23" s="912"/>
      <c r="F23" s="912"/>
      <c r="G23" s="912"/>
      <c r="H23" s="912"/>
      <c r="I23" s="912"/>
      <c r="J23" s="912"/>
      <c r="K23" s="912"/>
      <c r="L23" s="912"/>
      <c r="M23" s="912"/>
      <c r="N23" s="912"/>
      <c r="O23" s="912"/>
      <c r="P23" s="912"/>
      <c r="Q23" s="912"/>
      <c r="R23" s="912"/>
      <c r="S23" s="912"/>
      <c r="T23" s="912"/>
      <c r="U23" s="912"/>
      <c r="V23" s="912"/>
      <c r="W23" s="912"/>
      <c r="X23" s="912"/>
      <c r="Y23" s="912"/>
      <c r="Z23" s="912"/>
      <c r="AA23" s="912"/>
      <c r="AB23" s="912"/>
      <c r="AC23" s="912"/>
      <c r="AD23" s="912"/>
      <c r="AE23" s="912">
        <v>1</v>
      </c>
      <c r="AF23" s="912"/>
      <c r="AG23" s="912">
        <f t="shared" si="3"/>
        <v>1</v>
      </c>
      <c r="AH23" s="194"/>
    </row>
    <row r="24" spans="1:34" ht="12" customHeight="1">
      <c r="A24" s="911" t="s">
        <v>666</v>
      </c>
      <c r="B24" s="912"/>
      <c r="C24" s="912">
        <v>1</v>
      </c>
      <c r="D24" s="912"/>
      <c r="E24" s="912"/>
      <c r="F24" s="912"/>
      <c r="G24" s="912"/>
      <c r="H24" s="912"/>
      <c r="I24" s="912"/>
      <c r="J24" s="912"/>
      <c r="K24" s="912"/>
      <c r="L24" s="912"/>
      <c r="M24" s="912"/>
      <c r="N24" s="912"/>
      <c r="O24" s="912"/>
      <c r="P24" s="912"/>
      <c r="Q24" s="912"/>
      <c r="R24" s="912"/>
      <c r="S24" s="912"/>
      <c r="T24" s="912"/>
      <c r="U24" s="912"/>
      <c r="V24" s="912"/>
      <c r="W24" s="912"/>
      <c r="X24" s="912">
        <v>1</v>
      </c>
      <c r="Y24" s="912"/>
      <c r="Z24" s="912"/>
      <c r="AA24" s="912"/>
      <c r="AB24" s="912"/>
      <c r="AC24" s="912"/>
      <c r="AD24" s="912"/>
      <c r="AE24" s="912">
        <v>1</v>
      </c>
      <c r="AF24" s="912"/>
      <c r="AG24" s="912">
        <f t="shared" si="3"/>
        <v>3</v>
      </c>
      <c r="AH24" s="194"/>
    </row>
    <row r="25" spans="1:34" ht="12" customHeight="1">
      <c r="A25" s="911" t="s">
        <v>667</v>
      </c>
      <c r="B25" s="912"/>
      <c r="C25" s="912"/>
      <c r="D25" s="912"/>
      <c r="E25" s="912"/>
      <c r="F25" s="912"/>
      <c r="G25" s="912"/>
      <c r="H25" s="912"/>
      <c r="I25" s="912"/>
      <c r="J25" s="912"/>
      <c r="K25" s="912"/>
      <c r="L25" s="912"/>
      <c r="M25" s="912"/>
      <c r="N25" s="912"/>
      <c r="O25" s="912"/>
      <c r="P25" s="912"/>
      <c r="Q25" s="912"/>
      <c r="R25" s="912"/>
      <c r="S25" s="912"/>
      <c r="T25" s="912"/>
      <c r="U25" s="912"/>
      <c r="V25" s="912"/>
      <c r="W25" s="912"/>
      <c r="X25" s="912">
        <v>1</v>
      </c>
      <c r="Y25" s="912"/>
      <c r="Z25" s="912"/>
      <c r="AA25" s="912"/>
      <c r="AB25" s="912"/>
      <c r="AC25" s="912"/>
      <c r="AD25" s="912"/>
      <c r="AE25" s="912">
        <v>1</v>
      </c>
      <c r="AF25" s="912"/>
      <c r="AG25" s="912">
        <f t="shared" si="3"/>
        <v>2</v>
      </c>
      <c r="AH25" s="194"/>
    </row>
    <row r="26" spans="1:34" ht="12" customHeight="1">
      <c r="A26" s="911" t="s">
        <v>669</v>
      </c>
      <c r="B26" s="912"/>
      <c r="C26" s="912"/>
      <c r="D26" s="912"/>
      <c r="E26" s="912"/>
      <c r="F26" s="912"/>
      <c r="G26" s="912"/>
      <c r="H26" s="912"/>
      <c r="I26" s="912"/>
      <c r="J26" s="912"/>
      <c r="K26" s="912"/>
      <c r="L26" s="912"/>
      <c r="M26" s="912"/>
      <c r="N26" s="912"/>
      <c r="O26" s="912"/>
      <c r="P26" s="912"/>
      <c r="Q26" s="912"/>
      <c r="R26" s="912"/>
      <c r="S26" s="912"/>
      <c r="T26" s="912"/>
      <c r="U26" s="912"/>
      <c r="V26" s="912"/>
      <c r="W26" s="912"/>
      <c r="X26" s="912"/>
      <c r="Y26" s="912"/>
      <c r="Z26" s="912"/>
      <c r="AA26" s="912"/>
      <c r="AB26" s="912"/>
      <c r="AC26" s="912"/>
      <c r="AD26" s="912"/>
      <c r="AE26" s="912">
        <v>1</v>
      </c>
      <c r="AF26" s="912"/>
      <c r="AG26" s="912">
        <f t="shared" si="3"/>
        <v>1</v>
      </c>
      <c r="AH26" s="194"/>
    </row>
    <row r="27" spans="1:34" ht="12" customHeight="1">
      <c r="A27" s="911" t="s">
        <v>806</v>
      </c>
      <c r="B27" s="912"/>
      <c r="C27" s="912"/>
      <c r="D27" s="912"/>
      <c r="E27" s="912"/>
      <c r="F27" s="912"/>
      <c r="G27" s="912"/>
      <c r="H27" s="912"/>
      <c r="I27" s="912"/>
      <c r="J27" s="912"/>
      <c r="K27" s="912"/>
      <c r="L27" s="912"/>
      <c r="M27" s="912"/>
      <c r="N27" s="912"/>
      <c r="O27" s="912"/>
      <c r="P27" s="912"/>
      <c r="Q27" s="912"/>
      <c r="R27" s="912"/>
      <c r="S27" s="912"/>
      <c r="T27" s="912"/>
      <c r="U27" s="912"/>
      <c r="V27" s="912"/>
      <c r="W27" s="912"/>
      <c r="X27" s="912"/>
      <c r="Y27" s="912"/>
      <c r="Z27" s="912"/>
      <c r="AA27" s="912"/>
      <c r="AB27" s="912"/>
      <c r="AC27" s="912"/>
      <c r="AD27" s="912"/>
      <c r="AE27" s="912">
        <v>1</v>
      </c>
      <c r="AF27" s="912"/>
      <c r="AG27" s="912">
        <f t="shared" si="3"/>
        <v>1</v>
      </c>
      <c r="AH27" s="194"/>
    </row>
    <row r="28" spans="1:34" ht="12" customHeight="1">
      <c r="A28" s="911" t="s">
        <v>671</v>
      </c>
      <c r="B28" s="912"/>
      <c r="C28" s="912"/>
      <c r="D28" s="912"/>
      <c r="E28" s="912"/>
      <c r="F28" s="912"/>
      <c r="G28" s="912"/>
      <c r="H28" s="912"/>
      <c r="I28" s="912"/>
      <c r="J28" s="912"/>
      <c r="K28" s="912"/>
      <c r="L28" s="912"/>
      <c r="M28" s="912"/>
      <c r="N28" s="912"/>
      <c r="O28" s="912"/>
      <c r="P28" s="912"/>
      <c r="Q28" s="912"/>
      <c r="R28" s="912"/>
      <c r="S28" s="912"/>
      <c r="T28" s="912"/>
      <c r="U28" s="912"/>
      <c r="V28" s="912"/>
      <c r="W28" s="912"/>
      <c r="X28" s="912"/>
      <c r="Y28" s="912"/>
      <c r="Z28" s="912"/>
      <c r="AA28" s="912"/>
      <c r="AB28" s="912"/>
      <c r="AC28" s="912"/>
      <c r="AD28" s="912"/>
      <c r="AE28" s="912">
        <v>1</v>
      </c>
      <c r="AF28" s="912"/>
      <c r="AG28" s="912">
        <f t="shared" si="3"/>
        <v>1</v>
      </c>
      <c r="AH28" s="194"/>
    </row>
    <row r="29" spans="1:34" ht="12" customHeight="1">
      <c r="A29" s="915" t="s">
        <v>652</v>
      </c>
      <c r="B29" s="916"/>
      <c r="C29" s="916"/>
      <c r="D29" s="916"/>
      <c r="E29" s="916"/>
      <c r="F29" s="916"/>
      <c r="G29" s="916"/>
      <c r="H29" s="916"/>
      <c r="I29" s="916"/>
      <c r="J29" s="916"/>
      <c r="K29" s="916"/>
      <c r="L29" s="916"/>
      <c r="M29" s="916"/>
      <c r="N29" s="916"/>
      <c r="O29" s="916"/>
      <c r="P29" s="916"/>
      <c r="Q29" s="916"/>
      <c r="R29" s="916"/>
      <c r="S29" s="916"/>
      <c r="T29" s="916"/>
      <c r="U29" s="916"/>
      <c r="V29" s="916"/>
      <c r="W29" s="916"/>
      <c r="X29" s="916"/>
      <c r="Y29" s="916"/>
      <c r="Z29" s="916"/>
      <c r="AA29" s="916"/>
      <c r="AB29" s="916"/>
      <c r="AC29" s="916"/>
      <c r="AD29" s="916"/>
      <c r="AE29" s="916"/>
      <c r="AF29" s="916"/>
      <c r="AG29" s="916"/>
      <c r="AH29" s="194">
        <v>1</v>
      </c>
    </row>
    <row r="30" spans="1:34" ht="12" customHeight="1">
      <c r="A30" s="911" t="s">
        <v>807</v>
      </c>
      <c r="B30" s="912"/>
      <c r="C30" s="912"/>
      <c r="D30" s="912"/>
      <c r="E30" s="912"/>
      <c r="F30" s="912"/>
      <c r="G30" s="912"/>
      <c r="H30" s="912"/>
      <c r="I30" s="912"/>
      <c r="J30" s="912"/>
      <c r="K30" s="912"/>
      <c r="L30" s="912"/>
      <c r="M30" s="912"/>
      <c r="N30" s="912"/>
      <c r="O30" s="912"/>
      <c r="P30" s="912"/>
      <c r="Q30" s="912"/>
      <c r="R30" s="912"/>
      <c r="S30" s="912"/>
      <c r="T30" s="912"/>
      <c r="U30" s="912"/>
      <c r="V30" s="912"/>
      <c r="W30" s="912"/>
      <c r="X30" s="912"/>
      <c r="Y30" s="912"/>
      <c r="Z30" s="912"/>
      <c r="AA30" s="912"/>
      <c r="AB30" s="912"/>
      <c r="AC30" s="912">
        <v>1</v>
      </c>
      <c r="AD30" s="912"/>
      <c r="AE30" s="912"/>
      <c r="AF30" s="912"/>
      <c r="AG30" s="912">
        <f>SUM(B30:AF30)</f>
        <v>1</v>
      </c>
      <c r="AH30" s="194"/>
    </row>
    <row r="31" spans="1:34" ht="12" customHeight="1">
      <c r="A31" s="915" t="s">
        <v>653</v>
      </c>
      <c r="B31" s="916"/>
      <c r="C31" s="916"/>
      <c r="D31" s="916"/>
      <c r="E31" s="916"/>
      <c r="F31" s="916"/>
      <c r="G31" s="916"/>
      <c r="H31" s="916"/>
      <c r="I31" s="916"/>
      <c r="J31" s="916"/>
      <c r="K31" s="916"/>
      <c r="L31" s="916"/>
      <c r="M31" s="916"/>
      <c r="N31" s="916"/>
      <c r="O31" s="916"/>
      <c r="P31" s="916"/>
      <c r="Q31" s="916"/>
      <c r="R31" s="916"/>
      <c r="S31" s="916"/>
      <c r="T31" s="916"/>
      <c r="U31" s="916"/>
      <c r="V31" s="916"/>
      <c r="W31" s="916"/>
      <c r="X31" s="916"/>
      <c r="Y31" s="916"/>
      <c r="Z31" s="916"/>
      <c r="AA31" s="916"/>
      <c r="AB31" s="916"/>
      <c r="AC31" s="916"/>
      <c r="AD31" s="916"/>
      <c r="AE31" s="916"/>
      <c r="AF31" s="916"/>
      <c r="AG31" s="916"/>
      <c r="AH31" s="194">
        <v>1</v>
      </c>
    </row>
    <row r="32" spans="1:34" ht="12" customHeight="1">
      <c r="A32" s="911" t="s">
        <v>808</v>
      </c>
      <c r="B32" s="912"/>
      <c r="C32" s="912"/>
      <c r="D32" s="912"/>
      <c r="E32" s="912"/>
      <c r="F32" s="912"/>
      <c r="G32" s="912"/>
      <c r="H32" s="912"/>
      <c r="I32" s="912"/>
      <c r="J32" s="912"/>
      <c r="K32" s="912"/>
      <c r="L32" s="912"/>
      <c r="M32" s="912"/>
      <c r="N32" s="912"/>
      <c r="O32" s="912"/>
      <c r="P32" s="912"/>
      <c r="Q32" s="912"/>
      <c r="R32" s="912"/>
      <c r="S32" s="912"/>
      <c r="T32" s="912"/>
      <c r="U32" s="912"/>
      <c r="V32" s="912"/>
      <c r="W32" s="912"/>
      <c r="X32" s="912"/>
      <c r="Y32" s="912"/>
      <c r="Z32" s="912"/>
      <c r="AA32" s="912">
        <v>1</v>
      </c>
      <c r="AB32" s="912"/>
      <c r="AC32" s="912"/>
      <c r="AD32" s="912"/>
      <c r="AE32" s="912"/>
      <c r="AF32" s="912"/>
      <c r="AG32" s="912">
        <f t="shared" ref="AG32:AG46" si="4">SUM(B32:AF32)</f>
        <v>1</v>
      </c>
      <c r="AH32" s="194"/>
    </row>
    <row r="33" spans="1:34" ht="12" customHeight="1">
      <c r="A33" s="911" t="s">
        <v>809</v>
      </c>
      <c r="B33" s="912"/>
      <c r="C33" s="912"/>
      <c r="D33" s="912"/>
      <c r="E33" s="912"/>
      <c r="F33" s="912"/>
      <c r="G33" s="912"/>
      <c r="H33" s="912"/>
      <c r="I33" s="912"/>
      <c r="J33" s="912"/>
      <c r="K33" s="912"/>
      <c r="L33" s="912"/>
      <c r="M33" s="912"/>
      <c r="N33" s="912"/>
      <c r="O33" s="912"/>
      <c r="P33" s="912"/>
      <c r="Q33" s="912"/>
      <c r="R33" s="912"/>
      <c r="S33" s="912"/>
      <c r="T33" s="912"/>
      <c r="U33" s="912"/>
      <c r="V33" s="912"/>
      <c r="W33" s="912"/>
      <c r="X33" s="912"/>
      <c r="Y33" s="912"/>
      <c r="Z33" s="912"/>
      <c r="AA33" s="912">
        <v>1</v>
      </c>
      <c r="AB33" s="912"/>
      <c r="AC33" s="912"/>
      <c r="AD33" s="912"/>
      <c r="AE33" s="912"/>
      <c r="AF33" s="912"/>
      <c r="AG33" s="912">
        <f t="shared" si="4"/>
        <v>1</v>
      </c>
      <c r="AH33" s="194"/>
    </row>
    <row r="34" spans="1:34" ht="12" customHeight="1">
      <c r="A34" s="911" t="s">
        <v>695</v>
      </c>
      <c r="B34" s="912"/>
      <c r="C34" s="912"/>
      <c r="D34" s="912"/>
      <c r="E34" s="912"/>
      <c r="F34" s="912"/>
      <c r="G34" s="912"/>
      <c r="H34" s="912"/>
      <c r="I34" s="912"/>
      <c r="J34" s="912"/>
      <c r="K34" s="912">
        <v>1</v>
      </c>
      <c r="L34" s="912"/>
      <c r="M34" s="912"/>
      <c r="N34" s="912"/>
      <c r="O34" s="912"/>
      <c r="P34" s="912"/>
      <c r="Q34" s="912"/>
      <c r="R34" s="912"/>
      <c r="S34" s="912"/>
      <c r="T34" s="912"/>
      <c r="U34" s="912"/>
      <c r="V34" s="912"/>
      <c r="W34" s="912"/>
      <c r="X34" s="912"/>
      <c r="Y34" s="912"/>
      <c r="Z34" s="912"/>
      <c r="AA34" s="912"/>
      <c r="AB34" s="912"/>
      <c r="AC34" s="912"/>
      <c r="AD34" s="912"/>
      <c r="AE34" s="912"/>
      <c r="AF34" s="912"/>
      <c r="AG34" s="912">
        <f t="shared" si="4"/>
        <v>1</v>
      </c>
      <c r="AH34" s="194"/>
    </row>
    <row r="35" spans="1:34" ht="12" customHeight="1">
      <c r="A35" s="911" t="s">
        <v>696</v>
      </c>
      <c r="B35" s="912"/>
      <c r="C35" s="912"/>
      <c r="D35" s="912"/>
      <c r="E35" s="912"/>
      <c r="F35" s="912"/>
      <c r="G35" s="912"/>
      <c r="H35" s="912"/>
      <c r="I35" s="912"/>
      <c r="J35" s="912">
        <v>1</v>
      </c>
      <c r="K35" s="912"/>
      <c r="L35" s="912"/>
      <c r="M35" s="912"/>
      <c r="N35" s="912"/>
      <c r="O35" s="912"/>
      <c r="P35" s="912"/>
      <c r="Q35" s="912"/>
      <c r="R35" s="912"/>
      <c r="S35" s="912"/>
      <c r="T35" s="912"/>
      <c r="U35" s="912"/>
      <c r="V35" s="912"/>
      <c r="W35" s="912"/>
      <c r="X35" s="912"/>
      <c r="Y35" s="912"/>
      <c r="Z35" s="912"/>
      <c r="AA35" s="912"/>
      <c r="AB35" s="912"/>
      <c r="AC35" s="912"/>
      <c r="AD35" s="912"/>
      <c r="AE35" s="912"/>
      <c r="AF35" s="912"/>
      <c r="AG35" s="912">
        <f t="shared" si="4"/>
        <v>1</v>
      </c>
      <c r="AH35" s="194"/>
    </row>
    <row r="36" spans="1:34" ht="12" customHeight="1">
      <c r="A36" s="911" t="s">
        <v>700</v>
      </c>
      <c r="B36" s="912"/>
      <c r="C36" s="912"/>
      <c r="D36" s="912"/>
      <c r="E36" s="912"/>
      <c r="F36" s="912"/>
      <c r="G36" s="912"/>
      <c r="H36" s="912">
        <v>1</v>
      </c>
      <c r="I36" s="912"/>
      <c r="J36" s="912"/>
      <c r="K36" s="912"/>
      <c r="L36" s="912"/>
      <c r="M36" s="912"/>
      <c r="N36" s="912"/>
      <c r="O36" s="912"/>
      <c r="P36" s="912"/>
      <c r="Q36" s="912"/>
      <c r="R36" s="912"/>
      <c r="S36" s="912"/>
      <c r="T36" s="912"/>
      <c r="U36" s="912"/>
      <c r="V36" s="912"/>
      <c r="W36" s="912"/>
      <c r="X36" s="912"/>
      <c r="Y36" s="912"/>
      <c r="Z36" s="912"/>
      <c r="AA36" s="912"/>
      <c r="AB36" s="912"/>
      <c r="AC36" s="912"/>
      <c r="AD36" s="912"/>
      <c r="AE36" s="912"/>
      <c r="AF36" s="912"/>
      <c r="AG36" s="912">
        <f t="shared" si="4"/>
        <v>1</v>
      </c>
      <c r="AH36" s="194"/>
    </row>
    <row r="37" spans="1:34" ht="12" customHeight="1">
      <c r="A37" s="911" t="s">
        <v>702</v>
      </c>
      <c r="B37" s="912"/>
      <c r="C37" s="912"/>
      <c r="D37" s="912"/>
      <c r="E37" s="912"/>
      <c r="F37" s="912"/>
      <c r="G37" s="912"/>
      <c r="H37" s="912"/>
      <c r="I37" s="912"/>
      <c r="J37" s="912"/>
      <c r="K37" s="912">
        <v>1</v>
      </c>
      <c r="L37" s="912"/>
      <c r="M37" s="912"/>
      <c r="N37" s="912"/>
      <c r="O37" s="912"/>
      <c r="P37" s="912"/>
      <c r="Q37" s="912"/>
      <c r="R37" s="912"/>
      <c r="S37" s="912"/>
      <c r="T37" s="912"/>
      <c r="U37" s="912"/>
      <c r="V37" s="912"/>
      <c r="W37" s="912"/>
      <c r="X37" s="912"/>
      <c r="Y37" s="912"/>
      <c r="Z37" s="912"/>
      <c r="AA37" s="912"/>
      <c r="AB37" s="912"/>
      <c r="AC37" s="912"/>
      <c r="AD37" s="912"/>
      <c r="AE37" s="912"/>
      <c r="AF37" s="912"/>
      <c r="AG37" s="912">
        <f t="shared" si="4"/>
        <v>1</v>
      </c>
      <c r="AH37" s="194"/>
    </row>
    <row r="38" spans="1:34" ht="12" customHeight="1">
      <c r="A38" s="911" t="s">
        <v>703</v>
      </c>
      <c r="B38" s="912">
        <v>1</v>
      </c>
      <c r="C38" s="912"/>
      <c r="D38" s="912"/>
      <c r="E38" s="912"/>
      <c r="F38" s="912">
        <v>1</v>
      </c>
      <c r="G38" s="912">
        <v>1</v>
      </c>
      <c r="H38" s="912"/>
      <c r="I38" s="912">
        <v>1</v>
      </c>
      <c r="J38" s="912">
        <v>1</v>
      </c>
      <c r="K38" s="912"/>
      <c r="L38" s="912"/>
      <c r="M38" s="912"/>
      <c r="N38" s="912"/>
      <c r="O38" s="912"/>
      <c r="P38" s="912"/>
      <c r="Q38" s="912"/>
      <c r="R38" s="912"/>
      <c r="S38" s="912"/>
      <c r="T38" s="912"/>
      <c r="U38" s="912"/>
      <c r="V38" s="912"/>
      <c r="W38" s="912"/>
      <c r="X38" s="912"/>
      <c r="Y38" s="912"/>
      <c r="Z38" s="912"/>
      <c r="AA38" s="912"/>
      <c r="AB38" s="912"/>
      <c r="AC38" s="912"/>
      <c r="AD38" s="912"/>
      <c r="AE38" s="912"/>
      <c r="AF38" s="912"/>
      <c r="AG38" s="912">
        <f t="shared" si="4"/>
        <v>5</v>
      </c>
      <c r="AH38" s="194"/>
    </row>
    <row r="39" spans="1:34" ht="12" customHeight="1">
      <c r="A39" s="911" t="s">
        <v>704</v>
      </c>
      <c r="B39" s="912"/>
      <c r="C39" s="912"/>
      <c r="D39" s="912"/>
      <c r="E39" s="912"/>
      <c r="F39" s="912">
        <v>1</v>
      </c>
      <c r="G39" s="912">
        <v>1</v>
      </c>
      <c r="H39" s="912"/>
      <c r="I39" s="912"/>
      <c r="J39" s="912">
        <v>1</v>
      </c>
      <c r="K39" s="912"/>
      <c r="L39" s="912"/>
      <c r="M39" s="912"/>
      <c r="N39" s="912"/>
      <c r="O39" s="912"/>
      <c r="P39" s="912"/>
      <c r="Q39" s="912"/>
      <c r="R39" s="912"/>
      <c r="S39" s="912"/>
      <c r="T39" s="912"/>
      <c r="U39" s="912"/>
      <c r="V39" s="912"/>
      <c r="W39" s="912"/>
      <c r="X39" s="912"/>
      <c r="Y39" s="912"/>
      <c r="Z39" s="912"/>
      <c r="AA39" s="912"/>
      <c r="AB39" s="912">
        <v>1</v>
      </c>
      <c r="AC39" s="912"/>
      <c r="AD39" s="912"/>
      <c r="AE39" s="912"/>
      <c r="AF39" s="912"/>
      <c r="AG39" s="912">
        <f t="shared" si="4"/>
        <v>4</v>
      </c>
      <c r="AH39" s="194"/>
    </row>
    <row r="40" spans="1:34" ht="12" customHeight="1">
      <c r="A40" s="911" t="s">
        <v>705</v>
      </c>
      <c r="B40" s="912"/>
      <c r="C40" s="912"/>
      <c r="D40" s="912"/>
      <c r="E40" s="912"/>
      <c r="F40" s="912"/>
      <c r="G40" s="912"/>
      <c r="H40" s="912"/>
      <c r="I40" s="912"/>
      <c r="J40" s="912"/>
      <c r="K40" s="912"/>
      <c r="L40" s="912"/>
      <c r="M40" s="912"/>
      <c r="N40" s="912"/>
      <c r="O40" s="912"/>
      <c r="P40" s="912"/>
      <c r="Q40" s="912"/>
      <c r="R40" s="912"/>
      <c r="S40" s="912"/>
      <c r="T40" s="912"/>
      <c r="U40" s="912"/>
      <c r="V40" s="912"/>
      <c r="W40" s="912"/>
      <c r="X40" s="912"/>
      <c r="Y40" s="912"/>
      <c r="Z40" s="912"/>
      <c r="AA40" s="912"/>
      <c r="AB40" s="912">
        <v>1</v>
      </c>
      <c r="AC40" s="912"/>
      <c r="AD40" s="912"/>
      <c r="AE40" s="912"/>
      <c r="AF40" s="912"/>
      <c r="AG40" s="912">
        <f t="shared" si="4"/>
        <v>1</v>
      </c>
      <c r="AH40" s="194"/>
    </row>
    <row r="41" spans="1:34" ht="12" customHeight="1">
      <c r="A41" s="911" t="s">
        <v>706</v>
      </c>
      <c r="B41" s="912"/>
      <c r="C41" s="912"/>
      <c r="D41" s="912"/>
      <c r="E41" s="912"/>
      <c r="F41" s="912"/>
      <c r="G41" s="912"/>
      <c r="H41" s="912"/>
      <c r="I41" s="912"/>
      <c r="J41" s="912"/>
      <c r="K41" s="912"/>
      <c r="L41" s="912"/>
      <c r="M41" s="912"/>
      <c r="N41" s="912"/>
      <c r="O41" s="912"/>
      <c r="P41" s="912"/>
      <c r="Q41" s="912"/>
      <c r="R41" s="912"/>
      <c r="S41" s="912"/>
      <c r="T41" s="912"/>
      <c r="U41" s="912"/>
      <c r="V41" s="912"/>
      <c r="W41" s="912"/>
      <c r="X41" s="912"/>
      <c r="Y41" s="912"/>
      <c r="Z41" s="912"/>
      <c r="AA41" s="912"/>
      <c r="AB41" s="912">
        <v>1</v>
      </c>
      <c r="AC41" s="912"/>
      <c r="AD41" s="912"/>
      <c r="AE41" s="912"/>
      <c r="AF41" s="912"/>
      <c r="AG41" s="912">
        <f t="shared" si="4"/>
        <v>1</v>
      </c>
      <c r="AH41" s="194"/>
    </row>
    <row r="42" spans="1:34" ht="12" customHeight="1">
      <c r="A42" s="911" t="s">
        <v>708</v>
      </c>
      <c r="B42" s="912"/>
      <c r="C42" s="912"/>
      <c r="D42" s="912"/>
      <c r="E42" s="912"/>
      <c r="F42" s="912">
        <v>1</v>
      </c>
      <c r="G42" s="912"/>
      <c r="H42" s="912"/>
      <c r="I42" s="912"/>
      <c r="J42" s="912"/>
      <c r="K42" s="912"/>
      <c r="L42" s="912"/>
      <c r="M42" s="912"/>
      <c r="N42" s="912"/>
      <c r="O42" s="912"/>
      <c r="P42" s="912"/>
      <c r="Q42" s="912"/>
      <c r="R42" s="912"/>
      <c r="S42" s="912"/>
      <c r="T42" s="912"/>
      <c r="U42" s="912"/>
      <c r="V42" s="912"/>
      <c r="W42" s="912"/>
      <c r="X42" s="912"/>
      <c r="Y42" s="912"/>
      <c r="Z42" s="912"/>
      <c r="AA42" s="912"/>
      <c r="AB42" s="912"/>
      <c r="AC42" s="912"/>
      <c r="AD42" s="912"/>
      <c r="AE42" s="912"/>
      <c r="AF42" s="912"/>
      <c r="AG42" s="912">
        <f t="shared" si="4"/>
        <v>1</v>
      </c>
      <c r="AH42" s="194"/>
    </row>
    <row r="43" spans="1:34" ht="12" customHeight="1">
      <c r="A43" s="911" t="s">
        <v>810</v>
      </c>
      <c r="B43" s="912"/>
      <c r="C43" s="912"/>
      <c r="D43" s="912"/>
      <c r="E43" s="912"/>
      <c r="F43" s="912"/>
      <c r="G43" s="912"/>
      <c r="H43" s="912"/>
      <c r="I43" s="912"/>
      <c r="J43" s="912"/>
      <c r="K43" s="912"/>
      <c r="L43" s="912"/>
      <c r="M43" s="912"/>
      <c r="N43" s="912"/>
      <c r="O43" s="912"/>
      <c r="P43" s="912"/>
      <c r="Q43" s="912"/>
      <c r="R43" s="912"/>
      <c r="S43" s="912"/>
      <c r="T43" s="912"/>
      <c r="U43" s="912"/>
      <c r="V43" s="912"/>
      <c r="W43" s="912"/>
      <c r="X43" s="912"/>
      <c r="Y43" s="912"/>
      <c r="Z43" s="912"/>
      <c r="AA43" s="912"/>
      <c r="AB43" s="912">
        <v>1</v>
      </c>
      <c r="AC43" s="912"/>
      <c r="AD43" s="912"/>
      <c r="AE43" s="912"/>
      <c r="AF43" s="912"/>
      <c r="AG43" s="912">
        <f t="shared" si="4"/>
        <v>1</v>
      </c>
      <c r="AH43" s="194"/>
    </row>
    <row r="44" spans="1:34" ht="12" customHeight="1">
      <c r="A44" s="911" t="s">
        <v>811</v>
      </c>
      <c r="B44" s="912"/>
      <c r="C44" s="912"/>
      <c r="D44" s="912"/>
      <c r="E44" s="912"/>
      <c r="F44" s="912"/>
      <c r="G44" s="912"/>
      <c r="H44" s="912"/>
      <c r="I44" s="912"/>
      <c r="J44" s="912"/>
      <c r="K44" s="912"/>
      <c r="L44" s="912"/>
      <c r="M44" s="912"/>
      <c r="N44" s="912"/>
      <c r="O44" s="912"/>
      <c r="P44" s="912"/>
      <c r="Q44" s="912"/>
      <c r="R44" s="912"/>
      <c r="S44" s="912"/>
      <c r="T44" s="912"/>
      <c r="U44" s="912"/>
      <c r="V44" s="912"/>
      <c r="W44" s="912"/>
      <c r="X44" s="912"/>
      <c r="Y44" s="912"/>
      <c r="Z44" s="912"/>
      <c r="AA44" s="912">
        <v>1</v>
      </c>
      <c r="AB44" s="912"/>
      <c r="AC44" s="912"/>
      <c r="AD44" s="912"/>
      <c r="AE44" s="912"/>
      <c r="AF44" s="912"/>
      <c r="AG44" s="912">
        <f t="shared" si="4"/>
        <v>1</v>
      </c>
      <c r="AH44" s="194"/>
    </row>
    <row r="45" spans="1:34" ht="12" customHeight="1">
      <c r="A45" s="911" t="s">
        <v>709</v>
      </c>
      <c r="B45" s="912"/>
      <c r="C45" s="912"/>
      <c r="D45" s="912"/>
      <c r="E45" s="912"/>
      <c r="F45" s="912"/>
      <c r="G45" s="912">
        <v>1</v>
      </c>
      <c r="H45" s="912"/>
      <c r="I45" s="912"/>
      <c r="J45" s="912"/>
      <c r="K45" s="912"/>
      <c r="L45" s="912"/>
      <c r="M45" s="912"/>
      <c r="N45" s="912"/>
      <c r="O45" s="912"/>
      <c r="P45" s="912"/>
      <c r="Q45" s="912"/>
      <c r="R45" s="912"/>
      <c r="S45" s="912"/>
      <c r="T45" s="912"/>
      <c r="U45" s="912"/>
      <c r="V45" s="912"/>
      <c r="W45" s="912"/>
      <c r="X45" s="912"/>
      <c r="Y45" s="912"/>
      <c r="Z45" s="912"/>
      <c r="AA45" s="912"/>
      <c r="AB45" s="912"/>
      <c r="AC45" s="912"/>
      <c r="AD45" s="912"/>
      <c r="AE45" s="912"/>
      <c r="AF45" s="912"/>
      <c r="AG45" s="912">
        <f t="shared" si="4"/>
        <v>1</v>
      </c>
      <c r="AH45" s="194"/>
    </row>
    <row r="46" spans="1:34" ht="12" customHeight="1">
      <c r="A46" s="911" t="s">
        <v>710</v>
      </c>
      <c r="B46" s="912"/>
      <c r="C46" s="912"/>
      <c r="D46" s="912"/>
      <c r="E46" s="912"/>
      <c r="F46" s="912"/>
      <c r="G46" s="912"/>
      <c r="H46" s="912"/>
      <c r="I46" s="912">
        <v>1</v>
      </c>
      <c r="J46" s="912">
        <v>1</v>
      </c>
      <c r="K46" s="912"/>
      <c r="L46" s="912"/>
      <c r="M46" s="912"/>
      <c r="N46" s="912"/>
      <c r="O46" s="912"/>
      <c r="P46" s="912"/>
      <c r="Q46" s="912"/>
      <c r="R46" s="912"/>
      <c r="S46" s="912"/>
      <c r="T46" s="912"/>
      <c r="U46" s="912"/>
      <c r="V46" s="912"/>
      <c r="W46" s="912"/>
      <c r="X46" s="912"/>
      <c r="Y46" s="912"/>
      <c r="Z46" s="912"/>
      <c r="AA46" s="912"/>
      <c r="AB46" s="912"/>
      <c r="AC46" s="912"/>
      <c r="AD46" s="912"/>
      <c r="AE46" s="912"/>
      <c r="AF46" s="912"/>
      <c r="AG46" s="912">
        <f t="shared" si="4"/>
        <v>2</v>
      </c>
      <c r="AH46" s="194"/>
    </row>
    <row r="47" spans="1:34" ht="12" customHeight="1">
      <c r="A47" s="915" t="s">
        <v>654</v>
      </c>
      <c r="B47" s="916"/>
      <c r="C47" s="916"/>
      <c r="D47" s="916"/>
      <c r="E47" s="916"/>
      <c r="F47" s="916"/>
      <c r="G47" s="916"/>
      <c r="H47" s="916"/>
      <c r="I47" s="916"/>
      <c r="J47" s="916"/>
      <c r="K47" s="916"/>
      <c r="L47" s="916"/>
      <c r="M47" s="916"/>
      <c r="N47" s="916"/>
      <c r="O47" s="916"/>
      <c r="P47" s="916"/>
      <c r="Q47" s="916"/>
      <c r="R47" s="916"/>
      <c r="S47" s="916"/>
      <c r="T47" s="916"/>
      <c r="U47" s="916"/>
      <c r="V47" s="916"/>
      <c r="W47" s="916"/>
      <c r="X47" s="916"/>
      <c r="Y47" s="916"/>
      <c r="Z47" s="916"/>
      <c r="AA47" s="916"/>
      <c r="AB47" s="916"/>
      <c r="AC47" s="916"/>
      <c r="AD47" s="916"/>
      <c r="AE47" s="916"/>
      <c r="AF47" s="916"/>
      <c r="AG47" s="916"/>
      <c r="AH47" s="194">
        <v>1</v>
      </c>
    </row>
    <row r="48" spans="1:34" ht="12" customHeight="1">
      <c r="A48" s="911" t="s">
        <v>714</v>
      </c>
      <c r="B48" s="912"/>
      <c r="C48" s="912"/>
      <c r="D48" s="912"/>
      <c r="E48" s="912"/>
      <c r="F48" s="912"/>
      <c r="G48" s="912"/>
      <c r="H48" s="912"/>
      <c r="I48" s="912"/>
      <c r="J48" s="912"/>
      <c r="K48" s="912"/>
      <c r="L48" s="912"/>
      <c r="M48" s="912"/>
      <c r="N48" s="912"/>
      <c r="O48" s="912"/>
      <c r="P48" s="912"/>
      <c r="Q48" s="912"/>
      <c r="R48" s="912"/>
      <c r="S48" s="912"/>
      <c r="T48" s="912"/>
      <c r="U48" s="912"/>
      <c r="V48" s="912">
        <v>1</v>
      </c>
      <c r="W48" s="912"/>
      <c r="X48" s="912"/>
      <c r="Y48" s="912"/>
      <c r="Z48" s="912"/>
      <c r="AA48" s="912"/>
      <c r="AB48" s="912"/>
      <c r="AC48" s="912"/>
      <c r="AD48" s="912"/>
      <c r="AE48" s="912"/>
      <c r="AF48" s="912"/>
      <c r="AG48" s="912">
        <f>SUM(B48:AF48)</f>
        <v>1</v>
      </c>
      <c r="AH48" s="194"/>
    </row>
    <row r="49" spans="1:34" ht="12" customHeight="1">
      <c r="A49" s="915" t="s">
        <v>655</v>
      </c>
      <c r="B49" s="916"/>
      <c r="C49" s="916"/>
      <c r="D49" s="916"/>
      <c r="E49" s="916"/>
      <c r="F49" s="916"/>
      <c r="G49" s="916"/>
      <c r="H49" s="916"/>
      <c r="I49" s="916"/>
      <c r="J49" s="916"/>
      <c r="K49" s="916"/>
      <c r="L49" s="916"/>
      <c r="M49" s="916"/>
      <c r="N49" s="916"/>
      <c r="O49" s="916"/>
      <c r="P49" s="916"/>
      <c r="Q49" s="916"/>
      <c r="R49" s="916"/>
      <c r="S49" s="916"/>
      <c r="T49" s="916"/>
      <c r="U49" s="916"/>
      <c r="V49" s="916"/>
      <c r="W49" s="916"/>
      <c r="X49" s="916"/>
      <c r="Y49" s="916"/>
      <c r="Z49" s="916"/>
      <c r="AA49" s="916"/>
      <c r="AB49" s="916"/>
      <c r="AC49" s="916"/>
      <c r="AD49" s="916"/>
      <c r="AE49" s="916"/>
      <c r="AF49" s="916"/>
      <c r="AG49" s="916"/>
      <c r="AH49" s="194">
        <v>1</v>
      </c>
    </row>
    <row r="50" spans="1:34" ht="12" customHeight="1">
      <c r="A50" s="911" t="s">
        <v>717</v>
      </c>
      <c r="B50" s="912"/>
      <c r="C50" s="912"/>
      <c r="D50" s="912"/>
      <c r="E50" s="912"/>
      <c r="F50" s="912"/>
      <c r="G50" s="912"/>
      <c r="H50" s="912"/>
      <c r="I50" s="912"/>
      <c r="J50" s="912"/>
      <c r="K50" s="912"/>
      <c r="L50" s="912"/>
      <c r="M50" s="912"/>
      <c r="N50" s="912">
        <v>1</v>
      </c>
      <c r="O50" s="912"/>
      <c r="P50" s="912"/>
      <c r="Q50" s="912"/>
      <c r="R50" s="912"/>
      <c r="S50" s="912"/>
      <c r="T50" s="912"/>
      <c r="U50" s="912"/>
      <c r="V50" s="912"/>
      <c r="W50" s="912"/>
      <c r="X50" s="912"/>
      <c r="Y50" s="912"/>
      <c r="Z50" s="912"/>
      <c r="AA50" s="912"/>
      <c r="AB50" s="912"/>
      <c r="AC50" s="912"/>
      <c r="AD50" s="912"/>
      <c r="AE50" s="912"/>
      <c r="AF50" s="912"/>
      <c r="AG50" s="912">
        <f t="shared" ref="AG50:AG56" si="5">SUM(B50:AF50)</f>
        <v>1</v>
      </c>
      <c r="AH50" s="194"/>
    </row>
    <row r="51" spans="1:34" ht="12" customHeight="1">
      <c r="A51" s="911" t="s">
        <v>721</v>
      </c>
      <c r="B51" s="912"/>
      <c r="C51" s="912"/>
      <c r="D51" s="912"/>
      <c r="E51" s="912"/>
      <c r="F51" s="912"/>
      <c r="G51" s="912"/>
      <c r="H51" s="912"/>
      <c r="I51" s="912"/>
      <c r="J51" s="912"/>
      <c r="K51" s="912"/>
      <c r="L51" s="912"/>
      <c r="M51" s="912"/>
      <c r="N51" s="912">
        <v>1</v>
      </c>
      <c r="O51" s="912"/>
      <c r="P51" s="912"/>
      <c r="Q51" s="912"/>
      <c r="R51" s="912"/>
      <c r="S51" s="912"/>
      <c r="T51" s="912"/>
      <c r="U51" s="912"/>
      <c r="V51" s="912"/>
      <c r="W51" s="912"/>
      <c r="X51" s="912"/>
      <c r="Y51" s="912"/>
      <c r="Z51" s="912"/>
      <c r="AA51" s="912"/>
      <c r="AB51" s="912"/>
      <c r="AC51" s="912"/>
      <c r="AD51" s="912"/>
      <c r="AE51" s="912"/>
      <c r="AF51" s="912"/>
      <c r="AG51" s="912">
        <f t="shared" si="5"/>
        <v>1</v>
      </c>
      <c r="AH51" s="194"/>
    </row>
    <row r="52" spans="1:34" ht="12" customHeight="1">
      <c r="A52" s="911" t="s">
        <v>812</v>
      </c>
      <c r="B52" s="912"/>
      <c r="C52" s="912"/>
      <c r="D52" s="912"/>
      <c r="E52" s="912"/>
      <c r="F52" s="912"/>
      <c r="G52" s="912"/>
      <c r="H52" s="912"/>
      <c r="I52" s="912"/>
      <c r="J52" s="912"/>
      <c r="K52" s="912"/>
      <c r="L52" s="912"/>
      <c r="M52" s="912"/>
      <c r="N52" s="912"/>
      <c r="O52" s="912"/>
      <c r="P52" s="912"/>
      <c r="Q52" s="912"/>
      <c r="R52" s="912"/>
      <c r="S52" s="912"/>
      <c r="T52" s="912"/>
      <c r="U52" s="912"/>
      <c r="V52" s="912">
        <v>1</v>
      </c>
      <c r="W52" s="912"/>
      <c r="X52" s="912"/>
      <c r="Y52" s="912"/>
      <c r="Z52" s="912"/>
      <c r="AA52" s="912"/>
      <c r="AB52" s="912"/>
      <c r="AC52" s="912"/>
      <c r="AD52" s="912"/>
      <c r="AE52" s="912"/>
      <c r="AF52" s="912"/>
      <c r="AG52" s="912">
        <f t="shared" si="5"/>
        <v>1</v>
      </c>
      <c r="AH52" s="194"/>
    </row>
    <row r="53" spans="1:34" ht="12" customHeight="1">
      <c r="A53" s="911" t="s">
        <v>722</v>
      </c>
      <c r="B53" s="912"/>
      <c r="C53" s="912"/>
      <c r="D53" s="912"/>
      <c r="E53" s="912"/>
      <c r="F53" s="912"/>
      <c r="G53" s="912"/>
      <c r="H53" s="912"/>
      <c r="I53" s="912"/>
      <c r="J53" s="912"/>
      <c r="K53" s="912"/>
      <c r="L53" s="912"/>
      <c r="M53" s="912"/>
      <c r="N53" s="912"/>
      <c r="O53" s="912"/>
      <c r="P53" s="912"/>
      <c r="Q53" s="912"/>
      <c r="R53" s="912"/>
      <c r="S53" s="912"/>
      <c r="T53" s="912"/>
      <c r="U53" s="912"/>
      <c r="V53" s="912">
        <v>1</v>
      </c>
      <c r="W53" s="912"/>
      <c r="X53" s="912"/>
      <c r="Y53" s="912"/>
      <c r="Z53" s="912"/>
      <c r="AA53" s="912"/>
      <c r="AB53" s="912"/>
      <c r="AC53" s="912"/>
      <c r="AD53" s="912"/>
      <c r="AE53" s="912"/>
      <c r="AF53" s="912"/>
      <c r="AG53" s="912">
        <f t="shared" si="5"/>
        <v>1</v>
      </c>
      <c r="AH53" s="194"/>
    </row>
    <row r="54" spans="1:34" ht="12" customHeight="1">
      <c r="A54" s="911" t="s">
        <v>726</v>
      </c>
      <c r="B54" s="912"/>
      <c r="C54" s="912"/>
      <c r="D54" s="912"/>
      <c r="E54" s="912"/>
      <c r="F54" s="912"/>
      <c r="G54" s="912"/>
      <c r="H54" s="912"/>
      <c r="I54" s="912"/>
      <c r="J54" s="912"/>
      <c r="K54" s="912"/>
      <c r="L54" s="912"/>
      <c r="M54" s="912"/>
      <c r="N54" s="912">
        <v>2</v>
      </c>
      <c r="O54" s="912"/>
      <c r="P54" s="912"/>
      <c r="Q54" s="912"/>
      <c r="R54" s="912"/>
      <c r="S54" s="912"/>
      <c r="T54" s="912"/>
      <c r="U54" s="912"/>
      <c r="V54" s="912"/>
      <c r="W54" s="912"/>
      <c r="X54" s="912"/>
      <c r="Y54" s="912"/>
      <c r="Z54" s="912"/>
      <c r="AA54" s="912"/>
      <c r="AB54" s="912"/>
      <c r="AC54" s="912"/>
      <c r="AD54" s="912"/>
      <c r="AE54" s="912"/>
      <c r="AF54" s="912"/>
      <c r="AG54" s="912">
        <f t="shared" si="5"/>
        <v>2</v>
      </c>
      <c r="AH54" s="194"/>
    </row>
    <row r="55" spans="1:34" ht="12" customHeight="1">
      <c r="A55" s="911" t="s">
        <v>728</v>
      </c>
      <c r="B55" s="912"/>
      <c r="C55" s="912"/>
      <c r="D55" s="912"/>
      <c r="E55" s="912"/>
      <c r="F55" s="912"/>
      <c r="G55" s="912"/>
      <c r="H55" s="912"/>
      <c r="I55" s="912"/>
      <c r="J55" s="912"/>
      <c r="K55" s="912"/>
      <c r="L55" s="912">
        <v>1</v>
      </c>
      <c r="M55" s="912"/>
      <c r="N55" s="912"/>
      <c r="O55" s="912"/>
      <c r="P55" s="912"/>
      <c r="Q55" s="912"/>
      <c r="R55" s="912"/>
      <c r="S55" s="912"/>
      <c r="T55" s="912"/>
      <c r="U55" s="912"/>
      <c r="V55" s="912"/>
      <c r="W55" s="912"/>
      <c r="X55" s="912"/>
      <c r="Y55" s="912"/>
      <c r="Z55" s="912"/>
      <c r="AA55" s="912"/>
      <c r="AB55" s="912"/>
      <c r="AC55" s="912"/>
      <c r="AD55" s="912"/>
      <c r="AE55" s="912"/>
      <c r="AF55" s="912"/>
      <c r="AG55" s="912">
        <f t="shared" si="5"/>
        <v>1</v>
      </c>
      <c r="AH55" s="194"/>
    </row>
    <row r="56" spans="1:34" ht="12" customHeight="1">
      <c r="A56" s="911" t="s">
        <v>729</v>
      </c>
      <c r="B56" s="912"/>
      <c r="C56" s="912"/>
      <c r="D56" s="912"/>
      <c r="E56" s="912"/>
      <c r="F56" s="912"/>
      <c r="G56" s="912"/>
      <c r="H56" s="912"/>
      <c r="I56" s="912"/>
      <c r="J56" s="912"/>
      <c r="K56" s="912"/>
      <c r="L56" s="912">
        <v>1</v>
      </c>
      <c r="M56" s="912"/>
      <c r="N56" s="912"/>
      <c r="O56" s="912"/>
      <c r="P56" s="912"/>
      <c r="Q56" s="912"/>
      <c r="R56" s="912"/>
      <c r="S56" s="912"/>
      <c r="T56" s="912"/>
      <c r="U56" s="912"/>
      <c r="V56" s="912"/>
      <c r="W56" s="912"/>
      <c r="X56" s="912"/>
      <c r="Y56" s="912"/>
      <c r="Z56" s="912"/>
      <c r="AA56" s="912"/>
      <c r="AB56" s="912"/>
      <c r="AC56" s="912"/>
      <c r="AD56" s="912"/>
      <c r="AE56" s="912"/>
      <c r="AF56" s="912"/>
      <c r="AG56" s="912">
        <f t="shared" si="5"/>
        <v>1</v>
      </c>
      <c r="AH56" s="194"/>
    </row>
    <row r="57" spans="1:34" ht="12" customHeight="1">
      <c r="A57" s="915" t="s">
        <v>656</v>
      </c>
      <c r="B57" s="916"/>
      <c r="C57" s="916"/>
      <c r="D57" s="916"/>
      <c r="E57" s="916"/>
      <c r="F57" s="916"/>
      <c r="G57" s="916"/>
      <c r="H57" s="916"/>
      <c r="I57" s="916"/>
      <c r="J57" s="916"/>
      <c r="K57" s="916"/>
      <c r="L57" s="916"/>
      <c r="M57" s="916"/>
      <c r="N57" s="916"/>
      <c r="O57" s="916"/>
      <c r="P57" s="916"/>
      <c r="Q57" s="916"/>
      <c r="R57" s="916"/>
      <c r="S57" s="916"/>
      <c r="T57" s="916"/>
      <c r="U57" s="916"/>
      <c r="V57" s="916"/>
      <c r="W57" s="916"/>
      <c r="X57" s="916"/>
      <c r="Y57" s="916"/>
      <c r="Z57" s="916"/>
      <c r="AA57" s="916"/>
      <c r="AB57" s="916"/>
      <c r="AC57" s="916"/>
      <c r="AD57" s="916"/>
      <c r="AE57" s="916"/>
      <c r="AF57" s="916"/>
      <c r="AG57" s="916"/>
      <c r="AH57" s="194">
        <v>1</v>
      </c>
    </row>
    <row r="58" spans="1:34" ht="12" customHeight="1">
      <c r="A58" s="911" t="s">
        <v>730</v>
      </c>
      <c r="B58" s="912"/>
      <c r="C58" s="912"/>
      <c r="D58" s="912"/>
      <c r="E58" s="912"/>
      <c r="F58" s="912"/>
      <c r="G58" s="912"/>
      <c r="H58" s="912"/>
      <c r="I58" s="912"/>
      <c r="J58" s="912"/>
      <c r="K58" s="912"/>
      <c r="L58" s="912"/>
      <c r="M58" s="912"/>
      <c r="N58" s="912"/>
      <c r="O58" s="912"/>
      <c r="P58" s="912"/>
      <c r="Q58" s="912"/>
      <c r="R58" s="912"/>
      <c r="S58" s="912"/>
      <c r="T58" s="912">
        <v>1</v>
      </c>
      <c r="U58" s="912"/>
      <c r="V58" s="912"/>
      <c r="W58" s="912"/>
      <c r="X58" s="912"/>
      <c r="Y58" s="912"/>
      <c r="Z58" s="912"/>
      <c r="AA58" s="912"/>
      <c r="AB58" s="912"/>
      <c r="AC58" s="912"/>
      <c r="AD58" s="912"/>
      <c r="AE58" s="912"/>
      <c r="AF58" s="912"/>
      <c r="AG58" s="912">
        <f t="shared" ref="AG58:AG64" si="6">SUM(B58:AF58)</f>
        <v>1</v>
      </c>
      <c r="AH58" s="194"/>
    </row>
    <row r="59" spans="1:34" ht="12" customHeight="1">
      <c r="A59" s="911" t="s">
        <v>731</v>
      </c>
      <c r="B59" s="912"/>
      <c r="C59" s="912"/>
      <c r="D59" s="912"/>
      <c r="E59" s="912"/>
      <c r="F59" s="912"/>
      <c r="G59" s="912"/>
      <c r="H59" s="912"/>
      <c r="I59" s="912"/>
      <c r="J59" s="912"/>
      <c r="K59" s="912"/>
      <c r="L59" s="912"/>
      <c r="M59" s="912"/>
      <c r="N59" s="912"/>
      <c r="O59" s="912"/>
      <c r="P59" s="912"/>
      <c r="Q59" s="912"/>
      <c r="R59" s="912"/>
      <c r="S59" s="912"/>
      <c r="T59" s="912">
        <v>1</v>
      </c>
      <c r="U59" s="912"/>
      <c r="V59" s="912"/>
      <c r="W59" s="912"/>
      <c r="X59" s="912"/>
      <c r="Y59" s="912"/>
      <c r="Z59" s="912"/>
      <c r="AA59" s="912"/>
      <c r="AB59" s="912"/>
      <c r="AC59" s="912"/>
      <c r="AD59" s="912"/>
      <c r="AE59" s="912"/>
      <c r="AF59" s="912"/>
      <c r="AG59" s="912">
        <f t="shared" si="6"/>
        <v>1</v>
      </c>
      <c r="AH59" s="194"/>
    </row>
    <row r="60" spans="1:34" ht="12" customHeight="1">
      <c r="A60" s="911" t="s">
        <v>746</v>
      </c>
      <c r="B60" s="912"/>
      <c r="C60" s="912"/>
      <c r="D60" s="912"/>
      <c r="E60" s="912"/>
      <c r="F60" s="912"/>
      <c r="G60" s="912"/>
      <c r="H60" s="912"/>
      <c r="I60" s="912"/>
      <c r="J60" s="912"/>
      <c r="K60" s="912"/>
      <c r="L60" s="912"/>
      <c r="M60" s="912"/>
      <c r="N60" s="912"/>
      <c r="O60" s="912"/>
      <c r="P60" s="912"/>
      <c r="Q60" s="912"/>
      <c r="R60" s="912"/>
      <c r="S60" s="912"/>
      <c r="T60" s="912"/>
      <c r="U60" s="912"/>
      <c r="V60" s="912"/>
      <c r="W60" s="912"/>
      <c r="X60" s="912"/>
      <c r="Y60" s="912">
        <v>1</v>
      </c>
      <c r="Z60" s="912"/>
      <c r="AA60" s="912"/>
      <c r="AB60" s="912"/>
      <c r="AC60" s="912"/>
      <c r="AD60" s="912"/>
      <c r="AE60" s="912"/>
      <c r="AF60" s="912"/>
      <c r="AG60" s="912">
        <f t="shared" si="6"/>
        <v>1</v>
      </c>
      <c r="AH60" s="194"/>
    </row>
    <row r="61" spans="1:34" ht="12" customHeight="1">
      <c r="A61" s="911" t="s">
        <v>698</v>
      </c>
      <c r="B61" s="912"/>
      <c r="C61" s="912"/>
      <c r="D61" s="912"/>
      <c r="E61" s="912"/>
      <c r="F61" s="912"/>
      <c r="G61" s="912"/>
      <c r="H61" s="912"/>
      <c r="I61" s="912"/>
      <c r="J61" s="912"/>
      <c r="K61" s="912"/>
      <c r="L61" s="912"/>
      <c r="M61" s="912"/>
      <c r="N61" s="912"/>
      <c r="O61" s="912"/>
      <c r="P61" s="912"/>
      <c r="Q61" s="912"/>
      <c r="R61" s="912"/>
      <c r="S61" s="912">
        <v>1</v>
      </c>
      <c r="T61" s="912"/>
      <c r="U61" s="912"/>
      <c r="V61" s="912"/>
      <c r="W61" s="912"/>
      <c r="X61" s="912"/>
      <c r="Y61" s="912"/>
      <c r="Z61" s="912"/>
      <c r="AA61" s="912"/>
      <c r="AB61" s="912"/>
      <c r="AC61" s="912"/>
      <c r="AD61" s="912"/>
      <c r="AE61" s="912"/>
      <c r="AF61" s="912"/>
      <c r="AG61" s="912">
        <f t="shared" si="6"/>
        <v>1</v>
      </c>
      <c r="AH61" s="194"/>
    </row>
    <row r="62" spans="1:34" ht="12" customHeight="1">
      <c r="A62" s="911" t="s">
        <v>813</v>
      </c>
      <c r="B62" s="912"/>
      <c r="C62" s="912"/>
      <c r="D62" s="912"/>
      <c r="E62" s="912"/>
      <c r="F62" s="912"/>
      <c r="G62" s="912"/>
      <c r="H62" s="912"/>
      <c r="I62" s="912"/>
      <c r="J62" s="912"/>
      <c r="K62" s="912"/>
      <c r="L62" s="912"/>
      <c r="M62" s="912"/>
      <c r="N62" s="912"/>
      <c r="O62" s="912"/>
      <c r="P62" s="912"/>
      <c r="Q62" s="912"/>
      <c r="R62" s="912"/>
      <c r="S62" s="912">
        <v>1</v>
      </c>
      <c r="T62" s="912"/>
      <c r="U62" s="912"/>
      <c r="V62" s="912"/>
      <c r="W62" s="912"/>
      <c r="X62" s="912"/>
      <c r="Y62" s="912"/>
      <c r="Z62" s="912"/>
      <c r="AA62" s="912"/>
      <c r="AB62" s="912"/>
      <c r="AC62" s="912"/>
      <c r="AD62" s="912"/>
      <c r="AE62" s="912"/>
      <c r="AF62" s="912"/>
      <c r="AG62" s="912">
        <f t="shared" si="6"/>
        <v>1</v>
      </c>
      <c r="AH62" s="194"/>
    </row>
    <row r="63" spans="1:34" ht="12" customHeight="1">
      <c r="A63" s="911" t="s">
        <v>734</v>
      </c>
      <c r="B63" s="912"/>
      <c r="C63" s="912">
        <v>1</v>
      </c>
      <c r="D63" s="912"/>
      <c r="E63" s="912"/>
      <c r="F63" s="912"/>
      <c r="G63" s="912"/>
      <c r="H63" s="912"/>
      <c r="I63" s="912"/>
      <c r="J63" s="912"/>
      <c r="K63" s="912"/>
      <c r="L63" s="912"/>
      <c r="M63" s="912">
        <v>1</v>
      </c>
      <c r="N63" s="912"/>
      <c r="O63" s="912"/>
      <c r="P63" s="912"/>
      <c r="Q63" s="912"/>
      <c r="R63" s="912"/>
      <c r="S63" s="912"/>
      <c r="T63" s="912"/>
      <c r="U63" s="912"/>
      <c r="V63" s="912"/>
      <c r="W63" s="912"/>
      <c r="X63" s="912"/>
      <c r="Y63" s="912"/>
      <c r="Z63" s="912"/>
      <c r="AA63" s="912"/>
      <c r="AB63" s="912"/>
      <c r="AC63" s="912"/>
      <c r="AD63" s="912"/>
      <c r="AE63" s="912"/>
      <c r="AF63" s="912"/>
      <c r="AG63" s="912">
        <f t="shared" si="6"/>
        <v>2</v>
      </c>
      <c r="AH63" s="194"/>
    </row>
    <row r="64" spans="1:34" ht="12" customHeight="1">
      <c r="A64" s="911" t="s">
        <v>735</v>
      </c>
      <c r="B64" s="912"/>
      <c r="C64" s="912">
        <v>2</v>
      </c>
      <c r="D64" s="912"/>
      <c r="E64" s="912"/>
      <c r="F64" s="912"/>
      <c r="G64" s="912"/>
      <c r="H64" s="912"/>
      <c r="I64" s="912"/>
      <c r="J64" s="912"/>
      <c r="K64" s="912"/>
      <c r="L64" s="912">
        <v>1</v>
      </c>
      <c r="M64" s="912">
        <v>3</v>
      </c>
      <c r="N64" s="912"/>
      <c r="O64" s="912"/>
      <c r="P64" s="912"/>
      <c r="Q64" s="912"/>
      <c r="R64" s="912"/>
      <c r="S64" s="912"/>
      <c r="T64" s="912"/>
      <c r="U64" s="912"/>
      <c r="V64" s="912"/>
      <c r="W64" s="912"/>
      <c r="X64" s="912"/>
      <c r="Y64" s="912"/>
      <c r="Z64" s="912"/>
      <c r="AA64" s="912"/>
      <c r="AB64" s="912"/>
      <c r="AC64" s="912"/>
      <c r="AD64" s="912"/>
      <c r="AE64" s="912"/>
      <c r="AF64" s="912"/>
      <c r="AG64" s="912">
        <f t="shared" si="6"/>
        <v>6</v>
      </c>
      <c r="AH64" s="194"/>
    </row>
    <row r="65" spans="1:34" ht="12" customHeight="1">
      <c r="A65" s="915" t="s">
        <v>657</v>
      </c>
      <c r="B65" s="916"/>
      <c r="C65" s="916"/>
      <c r="D65" s="916"/>
      <c r="E65" s="916"/>
      <c r="F65" s="916"/>
      <c r="G65" s="916"/>
      <c r="H65" s="916"/>
      <c r="I65" s="916"/>
      <c r="J65" s="916"/>
      <c r="K65" s="916"/>
      <c r="L65" s="916"/>
      <c r="M65" s="916"/>
      <c r="N65" s="916"/>
      <c r="O65" s="916"/>
      <c r="P65" s="916"/>
      <c r="Q65" s="916"/>
      <c r="R65" s="916"/>
      <c r="S65" s="916"/>
      <c r="T65" s="916"/>
      <c r="U65" s="916"/>
      <c r="V65" s="916"/>
      <c r="W65" s="916"/>
      <c r="X65" s="916"/>
      <c r="Y65" s="916"/>
      <c r="Z65" s="916"/>
      <c r="AA65" s="916"/>
      <c r="AB65" s="916"/>
      <c r="AC65" s="916"/>
      <c r="AD65" s="916"/>
      <c r="AE65" s="916"/>
      <c r="AF65" s="916"/>
      <c r="AG65" s="916"/>
      <c r="AH65" s="194">
        <v>1</v>
      </c>
    </row>
    <row r="66" spans="1:34" ht="12" customHeight="1">
      <c r="A66" s="911" t="s">
        <v>736</v>
      </c>
      <c r="B66" s="912">
        <v>1</v>
      </c>
      <c r="C66" s="912"/>
      <c r="D66" s="912"/>
      <c r="E66" s="912"/>
      <c r="F66" s="912"/>
      <c r="G66" s="912"/>
      <c r="H66" s="912"/>
      <c r="I66" s="912"/>
      <c r="J66" s="912"/>
      <c r="K66" s="912"/>
      <c r="L66" s="912"/>
      <c r="M66" s="912"/>
      <c r="N66" s="912"/>
      <c r="O66" s="912"/>
      <c r="P66" s="912"/>
      <c r="Q66" s="912"/>
      <c r="R66" s="912"/>
      <c r="S66" s="912"/>
      <c r="T66" s="912"/>
      <c r="U66" s="912"/>
      <c r="V66" s="912"/>
      <c r="W66" s="912"/>
      <c r="X66" s="912"/>
      <c r="Y66" s="912"/>
      <c r="Z66" s="912"/>
      <c r="AA66" s="912"/>
      <c r="AB66" s="912"/>
      <c r="AC66" s="912"/>
      <c r="AD66" s="912"/>
      <c r="AE66" s="912"/>
      <c r="AF66" s="912"/>
      <c r="AG66" s="912">
        <f t="shared" ref="AG66:AG90" si="7">SUM(B66:AF66)</f>
        <v>1</v>
      </c>
      <c r="AH66" s="194"/>
    </row>
    <row r="67" spans="1:34" ht="12" customHeight="1">
      <c r="A67" s="911" t="s">
        <v>737</v>
      </c>
      <c r="B67" s="912"/>
      <c r="C67" s="912"/>
      <c r="D67" s="912"/>
      <c r="E67" s="912"/>
      <c r="F67" s="912"/>
      <c r="G67" s="912"/>
      <c r="H67" s="912"/>
      <c r="I67" s="912"/>
      <c r="J67" s="912"/>
      <c r="K67" s="912"/>
      <c r="L67" s="912"/>
      <c r="M67" s="912"/>
      <c r="N67" s="912"/>
      <c r="O67" s="912"/>
      <c r="P67" s="912"/>
      <c r="Q67" s="912"/>
      <c r="R67" s="912"/>
      <c r="S67" s="912"/>
      <c r="T67" s="912"/>
      <c r="U67" s="912"/>
      <c r="V67" s="912"/>
      <c r="W67" s="912"/>
      <c r="X67" s="912"/>
      <c r="Y67" s="912"/>
      <c r="Z67" s="912">
        <v>1</v>
      </c>
      <c r="AA67" s="912"/>
      <c r="AB67" s="912"/>
      <c r="AC67" s="912"/>
      <c r="AD67" s="912"/>
      <c r="AE67" s="912"/>
      <c r="AF67" s="912"/>
      <c r="AG67" s="912">
        <f t="shared" si="7"/>
        <v>1</v>
      </c>
      <c r="AH67" s="194"/>
    </row>
    <row r="68" spans="1:34" ht="12" customHeight="1">
      <c r="A68" s="911" t="s">
        <v>739</v>
      </c>
      <c r="B68" s="912">
        <v>1</v>
      </c>
      <c r="C68" s="912">
        <v>1</v>
      </c>
      <c r="D68" s="912"/>
      <c r="E68" s="912"/>
      <c r="F68" s="912"/>
      <c r="G68" s="912"/>
      <c r="H68" s="912"/>
      <c r="I68" s="912"/>
      <c r="J68" s="912"/>
      <c r="K68" s="912"/>
      <c r="L68" s="912"/>
      <c r="M68" s="912"/>
      <c r="N68" s="912"/>
      <c r="O68" s="912"/>
      <c r="P68" s="912"/>
      <c r="Q68" s="912"/>
      <c r="R68" s="912"/>
      <c r="S68" s="912"/>
      <c r="T68" s="912"/>
      <c r="U68" s="912"/>
      <c r="V68" s="912"/>
      <c r="W68" s="912"/>
      <c r="X68" s="912"/>
      <c r="Y68" s="912"/>
      <c r="Z68" s="912"/>
      <c r="AA68" s="912"/>
      <c r="AB68" s="912"/>
      <c r="AC68" s="912"/>
      <c r="AD68" s="912"/>
      <c r="AE68" s="912"/>
      <c r="AF68" s="912"/>
      <c r="AG68" s="912">
        <f t="shared" si="7"/>
        <v>2</v>
      </c>
      <c r="AH68" s="194"/>
    </row>
    <row r="69" spans="1:34" ht="12" customHeight="1">
      <c r="A69" s="911" t="s">
        <v>741</v>
      </c>
      <c r="B69" s="912"/>
      <c r="C69" s="912"/>
      <c r="D69" s="912"/>
      <c r="E69" s="912"/>
      <c r="F69" s="912"/>
      <c r="G69" s="912"/>
      <c r="H69" s="912"/>
      <c r="I69" s="912"/>
      <c r="J69" s="912"/>
      <c r="K69" s="912"/>
      <c r="L69" s="912"/>
      <c r="M69" s="912"/>
      <c r="N69" s="912"/>
      <c r="O69" s="912">
        <v>1</v>
      </c>
      <c r="P69" s="912"/>
      <c r="Q69" s="912"/>
      <c r="R69" s="912"/>
      <c r="S69" s="912"/>
      <c r="T69" s="912"/>
      <c r="U69" s="912"/>
      <c r="V69" s="912"/>
      <c r="W69" s="912"/>
      <c r="X69" s="912"/>
      <c r="Y69" s="912"/>
      <c r="Z69" s="912"/>
      <c r="AA69" s="912"/>
      <c r="AB69" s="912"/>
      <c r="AC69" s="912"/>
      <c r="AD69" s="912"/>
      <c r="AE69" s="912"/>
      <c r="AF69" s="912"/>
      <c r="AG69" s="912">
        <f t="shared" si="7"/>
        <v>1</v>
      </c>
      <c r="AH69" s="194"/>
    </row>
    <row r="70" spans="1:34" ht="12" customHeight="1">
      <c r="A70" s="911" t="s">
        <v>804</v>
      </c>
      <c r="B70" s="912"/>
      <c r="C70" s="912"/>
      <c r="D70" s="912"/>
      <c r="E70" s="912"/>
      <c r="F70" s="912"/>
      <c r="G70" s="912"/>
      <c r="H70" s="912"/>
      <c r="I70" s="912"/>
      <c r="J70" s="912"/>
      <c r="K70" s="912"/>
      <c r="L70" s="912"/>
      <c r="M70" s="912"/>
      <c r="N70" s="912"/>
      <c r="O70" s="912"/>
      <c r="P70" s="912"/>
      <c r="Q70" s="912"/>
      <c r="R70" s="912"/>
      <c r="S70" s="912"/>
      <c r="T70" s="912"/>
      <c r="U70" s="912"/>
      <c r="V70" s="912"/>
      <c r="W70" s="912"/>
      <c r="X70" s="912"/>
      <c r="Y70" s="912"/>
      <c r="Z70" s="912">
        <v>1</v>
      </c>
      <c r="AA70" s="912"/>
      <c r="AB70" s="912"/>
      <c r="AC70" s="912"/>
      <c r="AD70" s="912"/>
      <c r="AE70" s="912"/>
      <c r="AF70" s="912"/>
      <c r="AG70" s="912">
        <f t="shared" si="7"/>
        <v>1</v>
      </c>
      <c r="AH70" s="194"/>
    </row>
    <row r="71" spans="1:34" ht="12" customHeight="1">
      <c r="A71" s="911" t="s">
        <v>742</v>
      </c>
      <c r="B71" s="912"/>
      <c r="C71" s="912"/>
      <c r="D71" s="912"/>
      <c r="E71" s="912"/>
      <c r="F71" s="912"/>
      <c r="G71" s="912"/>
      <c r="H71" s="912"/>
      <c r="I71" s="912"/>
      <c r="J71" s="912"/>
      <c r="K71" s="912"/>
      <c r="L71" s="912"/>
      <c r="M71" s="912"/>
      <c r="N71" s="912"/>
      <c r="O71" s="912"/>
      <c r="P71" s="912"/>
      <c r="Q71" s="912"/>
      <c r="R71" s="912"/>
      <c r="S71" s="912"/>
      <c r="T71" s="912"/>
      <c r="U71" s="912"/>
      <c r="V71" s="912"/>
      <c r="W71" s="912"/>
      <c r="X71" s="912"/>
      <c r="Y71" s="912"/>
      <c r="Z71" s="912">
        <v>1</v>
      </c>
      <c r="AA71" s="912"/>
      <c r="AB71" s="912"/>
      <c r="AC71" s="912"/>
      <c r="AD71" s="912"/>
      <c r="AE71" s="912"/>
      <c r="AF71" s="912"/>
      <c r="AG71" s="912">
        <f t="shared" si="7"/>
        <v>1</v>
      </c>
      <c r="AH71" s="194"/>
    </row>
    <row r="72" spans="1:34" ht="12" customHeight="1">
      <c r="A72" s="911" t="s">
        <v>814</v>
      </c>
      <c r="B72" s="912"/>
      <c r="C72" s="912"/>
      <c r="D72" s="912"/>
      <c r="E72" s="912"/>
      <c r="F72" s="912"/>
      <c r="G72" s="912"/>
      <c r="H72" s="912"/>
      <c r="I72" s="912"/>
      <c r="J72" s="912"/>
      <c r="K72" s="912"/>
      <c r="L72" s="912"/>
      <c r="M72" s="912"/>
      <c r="N72" s="912"/>
      <c r="O72" s="912"/>
      <c r="P72" s="912"/>
      <c r="Q72" s="912"/>
      <c r="R72" s="912"/>
      <c r="S72" s="912"/>
      <c r="T72" s="912"/>
      <c r="U72" s="912"/>
      <c r="V72" s="912"/>
      <c r="W72" s="912"/>
      <c r="X72" s="912"/>
      <c r="Y72" s="912"/>
      <c r="Z72" s="912"/>
      <c r="AA72" s="912"/>
      <c r="AB72" s="912"/>
      <c r="AC72" s="912"/>
      <c r="AD72" s="912">
        <v>1</v>
      </c>
      <c r="AE72" s="912"/>
      <c r="AF72" s="912"/>
      <c r="AG72" s="912">
        <f t="shared" si="7"/>
        <v>1</v>
      </c>
      <c r="AH72" s="194"/>
    </row>
    <row r="73" spans="1:34" ht="12" customHeight="1">
      <c r="A73" s="911" t="s">
        <v>747</v>
      </c>
      <c r="B73" s="912"/>
      <c r="C73" s="912"/>
      <c r="D73" s="912"/>
      <c r="E73" s="912"/>
      <c r="F73" s="912"/>
      <c r="G73" s="912"/>
      <c r="H73" s="912"/>
      <c r="I73" s="912"/>
      <c r="J73" s="912"/>
      <c r="K73" s="912"/>
      <c r="L73" s="912"/>
      <c r="M73" s="912"/>
      <c r="N73" s="912"/>
      <c r="O73" s="912"/>
      <c r="P73" s="912"/>
      <c r="Q73" s="912"/>
      <c r="R73" s="912"/>
      <c r="S73" s="912"/>
      <c r="T73" s="912"/>
      <c r="U73" s="912"/>
      <c r="V73" s="912"/>
      <c r="W73" s="912"/>
      <c r="X73" s="912"/>
      <c r="Y73" s="912"/>
      <c r="Z73" s="912"/>
      <c r="AA73" s="912"/>
      <c r="AB73" s="912"/>
      <c r="AC73" s="912"/>
      <c r="AD73" s="912">
        <v>3</v>
      </c>
      <c r="AE73" s="912"/>
      <c r="AF73" s="912"/>
      <c r="AG73" s="912">
        <f t="shared" si="7"/>
        <v>3</v>
      </c>
      <c r="AH73" s="194"/>
    </row>
    <row r="74" spans="1:34" ht="12" customHeight="1">
      <c r="A74" s="911" t="s">
        <v>752</v>
      </c>
      <c r="B74" s="912">
        <v>1</v>
      </c>
      <c r="C74" s="912"/>
      <c r="D74" s="912"/>
      <c r="E74" s="912"/>
      <c r="F74" s="912"/>
      <c r="G74" s="912"/>
      <c r="H74" s="912"/>
      <c r="I74" s="912"/>
      <c r="J74" s="912"/>
      <c r="K74" s="912"/>
      <c r="L74" s="912"/>
      <c r="M74" s="912"/>
      <c r="N74" s="912"/>
      <c r="O74" s="912"/>
      <c r="P74" s="912"/>
      <c r="Q74" s="912"/>
      <c r="R74" s="912"/>
      <c r="S74" s="912"/>
      <c r="T74" s="912"/>
      <c r="U74" s="912"/>
      <c r="V74" s="912"/>
      <c r="W74" s="912"/>
      <c r="X74" s="912"/>
      <c r="Y74" s="912"/>
      <c r="Z74" s="912"/>
      <c r="AA74" s="912"/>
      <c r="AB74" s="912"/>
      <c r="AC74" s="912"/>
      <c r="AD74" s="912">
        <v>1</v>
      </c>
      <c r="AE74" s="912"/>
      <c r="AF74" s="912"/>
      <c r="AG74" s="912">
        <f t="shared" si="7"/>
        <v>2</v>
      </c>
      <c r="AH74" s="194"/>
    </row>
    <row r="75" spans="1:34" ht="12" customHeight="1">
      <c r="A75" s="911" t="s">
        <v>815</v>
      </c>
      <c r="B75" s="912"/>
      <c r="C75" s="912"/>
      <c r="D75" s="912"/>
      <c r="E75" s="912"/>
      <c r="F75" s="912"/>
      <c r="G75" s="912"/>
      <c r="H75" s="912"/>
      <c r="I75" s="912"/>
      <c r="J75" s="912"/>
      <c r="K75" s="912"/>
      <c r="L75" s="912"/>
      <c r="M75" s="912"/>
      <c r="N75" s="912"/>
      <c r="O75" s="912">
        <v>1</v>
      </c>
      <c r="P75" s="912"/>
      <c r="Q75" s="912"/>
      <c r="R75" s="912"/>
      <c r="S75" s="912"/>
      <c r="T75" s="912"/>
      <c r="U75" s="912"/>
      <c r="V75" s="912"/>
      <c r="W75" s="912"/>
      <c r="X75" s="912"/>
      <c r="Y75" s="912"/>
      <c r="Z75" s="912"/>
      <c r="AA75" s="912"/>
      <c r="AB75" s="912"/>
      <c r="AC75" s="912"/>
      <c r="AD75" s="912"/>
      <c r="AE75" s="912"/>
      <c r="AF75" s="912"/>
      <c r="AG75" s="912">
        <f t="shared" si="7"/>
        <v>1</v>
      </c>
      <c r="AH75" s="194"/>
    </row>
    <row r="76" spans="1:34" ht="12" customHeight="1">
      <c r="A76" s="911" t="s">
        <v>754</v>
      </c>
      <c r="B76" s="912">
        <v>1</v>
      </c>
      <c r="C76" s="912"/>
      <c r="D76" s="912"/>
      <c r="E76" s="912"/>
      <c r="F76" s="912"/>
      <c r="G76" s="912"/>
      <c r="H76" s="912"/>
      <c r="I76" s="912"/>
      <c r="J76" s="912"/>
      <c r="K76" s="912"/>
      <c r="L76" s="912"/>
      <c r="M76" s="912"/>
      <c r="N76" s="912"/>
      <c r="O76" s="912"/>
      <c r="P76" s="912">
        <v>1</v>
      </c>
      <c r="Q76" s="912"/>
      <c r="R76" s="912"/>
      <c r="S76" s="912"/>
      <c r="T76" s="912"/>
      <c r="U76" s="912"/>
      <c r="V76" s="912"/>
      <c r="W76" s="912"/>
      <c r="X76" s="912"/>
      <c r="Y76" s="912"/>
      <c r="Z76" s="912"/>
      <c r="AA76" s="912"/>
      <c r="AB76" s="912"/>
      <c r="AC76" s="912"/>
      <c r="AD76" s="912">
        <v>1</v>
      </c>
      <c r="AE76" s="912"/>
      <c r="AF76" s="912"/>
      <c r="AG76" s="912">
        <f t="shared" si="7"/>
        <v>3</v>
      </c>
      <c r="AH76" s="194"/>
    </row>
    <row r="77" spans="1:34" ht="12" customHeight="1">
      <c r="A77" s="911" t="s">
        <v>755</v>
      </c>
      <c r="B77" s="912"/>
      <c r="C77" s="912"/>
      <c r="D77" s="912"/>
      <c r="E77" s="912"/>
      <c r="F77" s="912"/>
      <c r="G77" s="912"/>
      <c r="H77" s="912"/>
      <c r="I77" s="912"/>
      <c r="J77" s="912"/>
      <c r="K77" s="912"/>
      <c r="L77" s="912"/>
      <c r="M77" s="912"/>
      <c r="N77" s="912"/>
      <c r="O77" s="912"/>
      <c r="P77" s="912"/>
      <c r="Q77" s="912"/>
      <c r="R77" s="912"/>
      <c r="S77" s="912"/>
      <c r="T77" s="912"/>
      <c r="U77" s="912"/>
      <c r="V77" s="912"/>
      <c r="W77" s="912"/>
      <c r="X77" s="912"/>
      <c r="Y77" s="912"/>
      <c r="Z77" s="912">
        <v>1</v>
      </c>
      <c r="AA77" s="912"/>
      <c r="AB77" s="912"/>
      <c r="AC77" s="912"/>
      <c r="AD77" s="912"/>
      <c r="AE77" s="912"/>
      <c r="AF77" s="912"/>
      <c r="AG77" s="912">
        <f t="shared" si="7"/>
        <v>1</v>
      </c>
      <c r="AH77" s="194"/>
    </row>
    <row r="78" spans="1:34" ht="12" customHeight="1">
      <c r="A78" s="911" t="s">
        <v>756</v>
      </c>
      <c r="B78" s="912">
        <v>1</v>
      </c>
      <c r="C78" s="912">
        <v>1</v>
      </c>
      <c r="D78" s="912"/>
      <c r="E78" s="912"/>
      <c r="F78" s="912"/>
      <c r="G78" s="912"/>
      <c r="H78" s="912"/>
      <c r="I78" s="912"/>
      <c r="J78" s="912"/>
      <c r="K78" s="912"/>
      <c r="L78" s="912"/>
      <c r="M78" s="912"/>
      <c r="N78" s="912"/>
      <c r="O78" s="912"/>
      <c r="P78" s="912"/>
      <c r="Q78" s="912"/>
      <c r="R78" s="912"/>
      <c r="S78" s="912"/>
      <c r="T78" s="912"/>
      <c r="U78" s="912"/>
      <c r="V78" s="912"/>
      <c r="W78" s="912"/>
      <c r="X78" s="912"/>
      <c r="Y78" s="912"/>
      <c r="Z78" s="912">
        <v>1</v>
      </c>
      <c r="AA78" s="912"/>
      <c r="AB78" s="912"/>
      <c r="AC78" s="912"/>
      <c r="AD78" s="912"/>
      <c r="AE78" s="912"/>
      <c r="AF78" s="912"/>
      <c r="AG78" s="912">
        <f t="shared" si="7"/>
        <v>3</v>
      </c>
      <c r="AH78" s="194"/>
    </row>
    <row r="79" spans="1:34" ht="12" customHeight="1">
      <c r="A79" s="911" t="s">
        <v>816</v>
      </c>
      <c r="B79" s="912"/>
      <c r="C79" s="912"/>
      <c r="D79" s="912"/>
      <c r="E79" s="912"/>
      <c r="F79" s="912"/>
      <c r="G79" s="912"/>
      <c r="H79" s="912"/>
      <c r="I79" s="912"/>
      <c r="J79" s="912"/>
      <c r="K79" s="912"/>
      <c r="L79" s="912"/>
      <c r="M79" s="912"/>
      <c r="N79" s="912"/>
      <c r="O79" s="912"/>
      <c r="P79" s="912"/>
      <c r="Q79" s="912"/>
      <c r="R79" s="912"/>
      <c r="S79" s="912"/>
      <c r="T79" s="912"/>
      <c r="U79" s="912"/>
      <c r="V79" s="912"/>
      <c r="W79" s="912"/>
      <c r="X79" s="912"/>
      <c r="Y79" s="912"/>
      <c r="Z79" s="912"/>
      <c r="AA79" s="912"/>
      <c r="AB79" s="912"/>
      <c r="AC79" s="912"/>
      <c r="AD79" s="912">
        <v>1</v>
      </c>
      <c r="AE79" s="912"/>
      <c r="AF79" s="912"/>
      <c r="AG79" s="912">
        <f t="shared" si="7"/>
        <v>1</v>
      </c>
      <c r="AH79" s="194"/>
    </row>
    <row r="80" spans="1:34" ht="12" customHeight="1">
      <c r="A80" s="911" t="s">
        <v>762</v>
      </c>
      <c r="B80" s="912">
        <v>1</v>
      </c>
      <c r="C80" s="912"/>
      <c r="D80" s="912"/>
      <c r="E80" s="912"/>
      <c r="F80" s="912"/>
      <c r="G80" s="912"/>
      <c r="H80" s="912"/>
      <c r="I80" s="912"/>
      <c r="J80" s="912"/>
      <c r="K80" s="912"/>
      <c r="L80" s="912"/>
      <c r="M80" s="912"/>
      <c r="N80" s="912"/>
      <c r="O80" s="912"/>
      <c r="P80" s="912"/>
      <c r="Q80" s="912"/>
      <c r="R80" s="912"/>
      <c r="S80" s="912"/>
      <c r="T80" s="912"/>
      <c r="U80" s="912"/>
      <c r="V80" s="912"/>
      <c r="W80" s="912"/>
      <c r="X80" s="912"/>
      <c r="Y80" s="912"/>
      <c r="Z80" s="912"/>
      <c r="AA80" s="912"/>
      <c r="AB80" s="912"/>
      <c r="AC80" s="912"/>
      <c r="AD80" s="912"/>
      <c r="AE80" s="912"/>
      <c r="AF80" s="912"/>
      <c r="AG80" s="912">
        <f t="shared" si="7"/>
        <v>1</v>
      </c>
      <c r="AH80" s="194"/>
    </row>
    <row r="81" spans="1:34" ht="12" customHeight="1">
      <c r="A81" s="911" t="s">
        <v>764</v>
      </c>
      <c r="B81" s="912">
        <v>1</v>
      </c>
      <c r="C81" s="912">
        <v>1</v>
      </c>
      <c r="D81" s="912"/>
      <c r="E81" s="912"/>
      <c r="F81" s="912"/>
      <c r="G81" s="912"/>
      <c r="H81" s="912"/>
      <c r="I81" s="912"/>
      <c r="J81" s="912"/>
      <c r="K81" s="912"/>
      <c r="L81" s="912"/>
      <c r="M81" s="912"/>
      <c r="N81" s="912"/>
      <c r="O81" s="912"/>
      <c r="P81" s="912"/>
      <c r="Q81" s="912"/>
      <c r="R81" s="912"/>
      <c r="S81" s="912"/>
      <c r="T81" s="912"/>
      <c r="U81" s="912"/>
      <c r="V81" s="912"/>
      <c r="W81" s="912"/>
      <c r="X81" s="912"/>
      <c r="Y81" s="912"/>
      <c r="Z81" s="912"/>
      <c r="AA81" s="912"/>
      <c r="AB81" s="912"/>
      <c r="AC81" s="912"/>
      <c r="AD81" s="912"/>
      <c r="AE81" s="912"/>
      <c r="AF81" s="912"/>
      <c r="AG81" s="912">
        <f t="shared" si="7"/>
        <v>2</v>
      </c>
      <c r="AH81" s="194"/>
    </row>
    <row r="82" spans="1:34" ht="12" customHeight="1">
      <c r="A82" s="911" t="s">
        <v>817</v>
      </c>
      <c r="B82" s="912"/>
      <c r="C82" s="912"/>
      <c r="D82" s="912"/>
      <c r="E82" s="912"/>
      <c r="F82" s="912"/>
      <c r="G82" s="912"/>
      <c r="H82" s="912"/>
      <c r="I82" s="912"/>
      <c r="J82" s="912"/>
      <c r="K82" s="912"/>
      <c r="L82" s="912"/>
      <c r="M82" s="912"/>
      <c r="N82" s="912"/>
      <c r="O82" s="912">
        <v>1</v>
      </c>
      <c r="P82" s="912"/>
      <c r="Q82" s="912"/>
      <c r="R82" s="912"/>
      <c r="S82" s="912"/>
      <c r="T82" s="912"/>
      <c r="U82" s="912"/>
      <c r="V82" s="912"/>
      <c r="W82" s="912"/>
      <c r="X82" s="912"/>
      <c r="Y82" s="912"/>
      <c r="Z82" s="912"/>
      <c r="AA82" s="912"/>
      <c r="AB82" s="912"/>
      <c r="AC82" s="912"/>
      <c r="AD82" s="912"/>
      <c r="AE82" s="912"/>
      <c r="AF82" s="912"/>
      <c r="AG82" s="912">
        <f t="shared" si="7"/>
        <v>1</v>
      </c>
      <c r="AH82" s="194"/>
    </row>
    <row r="83" spans="1:34" ht="12" customHeight="1">
      <c r="A83" s="911" t="s">
        <v>765</v>
      </c>
      <c r="B83" s="912"/>
      <c r="C83" s="912"/>
      <c r="D83" s="912"/>
      <c r="E83" s="912"/>
      <c r="F83" s="912"/>
      <c r="G83" s="912"/>
      <c r="H83" s="912"/>
      <c r="I83" s="912"/>
      <c r="J83" s="912"/>
      <c r="K83" s="912"/>
      <c r="L83" s="912"/>
      <c r="M83" s="912"/>
      <c r="N83" s="912"/>
      <c r="O83" s="912"/>
      <c r="P83" s="912"/>
      <c r="Q83" s="912"/>
      <c r="R83" s="912"/>
      <c r="S83" s="912"/>
      <c r="T83" s="912"/>
      <c r="U83" s="912"/>
      <c r="V83" s="912"/>
      <c r="W83" s="912"/>
      <c r="X83" s="912"/>
      <c r="Y83" s="912"/>
      <c r="Z83" s="912">
        <v>1</v>
      </c>
      <c r="AA83" s="912"/>
      <c r="AB83" s="912"/>
      <c r="AC83" s="912"/>
      <c r="AD83" s="912"/>
      <c r="AE83" s="912"/>
      <c r="AF83" s="912"/>
      <c r="AG83" s="912">
        <f t="shared" si="7"/>
        <v>1</v>
      </c>
      <c r="AH83" s="194"/>
    </row>
    <row r="84" spans="1:34" ht="12" customHeight="1">
      <c r="A84" s="911" t="s">
        <v>768</v>
      </c>
      <c r="B84" s="912"/>
      <c r="C84" s="912">
        <v>1</v>
      </c>
      <c r="D84" s="912"/>
      <c r="E84" s="912"/>
      <c r="F84" s="912"/>
      <c r="G84" s="912"/>
      <c r="H84" s="912"/>
      <c r="I84" s="912"/>
      <c r="J84" s="912"/>
      <c r="K84" s="912"/>
      <c r="L84" s="912"/>
      <c r="M84" s="912"/>
      <c r="N84" s="912"/>
      <c r="O84" s="912"/>
      <c r="P84" s="912"/>
      <c r="Q84" s="912"/>
      <c r="R84" s="912"/>
      <c r="S84" s="912"/>
      <c r="T84" s="912"/>
      <c r="U84" s="912"/>
      <c r="V84" s="912"/>
      <c r="W84" s="912"/>
      <c r="X84" s="912"/>
      <c r="Y84" s="912"/>
      <c r="Z84" s="912">
        <v>1</v>
      </c>
      <c r="AA84" s="912"/>
      <c r="AB84" s="912"/>
      <c r="AC84" s="912"/>
      <c r="AD84" s="912"/>
      <c r="AE84" s="912"/>
      <c r="AF84" s="912"/>
      <c r="AG84" s="912">
        <f t="shared" si="7"/>
        <v>2</v>
      </c>
      <c r="AH84" s="194"/>
    </row>
    <row r="85" spans="1:34" ht="12" customHeight="1">
      <c r="A85" s="911" t="s">
        <v>818</v>
      </c>
      <c r="B85" s="912"/>
      <c r="C85" s="912"/>
      <c r="D85" s="912"/>
      <c r="E85" s="912"/>
      <c r="F85" s="912"/>
      <c r="G85" s="912"/>
      <c r="H85" s="912"/>
      <c r="I85" s="912"/>
      <c r="J85" s="912"/>
      <c r="K85" s="912"/>
      <c r="L85" s="912"/>
      <c r="M85" s="912"/>
      <c r="N85" s="912"/>
      <c r="O85" s="912">
        <v>1</v>
      </c>
      <c r="P85" s="912"/>
      <c r="Q85" s="912"/>
      <c r="R85" s="912"/>
      <c r="S85" s="912"/>
      <c r="T85" s="912"/>
      <c r="U85" s="912"/>
      <c r="V85" s="912"/>
      <c r="W85" s="912"/>
      <c r="X85" s="912"/>
      <c r="Y85" s="912"/>
      <c r="Z85" s="912"/>
      <c r="AA85" s="912"/>
      <c r="AB85" s="912"/>
      <c r="AC85" s="912"/>
      <c r="AD85" s="912"/>
      <c r="AE85" s="912"/>
      <c r="AF85" s="912"/>
      <c r="AG85" s="912">
        <f t="shared" si="7"/>
        <v>1</v>
      </c>
      <c r="AH85" s="194"/>
    </row>
    <row r="86" spans="1:34" ht="12" customHeight="1">
      <c r="A86" s="911" t="s">
        <v>769</v>
      </c>
      <c r="B86" s="912"/>
      <c r="C86" s="912"/>
      <c r="D86" s="912"/>
      <c r="E86" s="912"/>
      <c r="F86" s="912"/>
      <c r="G86" s="912"/>
      <c r="H86" s="912"/>
      <c r="I86" s="912"/>
      <c r="J86" s="912"/>
      <c r="K86" s="912"/>
      <c r="L86" s="912"/>
      <c r="M86" s="912"/>
      <c r="N86" s="912"/>
      <c r="O86" s="912"/>
      <c r="P86" s="912"/>
      <c r="Q86" s="912"/>
      <c r="R86" s="912"/>
      <c r="S86" s="912"/>
      <c r="T86" s="912"/>
      <c r="U86" s="912"/>
      <c r="V86" s="912"/>
      <c r="W86" s="912"/>
      <c r="X86" s="912"/>
      <c r="Y86" s="912"/>
      <c r="Z86" s="912">
        <v>1</v>
      </c>
      <c r="AA86" s="912"/>
      <c r="AB86" s="912"/>
      <c r="AC86" s="912"/>
      <c r="AD86" s="912"/>
      <c r="AE86" s="912"/>
      <c r="AF86" s="912"/>
      <c r="AG86" s="912">
        <f t="shared" si="7"/>
        <v>1</v>
      </c>
      <c r="AH86" s="194"/>
    </row>
    <row r="87" spans="1:34" ht="12" customHeight="1">
      <c r="A87" s="911" t="s">
        <v>771</v>
      </c>
      <c r="B87" s="912"/>
      <c r="C87" s="912">
        <v>1</v>
      </c>
      <c r="D87" s="912"/>
      <c r="E87" s="912"/>
      <c r="F87" s="912"/>
      <c r="G87" s="912"/>
      <c r="H87" s="912"/>
      <c r="I87" s="912"/>
      <c r="J87" s="912"/>
      <c r="K87" s="912"/>
      <c r="L87" s="912"/>
      <c r="M87" s="912"/>
      <c r="N87" s="912"/>
      <c r="O87" s="912"/>
      <c r="P87" s="912"/>
      <c r="Q87" s="912"/>
      <c r="R87" s="912"/>
      <c r="S87" s="912"/>
      <c r="T87" s="912"/>
      <c r="U87" s="912"/>
      <c r="V87" s="912"/>
      <c r="W87" s="912"/>
      <c r="X87" s="912"/>
      <c r="Y87" s="912"/>
      <c r="Z87" s="912"/>
      <c r="AA87" s="912"/>
      <c r="AB87" s="912"/>
      <c r="AC87" s="912"/>
      <c r="AD87" s="912"/>
      <c r="AE87" s="912"/>
      <c r="AF87" s="912"/>
      <c r="AG87" s="912">
        <f t="shared" si="7"/>
        <v>1</v>
      </c>
      <c r="AH87" s="194"/>
    </row>
    <row r="88" spans="1:34" ht="12" customHeight="1">
      <c r="A88" s="911" t="s">
        <v>781</v>
      </c>
      <c r="B88" s="912"/>
      <c r="C88" s="912"/>
      <c r="D88" s="912"/>
      <c r="E88" s="912"/>
      <c r="F88" s="912"/>
      <c r="G88" s="912"/>
      <c r="H88" s="912"/>
      <c r="I88" s="912"/>
      <c r="J88" s="912"/>
      <c r="K88" s="912"/>
      <c r="L88" s="912"/>
      <c r="M88" s="912"/>
      <c r="N88" s="912"/>
      <c r="O88" s="912"/>
      <c r="P88" s="912">
        <v>1</v>
      </c>
      <c r="Q88" s="912"/>
      <c r="R88" s="912"/>
      <c r="S88" s="912"/>
      <c r="T88" s="912"/>
      <c r="U88" s="912"/>
      <c r="V88" s="912"/>
      <c r="W88" s="912"/>
      <c r="X88" s="912"/>
      <c r="Y88" s="912"/>
      <c r="Z88" s="912"/>
      <c r="AA88" s="912"/>
      <c r="AB88" s="912"/>
      <c r="AC88" s="912"/>
      <c r="AD88" s="912">
        <v>1</v>
      </c>
      <c r="AE88" s="912"/>
      <c r="AF88" s="912"/>
      <c r="AG88" s="912">
        <f t="shared" si="7"/>
        <v>2</v>
      </c>
      <c r="AH88" s="194"/>
    </row>
    <row r="89" spans="1:34" ht="12" customHeight="1">
      <c r="A89" s="911" t="s">
        <v>782</v>
      </c>
      <c r="B89" s="912">
        <v>1</v>
      </c>
      <c r="C89" s="912"/>
      <c r="D89" s="912"/>
      <c r="E89" s="912"/>
      <c r="F89" s="912"/>
      <c r="G89" s="912"/>
      <c r="H89" s="912"/>
      <c r="I89" s="912"/>
      <c r="J89" s="912"/>
      <c r="K89" s="912"/>
      <c r="L89" s="912"/>
      <c r="M89" s="912"/>
      <c r="N89" s="912"/>
      <c r="O89" s="912"/>
      <c r="P89" s="912"/>
      <c r="Q89" s="912"/>
      <c r="R89" s="912"/>
      <c r="S89" s="912"/>
      <c r="T89" s="912"/>
      <c r="U89" s="912"/>
      <c r="V89" s="912"/>
      <c r="W89" s="912"/>
      <c r="X89" s="912"/>
      <c r="Y89" s="912"/>
      <c r="Z89" s="912"/>
      <c r="AA89" s="912"/>
      <c r="AB89" s="912"/>
      <c r="AC89" s="912"/>
      <c r="AD89" s="912"/>
      <c r="AE89" s="912"/>
      <c r="AF89" s="912"/>
      <c r="AG89" s="912">
        <f t="shared" si="7"/>
        <v>1</v>
      </c>
      <c r="AH89" s="194"/>
    </row>
    <row r="90" spans="1:34" ht="12" customHeight="1">
      <c r="A90" s="911" t="s">
        <v>783</v>
      </c>
      <c r="B90" s="912">
        <v>1</v>
      </c>
      <c r="C90" s="912"/>
      <c r="D90" s="912"/>
      <c r="E90" s="912"/>
      <c r="F90" s="912"/>
      <c r="G90" s="912"/>
      <c r="H90" s="912"/>
      <c r="I90" s="912"/>
      <c r="J90" s="912"/>
      <c r="K90" s="912"/>
      <c r="L90" s="912"/>
      <c r="M90" s="912"/>
      <c r="N90" s="912"/>
      <c r="O90" s="912"/>
      <c r="P90" s="912"/>
      <c r="Q90" s="912"/>
      <c r="R90" s="912"/>
      <c r="S90" s="912"/>
      <c r="T90" s="912"/>
      <c r="U90" s="912"/>
      <c r="V90" s="912"/>
      <c r="W90" s="912"/>
      <c r="X90" s="912"/>
      <c r="Y90" s="912"/>
      <c r="Z90" s="912">
        <v>1</v>
      </c>
      <c r="AA90" s="912"/>
      <c r="AB90" s="912"/>
      <c r="AC90" s="912"/>
      <c r="AD90" s="912"/>
      <c r="AE90" s="912"/>
      <c r="AF90" s="912"/>
      <c r="AG90" s="912">
        <f t="shared" si="7"/>
        <v>2</v>
      </c>
      <c r="AH90" s="194"/>
    </row>
    <row r="91" spans="1:34" ht="12" customHeight="1">
      <c r="A91" s="915" t="s">
        <v>805</v>
      </c>
      <c r="B91" s="916"/>
      <c r="C91" s="916"/>
      <c r="D91" s="916"/>
      <c r="E91" s="916"/>
      <c r="F91" s="916"/>
      <c r="G91" s="916"/>
      <c r="H91" s="916"/>
      <c r="I91" s="916"/>
      <c r="J91" s="916"/>
      <c r="K91" s="916"/>
      <c r="L91" s="916"/>
      <c r="M91" s="916"/>
      <c r="N91" s="916"/>
      <c r="O91" s="916"/>
      <c r="P91" s="916"/>
      <c r="Q91" s="916"/>
      <c r="R91" s="916"/>
      <c r="S91" s="916"/>
      <c r="T91" s="916"/>
      <c r="U91" s="916"/>
      <c r="V91" s="916"/>
      <c r="W91" s="916"/>
      <c r="X91" s="916"/>
      <c r="Y91" s="916"/>
      <c r="Z91" s="916"/>
      <c r="AA91" s="916"/>
      <c r="AB91" s="916"/>
      <c r="AC91" s="916"/>
      <c r="AD91" s="916"/>
      <c r="AE91" s="916"/>
      <c r="AF91" s="916"/>
      <c r="AG91" s="916"/>
      <c r="AH91" s="194">
        <v>1</v>
      </c>
    </row>
    <row r="92" spans="1:34" ht="12" customHeight="1">
      <c r="A92" s="911" t="s">
        <v>784</v>
      </c>
      <c r="B92" s="912">
        <v>1</v>
      </c>
      <c r="C92" s="912"/>
      <c r="D92" s="912"/>
      <c r="E92" s="912"/>
      <c r="F92" s="912"/>
      <c r="G92" s="912"/>
      <c r="H92" s="912"/>
      <c r="I92" s="912"/>
      <c r="J92" s="912"/>
      <c r="K92" s="912"/>
      <c r="L92" s="912"/>
      <c r="M92" s="912"/>
      <c r="N92" s="912"/>
      <c r="O92" s="912"/>
      <c r="P92" s="912"/>
      <c r="Q92" s="912"/>
      <c r="R92" s="912"/>
      <c r="S92" s="912"/>
      <c r="T92" s="912"/>
      <c r="U92" s="912"/>
      <c r="V92" s="912"/>
      <c r="W92" s="912"/>
      <c r="X92" s="912"/>
      <c r="Y92" s="912"/>
      <c r="Z92" s="912"/>
      <c r="AA92" s="912"/>
      <c r="AB92" s="912"/>
      <c r="AC92" s="912"/>
      <c r="AD92" s="912"/>
      <c r="AE92" s="912"/>
      <c r="AF92" s="912"/>
      <c r="AG92" s="912">
        <f t="shared" ref="AG92:AG100" si="8">SUM(B92:AF92)</f>
        <v>1</v>
      </c>
      <c r="AH92" s="194"/>
    </row>
    <row r="93" spans="1:34" ht="12" customHeight="1">
      <c r="A93" s="911" t="s">
        <v>785</v>
      </c>
      <c r="B93" s="912"/>
      <c r="C93" s="912"/>
      <c r="D93" s="912"/>
      <c r="E93" s="912"/>
      <c r="F93" s="912"/>
      <c r="G93" s="912"/>
      <c r="H93" s="912"/>
      <c r="I93" s="912"/>
      <c r="J93" s="912"/>
      <c r="K93" s="912"/>
      <c r="L93" s="912"/>
      <c r="M93" s="912"/>
      <c r="N93" s="912"/>
      <c r="O93" s="912"/>
      <c r="P93" s="912"/>
      <c r="Q93" s="912">
        <v>1</v>
      </c>
      <c r="R93" s="912"/>
      <c r="S93" s="912"/>
      <c r="T93" s="912"/>
      <c r="U93" s="912"/>
      <c r="V93" s="912"/>
      <c r="W93" s="912"/>
      <c r="X93" s="912"/>
      <c r="Y93" s="912"/>
      <c r="Z93" s="912"/>
      <c r="AA93" s="912"/>
      <c r="AB93" s="912"/>
      <c r="AC93" s="912"/>
      <c r="AD93" s="912"/>
      <c r="AE93" s="912"/>
      <c r="AF93" s="912"/>
      <c r="AG93" s="912">
        <f t="shared" si="8"/>
        <v>1</v>
      </c>
      <c r="AH93" s="194"/>
    </row>
    <row r="94" spans="1:34" ht="12" customHeight="1">
      <c r="A94" s="911" t="s">
        <v>787</v>
      </c>
      <c r="B94" s="912">
        <v>1</v>
      </c>
      <c r="C94" s="912"/>
      <c r="D94" s="912"/>
      <c r="E94" s="912"/>
      <c r="F94" s="912"/>
      <c r="G94" s="912"/>
      <c r="H94" s="912"/>
      <c r="I94" s="912"/>
      <c r="J94" s="912"/>
      <c r="K94" s="912"/>
      <c r="L94" s="912"/>
      <c r="M94" s="912"/>
      <c r="N94" s="912"/>
      <c r="O94" s="912"/>
      <c r="P94" s="912"/>
      <c r="Q94" s="912"/>
      <c r="R94" s="912"/>
      <c r="S94" s="912"/>
      <c r="T94" s="912"/>
      <c r="U94" s="912"/>
      <c r="V94" s="912"/>
      <c r="W94" s="912"/>
      <c r="X94" s="912"/>
      <c r="Y94" s="912"/>
      <c r="Z94" s="912">
        <v>1</v>
      </c>
      <c r="AA94" s="912"/>
      <c r="AB94" s="912"/>
      <c r="AC94" s="912"/>
      <c r="AD94" s="912"/>
      <c r="AE94" s="912"/>
      <c r="AF94" s="912"/>
      <c r="AG94" s="912">
        <f t="shared" si="8"/>
        <v>2</v>
      </c>
      <c r="AH94" s="194"/>
    </row>
    <row r="95" spans="1:34" ht="12" customHeight="1">
      <c r="A95" s="911" t="s">
        <v>788</v>
      </c>
      <c r="B95" s="912"/>
      <c r="C95" s="912"/>
      <c r="D95" s="912"/>
      <c r="E95" s="912"/>
      <c r="F95" s="912"/>
      <c r="G95" s="912"/>
      <c r="H95" s="912"/>
      <c r="I95" s="912"/>
      <c r="J95" s="912"/>
      <c r="K95" s="912"/>
      <c r="L95" s="912"/>
      <c r="M95" s="912"/>
      <c r="N95" s="912"/>
      <c r="O95" s="912"/>
      <c r="P95" s="912"/>
      <c r="Q95" s="912">
        <v>1</v>
      </c>
      <c r="R95" s="912"/>
      <c r="S95" s="912"/>
      <c r="T95" s="912"/>
      <c r="U95" s="912"/>
      <c r="V95" s="912"/>
      <c r="W95" s="912"/>
      <c r="X95" s="912"/>
      <c r="Y95" s="912"/>
      <c r="Z95" s="912"/>
      <c r="AA95" s="912"/>
      <c r="AB95" s="912"/>
      <c r="AC95" s="912"/>
      <c r="AD95" s="912"/>
      <c r="AE95" s="912"/>
      <c r="AF95" s="912"/>
      <c r="AG95" s="912">
        <f t="shared" si="8"/>
        <v>1</v>
      </c>
      <c r="AH95" s="194"/>
    </row>
    <row r="96" spans="1:34" ht="12" customHeight="1">
      <c r="A96" s="911" t="s">
        <v>789</v>
      </c>
      <c r="B96" s="912"/>
      <c r="C96" s="912"/>
      <c r="D96" s="912"/>
      <c r="E96" s="912"/>
      <c r="F96" s="912"/>
      <c r="G96" s="912"/>
      <c r="H96" s="912"/>
      <c r="I96" s="912"/>
      <c r="J96" s="912"/>
      <c r="K96" s="912"/>
      <c r="L96" s="912"/>
      <c r="M96" s="912"/>
      <c r="N96" s="912"/>
      <c r="O96" s="912"/>
      <c r="P96" s="912"/>
      <c r="Q96" s="912">
        <v>1</v>
      </c>
      <c r="R96" s="912"/>
      <c r="S96" s="912"/>
      <c r="T96" s="912"/>
      <c r="U96" s="912"/>
      <c r="V96" s="912"/>
      <c r="W96" s="912"/>
      <c r="X96" s="912"/>
      <c r="Y96" s="912"/>
      <c r="Z96" s="912"/>
      <c r="AA96" s="912"/>
      <c r="AB96" s="912"/>
      <c r="AC96" s="912"/>
      <c r="AD96" s="912"/>
      <c r="AE96" s="912"/>
      <c r="AF96" s="912"/>
      <c r="AG96" s="912">
        <f t="shared" si="8"/>
        <v>1</v>
      </c>
      <c r="AH96" s="194"/>
    </row>
    <row r="97" spans="1:34" ht="12" customHeight="1">
      <c r="A97" s="911" t="s">
        <v>790</v>
      </c>
      <c r="B97" s="912"/>
      <c r="C97" s="912"/>
      <c r="D97" s="912"/>
      <c r="E97" s="912"/>
      <c r="F97" s="912"/>
      <c r="G97" s="912"/>
      <c r="H97" s="912"/>
      <c r="I97" s="912"/>
      <c r="J97" s="912"/>
      <c r="K97" s="912"/>
      <c r="L97" s="912"/>
      <c r="M97" s="912"/>
      <c r="N97" s="912"/>
      <c r="O97" s="912"/>
      <c r="P97" s="912"/>
      <c r="Q97" s="912">
        <v>1</v>
      </c>
      <c r="R97" s="912"/>
      <c r="S97" s="912"/>
      <c r="T97" s="912"/>
      <c r="U97" s="912"/>
      <c r="V97" s="912"/>
      <c r="W97" s="912"/>
      <c r="X97" s="912"/>
      <c r="Y97" s="912"/>
      <c r="Z97" s="912"/>
      <c r="AA97" s="912"/>
      <c r="AB97" s="912"/>
      <c r="AC97" s="912"/>
      <c r="AD97" s="912"/>
      <c r="AE97" s="912"/>
      <c r="AF97" s="912"/>
      <c r="AG97" s="912">
        <f t="shared" si="8"/>
        <v>1</v>
      </c>
      <c r="AH97" s="194"/>
    </row>
    <row r="98" spans="1:34" ht="12" customHeight="1">
      <c r="A98" s="911" t="s">
        <v>792</v>
      </c>
      <c r="B98" s="912"/>
      <c r="C98" s="912"/>
      <c r="D98" s="912"/>
      <c r="E98" s="912"/>
      <c r="F98" s="912"/>
      <c r="G98" s="912"/>
      <c r="H98" s="912"/>
      <c r="I98" s="912"/>
      <c r="J98" s="912"/>
      <c r="K98" s="912"/>
      <c r="L98" s="912"/>
      <c r="M98" s="912"/>
      <c r="N98" s="912"/>
      <c r="O98" s="912"/>
      <c r="P98" s="912"/>
      <c r="Q98" s="912">
        <v>1</v>
      </c>
      <c r="R98" s="912"/>
      <c r="S98" s="912"/>
      <c r="T98" s="912"/>
      <c r="U98" s="912"/>
      <c r="V98" s="912"/>
      <c r="W98" s="912"/>
      <c r="X98" s="912"/>
      <c r="Y98" s="912"/>
      <c r="Z98" s="912"/>
      <c r="AA98" s="912"/>
      <c r="AB98" s="912"/>
      <c r="AC98" s="912"/>
      <c r="AD98" s="912"/>
      <c r="AE98" s="912"/>
      <c r="AF98" s="912"/>
      <c r="AG98" s="912">
        <f t="shared" si="8"/>
        <v>1</v>
      </c>
      <c r="AH98" s="194"/>
    </row>
    <row r="99" spans="1:34" ht="25.5">
      <c r="A99" s="938" t="s">
        <v>797</v>
      </c>
      <c r="B99" s="919">
        <f t="shared" ref="B99:AF99" si="9">B20+B9</f>
        <v>35</v>
      </c>
      <c r="C99" s="919">
        <f t="shared" si="9"/>
        <v>20</v>
      </c>
      <c r="D99" s="919">
        <f t="shared" si="9"/>
        <v>7</v>
      </c>
      <c r="E99" s="919">
        <f t="shared" si="9"/>
        <v>2</v>
      </c>
      <c r="F99" s="919">
        <f t="shared" si="9"/>
        <v>6</v>
      </c>
      <c r="G99" s="919">
        <f t="shared" si="9"/>
        <v>10</v>
      </c>
      <c r="H99" s="919">
        <f t="shared" si="9"/>
        <v>8</v>
      </c>
      <c r="I99" s="919">
        <f t="shared" si="9"/>
        <v>3</v>
      </c>
      <c r="J99" s="919">
        <f t="shared" si="9"/>
        <v>5</v>
      </c>
      <c r="K99" s="919">
        <f t="shared" si="9"/>
        <v>3</v>
      </c>
      <c r="L99" s="919">
        <f t="shared" si="9"/>
        <v>3</v>
      </c>
      <c r="M99" s="919">
        <f t="shared" si="9"/>
        <v>4</v>
      </c>
      <c r="N99" s="919">
        <f t="shared" si="9"/>
        <v>5</v>
      </c>
      <c r="O99" s="919">
        <f t="shared" si="9"/>
        <v>6</v>
      </c>
      <c r="P99" s="919">
        <f t="shared" si="9"/>
        <v>3</v>
      </c>
      <c r="Q99" s="919">
        <f t="shared" si="9"/>
        <v>6</v>
      </c>
      <c r="R99" s="919">
        <f t="shared" si="9"/>
        <v>3</v>
      </c>
      <c r="S99" s="919">
        <f t="shared" si="9"/>
        <v>3</v>
      </c>
      <c r="T99" s="919">
        <f t="shared" si="9"/>
        <v>2</v>
      </c>
      <c r="U99" s="919">
        <f t="shared" si="9"/>
        <v>4</v>
      </c>
      <c r="V99" s="919">
        <f t="shared" si="9"/>
        <v>5</v>
      </c>
      <c r="W99" s="919">
        <f t="shared" si="9"/>
        <v>2</v>
      </c>
      <c r="X99" s="919">
        <f t="shared" si="9"/>
        <v>5</v>
      </c>
      <c r="Y99" s="919">
        <f t="shared" si="9"/>
        <v>3</v>
      </c>
      <c r="Z99" s="919">
        <f t="shared" si="9"/>
        <v>15</v>
      </c>
      <c r="AA99" s="919">
        <f t="shared" si="9"/>
        <v>4</v>
      </c>
      <c r="AB99" s="919">
        <f t="shared" si="9"/>
        <v>7</v>
      </c>
      <c r="AC99" s="919">
        <f t="shared" si="9"/>
        <v>10</v>
      </c>
      <c r="AD99" s="919">
        <f t="shared" si="9"/>
        <v>10</v>
      </c>
      <c r="AE99" s="919">
        <f t="shared" si="9"/>
        <v>9</v>
      </c>
      <c r="AF99" s="919">
        <f t="shared" si="9"/>
        <v>1</v>
      </c>
      <c r="AG99" s="919">
        <f t="shared" si="8"/>
        <v>209</v>
      </c>
    </row>
    <row r="100" spans="1:34" ht="21.75" customHeight="1">
      <c r="A100" s="939" t="s">
        <v>798</v>
      </c>
      <c r="B100" s="919">
        <v>432</v>
      </c>
      <c r="C100" s="919">
        <v>309</v>
      </c>
      <c r="D100" s="919">
        <v>105</v>
      </c>
      <c r="E100" s="919">
        <v>50</v>
      </c>
      <c r="F100" s="919">
        <v>58</v>
      </c>
      <c r="G100" s="919">
        <v>121</v>
      </c>
      <c r="H100" s="919">
        <v>74</v>
      </c>
      <c r="I100" s="919">
        <v>53</v>
      </c>
      <c r="J100" s="919">
        <v>68</v>
      </c>
      <c r="K100" s="919">
        <v>52</v>
      </c>
      <c r="L100" s="919">
        <v>50</v>
      </c>
      <c r="M100" s="919">
        <v>54</v>
      </c>
      <c r="N100" s="919">
        <v>62</v>
      </c>
      <c r="O100" s="919">
        <v>62</v>
      </c>
      <c r="P100" s="919">
        <v>50</v>
      </c>
      <c r="Q100" s="919">
        <v>51</v>
      </c>
      <c r="R100" s="919">
        <v>47</v>
      </c>
      <c r="S100" s="919">
        <v>49</v>
      </c>
      <c r="T100" s="919">
        <v>34</v>
      </c>
      <c r="U100" s="919">
        <v>65</v>
      </c>
      <c r="V100" s="919">
        <v>98</v>
      </c>
      <c r="W100" s="919">
        <v>42</v>
      </c>
      <c r="X100" s="919">
        <v>62</v>
      </c>
      <c r="Y100" s="919">
        <v>42</v>
      </c>
      <c r="Z100" s="919">
        <v>128</v>
      </c>
      <c r="AA100" s="919">
        <v>46</v>
      </c>
      <c r="AB100" s="919">
        <v>76</v>
      </c>
      <c r="AC100" s="919">
        <v>86</v>
      </c>
      <c r="AD100" s="919">
        <v>147</v>
      </c>
      <c r="AE100" s="919">
        <v>87</v>
      </c>
      <c r="AF100" s="919">
        <v>20</v>
      </c>
      <c r="AG100" s="921">
        <f t="shared" si="8"/>
        <v>2680</v>
      </c>
    </row>
    <row r="101" spans="1:34" ht="1.5" customHeight="1">
      <c r="A101" s="922"/>
      <c r="B101" s="922"/>
      <c r="C101" s="922"/>
      <c r="D101" s="922"/>
      <c r="E101" s="922"/>
      <c r="F101" s="922"/>
      <c r="G101" s="922"/>
      <c r="H101" s="922"/>
      <c r="I101" s="922"/>
      <c r="J101" s="922"/>
      <c r="K101" s="922"/>
      <c r="L101" s="922"/>
      <c r="M101" s="922"/>
      <c r="N101" s="922"/>
      <c r="O101" s="922"/>
      <c r="P101" s="922"/>
      <c r="Q101" s="922"/>
      <c r="R101" s="922"/>
      <c r="S101" s="922"/>
      <c r="T101" s="922"/>
      <c r="U101" s="922"/>
      <c r="V101" s="922"/>
      <c r="W101" s="922"/>
      <c r="X101" s="922"/>
      <c r="Y101" s="922"/>
      <c r="Z101" s="922"/>
      <c r="AA101" s="922"/>
      <c r="AB101" s="922"/>
      <c r="AC101" s="922"/>
      <c r="AD101" s="922"/>
      <c r="AE101" s="922"/>
      <c r="AF101" s="922"/>
      <c r="AG101" s="922"/>
    </row>
  </sheetData>
  <mergeCells count="6">
    <mergeCell ref="AG6:AG7"/>
    <mergeCell ref="A1:AG1"/>
    <mergeCell ref="A2:AG2"/>
    <mergeCell ref="A3:AG3"/>
    <mergeCell ref="A4:AG4"/>
    <mergeCell ref="A5:AG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>
    <pageSetUpPr fitToPage="1"/>
  </sheetPr>
  <dimension ref="A1:K113"/>
  <sheetViews>
    <sheetView zoomScale="130" workbookViewId="0">
      <selection activeCell="C21" sqref="C21"/>
    </sheetView>
  </sheetViews>
  <sheetFormatPr defaultRowHeight="12.75"/>
  <cols>
    <col min="1" max="1" width="24.5703125" style="103" customWidth="1"/>
    <col min="2" max="2" width="3.85546875" style="103" bestFit="1" customWidth="1"/>
    <col min="3" max="3" width="4.7109375" style="103" bestFit="1" customWidth="1"/>
    <col min="4" max="4" width="3.85546875" style="103" bestFit="1" customWidth="1"/>
    <col min="5" max="5" width="3.5703125" style="103" bestFit="1" customWidth="1"/>
    <col min="6" max="7" width="3.85546875" style="103" bestFit="1" customWidth="1"/>
    <col min="8" max="8" width="3.42578125" style="103" customWidth="1"/>
    <col min="9" max="10" width="3.85546875" style="103" bestFit="1" customWidth="1"/>
    <col min="11" max="11" width="12.28515625" style="103" bestFit="1" customWidth="1"/>
    <col min="12" max="12" width="9.7109375" style="103" customWidth="1"/>
    <col min="13" max="256" width="9.140625" style="103"/>
    <col min="257" max="257" width="24.5703125" style="103" customWidth="1"/>
    <col min="258" max="258" width="3.85546875" style="103" bestFit="1" customWidth="1"/>
    <col min="259" max="259" width="4.7109375" style="103" bestFit="1" customWidth="1"/>
    <col min="260" max="260" width="3.85546875" style="103" bestFit="1" customWidth="1"/>
    <col min="261" max="261" width="3.5703125" style="103" bestFit="1" customWidth="1"/>
    <col min="262" max="263" width="3.85546875" style="103" bestFit="1" customWidth="1"/>
    <col min="264" max="264" width="3.42578125" style="103" customWidth="1"/>
    <col min="265" max="266" width="3.85546875" style="103" bestFit="1" customWidth="1"/>
    <col min="267" max="267" width="12.28515625" style="103" bestFit="1" customWidth="1"/>
    <col min="268" max="268" width="9.7109375" style="103" customWidth="1"/>
    <col min="269" max="512" width="9.140625" style="103"/>
    <col min="513" max="513" width="24.5703125" style="103" customWidth="1"/>
    <col min="514" max="514" width="3.85546875" style="103" bestFit="1" customWidth="1"/>
    <col min="515" max="515" width="4.7109375" style="103" bestFit="1" customWidth="1"/>
    <col min="516" max="516" width="3.85546875" style="103" bestFit="1" customWidth="1"/>
    <col min="517" max="517" width="3.5703125" style="103" bestFit="1" customWidth="1"/>
    <col min="518" max="519" width="3.85546875" style="103" bestFit="1" customWidth="1"/>
    <col min="520" max="520" width="3.42578125" style="103" customWidth="1"/>
    <col min="521" max="522" width="3.85546875" style="103" bestFit="1" customWidth="1"/>
    <col min="523" max="523" width="12.28515625" style="103" bestFit="1" customWidth="1"/>
    <col min="524" max="524" width="9.7109375" style="103" customWidth="1"/>
    <col min="525" max="768" width="9.140625" style="103"/>
    <col min="769" max="769" width="24.5703125" style="103" customWidth="1"/>
    <col min="770" max="770" width="3.85546875" style="103" bestFit="1" customWidth="1"/>
    <col min="771" max="771" width="4.7109375" style="103" bestFit="1" customWidth="1"/>
    <col min="772" max="772" width="3.85546875" style="103" bestFit="1" customWidth="1"/>
    <col min="773" max="773" width="3.5703125" style="103" bestFit="1" customWidth="1"/>
    <col min="774" max="775" width="3.85546875" style="103" bestFit="1" customWidth="1"/>
    <col min="776" max="776" width="3.42578125" style="103" customWidth="1"/>
    <col min="777" max="778" width="3.85546875" style="103" bestFit="1" customWidth="1"/>
    <col min="779" max="779" width="12.28515625" style="103" bestFit="1" customWidth="1"/>
    <col min="780" max="780" width="9.7109375" style="103" customWidth="1"/>
    <col min="781" max="1024" width="9.140625" style="103"/>
    <col min="1025" max="1025" width="24.5703125" style="103" customWidth="1"/>
    <col min="1026" max="1026" width="3.85546875" style="103" bestFit="1" customWidth="1"/>
    <col min="1027" max="1027" width="4.7109375" style="103" bestFit="1" customWidth="1"/>
    <col min="1028" max="1028" width="3.85546875" style="103" bestFit="1" customWidth="1"/>
    <col min="1029" max="1029" width="3.5703125" style="103" bestFit="1" customWidth="1"/>
    <col min="1030" max="1031" width="3.85546875" style="103" bestFit="1" customWidth="1"/>
    <col min="1032" max="1032" width="3.42578125" style="103" customWidth="1"/>
    <col min="1033" max="1034" width="3.85546875" style="103" bestFit="1" customWidth="1"/>
    <col min="1035" max="1035" width="12.28515625" style="103" bestFit="1" customWidth="1"/>
    <col min="1036" max="1036" width="9.7109375" style="103" customWidth="1"/>
    <col min="1037" max="1280" width="9.140625" style="103"/>
    <col min="1281" max="1281" width="24.5703125" style="103" customWidth="1"/>
    <col min="1282" max="1282" width="3.85546875" style="103" bestFit="1" customWidth="1"/>
    <col min="1283" max="1283" width="4.7109375" style="103" bestFit="1" customWidth="1"/>
    <col min="1284" max="1284" width="3.85546875" style="103" bestFit="1" customWidth="1"/>
    <col min="1285" max="1285" width="3.5703125" style="103" bestFit="1" customWidth="1"/>
    <col min="1286" max="1287" width="3.85546875" style="103" bestFit="1" customWidth="1"/>
    <col min="1288" max="1288" width="3.42578125" style="103" customWidth="1"/>
    <col min="1289" max="1290" width="3.85546875" style="103" bestFit="1" customWidth="1"/>
    <col min="1291" max="1291" width="12.28515625" style="103" bestFit="1" customWidth="1"/>
    <col min="1292" max="1292" width="9.7109375" style="103" customWidth="1"/>
    <col min="1293" max="1536" width="9.140625" style="103"/>
    <col min="1537" max="1537" width="24.5703125" style="103" customWidth="1"/>
    <col min="1538" max="1538" width="3.85546875" style="103" bestFit="1" customWidth="1"/>
    <col min="1539" max="1539" width="4.7109375" style="103" bestFit="1" customWidth="1"/>
    <col min="1540" max="1540" width="3.85546875" style="103" bestFit="1" customWidth="1"/>
    <col min="1541" max="1541" width="3.5703125" style="103" bestFit="1" customWidth="1"/>
    <col min="1542" max="1543" width="3.85546875" style="103" bestFit="1" customWidth="1"/>
    <col min="1544" max="1544" width="3.42578125" style="103" customWidth="1"/>
    <col min="1545" max="1546" width="3.85546875" style="103" bestFit="1" customWidth="1"/>
    <col min="1547" max="1547" width="12.28515625" style="103" bestFit="1" customWidth="1"/>
    <col min="1548" max="1548" width="9.7109375" style="103" customWidth="1"/>
    <col min="1549" max="1792" width="9.140625" style="103"/>
    <col min="1793" max="1793" width="24.5703125" style="103" customWidth="1"/>
    <col min="1794" max="1794" width="3.85546875" style="103" bestFit="1" customWidth="1"/>
    <col min="1795" max="1795" width="4.7109375" style="103" bestFit="1" customWidth="1"/>
    <col min="1796" max="1796" width="3.85546875" style="103" bestFit="1" customWidth="1"/>
    <col min="1797" max="1797" width="3.5703125" style="103" bestFit="1" customWidth="1"/>
    <col min="1798" max="1799" width="3.85546875" style="103" bestFit="1" customWidth="1"/>
    <col min="1800" max="1800" width="3.42578125" style="103" customWidth="1"/>
    <col min="1801" max="1802" width="3.85546875" style="103" bestFit="1" customWidth="1"/>
    <col min="1803" max="1803" width="12.28515625" style="103" bestFit="1" customWidth="1"/>
    <col min="1804" max="1804" width="9.7109375" style="103" customWidth="1"/>
    <col min="1805" max="2048" width="9.140625" style="103"/>
    <col min="2049" max="2049" width="24.5703125" style="103" customWidth="1"/>
    <col min="2050" max="2050" width="3.85546875" style="103" bestFit="1" customWidth="1"/>
    <col min="2051" max="2051" width="4.7109375" style="103" bestFit="1" customWidth="1"/>
    <col min="2052" max="2052" width="3.85546875" style="103" bestFit="1" customWidth="1"/>
    <col min="2053" max="2053" width="3.5703125" style="103" bestFit="1" customWidth="1"/>
    <col min="2054" max="2055" width="3.85546875" style="103" bestFit="1" customWidth="1"/>
    <col min="2056" max="2056" width="3.42578125" style="103" customWidth="1"/>
    <col min="2057" max="2058" width="3.85546875" style="103" bestFit="1" customWidth="1"/>
    <col min="2059" max="2059" width="12.28515625" style="103" bestFit="1" customWidth="1"/>
    <col min="2060" max="2060" width="9.7109375" style="103" customWidth="1"/>
    <col min="2061" max="2304" width="9.140625" style="103"/>
    <col min="2305" max="2305" width="24.5703125" style="103" customWidth="1"/>
    <col min="2306" max="2306" width="3.85546875" style="103" bestFit="1" customWidth="1"/>
    <col min="2307" max="2307" width="4.7109375" style="103" bestFit="1" customWidth="1"/>
    <col min="2308" max="2308" width="3.85546875" style="103" bestFit="1" customWidth="1"/>
    <col min="2309" max="2309" width="3.5703125" style="103" bestFit="1" customWidth="1"/>
    <col min="2310" max="2311" width="3.85546875" style="103" bestFit="1" customWidth="1"/>
    <col min="2312" max="2312" width="3.42578125" style="103" customWidth="1"/>
    <col min="2313" max="2314" width="3.85546875" style="103" bestFit="1" customWidth="1"/>
    <col min="2315" max="2315" width="12.28515625" style="103" bestFit="1" customWidth="1"/>
    <col min="2316" max="2316" width="9.7109375" style="103" customWidth="1"/>
    <col min="2317" max="2560" width="9.140625" style="103"/>
    <col min="2561" max="2561" width="24.5703125" style="103" customWidth="1"/>
    <col min="2562" max="2562" width="3.85546875" style="103" bestFit="1" customWidth="1"/>
    <col min="2563" max="2563" width="4.7109375" style="103" bestFit="1" customWidth="1"/>
    <col min="2564" max="2564" width="3.85546875" style="103" bestFit="1" customWidth="1"/>
    <col min="2565" max="2565" width="3.5703125" style="103" bestFit="1" customWidth="1"/>
    <col min="2566" max="2567" width="3.85546875" style="103" bestFit="1" customWidth="1"/>
    <col min="2568" max="2568" width="3.42578125" style="103" customWidth="1"/>
    <col min="2569" max="2570" width="3.85546875" style="103" bestFit="1" customWidth="1"/>
    <col min="2571" max="2571" width="12.28515625" style="103" bestFit="1" customWidth="1"/>
    <col min="2572" max="2572" width="9.7109375" style="103" customWidth="1"/>
    <col min="2573" max="2816" width="9.140625" style="103"/>
    <col min="2817" max="2817" width="24.5703125" style="103" customWidth="1"/>
    <col min="2818" max="2818" width="3.85546875" style="103" bestFit="1" customWidth="1"/>
    <col min="2819" max="2819" width="4.7109375" style="103" bestFit="1" customWidth="1"/>
    <col min="2820" max="2820" width="3.85546875" style="103" bestFit="1" customWidth="1"/>
    <col min="2821" max="2821" width="3.5703125" style="103" bestFit="1" customWidth="1"/>
    <col min="2822" max="2823" width="3.85546875" style="103" bestFit="1" customWidth="1"/>
    <col min="2824" max="2824" width="3.42578125" style="103" customWidth="1"/>
    <col min="2825" max="2826" width="3.85546875" style="103" bestFit="1" customWidth="1"/>
    <col min="2827" max="2827" width="12.28515625" style="103" bestFit="1" customWidth="1"/>
    <col min="2828" max="2828" width="9.7109375" style="103" customWidth="1"/>
    <col min="2829" max="3072" width="9.140625" style="103"/>
    <col min="3073" max="3073" width="24.5703125" style="103" customWidth="1"/>
    <col min="3074" max="3074" width="3.85546875" style="103" bestFit="1" customWidth="1"/>
    <col min="3075" max="3075" width="4.7109375" style="103" bestFit="1" customWidth="1"/>
    <col min="3076" max="3076" width="3.85546875" style="103" bestFit="1" customWidth="1"/>
    <col min="3077" max="3077" width="3.5703125" style="103" bestFit="1" customWidth="1"/>
    <col min="3078" max="3079" width="3.85546875" style="103" bestFit="1" customWidth="1"/>
    <col min="3080" max="3080" width="3.42578125" style="103" customWidth="1"/>
    <col min="3081" max="3082" width="3.85546875" style="103" bestFit="1" customWidth="1"/>
    <col min="3083" max="3083" width="12.28515625" style="103" bestFit="1" customWidth="1"/>
    <col min="3084" max="3084" width="9.7109375" style="103" customWidth="1"/>
    <col min="3085" max="3328" width="9.140625" style="103"/>
    <col min="3329" max="3329" width="24.5703125" style="103" customWidth="1"/>
    <col min="3330" max="3330" width="3.85546875" style="103" bestFit="1" customWidth="1"/>
    <col min="3331" max="3331" width="4.7109375" style="103" bestFit="1" customWidth="1"/>
    <col min="3332" max="3332" width="3.85546875" style="103" bestFit="1" customWidth="1"/>
    <col min="3333" max="3333" width="3.5703125" style="103" bestFit="1" customWidth="1"/>
    <col min="3334" max="3335" width="3.85546875" style="103" bestFit="1" customWidth="1"/>
    <col min="3336" max="3336" width="3.42578125" style="103" customWidth="1"/>
    <col min="3337" max="3338" width="3.85546875" style="103" bestFit="1" customWidth="1"/>
    <col min="3339" max="3339" width="12.28515625" style="103" bestFit="1" customWidth="1"/>
    <col min="3340" max="3340" width="9.7109375" style="103" customWidth="1"/>
    <col min="3341" max="3584" width="9.140625" style="103"/>
    <col min="3585" max="3585" width="24.5703125" style="103" customWidth="1"/>
    <col min="3586" max="3586" width="3.85546875" style="103" bestFit="1" customWidth="1"/>
    <col min="3587" max="3587" width="4.7109375" style="103" bestFit="1" customWidth="1"/>
    <col min="3588" max="3588" width="3.85546875" style="103" bestFit="1" customWidth="1"/>
    <col min="3589" max="3589" width="3.5703125" style="103" bestFit="1" customWidth="1"/>
    <col min="3590" max="3591" width="3.85546875" style="103" bestFit="1" customWidth="1"/>
    <col min="3592" max="3592" width="3.42578125" style="103" customWidth="1"/>
    <col min="3593" max="3594" width="3.85546875" style="103" bestFit="1" customWidth="1"/>
    <col min="3595" max="3595" width="12.28515625" style="103" bestFit="1" customWidth="1"/>
    <col min="3596" max="3596" width="9.7109375" style="103" customWidth="1"/>
    <col min="3597" max="3840" width="9.140625" style="103"/>
    <col min="3841" max="3841" width="24.5703125" style="103" customWidth="1"/>
    <col min="3842" max="3842" width="3.85546875" style="103" bestFit="1" customWidth="1"/>
    <col min="3843" max="3843" width="4.7109375" style="103" bestFit="1" customWidth="1"/>
    <col min="3844" max="3844" width="3.85546875" style="103" bestFit="1" customWidth="1"/>
    <col min="3845" max="3845" width="3.5703125" style="103" bestFit="1" customWidth="1"/>
    <col min="3846" max="3847" width="3.85546875" style="103" bestFit="1" customWidth="1"/>
    <col min="3848" max="3848" width="3.42578125" style="103" customWidth="1"/>
    <col min="3849" max="3850" width="3.85546875" style="103" bestFit="1" customWidth="1"/>
    <col min="3851" max="3851" width="12.28515625" style="103" bestFit="1" customWidth="1"/>
    <col min="3852" max="3852" width="9.7109375" style="103" customWidth="1"/>
    <col min="3853" max="4096" width="9.140625" style="103"/>
    <col min="4097" max="4097" width="24.5703125" style="103" customWidth="1"/>
    <col min="4098" max="4098" width="3.85546875" style="103" bestFit="1" customWidth="1"/>
    <col min="4099" max="4099" width="4.7109375" style="103" bestFit="1" customWidth="1"/>
    <col min="4100" max="4100" width="3.85546875" style="103" bestFit="1" customWidth="1"/>
    <col min="4101" max="4101" width="3.5703125" style="103" bestFit="1" customWidth="1"/>
    <col min="4102" max="4103" width="3.85546875" style="103" bestFit="1" customWidth="1"/>
    <col min="4104" max="4104" width="3.42578125" style="103" customWidth="1"/>
    <col min="4105" max="4106" width="3.85546875" style="103" bestFit="1" customWidth="1"/>
    <col min="4107" max="4107" width="12.28515625" style="103" bestFit="1" customWidth="1"/>
    <col min="4108" max="4108" width="9.7109375" style="103" customWidth="1"/>
    <col min="4109" max="4352" width="9.140625" style="103"/>
    <col min="4353" max="4353" width="24.5703125" style="103" customWidth="1"/>
    <col min="4354" max="4354" width="3.85546875" style="103" bestFit="1" customWidth="1"/>
    <col min="4355" max="4355" width="4.7109375" style="103" bestFit="1" customWidth="1"/>
    <col min="4356" max="4356" width="3.85546875" style="103" bestFit="1" customWidth="1"/>
    <col min="4357" max="4357" width="3.5703125" style="103" bestFit="1" customWidth="1"/>
    <col min="4358" max="4359" width="3.85546875" style="103" bestFit="1" customWidth="1"/>
    <col min="4360" max="4360" width="3.42578125" style="103" customWidth="1"/>
    <col min="4361" max="4362" width="3.85546875" style="103" bestFit="1" customWidth="1"/>
    <col min="4363" max="4363" width="12.28515625" style="103" bestFit="1" customWidth="1"/>
    <col min="4364" max="4364" width="9.7109375" style="103" customWidth="1"/>
    <col min="4365" max="4608" width="9.140625" style="103"/>
    <col min="4609" max="4609" width="24.5703125" style="103" customWidth="1"/>
    <col min="4610" max="4610" width="3.85546875" style="103" bestFit="1" customWidth="1"/>
    <col min="4611" max="4611" width="4.7109375" style="103" bestFit="1" customWidth="1"/>
    <col min="4612" max="4612" width="3.85546875" style="103" bestFit="1" customWidth="1"/>
    <col min="4613" max="4613" width="3.5703125" style="103" bestFit="1" customWidth="1"/>
    <col min="4614" max="4615" width="3.85546875" style="103" bestFit="1" customWidth="1"/>
    <col min="4616" max="4616" width="3.42578125" style="103" customWidth="1"/>
    <col min="4617" max="4618" width="3.85546875" style="103" bestFit="1" customWidth="1"/>
    <col min="4619" max="4619" width="12.28515625" style="103" bestFit="1" customWidth="1"/>
    <col min="4620" max="4620" width="9.7109375" style="103" customWidth="1"/>
    <col min="4621" max="4864" width="9.140625" style="103"/>
    <col min="4865" max="4865" width="24.5703125" style="103" customWidth="1"/>
    <col min="4866" max="4866" width="3.85546875" style="103" bestFit="1" customWidth="1"/>
    <col min="4867" max="4867" width="4.7109375" style="103" bestFit="1" customWidth="1"/>
    <col min="4868" max="4868" width="3.85546875" style="103" bestFit="1" customWidth="1"/>
    <col min="4869" max="4869" width="3.5703125" style="103" bestFit="1" customWidth="1"/>
    <col min="4870" max="4871" width="3.85546875" style="103" bestFit="1" customWidth="1"/>
    <col min="4872" max="4872" width="3.42578125" style="103" customWidth="1"/>
    <col min="4873" max="4874" width="3.85546875" style="103" bestFit="1" customWidth="1"/>
    <col min="4875" max="4875" width="12.28515625" style="103" bestFit="1" customWidth="1"/>
    <col min="4876" max="4876" width="9.7109375" style="103" customWidth="1"/>
    <col min="4877" max="5120" width="9.140625" style="103"/>
    <col min="5121" max="5121" width="24.5703125" style="103" customWidth="1"/>
    <col min="5122" max="5122" width="3.85546875" style="103" bestFit="1" customWidth="1"/>
    <col min="5123" max="5123" width="4.7109375" style="103" bestFit="1" customWidth="1"/>
    <col min="5124" max="5124" width="3.85546875" style="103" bestFit="1" customWidth="1"/>
    <col min="5125" max="5125" width="3.5703125" style="103" bestFit="1" customWidth="1"/>
    <col min="5126" max="5127" width="3.85546875" style="103" bestFit="1" customWidth="1"/>
    <col min="5128" max="5128" width="3.42578125" style="103" customWidth="1"/>
    <col min="5129" max="5130" width="3.85546875" style="103" bestFit="1" customWidth="1"/>
    <col min="5131" max="5131" width="12.28515625" style="103" bestFit="1" customWidth="1"/>
    <col min="5132" max="5132" width="9.7109375" style="103" customWidth="1"/>
    <col min="5133" max="5376" width="9.140625" style="103"/>
    <col min="5377" max="5377" width="24.5703125" style="103" customWidth="1"/>
    <col min="5378" max="5378" width="3.85546875" style="103" bestFit="1" customWidth="1"/>
    <col min="5379" max="5379" width="4.7109375" style="103" bestFit="1" customWidth="1"/>
    <col min="5380" max="5380" width="3.85546875" style="103" bestFit="1" customWidth="1"/>
    <col min="5381" max="5381" width="3.5703125" style="103" bestFit="1" customWidth="1"/>
    <col min="5382" max="5383" width="3.85546875" style="103" bestFit="1" customWidth="1"/>
    <col min="5384" max="5384" width="3.42578125" style="103" customWidth="1"/>
    <col min="5385" max="5386" width="3.85546875" style="103" bestFit="1" customWidth="1"/>
    <col min="5387" max="5387" width="12.28515625" style="103" bestFit="1" customWidth="1"/>
    <col min="5388" max="5388" width="9.7109375" style="103" customWidth="1"/>
    <col min="5389" max="5632" width="9.140625" style="103"/>
    <col min="5633" max="5633" width="24.5703125" style="103" customWidth="1"/>
    <col min="5634" max="5634" width="3.85546875" style="103" bestFit="1" customWidth="1"/>
    <col min="5635" max="5635" width="4.7109375" style="103" bestFit="1" customWidth="1"/>
    <col min="5636" max="5636" width="3.85546875" style="103" bestFit="1" customWidth="1"/>
    <col min="5637" max="5637" width="3.5703125" style="103" bestFit="1" customWidth="1"/>
    <col min="5638" max="5639" width="3.85546875" style="103" bestFit="1" customWidth="1"/>
    <col min="5640" max="5640" width="3.42578125" style="103" customWidth="1"/>
    <col min="5641" max="5642" width="3.85546875" style="103" bestFit="1" customWidth="1"/>
    <col min="5643" max="5643" width="12.28515625" style="103" bestFit="1" customWidth="1"/>
    <col min="5644" max="5644" width="9.7109375" style="103" customWidth="1"/>
    <col min="5645" max="5888" width="9.140625" style="103"/>
    <col min="5889" max="5889" width="24.5703125" style="103" customWidth="1"/>
    <col min="5890" max="5890" width="3.85546875" style="103" bestFit="1" customWidth="1"/>
    <col min="5891" max="5891" width="4.7109375" style="103" bestFit="1" customWidth="1"/>
    <col min="5892" max="5892" width="3.85546875" style="103" bestFit="1" customWidth="1"/>
    <col min="5893" max="5893" width="3.5703125" style="103" bestFit="1" customWidth="1"/>
    <col min="5894" max="5895" width="3.85546875" style="103" bestFit="1" customWidth="1"/>
    <col min="5896" max="5896" width="3.42578125" style="103" customWidth="1"/>
    <col min="5897" max="5898" width="3.85546875" style="103" bestFit="1" customWidth="1"/>
    <col min="5899" max="5899" width="12.28515625" style="103" bestFit="1" customWidth="1"/>
    <col min="5900" max="5900" width="9.7109375" style="103" customWidth="1"/>
    <col min="5901" max="6144" width="9.140625" style="103"/>
    <col min="6145" max="6145" width="24.5703125" style="103" customWidth="1"/>
    <col min="6146" max="6146" width="3.85546875" style="103" bestFit="1" customWidth="1"/>
    <col min="6147" max="6147" width="4.7109375" style="103" bestFit="1" customWidth="1"/>
    <col min="6148" max="6148" width="3.85546875" style="103" bestFit="1" customWidth="1"/>
    <col min="6149" max="6149" width="3.5703125" style="103" bestFit="1" customWidth="1"/>
    <col min="6150" max="6151" width="3.85546875" style="103" bestFit="1" customWidth="1"/>
    <col min="6152" max="6152" width="3.42578125" style="103" customWidth="1"/>
    <col min="6153" max="6154" width="3.85546875" style="103" bestFit="1" customWidth="1"/>
    <col min="6155" max="6155" width="12.28515625" style="103" bestFit="1" customWidth="1"/>
    <col min="6156" max="6156" width="9.7109375" style="103" customWidth="1"/>
    <col min="6157" max="6400" width="9.140625" style="103"/>
    <col min="6401" max="6401" width="24.5703125" style="103" customWidth="1"/>
    <col min="6402" max="6402" width="3.85546875" style="103" bestFit="1" customWidth="1"/>
    <col min="6403" max="6403" width="4.7109375" style="103" bestFit="1" customWidth="1"/>
    <col min="6404" max="6404" width="3.85546875" style="103" bestFit="1" customWidth="1"/>
    <col min="6405" max="6405" width="3.5703125" style="103" bestFit="1" customWidth="1"/>
    <col min="6406" max="6407" width="3.85546875" style="103" bestFit="1" customWidth="1"/>
    <col min="6408" max="6408" width="3.42578125" style="103" customWidth="1"/>
    <col min="6409" max="6410" width="3.85546875" style="103" bestFit="1" customWidth="1"/>
    <col min="6411" max="6411" width="12.28515625" style="103" bestFit="1" customWidth="1"/>
    <col min="6412" max="6412" width="9.7109375" style="103" customWidth="1"/>
    <col min="6413" max="6656" width="9.140625" style="103"/>
    <col min="6657" max="6657" width="24.5703125" style="103" customWidth="1"/>
    <col min="6658" max="6658" width="3.85546875" style="103" bestFit="1" customWidth="1"/>
    <col min="6659" max="6659" width="4.7109375" style="103" bestFit="1" customWidth="1"/>
    <col min="6660" max="6660" width="3.85546875" style="103" bestFit="1" customWidth="1"/>
    <col min="6661" max="6661" width="3.5703125" style="103" bestFit="1" customWidth="1"/>
    <col min="6662" max="6663" width="3.85546875" style="103" bestFit="1" customWidth="1"/>
    <col min="6664" max="6664" width="3.42578125" style="103" customWidth="1"/>
    <col min="6665" max="6666" width="3.85546875" style="103" bestFit="1" customWidth="1"/>
    <col min="6667" max="6667" width="12.28515625" style="103" bestFit="1" customWidth="1"/>
    <col min="6668" max="6668" width="9.7109375" style="103" customWidth="1"/>
    <col min="6669" max="6912" width="9.140625" style="103"/>
    <col min="6913" max="6913" width="24.5703125" style="103" customWidth="1"/>
    <col min="6914" max="6914" width="3.85546875" style="103" bestFit="1" customWidth="1"/>
    <col min="6915" max="6915" width="4.7109375" style="103" bestFit="1" customWidth="1"/>
    <col min="6916" max="6916" width="3.85546875" style="103" bestFit="1" customWidth="1"/>
    <col min="6917" max="6917" width="3.5703125" style="103" bestFit="1" customWidth="1"/>
    <col min="6918" max="6919" width="3.85546875" style="103" bestFit="1" customWidth="1"/>
    <col min="6920" max="6920" width="3.42578125" style="103" customWidth="1"/>
    <col min="6921" max="6922" width="3.85546875" style="103" bestFit="1" customWidth="1"/>
    <col min="6923" max="6923" width="12.28515625" style="103" bestFit="1" customWidth="1"/>
    <col min="6924" max="6924" width="9.7109375" style="103" customWidth="1"/>
    <col min="6925" max="7168" width="9.140625" style="103"/>
    <col min="7169" max="7169" width="24.5703125" style="103" customWidth="1"/>
    <col min="7170" max="7170" width="3.85546875" style="103" bestFit="1" customWidth="1"/>
    <col min="7171" max="7171" width="4.7109375" style="103" bestFit="1" customWidth="1"/>
    <col min="7172" max="7172" width="3.85546875" style="103" bestFit="1" customWidth="1"/>
    <col min="7173" max="7173" width="3.5703125" style="103" bestFit="1" customWidth="1"/>
    <col min="7174" max="7175" width="3.85546875" style="103" bestFit="1" customWidth="1"/>
    <col min="7176" max="7176" width="3.42578125" style="103" customWidth="1"/>
    <col min="7177" max="7178" width="3.85546875" style="103" bestFit="1" customWidth="1"/>
    <col min="7179" max="7179" width="12.28515625" style="103" bestFit="1" customWidth="1"/>
    <col min="7180" max="7180" width="9.7109375" style="103" customWidth="1"/>
    <col min="7181" max="7424" width="9.140625" style="103"/>
    <col min="7425" max="7425" width="24.5703125" style="103" customWidth="1"/>
    <col min="7426" max="7426" width="3.85546875" style="103" bestFit="1" customWidth="1"/>
    <col min="7427" max="7427" width="4.7109375" style="103" bestFit="1" customWidth="1"/>
    <col min="7428" max="7428" width="3.85546875" style="103" bestFit="1" customWidth="1"/>
    <col min="7429" max="7429" width="3.5703125" style="103" bestFit="1" customWidth="1"/>
    <col min="7430" max="7431" width="3.85546875" style="103" bestFit="1" customWidth="1"/>
    <col min="7432" max="7432" width="3.42578125" style="103" customWidth="1"/>
    <col min="7433" max="7434" width="3.85546875" style="103" bestFit="1" customWidth="1"/>
    <col min="7435" max="7435" width="12.28515625" style="103" bestFit="1" customWidth="1"/>
    <col min="7436" max="7436" width="9.7109375" style="103" customWidth="1"/>
    <col min="7437" max="7680" width="9.140625" style="103"/>
    <col min="7681" max="7681" width="24.5703125" style="103" customWidth="1"/>
    <col min="7682" max="7682" width="3.85546875" style="103" bestFit="1" customWidth="1"/>
    <col min="7683" max="7683" width="4.7109375" style="103" bestFit="1" customWidth="1"/>
    <col min="7684" max="7684" width="3.85546875" style="103" bestFit="1" customWidth="1"/>
    <col min="7685" max="7685" width="3.5703125" style="103" bestFit="1" customWidth="1"/>
    <col min="7686" max="7687" width="3.85546875" style="103" bestFit="1" customWidth="1"/>
    <col min="7688" max="7688" width="3.42578125" style="103" customWidth="1"/>
    <col min="7689" max="7690" width="3.85546875" style="103" bestFit="1" customWidth="1"/>
    <col min="7691" max="7691" width="12.28515625" style="103" bestFit="1" customWidth="1"/>
    <col min="7692" max="7692" width="9.7109375" style="103" customWidth="1"/>
    <col min="7693" max="7936" width="9.140625" style="103"/>
    <col min="7937" max="7937" width="24.5703125" style="103" customWidth="1"/>
    <col min="7938" max="7938" width="3.85546875" style="103" bestFit="1" customWidth="1"/>
    <col min="7939" max="7939" width="4.7109375" style="103" bestFit="1" customWidth="1"/>
    <col min="7940" max="7940" width="3.85546875" style="103" bestFit="1" customWidth="1"/>
    <col min="7941" max="7941" width="3.5703125" style="103" bestFit="1" customWidth="1"/>
    <col min="7942" max="7943" width="3.85546875" style="103" bestFit="1" customWidth="1"/>
    <col min="7944" max="7944" width="3.42578125" style="103" customWidth="1"/>
    <col min="7945" max="7946" width="3.85546875" style="103" bestFit="1" customWidth="1"/>
    <col min="7947" max="7947" width="12.28515625" style="103" bestFit="1" customWidth="1"/>
    <col min="7948" max="7948" width="9.7109375" style="103" customWidth="1"/>
    <col min="7949" max="8192" width="9.140625" style="103"/>
    <col min="8193" max="8193" width="24.5703125" style="103" customWidth="1"/>
    <col min="8194" max="8194" width="3.85546875" style="103" bestFit="1" customWidth="1"/>
    <col min="8195" max="8195" width="4.7109375" style="103" bestFit="1" customWidth="1"/>
    <col min="8196" max="8196" width="3.85546875" style="103" bestFit="1" customWidth="1"/>
    <col min="8197" max="8197" width="3.5703125" style="103" bestFit="1" customWidth="1"/>
    <col min="8198" max="8199" width="3.85546875" style="103" bestFit="1" customWidth="1"/>
    <col min="8200" max="8200" width="3.42578125" style="103" customWidth="1"/>
    <col min="8201" max="8202" width="3.85546875" style="103" bestFit="1" customWidth="1"/>
    <col min="8203" max="8203" width="12.28515625" style="103" bestFit="1" customWidth="1"/>
    <col min="8204" max="8204" width="9.7109375" style="103" customWidth="1"/>
    <col min="8205" max="8448" width="9.140625" style="103"/>
    <col min="8449" max="8449" width="24.5703125" style="103" customWidth="1"/>
    <col min="8450" max="8450" width="3.85546875" style="103" bestFit="1" customWidth="1"/>
    <col min="8451" max="8451" width="4.7109375" style="103" bestFit="1" customWidth="1"/>
    <col min="8452" max="8452" width="3.85546875" style="103" bestFit="1" customWidth="1"/>
    <col min="8453" max="8453" width="3.5703125" style="103" bestFit="1" customWidth="1"/>
    <col min="8454" max="8455" width="3.85546875" style="103" bestFit="1" customWidth="1"/>
    <col min="8456" max="8456" width="3.42578125" style="103" customWidth="1"/>
    <col min="8457" max="8458" width="3.85546875" style="103" bestFit="1" customWidth="1"/>
    <col min="8459" max="8459" width="12.28515625" style="103" bestFit="1" customWidth="1"/>
    <col min="8460" max="8460" width="9.7109375" style="103" customWidth="1"/>
    <col min="8461" max="8704" width="9.140625" style="103"/>
    <col min="8705" max="8705" width="24.5703125" style="103" customWidth="1"/>
    <col min="8706" max="8706" width="3.85546875" style="103" bestFit="1" customWidth="1"/>
    <col min="8707" max="8707" width="4.7109375" style="103" bestFit="1" customWidth="1"/>
    <col min="8708" max="8708" width="3.85546875" style="103" bestFit="1" customWidth="1"/>
    <col min="8709" max="8709" width="3.5703125" style="103" bestFit="1" customWidth="1"/>
    <col min="8710" max="8711" width="3.85546875" style="103" bestFit="1" customWidth="1"/>
    <col min="8712" max="8712" width="3.42578125" style="103" customWidth="1"/>
    <col min="8713" max="8714" width="3.85546875" style="103" bestFit="1" customWidth="1"/>
    <col min="8715" max="8715" width="12.28515625" style="103" bestFit="1" customWidth="1"/>
    <col min="8716" max="8716" width="9.7109375" style="103" customWidth="1"/>
    <col min="8717" max="8960" width="9.140625" style="103"/>
    <col min="8961" max="8961" width="24.5703125" style="103" customWidth="1"/>
    <col min="8962" max="8962" width="3.85546875" style="103" bestFit="1" customWidth="1"/>
    <col min="8963" max="8963" width="4.7109375" style="103" bestFit="1" customWidth="1"/>
    <col min="8964" max="8964" width="3.85546875" style="103" bestFit="1" customWidth="1"/>
    <col min="8965" max="8965" width="3.5703125" style="103" bestFit="1" customWidth="1"/>
    <col min="8966" max="8967" width="3.85546875" style="103" bestFit="1" customWidth="1"/>
    <col min="8968" max="8968" width="3.42578125" style="103" customWidth="1"/>
    <col min="8969" max="8970" width="3.85546875" style="103" bestFit="1" customWidth="1"/>
    <col min="8971" max="8971" width="12.28515625" style="103" bestFit="1" customWidth="1"/>
    <col min="8972" max="8972" width="9.7109375" style="103" customWidth="1"/>
    <col min="8973" max="9216" width="9.140625" style="103"/>
    <col min="9217" max="9217" width="24.5703125" style="103" customWidth="1"/>
    <col min="9218" max="9218" width="3.85546875" style="103" bestFit="1" customWidth="1"/>
    <col min="9219" max="9219" width="4.7109375" style="103" bestFit="1" customWidth="1"/>
    <col min="9220" max="9220" width="3.85546875" style="103" bestFit="1" customWidth="1"/>
    <col min="9221" max="9221" width="3.5703125" style="103" bestFit="1" customWidth="1"/>
    <col min="9222" max="9223" width="3.85546875" style="103" bestFit="1" customWidth="1"/>
    <col min="9224" max="9224" width="3.42578125" style="103" customWidth="1"/>
    <col min="9225" max="9226" width="3.85546875" style="103" bestFit="1" customWidth="1"/>
    <col min="9227" max="9227" width="12.28515625" style="103" bestFit="1" customWidth="1"/>
    <col min="9228" max="9228" width="9.7109375" style="103" customWidth="1"/>
    <col min="9229" max="9472" width="9.140625" style="103"/>
    <col min="9473" max="9473" width="24.5703125" style="103" customWidth="1"/>
    <col min="9474" max="9474" width="3.85546875" style="103" bestFit="1" customWidth="1"/>
    <col min="9475" max="9475" width="4.7109375" style="103" bestFit="1" customWidth="1"/>
    <col min="9476" max="9476" width="3.85546875" style="103" bestFit="1" customWidth="1"/>
    <col min="9477" max="9477" width="3.5703125" style="103" bestFit="1" customWidth="1"/>
    <col min="9478" max="9479" width="3.85546875" style="103" bestFit="1" customWidth="1"/>
    <col min="9480" max="9480" width="3.42578125" style="103" customWidth="1"/>
    <col min="9481" max="9482" width="3.85546875" style="103" bestFit="1" customWidth="1"/>
    <col min="9483" max="9483" width="12.28515625" style="103" bestFit="1" customWidth="1"/>
    <col min="9484" max="9484" width="9.7109375" style="103" customWidth="1"/>
    <col min="9485" max="9728" width="9.140625" style="103"/>
    <col min="9729" max="9729" width="24.5703125" style="103" customWidth="1"/>
    <col min="9730" max="9730" width="3.85546875" style="103" bestFit="1" customWidth="1"/>
    <col min="9731" max="9731" width="4.7109375" style="103" bestFit="1" customWidth="1"/>
    <col min="9732" max="9732" width="3.85546875" style="103" bestFit="1" customWidth="1"/>
    <col min="9733" max="9733" width="3.5703125" style="103" bestFit="1" customWidth="1"/>
    <col min="9734" max="9735" width="3.85546875" style="103" bestFit="1" customWidth="1"/>
    <col min="9736" max="9736" width="3.42578125" style="103" customWidth="1"/>
    <col min="9737" max="9738" width="3.85546875" style="103" bestFit="1" customWidth="1"/>
    <col min="9739" max="9739" width="12.28515625" style="103" bestFit="1" customWidth="1"/>
    <col min="9740" max="9740" width="9.7109375" style="103" customWidth="1"/>
    <col min="9741" max="9984" width="9.140625" style="103"/>
    <col min="9985" max="9985" width="24.5703125" style="103" customWidth="1"/>
    <col min="9986" max="9986" width="3.85546875" style="103" bestFit="1" customWidth="1"/>
    <col min="9987" max="9987" width="4.7109375" style="103" bestFit="1" customWidth="1"/>
    <col min="9988" max="9988" width="3.85546875" style="103" bestFit="1" customWidth="1"/>
    <col min="9989" max="9989" width="3.5703125" style="103" bestFit="1" customWidth="1"/>
    <col min="9990" max="9991" width="3.85546875" style="103" bestFit="1" customWidth="1"/>
    <col min="9992" max="9992" width="3.42578125" style="103" customWidth="1"/>
    <col min="9993" max="9994" width="3.85546875" style="103" bestFit="1" customWidth="1"/>
    <col min="9995" max="9995" width="12.28515625" style="103" bestFit="1" customWidth="1"/>
    <col min="9996" max="9996" width="9.7109375" style="103" customWidth="1"/>
    <col min="9997" max="10240" width="9.140625" style="103"/>
    <col min="10241" max="10241" width="24.5703125" style="103" customWidth="1"/>
    <col min="10242" max="10242" width="3.85546875" style="103" bestFit="1" customWidth="1"/>
    <col min="10243" max="10243" width="4.7109375" style="103" bestFit="1" customWidth="1"/>
    <col min="10244" max="10244" width="3.85546875" style="103" bestFit="1" customWidth="1"/>
    <col min="10245" max="10245" width="3.5703125" style="103" bestFit="1" customWidth="1"/>
    <col min="10246" max="10247" width="3.85546875" style="103" bestFit="1" customWidth="1"/>
    <col min="10248" max="10248" width="3.42578125" style="103" customWidth="1"/>
    <col min="10249" max="10250" width="3.85546875" style="103" bestFit="1" customWidth="1"/>
    <col min="10251" max="10251" width="12.28515625" style="103" bestFit="1" customWidth="1"/>
    <col min="10252" max="10252" width="9.7109375" style="103" customWidth="1"/>
    <col min="10253" max="10496" width="9.140625" style="103"/>
    <col min="10497" max="10497" width="24.5703125" style="103" customWidth="1"/>
    <col min="10498" max="10498" width="3.85546875" style="103" bestFit="1" customWidth="1"/>
    <col min="10499" max="10499" width="4.7109375" style="103" bestFit="1" customWidth="1"/>
    <col min="10500" max="10500" width="3.85546875" style="103" bestFit="1" customWidth="1"/>
    <col min="10501" max="10501" width="3.5703125" style="103" bestFit="1" customWidth="1"/>
    <col min="10502" max="10503" width="3.85546875" style="103" bestFit="1" customWidth="1"/>
    <col min="10504" max="10504" width="3.42578125" style="103" customWidth="1"/>
    <col min="10505" max="10506" width="3.85546875" style="103" bestFit="1" customWidth="1"/>
    <col min="10507" max="10507" width="12.28515625" style="103" bestFit="1" customWidth="1"/>
    <col min="10508" max="10508" width="9.7109375" style="103" customWidth="1"/>
    <col min="10509" max="10752" width="9.140625" style="103"/>
    <col min="10753" max="10753" width="24.5703125" style="103" customWidth="1"/>
    <col min="10754" max="10754" width="3.85546875" style="103" bestFit="1" customWidth="1"/>
    <col min="10755" max="10755" width="4.7109375" style="103" bestFit="1" customWidth="1"/>
    <col min="10756" max="10756" width="3.85546875" style="103" bestFit="1" customWidth="1"/>
    <col min="10757" max="10757" width="3.5703125" style="103" bestFit="1" customWidth="1"/>
    <col min="10758" max="10759" width="3.85546875" style="103" bestFit="1" customWidth="1"/>
    <col min="10760" max="10760" width="3.42578125" style="103" customWidth="1"/>
    <col min="10761" max="10762" width="3.85546875" style="103" bestFit="1" customWidth="1"/>
    <col min="10763" max="10763" width="12.28515625" style="103" bestFit="1" customWidth="1"/>
    <col min="10764" max="10764" width="9.7109375" style="103" customWidth="1"/>
    <col min="10765" max="11008" width="9.140625" style="103"/>
    <col min="11009" max="11009" width="24.5703125" style="103" customWidth="1"/>
    <col min="11010" max="11010" width="3.85546875" style="103" bestFit="1" customWidth="1"/>
    <col min="11011" max="11011" width="4.7109375" style="103" bestFit="1" customWidth="1"/>
    <col min="11012" max="11012" width="3.85546875" style="103" bestFit="1" customWidth="1"/>
    <col min="11013" max="11013" width="3.5703125" style="103" bestFit="1" customWidth="1"/>
    <col min="11014" max="11015" width="3.85546875" style="103" bestFit="1" customWidth="1"/>
    <col min="11016" max="11016" width="3.42578125" style="103" customWidth="1"/>
    <col min="11017" max="11018" width="3.85546875" style="103" bestFit="1" customWidth="1"/>
    <col min="11019" max="11019" width="12.28515625" style="103" bestFit="1" customWidth="1"/>
    <col min="11020" max="11020" width="9.7109375" style="103" customWidth="1"/>
    <col min="11021" max="11264" width="9.140625" style="103"/>
    <col min="11265" max="11265" width="24.5703125" style="103" customWidth="1"/>
    <col min="11266" max="11266" width="3.85546875" style="103" bestFit="1" customWidth="1"/>
    <col min="11267" max="11267" width="4.7109375" style="103" bestFit="1" customWidth="1"/>
    <col min="11268" max="11268" width="3.85546875" style="103" bestFit="1" customWidth="1"/>
    <col min="11269" max="11269" width="3.5703125" style="103" bestFit="1" customWidth="1"/>
    <col min="11270" max="11271" width="3.85546875" style="103" bestFit="1" customWidth="1"/>
    <col min="11272" max="11272" width="3.42578125" style="103" customWidth="1"/>
    <col min="11273" max="11274" width="3.85546875" style="103" bestFit="1" customWidth="1"/>
    <col min="11275" max="11275" width="12.28515625" style="103" bestFit="1" customWidth="1"/>
    <col min="11276" max="11276" width="9.7109375" style="103" customWidth="1"/>
    <col min="11277" max="11520" width="9.140625" style="103"/>
    <col min="11521" max="11521" width="24.5703125" style="103" customWidth="1"/>
    <col min="11522" max="11522" width="3.85546875" style="103" bestFit="1" customWidth="1"/>
    <col min="11523" max="11523" width="4.7109375" style="103" bestFit="1" customWidth="1"/>
    <col min="11524" max="11524" width="3.85546875" style="103" bestFit="1" customWidth="1"/>
    <col min="11525" max="11525" width="3.5703125" style="103" bestFit="1" customWidth="1"/>
    <col min="11526" max="11527" width="3.85546875" style="103" bestFit="1" customWidth="1"/>
    <col min="11528" max="11528" width="3.42578125" style="103" customWidth="1"/>
    <col min="11529" max="11530" width="3.85546875" style="103" bestFit="1" customWidth="1"/>
    <col min="11531" max="11531" width="12.28515625" style="103" bestFit="1" customWidth="1"/>
    <col min="11532" max="11532" width="9.7109375" style="103" customWidth="1"/>
    <col min="11533" max="11776" width="9.140625" style="103"/>
    <col min="11777" max="11777" width="24.5703125" style="103" customWidth="1"/>
    <col min="11778" max="11778" width="3.85546875" style="103" bestFit="1" customWidth="1"/>
    <col min="11779" max="11779" width="4.7109375" style="103" bestFit="1" customWidth="1"/>
    <col min="11780" max="11780" width="3.85546875" style="103" bestFit="1" customWidth="1"/>
    <col min="11781" max="11781" width="3.5703125" style="103" bestFit="1" customWidth="1"/>
    <col min="11782" max="11783" width="3.85546875" style="103" bestFit="1" customWidth="1"/>
    <col min="11784" max="11784" width="3.42578125" style="103" customWidth="1"/>
    <col min="11785" max="11786" width="3.85546875" style="103" bestFit="1" customWidth="1"/>
    <col min="11787" max="11787" width="12.28515625" style="103" bestFit="1" customWidth="1"/>
    <col min="11788" max="11788" width="9.7109375" style="103" customWidth="1"/>
    <col min="11789" max="12032" width="9.140625" style="103"/>
    <col min="12033" max="12033" width="24.5703125" style="103" customWidth="1"/>
    <col min="12034" max="12034" width="3.85546875" style="103" bestFit="1" customWidth="1"/>
    <col min="12035" max="12035" width="4.7109375" style="103" bestFit="1" customWidth="1"/>
    <col min="12036" max="12036" width="3.85546875" style="103" bestFit="1" customWidth="1"/>
    <col min="12037" max="12037" width="3.5703125" style="103" bestFit="1" customWidth="1"/>
    <col min="12038" max="12039" width="3.85546875" style="103" bestFit="1" customWidth="1"/>
    <col min="12040" max="12040" width="3.42578125" style="103" customWidth="1"/>
    <col min="12041" max="12042" width="3.85546875" style="103" bestFit="1" customWidth="1"/>
    <col min="12043" max="12043" width="12.28515625" style="103" bestFit="1" customWidth="1"/>
    <col min="12044" max="12044" width="9.7109375" style="103" customWidth="1"/>
    <col min="12045" max="12288" width="9.140625" style="103"/>
    <col min="12289" max="12289" width="24.5703125" style="103" customWidth="1"/>
    <col min="12290" max="12290" width="3.85546875" style="103" bestFit="1" customWidth="1"/>
    <col min="12291" max="12291" width="4.7109375" style="103" bestFit="1" customWidth="1"/>
    <col min="12292" max="12292" width="3.85546875" style="103" bestFit="1" customWidth="1"/>
    <col min="12293" max="12293" width="3.5703125" style="103" bestFit="1" customWidth="1"/>
    <col min="12294" max="12295" width="3.85546875" style="103" bestFit="1" customWidth="1"/>
    <col min="12296" max="12296" width="3.42578125" style="103" customWidth="1"/>
    <col min="12297" max="12298" width="3.85546875" style="103" bestFit="1" customWidth="1"/>
    <col min="12299" max="12299" width="12.28515625" style="103" bestFit="1" customWidth="1"/>
    <col min="12300" max="12300" width="9.7109375" style="103" customWidth="1"/>
    <col min="12301" max="12544" width="9.140625" style="103"/>
    <col min="12545" max="12545" width="24.5703125" style="103" customWidth="1"/>
    <col min="12546" max="12546" width="3.85546875" style="103" bestFit="1" customWidth="1"/>
    <col min="12547" max="12547" width="4.7109375" style="103" bestFit="1" customWidth="1"/>
    <col min="12548" max="12548" width="3.85546875" style="103" bestFit="1" customWidth="1"/>
    <col min="12549" max="12549" width="3.5703125" style="103" bestFit="1" customWidth="1"/>
    <col min="12550" max="12551" width="3.85546875" style="103" bestFit="1" customWidth="1"/>
    <col min="12552" max="12552" width="3.42578125" style="103" customWidth="1"/>
    <col min="12553" max="12554" width="3.85546875" style="103" bestFit="1" customWidth="1"/>
    <col min="12555" max="12555" width="12.28515625" style="103" bestFit="1" customWidth="1"/>
    <col min="12556" max="12556" width="9.7109375" style="103" customWidth="1"/>
    <col min="12557" max="12800" width="9.140625" style="103"/>
    <col min="12801" max="12801" width="24.5703125" style="103" customWidth="1"/>
    <col min="12802" max="12802" width="3.85546875" style="103" bestFit="1" customWidth="1"/>
    <col min="12803" max="12803" width="4.7109375" style="103" bestFit="1" customWidth="1"/>
    <col min="12804" max="12804" width="3.85546875" style="103" bestFit="1" customWidth="1"/>
    <col min="12805" max="12805" width="3.5703125" style="103" bestFit="1" customWidth="1"/>
    <col min="12806" max="12807" width="3.85546875" style="103" bestFit="1" customWidth="1"/>
    <col min="12808" max="12808" width="3.42578125" style="103" customWidth="1"/>
    <col min="12809" max="12810" width="3.85546875" style="103" bestFit="1" customWidth="1"/>
    <col min="12811" max="12811" width="12.28515625" style="103" bestFit="1" customWidth="1"/>
    <col min="12812" max="12812" width="9.7109375" style="103" customWidth="1"/>
    <col min="12813" max="13056" width="9.140625" style="103"/>
    <col min="13057" max="13057" width="24.5703125" style="103" customWidth="1"/>
    <col min="13058" max="13058" width="3.85546875" style="103" bestFit="1" customWidth="1"/>
    <col min="13059" max="13059" width="4.7109375" style="103" bestFit="1" customWidth="1"/>
    <col min="13060" max="13060" width="3.85546875" style="103" bestFit="1" customWidth="1"/>
    <col min="13061" max="13061" width="3.5703125" style="103" bestFit="1" customWidth="1"/>
    <col min="13062" max="13063" width="3.85546875" style="103" bestFit="1" customWidth="1"/>
    <col min="13064" max="13064" width="3.42578125" style="103" customWidth="1"/>
    <col min="13065" max="13066" width="3.85546875" style="103" bestFit="1" customWidth="1"/>
    <col min="13067" max="13067" width="12.28515625" style="103" bestFit="1" customWidth="1"/>
    <col min="13068" max="13068" width="9.7109375" style="103" customWidth="1"/>
    <col min="13069" max="13312" width="9.140625" style="103"/>
    <col min="13313" max="13313" width="24.5703125" style="103" customWidth="1"/>
    <col min="13314" max="13314" width="3.85546875" style="103" bestFit="1" customWidth="1"/>
    <col min="13315" max="13315" width="4.7109375" style="103" bestFit="1" customWidth="1"/>
    <col min="13316" max="13316" width="3.85546875" style="103" bestFit="1" customWidth="1"/>
    <col min="13317" max="13317" width="3.5703125" style="103" bestFit="1" customWidth="1"/>
    <col min="13318" max="13319" width="3.85546875" style="103" bestFit="1" customWidth="1"/>
    <col min="13320" max="13320" width="3.42578125" style="103" customWidth="1"/>
    <col min="13321" max="13322" width="3.85546875" style="103" bestFit="1" customWidth="1"/>
    <col min="13323" max="13323" width="12.28515625" style="103" bestFit="1" customWidth="1"/>
    <col min="13324" max="13324" width="9.7109375" style="103" customWidth="1"/>
    <col min="13325" max="13568" width="9.140625" style="103"/>
    <col min="13569" max="13569" width="24.5703125" style="103" customWidth="1"/>
    <col min="13570" max="13570" width="3.85546875" style="103" bestFit="1" customWidth="1"/>
    <col min="13571" max="13571" width="4.7109375" style="103" bestFit="1" customWidth="1"/>
    <col min="13572" max="13572" width="3.85546875" style="103" bestFit="1" customWidth="1"/>
    <col min="13573" max="13573" width="3.5703125" style="103" bestFit="1" customWidth="1"/>
    <col min="13574" max="13575" width="3.85546875" style="103" bestFit="1" customWidth="1"/>
    <col min="13576" max="13576" width="3.42578125" style="103" customWidth="1"/>
    <col min="13577" max="13578" width="3.85546875" style="103" bestFit="1" customWidth="1"/>
    <col min="13579" max="13579" width="12.28515625" style="103" bestFit="1" customWidth="1"/>
    <col min="13580" max="13580" width="9.7109375" style="103" customWidth="1"/>
    <col min="13581" max="13824" width="9.140625" style="103"/>
    <col min="13825" max="13825" width="24.5703125" style="103" customWidth="1"/>
    <col min="13826" max="13826" width="3.85546875" style="103" bestFit="1" customWidth="1"/>
    <col min="13827" max="13827" width="4.7109375" style="103" bestFit="1" customWidth="1"/>
    <col min="13828" max="13828" width="3.85546875" style="103" bestFit="1" customWidth="1"/>
    <col min="13829" max="13829" width="3.5703125" style="103" bestFit="1" customWidth="1"/>
    <col min="13830" max="13831" width="3.85546875" style="103" bestFit="1" customWidth="1"/>
    <col min="13832" max="13832" width="3.42578125" style="103" customWidth="1"/>
    <col min="13833" max="13834" width="3.85546875" style="103" bestFit="1" customWidth="1"/>
    <col min="13835" max="13835" width="12.28515625" style="103" bestFit="1" customWidth="1"/>
    <col min="13836" max="13836" width="9.7109375" style="103" customWidth="1"/>
    <col min="13837" max="14080" width="9.140625" style="103"/>
    <col min="14081" max="14081" width="24.5703125" style="103" customWidth="1"/>
    <col min="14082" max="14082" width="3.85546875" style="103" bestFit="1" customWidth="1"/>
    <col min="14083" max="14083" width="4.7109375" style="103" bestFit="1" customWidth="1"/>
    <col min="14084" max="14084" width="3.85546875" style="103" bestFit="1" customWidth="1"/>
    <col min="14085" max="14085" width="3.5703125" style="103" bestFit="1" customWidth="1"/>
    <col min="14086" max="14087" width="3.85546875" style="103" bestFit="1" customWidth="1"/>
    <col min="14088" max="14088" width="3.42578125" style="103" customWidth="1"/>
    <col min="14089" max="14090" width="3.85546875" style="103" bestFit="1" customWidth="1"/>
    <col min="14091" max="14091" width="12.28515625" style="103" bestFit="1" customWidth="1"/>
    <col min="14092" max="14092" width="9.7109375" style="103" customWidth="1"/>
    <col min="14093" max="14336" width="9.140625" style="103"/>
    <col min="14337" max="14337" width="24.5703125" style="103" customWidth="1"/>
    <col min="14338" max="14338" width="3.85546875" style="103" bestFit="1" customWidth="1"/>
    <col min="14339" max="14339" width="4.7109375" style="103" bestFit="1" customWidth="1"/>
    <col min="14340" max="14340" width="3.85546875" style="103" bestFit="1" customWidth="1"/>
    <col min="14341" max="14341" width="3.5703125" style="103" bestFit="1" customWidth="1"/>
    <col min="14342" max="14343" width="3.85546875" style="103" bestFit="1" customWidth="1"/>
    <col min="14344" max="14344" width="3.42578125" style="103" customWidth="1"/>
    <col min="14345" max="14346" width="3.85546875" style="103" bestFit="1" customWidth="1"/>
    <col min="14347" max="14347" width="12.28515625" style="103" bestFit="1" customWidth="1"/>
    <col min="14348" max="14348" width="9.7109375" style="103" customWidth="1"/>
    <col min="14349" max="14592" width="9.140625" style="103"/>
    <col min="14593" max="14593" width="24.5703125" style="103" customWidth="1"/>
    <col min="14594" max="14594" width="3.85546875" style="103" bestFit="1" customWidth="1"/>
    <col min="14595" max="14595" width="4.7109375" style="103" bestFit="1" customWidth="1"/>
    <col min="14596" max="14596" width="3.85546875" style="103" bestFit="1" customWidth="1"/>
    <col min="14597" max="14597" width="3.5703125" style="103" bestFit="1" customWidth="1"/>
    <col min="14598" max="14599" width="3.85546875" style="103" bestFit="1" customWidth="1"/>
    <col min="14600" max="14600" width="3.42578125" style="103" customWidth="1"/>
    <col min="14601" max="14602" width="3.85546875" style="103" bestFit="1" customWidth="1"/>
    <col min="14603" max="14603" width="12.28515625" style="103" bestFit="1" customWidth="1"/>
    <col min="14604" max="14604" width="9.7109375" style="103" customWidth="1"/>
    <col min="14605" max="14848" width="9.140625" style="103"/>
    <col min="14849" max="14849" width="24.5703125" style="103" customWidth="1"/>
    <col min="14850" max="14850" width="3.85546875" style="103" bestFit="1" customWidth="1"/>
    <col min="14851" max="14851" width="4.7109375" style="103" bestFit="1" customWidth="1"/>
    <col min="14852" max="14852" width="3.85546875" style="103" bestFit="1" customWidth="1"/>
    <col min="14853" max="14853" width="3.5703125" style="103" bestFit="1" customWidth="1"/>
    <col min="14854" max="14855" width="3.85546875" style="103" bestFit="1" customWidth="1"/>
    <col min="14856" max="14856" width="3.42578125" style="103" customWidth="1"/>
    <col min="14857" max="14858" width="3.85546875" style="103" bestFit="1" customWidth="1"/>
    <col min="14859" max="14859" width="12.28515625" style="103" bestFit="1" customWidth="1"/>
    <col min="14860" max="14860" width="9.7109375" style="103" customWidth="1"/>
    <col min="14861" max="15104" width="9.140625" style="103"/>
    <col min="15105" max="15105" width="24.5703125" style="103" customWidth="1"/>
    <col min="15106" max="15106" width="3.85546875" style="103" bestFit="1" customWidth="1"/>
    <col min="15107" max="15107" width="4.7109375" style="103" bestFit="1" customWidth="1"/>
    <col min="15108" max="15108" width="3.85546875" style="103" bestFit="1" customWidth="1"/>
    <col min="15109" max="15109" width="3.5703125" style="103" bestFit="1" customWidth="1"/>
    <col min="15110" max="15111" width="3.85546875" style="103" bestFit="1" customWidth="1"/>
    <col min="15112" max="15112" width="3.42578125" style="103" customWidth="1"/>
    <col min="15113" max="15114" width="3.85546875" style="103" bestFit="1" customWidth="1"/>
    <col min="15115" max="15115" width="12.28515625" style="103" bestFit="1" customWidth="1"/>
    <col min="15116" max="15116" width="9.7109375" style="103" customWidth="1"/>
    <col min="15117" max="15360" width="9.140625" style="103"/>
    <col min="15361" max="15361" width="24.5703125" style="103" customWidth="1"/>
    <col min="15362" max="15362" width="3.85546875" style="103" bestFit="1" customWidth="1"/>
    <col min="15363" max="15363" width="4.7109375" style="103" bestFit="1" customWidth="1"/>
    <col min="15364" max="15364" width="3.85546875" style="103" bestFit="1" customWidth="1"/>
    <col min="15365" max="15365" width="3.5703125" style="103" bestFit="1" customWidth="1"/>
    <col min="15366" max="15367" width="3.85546875" style="103" bestFit="1" customWidth="1"/>
    <col min="15368" max="15368" width="3.42578125" style="103" customWidth="1"/>
    <col min="15369" max="15370" width="3.85546875" style="103" bestFit="1" customWidth="1"/>
    <col min="15371" max="15371" width="12.28515625" style="103" bestFit="1" customWidth="1"/>
    <col min="15372" max="15372" width="9.7109375" style="103" customWidth="1"/>
    <col min="15373" max="15616" width="9.140625" style="103"/>
    <col min="15617" max="15617" width="24.5703125" style="103" customWidth="1"/>
    <col min="15618" max="15618" width="3.85546875" style="103" bestFit="1" customWidth="1"/>
    <col min="15619" max="15619" width="4.7109375" style="103" bestFit="1" customWidth="1"/>
    <col min="15620" max="15620" width="3.85546875" style="103" bestFit="1" customWidth="1"/>
    <col min="15621" max="15621" width="3.5703125" style="103" bestFit="1" customWidth="1"/>
    <col min="15622" max="15623" width="3.85546875" style="103" bestFit="1" customWidth="1"/>
    <col min="15624" max="15624" width="3.42578125" style="103" customWidth="1"/>
    <col min="15625" max="15626" width="3.85546875" style="103" bestFit="1" customWidth="1"/>
    <col min="15627" max="15627" width="12.28515625" style="103" bestFit="1" customWidth="1"/>
    <col min="15628" max="15628" width="9.7109375" style="103" customWidth="1"/>
    <col min="15629" max="15872" width="9.140625" style="103"/>
    <col min="15873" max="15873" width="24.5703125" style="103" customWidth="1"/>
    <col min="15874" max="15874" width="3.85546875" style="103" bestFit="1" customWidth="1"/>
    <col min="15875" max="15875" width="4.7109375" style="103" bestFit="1" customWidth="1"/>
    <col min="15876" max="15876" width="3.85546875" style="103" bestFit="1" customWidth="1"/>
    <col min="15877" max="15877" width="3.5703125" style="103" bestFit="1" customWidth="1"/>
    <col min="15878" max="15879" width="3.85546875" style="103" bestFit="1" customWidth="1"/>
    <col min="15880" max="15880" width="3.42578125" style="103" customWidth="1"/>
    <col min="15881" max="15882" width="3.85546875" style="103" bestFit="1" customWidth="1"/>
    <col min="15883" max="15883" width="12.28515625" style="103" bestFit="1" customWidth="1"/>
    <col min="15884" max="15884" width="9.7109375" style="103" customWidth="1"/>
    <col min="15885" max="16128" width="9.140625" style="103"/>
    <col min="16129" max="16129" width="24.5703125" style="103" customWidth="1"/>
    <col min="16130" max="16130" width="3.85546875" style="103" bestFit="1" customWidth="1"/>
    <col min="16131" max="16131" width="4.7109375" style="103" bestFit="1" customWidth="1"/>
    <col min="16132" max="16132" width="3.85546875" style="103" bestFit="1" customWidth="1"/>
    <col min="16133" max="16133" width="3.5703125" style="103" bestFit="1" customWidth="1"/>
    <col min="16134" max="16135" width="3.85546875" style="103" bestFit="1" customWidth="1"/>
    <col min="16136" max="16136" width="3.42578125" style="103" customWidth="1"/>
    <col min="16137" max="16138" width="3.85546875" style="103" bestFit="1" customWidth="1"/>
    <col min="16139" max="16139" width="12.28515625" style="103" bestFit="1" customWidth="1"/>
    <col min="16140" max="16140" width="9.7109375" style="103" customWidth="1"/>
    <col min="16141" max="16384" width="9.140625" style="103"/>
  </cols>
  <sheetData>
    <row r="1" spans="1:11" ht="17.25" customHeight="1">
      <c r="A1" s="1097"/>
      <c r="B1" s="1097"/>
      <c r="C1" s="1097"/>
      <c r="D1" s="1097"/>
      <c r="E1" s="1097"/>
      <c r="F1" s="1097"/>
      <c r="G1" s="1097"/>
      <c r="H1" s="1097"/>
      <c r="I1" s="1097"/>
      <c r="J1" s="1097"/>
      <c r="K1" s="1097"/>
    </row>
    <row r="2" spans="1:11" ht="18" customHeight="1">
      <c r="A2" s="1098" t="s">
        <v>148</v>
      </c>
      <c r="B2" s="1098"/>
      <c r="C2" s="1098"/>
      <c r="D2" s="1098"/>
      <c r="E2" s="1098"/>
      <c r="F2" s="1098"/>
      <c r="G2" s="1098"/>
      <c r="H2" s="1098"/>
      <c r="I2" s="1098"/>
      <c r="J2" s="1098"/>
      <c r="K2" s="1098"/>
    </row>
    <row r="3" spans="1:11" ht="18" customHeight="1">
      <c r="A3" s="1098" t="s">
        <v>649</v>
      </c>
      <c r="B3" s="1098"/>
      <c r="C3" s="1098"/>
      <c r="D3" s="1098"/>
      <c r="E3" s="1098"/>
      <c r="F3" s="1098"/>
      <c r="G3" s="1098"/>
      <c r="H3" s="1098"/>
      <c r="I3" s="1098"/>
      <c r="J3" s="1098"/>
      <c r="K3" s="1098"/>
    </row>
    <row r="4" spans="1:11" ht="18" customHeight="1">
      <c r="A4" s="1098" t="s">
        <v>370</v>
      </c>
      <c r="B4" s="1098"/>
      <c r="C4" s="1098"/>
      <c r="D4" s="1098"/>
      <c r="E4" s="1098"/>
      <c r="F4" s="1098"/>
      <c r="G4" s="1098"/>
      <c r="H4" s="1098"/>
      <c r="I4" s="1098"/>
      <c r="J4" s="1098"/>
      <c r="K4" s="1098"/>
    </row>
    <row r="5" spans="1:11">
      <c r="A5" s="1098"/>
      <c r="B5" s="1098"/>
      <c r="C5" s="1098"/>
      <c r="D5" s="1098"/>
      <c r="E5" s="1098"/>
      <c r="F5" s="1098"/>
      <c r="G5" s="1098"/>
      <c r="H5" s="1098"/>
      <c r="I5" s="1098"/>
      <c r="J5" s="1098"/>
      <c r="K5" s="1098"/>
    </row>
    <row r="6" spans="1:11">
      <c r="B6" s="933"/>
      <c r="C6" s="933"/>
      <c r="D6" s="933"/>
      <c r="E6" s="933"/>
      <c r="F6" s="933"/>
      <c r="G6" s="933"/>
      <c r="H6" s="933"/>
      <c r="I6" s="933"/>
      <c r="J6" s="933"/>
      <c r="K6" s="1101" t="s">
        <v>456</v>
      </c>
    </row>
    <row r="7" spans="1:11" ht="10.5" customHeight="1">
      <c r="B7" s="934" t="s">
        <v>149</v>
      </c>
      <c r="C7" s="934" t="s">
        <v>150</v>
      </c>
      <c r="D7" s="934" t="s">
        <v>151</v>
      </c>
      <c r="E7" s="934" t="s">
        <v>152</v>
      </c>
      <c r="F7" s="934" t="s">
        <v>153</v>
      </c>
      <c r="G7" s="934" t="s">
        <v>154</v>
      </c>
      <c r="H7" s="934" t="s">
        <v>155</v>
      </c>
      <c r="I7" s="934" t="s">
        <v>156</v>
      </c>
      <c r="J7" s="934" t="s">
        <v>366</v>
      </c>
      <c r="K7" s="1101"/>
    </row>
    <row r="8" spans="1:11" ht="9" customHeight="1">
      <c r="A8" s="194"/>
      <c r="B8" s="107"/>
      <c r="C8" s="107"/>
      <c r="D8" s="107"/>
      <c r="E8" s="107"/>
      <c r="F8" s="107"/>
      <c r="G8" s="107"/>
      <c r="H8" s="107"/>
      <c r="I8" s="107"/>
      <c r="J8" s="107"/>
      <c r="K8" s="107"/>
    </row>
    <row r="9" spans="1:11" ht="19.5" customHeight="1">
      <c r="A9" s="935" t="s">
        <v>650</v>
      </c>
      <c r="B9" s="914">
        <v>14</v>
      </c>
      <c r="C9" s="914">
        <v>43</v>
      </c>
      <c r="D9" s="914">
        <v>39</v>
      </c>
      <c r="E9" s="914">
        <v>4</v>
      </c>
      <c r="F9" s="914">
        <v>13</v>
      </c>
      <c r="G9" s="914">
        <v>10</v>
      </c>
      <c r="H9" s="914">
        <v>2</v>
      </c>
      <c r="I9" s="914">
        <v>43</v>
      </c>
      <c r="J9" s="914">
        <v>24</v>
      </c>
      <c r="K9" s="914">
        <v>192</v>
      </c>
    </row>
    <row r="10" spans="1:11" ht="12" customHeight="1">
      <c r="A10" s="911" t="s">
        <v>651</v>
      </c>
      <c r="B10" s="912">
        <v>1</v>
      </c>
      <c r="C10" s="912">
        <v>4</v>
      </c>
      <c r="D10" s="912">
        <v>2</v>
      </c>
      <c r="E10" s="912"/>
      <c r="F10" s="912">
        <v>1</v>
      </c>
      <c r="G10" s="912"/>
      <c r="H10" s="912"/>
      <c r="I10" s="912">
        <v>3</v>
      </c>
      <c r="J10" s="912">
        <v>1</v>
      </c>
      <c r="K10" s="912">
        <v>12</v>
      </c>
    </row>
    <row r="11" spans="1:11" ht="12" customHeight="1">
      <c r="A11" s="911" t="s">
        <v>652</v>
      </c>
      <c r="B11" s="912">
        <v>1</v>
      </c>
      <c r="C11" s="912">
        <v>7</v>
      </c>
      <c r="D11" s="912">
        <v>9</v>
      </c>
      <c r="E11" s="912"/>
      <c r="F11" s="912"/>
      <c r="G11" s="912">
        <v>1</v>
      </c>
      <c r="H11" s="912">
        <v>1</v>
      </c>
      <c r="I11" s="912">
        <v>3</v>
      </c>
      <c r="J11" s="912">
        <v>7</v>
      </c>
      <c r="K11" s="912">
        <v>29</v>
      </c>
    </row>
    <row r="12" spans="1:11" ht="12" customHeight="1">
      <c r="A12" s="911" t="s">
        <v>653</v>
      </c>
      <c r="B12" s="912">
        <v>3</v>
      </c>
      <c r="C12" s="912">
        <v>3</v>
      </c>
      <c r="D12" s="912">
        <v>1</v>
      </c>
      <c r="E12" s="912"/>
      <c r="F12" s="912">
        <v>3</v>
      </c>
      <c r="G12" s="912">
        <v>1</v>
      </c>
      <c r="H12" s="912"/>
      <c r="I12" s="912">
        <v>4</v>
      </c>
      <c r="J12" s="912">
        <v>2</v>
      </c>
      <c r="K12" s="912">
        <v>17</v>
      </c>
    </row>
    <row r="13" spans="1:11" ht="12" customHeight="1">
      <c r="A13" s="911" t="s">
        <v>654</v>
      </c>
      <c r="B13" s="912">
        <v>1</v>
      </c>
      <c r="C13" s="912">
        <v>4</v>
      </c>
      <c r="D13" s="912">
        <v>3</v>
      </c>
      <c r="E13" s="912"/>
      <c r="F13" s="912">
        <v>2</v>
      </c>
      <c r="G13" s="912">
        <v>2</v>
      </c>
      <c r="H13" s="912"/>
      <c r="I13" s="912">
        <v>5</v>
      </c>
      <c r="J13" s="912">
        <v>1</v>
      </c>
      <c r="K13" s="912">
        <v>18</v>
      </c>
    </row>
    <row r="14" spans="1:11" ht="12" customHeight="1">
      <c r="A14" s="911" t="s">
        <v>655</v>
      </c>
      <c r="B14" s="912">
        <v>1</v>
      </c>
      <c r="C14" s="912">
        <v>2</v>
      </c>
      <c r="D14" s="912">
        <v>2</v>
      </c>
      <c r="E14" s="912"/>
      <c r="F14" s="912">
        <v>1</v>
      </c>
      <c r="G14" s="912">
        <v>1</v>
      </c>
      <c r="H14" s="912"/>
      <c r="I14" s="912">
        <v>3</v>
      </c>
      <c r="J14" s="912">
        <v>2</v>
      </c>
      <c r="K14" s="912">
        <v>12</v>
      </c>
    </row>
    <row r="15" spans="1:11" ht="12" customHeight="1">
      <c r="A15" s="911" t="s">
        <v>656</v>
      </c>
      <c r="B15" s="912">
        <v>2</v>
      </c>
      <c r="C15" s="912">
        <v>3</v>
      </c>
      <c r="D15" s="912">
        <v>1</v>
      </c>
      <c r="E15" s="912">
        <v>1</v>
      </c>
      <c r="F15" s="912"/>
      <c r="G15" s="912">
        <v>1</v>
      </c>
      <c r="H15" s="912"/>
      <c r="I15" s="912">
        <v>3</v>
      </c>
      <c r="J15" s="912">
        <v>1</v>
      </c>
      <c r="K15" s="912">
        <v>12</v>
      </c>
    </row>
    <row r="16" spans="1:11" ht="12" customHeight="1">
      <c r="A16" s="911" t="s">
        <v>657</v>
      </c>
      <c r="B16" s="912">
        <v>3</v>
      </c>
      <c r="C16" s="912">
        <v>10</v>
      </c>
      <c r="D16" s="912">
        <v>2</v>
      </c>
      <c r="E16" s="912">
        <v>3</v>
      </c>
      <c r="F16" s="912">
        <v>5</v>
      </c>
      <c r="G16" s="912">
        <v>2</v>
      </c>
      <c r="H16" s="912"/>
      <c r="I16" s="912">
        <v>7</v>
      </c>
      <c r="J16" s="912">
        <v>6</v>
      </c>
      <c r="K16" s="912">
        <v>38</v>
      </c>
    </row>
    <row r="17" spans="1:11" ht="12" customHeight="1">
      <c r="A17" s="911" t="s">
        <v>658</v>
      </c>
      <c r="B17" s="912"/>
      <c r="C17" s="912">
        <v>2</v>
      </c>
      <c r="D17" s="912">
        <v>1</v>
      </c>
      <c r="E17" s="912"/>
      <c r="F17" s="912"/>
      <c r="G17" s="912"/>
      <c r="H17" s="912"/>
      <c r="I17" s="912">
        <v>2</v>
      </c>
      <c r="J17" s="912"/>
      <c r="K17" s="912">
        <v>5</v>
      </c>
    </row>
    <row r="18" spans="1:11" ht="12" customHeight="1">
      <c r="A18" s="911" t="s">
        <v>659</v>
      </c>
      <c r="B18" s="912">
        <v>1</v>
      </c>
      <c r="C18" s="912">
        <v>1</v>
      </c>
      <c r="D18" s="912"/>
      <c r="E18" s="912"/>
      <c r="F18" s="912"/>
      <c r="G18" s="912">
        <v>1</v>
      </c>
      <c r="H18" s="912"/>
      <c r="I18" s="912">
        <v>1</v>
      </c>
      <c r="J18" s="912"/>
      <c r="K18" s="912">
        <v>4</v>
      </c>
    </row>
    <row r="19" spans="1:11" ht="12" customHeight="1">
      <c r="A19" s="911" t="s">
        <v>660</v>
      </c>
      <c r="B19" s="912">
        <v>1</v>
      </c>
      <c r="C19" s="912">
        <v>7</v>
      </c>
      <c r="D19" s="912">
        <v>18</v>
      </c>
      <c r="E19" s="912"/>
      <c r="F19" s="912">
        <v>1</v>
      </c>
      <c r="G19" s="912">
        <v>1</v>
      </c>
      <c r="H19" s="912">
        <v>1</v>
      </c>
      <c r="I19" s="912">
        <v>12</v>
      </c>
      <c r="J19" s="912">
        <v>4</v>
      </c>
      <c r="K19" s="912">
        <v>45</v>
      </c>
    </row>
    <row r="20" spans="1:11" ht="17.25" customHeight="1">
      <c r="A20" s="936" t="s">
        <v>661</v>
      </c>
      <c r="B20" s="914">
        <v>17</v>
      </c>
      <c r="C20" s="914">
        <v>42</v>
      </c>
      <c r="D20" s="914">
        <v>24</v>
      </c>
      <c r="E20" s="914">
        <v>4</v>
      </c>
      <c r="F20" s="914">
        <v>13</v>
      </c>
      <c r="G20" s="914">
        <v>10</v>
      </c>
      <c r="H20" s="914">
        <v>1</v>
      </c>
      <c r="I20" s="914">
        <v>9</v>
      </c>
      <c r="J20" s="914">
        <v>21</v>
      </c>
      <c r="K20" s="914">
        <v>141</v>
      </c>
    </row>
    <row r="21" spans="1:11" ht="12" customHeight="1">
      <c r="A21" s="915" t="s">
        <v>662</v>
      </c>
      <c r="B21" s="916"/>
      <c r="C21" s="916"/>
      <c r="D21" s="916"/>
      <c r="E21" s="916"/>
      <c r="F21" s="916"/>
      <c r="G21" s="916"/>
      <c r="H21" s="916"/>
      <c r="I21" s="916"/>
      <c r="J21" s="916"/>
      <c r="K21" s="916"/>
    </row>
    <row r="22" spans="1:11" ht="12" customHeight="1">
      <c r="A22" s="911" t="s">
        <v>664</v>
      </c>
      <c r="B22" s="912"/>
      <c r="C22" s="912">
        <v>1</v>
      </c>
      <c r="D22" s="912"/>
      <c r="E22" s="912"/>
      <c r="F22" s="912"/>
      <c r="G22" s="912">
        <v>1</v>
      </c>
      <c r="H22" s="912"/>
      <c r="I22" s="912"/>
      <c r="J22" s="912"/>
      <c r="K22" s="912">
        <v>2</v>
      </c>
    </row>
    <row r="23" spans="1:11" ht="12" customHeight="1">
      <c r="A23" s="911" t="s">
        <v>666</v>
      </c>
      <c r="B23" s="912">
        <v>1</v>
      </c>
      <c r="C23" s="912">
        <v>1</v>
      </c>
      <c r="D23" s="912"/>
      <c r="E23" s="912"/>
      <c r="F23" s="912"/>
      <c r="G23" s="912">
        <v>1</v>
      </c>
      <c r="H23" s="912"/>
      <c r="I23" s="912"/>
      <c r="J23" s="912"/>
      <c r="K23" s="912">
        <v>3</v>
      </c>
    </row>
    <row r="24" spans="1:11" ht="12" customHeight="1">
      <c r="A24" s="911" t="s">
        <v>669</v>
      </c>
      <c r="B24" s="912"/>
      <c r="C24" s="912"/>
      <c r="D24" s="912"/>
      <c r="E24" s="912"/>
      <c r="F24" s="912"/>
      <c r="G24" s="912"/>
      <c r="H24" s="912"/>
      <c r="I24" s="912"/>
      <c r="J24" s="912">
        <v>1</v>
      </c>
      <c r="K24" s="912">
        <v>1</v>
      </c>
    </row>
    <row r="25" spans="1:11" ht="12" customHeight="1">
      <c r="A25" s="911" t="s">
        <v>806</v>
      </c>
      <c r="B25" s="912"/>
      <c r="C25" s="912"/>
      <c r="D25" s="912"/>
      <c r="E25" s="912"/>
      <c r="F25" s="912"/>
      <c r="G25" s="912">
        <v>1</v>
      </c>
      <c r="H25" s="912"/>
      <c r="I25" s="912"/>
      <c r="J25" s="912"/>
      <c r="K25" s="912">
        <v>1</v>
      </c>
    </row>
    <row r="26" spans="1:11" ht="12" customHeight="1">
      <c r="A26" s="911" t="s">
        <v>671</v>
      </c>
      <c r="B26" s="912"/>
      <c r="C26" s="912">
        <v>1</v>
      </c>
      <c r="D26" s="912"/>
      <c r="E26" s="912"/>
      <c r="F26" s="912"/>
      <c r="G26" s="912"/>
      <c r="H26" s="912"/>
      <c r="I26" s="912"/>
      <c r="J26" s="912"/>
      <c r="K26" s="912">
        <v>1</v>
      </c>
    </row>
    <row r="27" spans="1:11" ht="12" customHeight="1">
      <c r="A27" s="915" t="s">
        <v>652</v>
      </c>
      <c r="B27" s="916"/>
      <c r="C27" s="916"/>
      <c r="D27" s="916"/>
      <c r="E27" s="916"/>
      <c r="F27" s="916"/>
      <c r="G27" s="916"/>
      <c r="H27" s="916"/>
      <c r="I27" s="916"/>
      <c r="J27" s="916"/>
      <c r="K27" s="916">
        <v>0</v>
      </c>
    </row>
    <row r="28" spans="1:11" ht="12" customHeight="1">
      <c r="A28" s="911" t="s">
        <v>673</v>
      </c>
      <c r="B28" s="912"/>
      <c r="C28" s="912">
        <v>1</v>
      </c>
      <c r="D28" s="912">
        <v>1</v>
      </c>
      <c r="E28" s="912"/>
      <c r="F28" s="912"/>
      <c r="G28" s="912"/>
      <c r="H28" s="912"/>
      <c r="I28" s="912"/>
      <c r="J28" s="912"/>
      <c r="K28" s="912">
        <v>2</v>
      </c>
    </row>
    <row r="29" spans="1:11" ht="12" customHeight="1">
      <c r="A29" s="911" t="s">
        <v>799</v>
      </c>
      <c r="B29" s="912"/>
      <c r="C29" s="912">
        <v>1</v>
      </c>
      <c r="D29" s="912"/>
      <c r="E29" s="912"/>
      <c r="F29" s="912"/>
      <c r="G29" s="912"/>
      <c r="H29" s="912"/>
      <c r="I29" s="912"/>
      <c r="J29" s="912"/>
      <c r="K29" s="912">
        <v>1</v>
      </c>
    </row>
    <row r="30" spans="1:11" ht="12" customHeight="1">
      <c r="A30" s="911" t="s">
        <v>675</v>
      </c>
      <c r="B30" s="912"/>
      <c r="C30" s="912">
        <v>1</v>
      </c>
      <c r="D30" s="912">
        <v>1</v>
      </c>
      <c r="E30" s="912"/>
      <c r="F30" s="912"/>
      <c r="G30" s="912"/>
      <c r="H30" s="912"/>
      <c r="I30" s="912"/>
      <c r="J30" s="912">
        <v>1</v>
      </c>
      <c r="K30" s="912">
        <v>3</v>
      </c>
    </row>
    <row r="31" spans="1:11" ht="12" customHeight="1">
      <c r="A31" s="911" t="s">
        <v>819</v>
      </c>
      <c r="B31" s="912"/>
      <c r="C31" s="912">
        <v>1</v>
      </c>
      <c r="D31" s="912"/>
      <c r="E31" s="912"/>
      <c r="F31" s="912"/>
      <c r="G31" s="912"/>
      <c r="H31" s="912"/>
      <c r="I31" s="912"/>
      <c r="J31" s="912">
        <v>1</v>
      </c>
      <c r="K31" s="912">
        <v>2</v>
      </c>
    </row>
    <row r="32" spans="1:11" ht="12" customHeight="1">
      <c r="A32" s="911" t="s">
        <v>820</v>
      </c>
      <c r="B32" s="912"/>
      <c r="C32" s="912"/>
      <c r="D32" s="912">
        <v>1</v>
      </c>
      <c r="E32" s="912"/>
      <c r="F32" s="912"/>
      <c r="G32" s="912"/>
      <c r="H32" s="912"/>
      <c r="I32" s="912"/>
      <c r="J32" s="912"/>
      <c r="K32" s="912">
        <v>1</v>
      </c>
    </row>
    <row r="33" spans="1:11" ht="12" customHeight="1">
      <c r="A33" s="911" t="s">
        <v>676</v>
      </c>
      <c r="B33" s="912"/>
      <c r="C33" s="912">
        <v>1</v>
      </c>
      <c r="D33" s="912">
        <v>1</v>
      </c>
      <c r="E33" s="912"/>
      <c r="F33" s="912"/>
      <c r="G33" s="912"/>
      <c r="H33" s="912"/>
      <c r="I33" s="912"/>
      <c r="J33" s="912">
        <v>1</v>
      </c>
      <c r="K33" s="912">
        <v>3</v>
      </c>
    </row>
    <row r="34" spans="1:11" ht="12" customHeight="1">
      <c r="A34" s="911" t="s">
        <v>821</v>
      </c>
      <c r="B34" s="912"/>
      <c r="C34" s="912"/>
      <c r="D34" s="912">
        <v>1</v>
      </c>
      <c r="E34" s="912"/>
      <c r="F34" s="912"/>
      <c r="G34" s="912"/>
      <c r="H34" s="912"/>
      <c r="I34" s="912"/>
      <c r="J34" s="912"/>
      <c r="K34" s="912">
        <v>1</v>
      </c>
    </row>
    <row r="35" spans="1:11" ht="12" customHeight="1">
      <c r="A35" s="911" t="s">
        <v>677</v>
      </c>
      <c r="B35" s="912"/>
      <c r="C35" s="912">
        <v>1</v>
      </c>
      <c r="D35" s="912">
        <v>1</v>
      </c>
      <c r="E35" s="912"/>
      <c r="F35" s="912"/>
      <c r="G35" s="912"/>
      <c r="H35" s="912"/>
      <c r="I35" s="912"/>
      <c r="J35" s="912"/>
      <c r="K35" s="912">
        <v>2</v>
      </c>
    </row>
    <row r="36" spans="1:11" ht="12" customHeight="1">
      <c r="A36" s="911" t="s">
        <v>678</v>
      </c>
      <c r="B36" s="912"/>
      <c r="C36" s="912">
        <v>1</v>
      </c>
      <c r="D36" s="912">
        <v>1</v>
      </c>
      <c r="E36" s="912"/>
      <c r="F36" s="912"/>
      <c r="G36" s="912"/>
      <c r="H36" s="912"/>
      <c r="I36" s="912"/>
      <c r="J36" s="912"/>
      <c r="K36" s="912">
        <v>2</v>
      </c>
    </row>
    <row r="37" spans="1:11" ht="12" customHeight="1">
      <c r="A37" s="911" t="s">
        <v>680</v>
      </c>
      <c r="B37" s="912"/>
      <c r="C37" s="912">
        <v>1</v>
      </c>
      <c r="D37" s="912"/>
      <c r="E37" s="912"/>
      <c r="F37" s="912"/>
      <c r="G37" s="912"/>
      <c r="H37" s="912"/>
      <c r="I37" s="912"/>
      <c r="J37" s="912">
        <v>1</v>
      </c>
      <c r="K37" s="912">
        <v>2</v>
      </c>
    </row>
    <row r="38" spans="1:11" ht="12" customHeight="1">
      <c r="A38" s="911" t="s">
        <v>822</v>
      </c>
      <c r="B38" s="912"/>
      <c r="C38" s="912"/>
      <c r="D38" s="912">
        <v>1</v>
      </c>
      <c r="E38" s="912"/>
      <c r="F38" s="912"/>
      <c r="G38" s="912"/>
      <c r="H38" s="912"/>
      <c r="I38" s="912"/>
      <c r="J38" s="912"/>
      <c r="K38" s="912">
        <v>1</v>
      </c>
    </row>
    <row r="39" spans="1:11" ht="12" customHeight="1">
      <c r="A39" s="911" t="s">
        <v>823</v>
      </c>
      <c r="B39" s="912"/>
      <c r="C39" s="912"/>
      <c r="D39" s="912">
        <v>1</v>
      </c>
      <c r="E39" s="912"/>
      <c r="F39" s="912"/>
      <c r="G39" s="912"/>
      <c r="H39" s="912"/>
      <c r="I39" s="912"/>
      <c r="J39" s="912"/>
      <c r="K39" s="912">
        <v>1</v>
      </c>
    </row>
    <row r="40" spans="1:11" ht="12" customHeight="1">
      <c r="A40" s="911" t="s">
        <v>824</v>
      </c>
      <c r="B40" s="912"/>
      <c r="C40" s="912"/>
      <c r="D40" s="912">
        <v>1</v>
      </c>
      <c r="E40" s="912"/>
      <c r="F40" s="912"/>
      <c r="G40" s="912"/>
      <c r="H40" s="912"/>
      <c r="I40" s="912"/>
      <c r="J40" s="912"/>
      <c r="K40" s="912">
        <v>1</v>
      </c>
    </row>
    <row r="41" spans="1:11" ht="12" customHeight="1">
      <c r="A41" s="911" t="s">
        <v>685</v>
      </c>
      <c r="B41" s="912"/>
      <c r="C41" s="912"/>
      <c r="D41" s="912"/>
      <c r="E41" s="912"/>
      <c r="F41" s="912"/>
      <c r="G41" s="912"/>
      <c r="H41" s="912"/>
      <c r="I41" s="912"/>
      <c r="J41" s="912">
        <v>1</v>
      </c>
      <c r="K41" s="912">
        <v>1</v>
      </c>
    </row>
    <row r="42" spans="1:11" ht="12" customHeight="1">
      <c r="A42" s="911" t="s">
        <v>825</v>
      </c>
      <c r="B42" s="912"/>
      <c r="C42" s="912"/>
      <c r="D42" s="912"/>
      <c r="E42" s="912"/>
      <c r="F42" s="912"/>
      <c r="G42" s="912"/>
      <c r="H42" s="912">
        <v>1</v>
      </c>
      <c r="I42" s="912"/>
      <c r="J42" s="912"/>
      <c r="K42" s="912">
        <v>1</v>
      </c>
    </row>
    <row r="43" spans="1:11" ht="12" customHeight="1">
      <c r="A43" s="911" t="s">
        <v>686</v>
      </c>
      <c r="B43" s="912"/>
      <c r="C43" s="912"/>
      <c r="D43" s="912">
        <v>1</v>
      </c>
      <c r="E43" s="912"/>
      <c r="F43" s="912"/>
      <c r="G43" s="912"/>
      <c r="H43" s="912"/>
      <c r="I43" s="912"/>
      <c r="J43" s="912"/>
      <c r="K43" s="912">
        <v>1</v>
      </c>
    </row>
    <row r="44" spans="1:11" ht="12" customHeight="1">
      <c r="A44" s="911" t="s">
        <v>687</v>
      </c>
      <c r="B44" s="912">
        <v>1</v>
      </c>
      <c r="C44" s="912">
        <v>1</v>
      </c>
      <c r="D44" s="912"/>
      <c r="E44" s="912"/>
      <c r="F44" s="912"/>
      <c r="G44" s="912"/>
      <c r="H44" s="912"/>
      <c r="I44" s="912"/>
      <c r="J44" s="912">
        <v>1</v>
      </c>
      <c r="K44" s="912">
        <v>3</v>
      </c>
    </row>
    <row r="45" spans="1:11" ht="12" customHeight="1">
      <c r="A45" s="911" t="s">
        <v>826</v>
      </c>
      <c r="B45" s="912"/>
      <c r="C45" s="912"/>
      <c r="D45" s="912">
        <v>1</v>
      </c>
      <c r="E45" s="912"/>
      <c r="F45" s="912"/>
      <c r="G45" s="912"/>
      <c r="H45" s="912"/>
      <c r="I45" s="912"/>
      <c r="J45" s="912"/>
      <c r="K45" s="912">
        <v>1</v>
      </c>
    </row>
    <row r="46" spans="1:11" ht="12" customHeight="1">
      <c r="A46" s="911" t="s">
        <v>827</v>
      </c>
      <c r="B46" s="912"/>
      <c r="C46" s="912"/>
      <c r="D46" s="912">
        <v>1</v>
      </c>
      <c r="E46" s="912"/>
      <c r="F46" s="912"/>
      <c r="G46" s="912"/>
      <c r="H46" s="912"/>
      <c r="I46" s="912"/>
      <c r="J46" s="912"/>
      <c r="K46" s="912">
        <v>1</v>
      </c>
    </row>
    <row r="47" spans="1:11" ht="12" customHeight="1">
      <c r="A47" s="911" t="s">
        <v>828</v>
      </c>
      <c r="B47" s="912"/>
      <c r="C47" s="912"/>
      <c r="D47" s="912">
        <v>1</v>
      </c>
      <c r="E47" s="912"/>
      <c r="F47" s="912"/>
      <c r="G47" s="912"/>
      <c r="H47" s="912"/>
      <c r="I47" s="912"/>
      <c r="J47" s="912"/>
      <c r="K47" s="912">
        <v>1</v>
      </c>
    </row>
    <row r="48" spans="1:11" ht="12" customHeight="1">
      <c r="A48" s="911" t="s">
        <v>689</v>
      </c>
      <c r="B48" s="912"/>
      <c r="C48" s="912"/>
      <c r="D48" s="912">
        <v>1</v>
      </c>
      <c r="E48" s="912"/>
      <c r="F48" s="912"/>
      <c r="G48" s="912"/>
      <c r="H48" s="912"/>
      <c r="I48" s="912"/>
      <c r="J48" s="912"/>
      <c r="K48" s="912">
        <v>1</v>
      </c>
    </row>
    <row r="49" spans="1:11" ht="12" customHeight="1">
      <c r="A49" s="911" t="s">
        <v>829</v>
      </c>
      <c r="B49" s="912"/>
      <c r="C49" s="912"/>
      <c r="D49" s="912">
        <v>1</v>
      </c>
      <c r="E49" s="912"/>
      <c r="F49" s="912"/>
      <c r="G49" s="912"/>
      <c r="H49" s="912"/>
      <c r="I49" s="912"/>
      <c r="J49" s="912"/>
      <c r="K49" s="912">
        <v>1</v>
      </c>
    </row>
    <row r="50" spans="1:11" ht="12" customHeight="1">
      <c r="A50" s="911" t="s">
        <v>691</v>
      </c>
      <c r="B50" s="912"/>
      <c r="C50" s="912">
        <v>1</v>
      </c>
      <c r="D50" s="912">
        <v>1</v>
      </c>
      <c r="E50" s="912"/>
      <c r="F50" s="912"/>
      <c r="G50" s="912"/>
      <c r="H50" s="912"/>
      <c r="I50" s="912"/>
      <c r="J50" s="912"/>
      <c r="K50" s="912">
        <v>2</v>
      </c>
    </row>
    <row r="51" spans="1:11" ht="12" customHeight="1">
      <c r="A51" s="915" t="s">
        <v>653</v>
      </c>
      <c r="B51" s="916"/>
      <c r="C51" s="916"/>
      <c r="D51" s="916"/>
      <c r="E51" s="916"/>
      <c r="F51" s="916"/>
      <c r="G51" s="916"/>
      <c r="H51" s="916"/>
      <c r="I51" s="916"/>
      <c r="J51" s="916"/>
      <c r="K51" s="916"/>
    </row>
    <row r="52" spans="1:11" ht="12" customHeight="1">
      <c r="A52" s="911" t="s">
        <v>693</v>
      </c>
      <c r="B52" s="912"/>
      <c r="C52" s="912"/>
      <c r="D52" s="912"/>
      <c r="E52" s="912"/>
      <c r="F52" s="912">
        <v>1</v>
      </c>
      <c r="G52" s="912"/>
      <c r="H52" s="912"/>
      <c r="I52" s="912"/>
      <c r="J52" s="912"/>
      <c r="K52" s="912">
        <v>1</v>
      </c>
    </row>
    <row r="53" spans="1:11" ht="12" customHeight="1">
      <c r="A53" s="911" t="s">
        <v>694</v>
      </c>
      <c r="B53" s="912">
        <v>1</v>
      </c>
      <c r="C53" s="912"/>
      <c r="D53" s="912"/>
      <c r="E53" s="912"/>
      <c r="F53" s="912"/>
      <c r="G53" s="912"/>
      <c r="H53" s="912"/>
      <c r="I53" s="912"/>
      <c r="J53" s="912"/>
      <c r="K53" s="912">
        <v>1</v>
      </c>
    </row>
    <row r="54" spans="1:11" ht="12" customHeight="1">
      <c r="A54" s="911" t="s">
        <v>695</v>
      </c>
      <c r="B54" s="912"/>
      <c r="C54" s="912"/>
      <c r="D54" s="912"/>
      <c r="E54" s="912"/>
      <c r="F54" s="912">
        <v>1</v>
      </c>
      <c r="G54" s="912"/>
      <c r="H54" s="912"/>
      <c r="I54" s="912"/>
      <c r="J54" s="912"/>
      <c r="K54" s="912">
        <v>1</v>
      </c>
    </row>
    <row r="55" spans="1:11" ht="12" customHeight="1">
      <c r="A55" s="911" t="s">
        <v>696</v>
      </c>
      <c r="B55" s="912"/>
      <c r="C55" s="912"/>
      <c r="D55" s="912"/>
      <c r="E55" s="912"/>
      <c r="F55" s="912"/>
      <c r="G55" s="912"/>
      <c r="H55" s="912"/>
      <c r="I55" s="912"/>
      <c r="J55" s="912"/>
      <c r="K55" s="912">
        <v>0</v>
      </c>
    </row>
    <row r="56" spans="1:11" ht="12" customHeight="1">
      <c r="A56" s="911" t="s">
        <v>697</v>
      </c>
      <c r="B56" s="912">
        <v>1</v>
      </c>
      <c r="C56" s="912">
        <v>1</v>
      </c>
      <c r="D56" s="912"/>
      <c r="E56" s="912"/>
      <c r="F56" s="912">
        <v>1</v>
      </c>
      <c r="G56" s="912"/>
      <c r="H56" s="912"/>
      <c r="I56" s="912"/>
      <c r="J56" s="912"/>
      <c r="K56" s="912">
        <v>3</v>
      </c>
    </row>
    <row r="57" spans="1:11" ht="12" customHeight="1">
      <c r="A57" s="911" t="s">
        <v>698</v>
      </c>
      <c r="B57" s="912">
        <v>1</v>
      </c>
      <c r="C57" s="912">
        <v>1</v>
      </c>
      <c r="D57" s="912"/>
      <c r="E57" s="912"/>
      <c r="F57" s="912"/>
      <c r="G57" s="912"/>
      <c r="H57" s="912"/>
      <c r="I57" s="912"/>
      <c r="J57" s="912"/>
      <c r="K57" s="912">
        <v>2</v>
      </c>
    </row>
    <row r="58" spans="1:11" ht="12" customHeight="1">
      <c r="A58" s="911" t="s">
        <v>700</v>
      </c>
      <c r="B58" s="912">
        <v>1</v>
      </c>
      <c r="C58" s="912">
        <v>1</v>
      </c>
      <c r="D58" s="912"/>
      <c r="E58" s="912"/>
      <c r="F58" s="912"/>
      <c r="G58" s="912"/>
      <c r="H58" s="912"/>
      <c r="I58" s="912"/>
      <c r="J58" s="912"/>
      <c r="K58" s="912">
        <v>2</v>
      </c>
    </row>
    <row r="59" spans="1:11" ht="12" customHeight="1">
      <c r="A59" s="911" t="s">
        <v>701</v>
      </c>
      <c r="B59" s="912">
        <v>1</v>
      </c>
      <c r="C59" s="912"/>
      <c r="D59" s="912"/>
      <c r="E59" s="912"/>
      <c r="F59" s="912"/>
      <c r="G59" s="912"/>
      <c r="H59" s="912"/>
      <c r="I59" s="912"/>
      <c r="J59" s="912">
        <v>1</v>
      </c>
      <c r="K59" s="912">
        <v>2</v>
      </c>
    </row>
    <row r="60" spans="1:11" ht="12" customHeight="1">
      <c r="A60" s="911" t="s">
        <v>702</v>
      </c>
      <c r="B60" s="912"/>
      <c r="C60" s="912">
        <v>1</v>
      </c>
      <c r="D60" s="912"/>
      <c r="E60" s="912"/>
      <c r="F60" s="912">
        <v>1</v>
      </c>
      <c r="G60" s="912"/>
      <c r="H60" s="912"/>
      <c r="I60" s="912"/>
      <c r="J60" s="912">
        <v>1</v>
      </c>
      <c r="K60" s="912">
        <v>3</v>
      </c>
    </row>
    <row r="61" spans="1:11" ht="12" customHeight="1">
      <c r="A61" s="911" t="s">
        <v>703</v>
      </c>
      <c r="B61" s="912">
        <v>1</v>
      </c>
      <c r="C61" s="912">
        <v>1</v>
      </c>
      <c r="D61" s="912">
        <v>1</v>
      </c>
      <c r="E61" s="912"/>
      <c r="F61" s="912">
        <v>1</v>
      </c>
      <c r="G61" s="912"/>
      <c r="H61" s="912"/>
      <c r="I61" s="912">
        <v>1</v>
      </c>
      <c r="J61" s="912">
        <v>1</v>
      </c>
      <c r="K61" s="912">
        <v>6</v>
      </c>
    </row>
    <row r="62" spans="1:11" ht="12" customHeight="1">
      <c r="A62" s="911" t="s">
        <v>704</v>
      </c>
      <c r="B62" s="912"/>
      <c r="C62" s="912">
        <v>1</v>
      </c>
      <c r="D62" s="912"/>
      <c r="E62" s="912"/>
      <c r="F62" s="912">
        <v>1</v>
      </c>
      <c r="G62" s="912"/>
      <c r="H62" s="912"/>
      <c r="I62" s="912">
        <v>1</v>
      </c>
      <c r="J62" s="912">
        <v>1</v>
      </c>
      <c r="K62" s="912">
        <v>4</v>
      </c>
    </row>
    <row r="63" spans="1:11" ht="12" customHeight="1">
      <c r="A63" s="911" t="s">
        <v>705</v>
      </c>
      <c r="B63" s="912"/>
      <c r="C63" s="912"/>
      <c r="D63" s="912"/>
      <c r="E63" s="912"/>
      <c r="F63" s="912">
        <v>1</v>
      </c>
      <c r="G63" s="912"/>
      <c r="H63" s="912"/>
      <c r="I63" s="912"/>
      <c r="J63" s="912"/>
      <c r="K63" s="912">
        <v>1</v>
      </c>
    </row>
    <row r="64" spans="1:11" ht="12" customHeight="1">
      <c r="A64" s="911" t="s">
        <v>810</v>
      </c>
      <c r="B64" s="912">
        <v>1</v>
      </c>
      <c r="C64" s="912"/>
      <c r="D64" s="912"/>
      <c r="E64" s="912"/>
      <c r="F64" s="912"/>
      <c r="G64" s="912"/>
      <c r="H64" s="912"/>
      <c r="I64" s="912"/>
      <c r="J64" s="912"/>
      <c r="K64" s="912">
        <v>1</v>
      </c>
    </row>
    <row r="65" spans="1:11" ht="12" customHeight="1">
      <c r="A65" s="911" t="s">
        <v>709</v>
      </c>
      <c r="B65" s="912"/>
      <c r="C65" s="912">
        <v>1</v>
      </c>
      <c r="D65" s="912"/>
      <c r="E65" s="912"/>
      <c r="F65" s="912"/>
      <c r="G65" s="912"/>
      <c r="H65" s="912"/>
      <c r="I65" s="912"/>
      <c r="J65" s="912"/>
      <c r="K65" s="912">
        <v>1</v>
      </c>
    </row>
    <row r="66" spans="1:11" ht="12" customHeight="1">
      <c r="A66" s="915" t="s">
        <v>654</v>
      </c>
      <c r="B66" s="916"/>
      <c r="C66" s="916"/>
      <c r="D66" s="916"/>
      <c r="E66" s="916"/>
      <c r="F66" s="916"/>
      <c r="G66" s="916"/>
      <c r="H66" s="916"/>
      <c r="I66" s="916"/>
      <c r="J66" s="916"/>
      <c r="K66" s="916"/>
    </row>
    <row r="67" spans="1:11" ht="12" customHeight="1">
      <c r="A67" s="911" t="s">
        <v>713</v>
      </c>
      <c r="B67" s="912">
        <v>1</v>
      </c>
      <c r="C67" s="912">
        <v>1</v>
      </c>
      <c r="D67" s="912"/>
      <c r="E67" s="912"/>
      <c r="F67" s="912">
        <v>1</v>
      </c>
      <c r="G67" s="912">
        <v>1</v>
      </c>
      <c r="H67" s="912"/>
      <c r="I67" s="912"/>
      <c r="J67" s="912">
        <v>1</v>
      </c>
      <c r="K67" s="912">
        <v>5</v>
      </c>
    </row>
    <row r="68" spans="1:11" ht="12" customHeight="1">
      <c r="A68" s="911" t="s">
        <v>714</v>
      </c>
      <c r="B68" s="912"/>
      <c r="C68" s="912"/>
      <c r="D68" s="912">
        <v>1</v>
      </c>
      <c r="E68" s="912"/>
      <c r="F68" s="912"/>
      <c r="G68" s="912"/>
      <c r="H68" s="912"/>
      <c r="I68" s="912"/>
      <c r="J68" s="912"/>
      <c r="K68" s="912">
        <v>1</v>
      </c>
    </row>
    <row r="69" spans="1:11" ht="12" customHeight="1">
      <c r="A69" s="915" t="s">
        <v>655</v>
      </c>
      <c r="B69" s="916"/>
      <c r="C69" s="916"/>
      <c r="D69" s="916"/>
      <c r="E69" s="916"/>
      <c r="F69" s="916"/>
      <c r="G69" s="916"/>
      <c r="H69" s="916"/>
      <c r="I69" s="916"/>
      <c r="J69" s="916"/>
      <c r="K69" s="916"/>
    </row>
    <row r="70" spans="1:11" ht="12" customHeight="1">
      <c r="A70" s="911" t="s">
        <v>718</v>
      </c>
      <c r="B70" s="912"/>
      <c r="C70" s="912">
        <v>1</v>
      </c>
      <c r="D70" s="912"/>
      <c r="E70" s="912"/>
      <c r="F70" s="912"/>
      <c r="G70" s="912"/>
      <c r="H70" s="912"/>
      <c r="I70" s="912"/>
      <c r="J70" s="912">
        <v>1</v>
      </c>
      <c r="K70" s="912">
        <v>2</v>
      </c>
    </row>
    <row r="71" spans="1:11" ht="12" customHeight="1">
      <c r="A71" s="911" t="s">
        <v>722</v>
      </c>
      <c r="B71" s="912"/>
      <c r="C71" s="912">
        <v>1</v>
      </c>
      <c r="D71" s="912">
        <v>1</v>
      </c>
      <c r="E71" s="912"/>
      <c r="F71" s="912">
        <v>1</v>
      </c>
      <c r="G71" s="912"/>
      <c r="H71" s="912"/>
      <c r="I71" s="912"/>
      <c r="J71" s="912"/>
      <c r="K71" s="912">
        <v>3</v>
      </c>
    </row>
    <row r="72" spans="1:11" ht="12" customHeight="1">
      <c r="A72" s="911" t="s">
        <v>830</v>
      </c>
      <c r="B72" s="912"/>
      <c r="C72" s="912"/>
      <c r="D72" s="912">
        <v>1</v>
      </c>
      <c r="E72" s="912"/>
      <c r="F72" s="912"/>
      <c r="G72" s="912"/>
      <c r="H72" s="912"/>
      <c r="I72" s="912"/>
      <c r="J72" s="912"/>
      <c r="K72" s="912">
        <v>1</v>
      </c>
    </row>
    <row r="73" spans="1:11" ht="12" customHeight="1">
      <c r="A73" s="911" t="s">
        <v>726</v>
      </c>
      <c r="B73" s="912"/>
      <c r="C73" s="912">
        <v>1</v>
      </c>
      <c r="D73" s="912"/>
      <c r="E73" s="912"/>
      <c r="F73" s="912"/>
      <c r="G73" s="912"/>
      <c r="H73" s="912"/>
      <c r="I73" s="912"/>
      <c r="J73" s="912"/>
      <c r="K73" s="912">
        <v>1</v>
      </c>
    </row>
    <row r="74" spans="1:11" ht="12" customHeight="1">
      <c r="A74" s="911" t="s">
        <v>728</v>
      </c>
      <c r="B74" s="912"/>
      <c r="C74" s="912">
        <v>1</v>
      </c>
      <c r="D74" s="912"/>
      <c r="E74" s="912"/>
      <c r="F74" s="912"/>
      <c r="G74" s="912">
        <v>1</v>
      </c>
      <c r="H74" s="912"/>
      <c r="I74" s="912"/>
      <c r="J74" s="912"/>
      <c r="K74" s="912">
        <v>2</v>
      </c>
    </row>
    <row r="75" spans="1:11" ht="12" customHeight="1">
      <c r="A75" s="911" t="s">
        <v>729</v>
      </c>
      <c r="B75" s="912"/>
      <c r="C75" s="912">
        <v>1</v>
      </c>
      <c r="D75" s="912"/>
      <c r="E75" s="912"/>
      <c r="F75" s="912"/>
      <c r="G75" s="912"/>
      <c r="H75" s="912"/>
      <c r="I75" s="912"/>
      <c r="J75" s="912">
        <v>1</v>
      </c>
      <c r="K75" s="912">
        <v>2</v>
      </c>
    </row>
    <row r="76" spans="1:11" ht="12" customHeight="1">
      <c r="A76" s="915" t="s">
        <v>656</v>
      </c>
      <c r="B76" s="916"/>
      <c r="C76" s="916"/>
      <c r="D76" s="916"/>
      <c r="E76" s="916"/>
      <c r="F76" s="916"/>
      <c r="G76" s="916"/>
      <c r="H76" s="916"/>
      <c r="I76" s="916"/>
      <c r="J76" s="916"/>
      <c r="K76" s="916"/>
    </row>
    <row r="77" spans="1:11" ht="12" customHeight="1">
      <c r="A77" s="911" t="s">
        <v>730</v>
      </c>
      <c r="B77" s="912"/>
      <c r="C77" s="912">
        <v>1</v>
      </c>
      <c r="D77" s="912"/>
      <c r="E77" s="912"/>
      <c r="F77" s="912"/>
      <c r="G77" s="912"/>
      <c r="H77" s="912"/>
      <c r="I77" s="912">
        <v>1</v>
      </c>
      <c r="J77" s="912"/>
      <c r="K77" s="912">
        <v>2</v>
      </c>
    </row>
    <row r="78" spans="1:11" ht="12" customHeight="1">
      <c r="A78" s="911" t="s">
        <v>831</v>
      </c>
      <c r="B78" s="912"/>
      <c r="C78" s="912"/>
      <c r="D78" s="912"/>
      <c r="E78" s="912"/>
      <c r="F78" s="912"/>
      <c r="G78" s="912">
        <v>1</v>
      </c>
      <c r="H78" s="912"/>
      <c r="I78" s="912"/>
      <c r="J78" s="912"/>
      <c r="K78" s="912">
        <v>1</v>
      </c>
    </row>
    <row r="79" spans="1:11" ht="12" customHeight="1">
      <c r="A79" s="911" t="s">
        <v>698</v>
      </c>
      <c r="B79" s="912"/>
      <c r="C79" s="912">
        <v>1</v>
      </c>
      <c r="D79" s="912"/>
      <c r="E79" s="912"/>
      <c r="F79" s="912"/>
      <c r="G79" s="912"/>
      <c r="H79" s="912"/>
      <c r="I79" s="912"/>
      <c r="J79" s="912"/>
      <c r="K79" s="912">
        <v>1</v>
      </c>
    </row>
    <row r="80" spans="1:11" ht="12" customHeight="1">
      <c r="A80" s="911" t="s">
        <v>733</v>
      </c>
      <c r="B80" s="912"/>
      <c r="C80" s="912"/>
      <c r="D80" s="912"/>
      <c r="E80" s="912"/>
      <c r="F80" s="912"/>
      <c r="G80" s="912">
        <v>1</v>
      </c>
      <c r="H80" s="912"/>
      <c r="I80" s="912"/>
      <c r="J80" s="912"/>
      <c r="K80" s="912">
        <v>1</v>
      </c>
    </row>
    <row r="81" spans="1:11" ht="12" customHeight="1">
      <c r="A81" s="911" t="s">
        <v>734</v>
      </c>
      <c r="B81" s="912"/>
      <c r="C81" s="912">
        <v>1</v>
      </c>
      <c r="D81" s="912"/>
      <c r="E81" s="912"/>
      <c r="F81" s="912">
        <v>1</v>
      </c>
      <c r="G81" s="912"/>
      <c r="H81" s="912"/>
      <c r="I81" s="912"/>
      <c r="J81" s="912"/>
      <c r="K81" s="912">
        <v>2</v>
      </c>
    </row>
    <row r="82" spans="1:11" ht="12" customHeight="1">
      <c r="A82" s="911" t="s">
        <v>735</v>
      </c>
      <c r="B82" s="912"/>
      <c r="C82" s="912">
        <v>1</v>
      </c>
      <c r="D82" s="912"/>
      <c r="E82" s="912"/>
      <c r="F82" s="912">
        <v>1</v>
      </c>
      <c r="G82" s="912"/>
      <c r="H82" s="912"/>
      <c r="I82" s="912"/>
      <c r="J82" s="912"/>
      <c r="K82" s="912">
        <v>2</v>
      </c>
    </row>
    <row r="83" spans="1:11" ht="12" customHeight="1">
      <c r="A83" s="915" t="s">
        <v>657</v>
      </c>
      <c r="B83" s="916"/>
      <c r="C83" s="916"/>
      <c r="D83" s="916"/>
      <c r="E83" s="916"/>
      <c r="F83" s="916"/>
      <c r="G83" s="916"/>
      <c r="H83" s="916"/>
      <c r="I83" s="916"/>
      <c r="J83" s="916"/>
      <c r="K83" s="916"/>
    </row>
    <row r="84" spans="1:11" ht="12" customHeight="1">
      <c r="A84" s="911" t="s">
        <v>737</v>
      </c>
      <c r="B84" s="912"/>
      <c r="C84" s="912"/>
      <c r="D84" s="912"/>
      <c r="E84" s="912">
        <v>1</v>
      </c>
      <c r="F84" s="912"/>
      <c r="G84" s="912">
        <v>1</v>
      </c>
      <c r="H84" s="912"/>
      <c r="I84" s="912"/>
      <c r="J84" s="912"/>
      <c r="K84" s="912">
        <v>2</v>
      </c>
    </row>
    <row r="85" spans="1:11" ht="12" customHeight="1">
      <c r="A85" s="911" t="s">
        <v>739</v>
      </c>
      <c r="B85" s="912"/>
      <c r="C85" s="912">
        <v>1</v>
      </c>
      <c r="D85" s="912"/>
      <c r="E85" s="912"/>
      <c r="F85" s="912">
        <v>1</v>
      </c>
      <c r="G85" s="912"/>
      <c r="H85" s="912"/>
      <c r="I85" s="912"/>
      <c r="J85" s="912"/>
      <c r="K85" s="912">
        <v>2</v>
      </c>
    </row>
    <row r="86" spans="1:11" ht="12" customHeight="1">
      <c r="A86" s="911" t="s">
        <v>741</v>
      </c>
      <c r="B86" s="912"/>
      <c r="C86" s="912">
        <v>1</v>
      </c>
      <c r="D86" s="912"/>
      <c r="E86" s="912"/>
      <c r="F86" s="912"/>
      <c r="G86" s="912"/>
      <c r="H86" s="912"/>
      <c r="I86" s="912"/>
      <c r="J86" s="912"/>
      <c r="K86" s="912">
        <v>1</v>
      </c>
    </row>
    <row r="87" spans="1:11" ht="12" customHeight="1">
      <c r="A87" s="911" t="s">
        <v>742</v>
      </c>
      <c r="B87" s="912"/>
      <c r="C87" s="912"/>
      <c r="D87" s="912"/>
      <c r="E87" s="912"/>
      <c r="F87" s="912"/>
      <c r="G87" s="912"/>
      <c r="H87" s="912"/>
      <c r="I87" s="912"/>
      <c r="J87" s="912">
        <v>1</v>
      </c>
      <c r="K87" s="912">
        <v>1</v>
      </c>
    </row>
    <row r="88" spans="1:11" ht="12" customHeight="1">
      <c r="A88" s="911" t="s">
        <v>743</v>
      </c>
      <c r="B88" s="912"/>
      <c r="C88" s="912"/>
      <c r="D88" s="912"/>
      <c r="E88" s="912"/>
      <c r="F88" s="912"/>
      <c r="G88" s="912"/>
      <c r="H88" s="912"/>
      <c r="I88" s="912"/>
      <c r="J88" s="912">
        <v>1</v>
      </c>
      <c r="K88" s="912">
        <v>1</v>
      </c>
    </row>
    <row r="89" spans="1:11" ht="12" customHeight="1">
      <c r="A89" s="911" t="s">
        <v>746</v>
      </c>
      <c r="B89" s="912"/>
      <c r="C89" s="912"/>
      <c r="D89" s="912"/>
      <c r="E89" s="912"/>
      <c r="F89" s="912"/>
      <c r="G89" s="912"/>
      <c r="H89" s="912"/>
      <c r="I89" s="912"/>
      <c r="J89" s="912">
        <v>1</v>
      </c>
      <c r="K89" s="912">
        <v>1</v>
      </c>
    </row>
    <row r="90" spans="1:11" ht="12" customHeight="1">
      <c r="A90" s="911" t="s">
        <v>747</v>
      </c>
      <c r="B90" s="912"/>
      <c r="C90" s="912"/>
      <c r="D90" s="912"/>
      <c r="E90" s="912"/>
      <c r="F90" s="912"/>
      <c r="G90" s="912"/>
      <c r="H90" s="912"/>
      <c r="I90" s="912"/>
      <c r="J90" s="912">
        <v>1</v>
      </c>
      <c r="K90" s="912">
        <v>1</v>
      </c>
    </row>
    <row r="91" spans="1:11" ht="12" customHeight="1">
      <c r="A91" s="911" t="s">
        <v>754</v>
      </c>
      <c r="B91" s="912"/>
      <c r="C91" s="912"/>
      <c r="D91" s="912"/>
      <c r="E91" s="912"/>
      <c r="F91" s="912"/>
      <c r="G91" s="912"/>
      <c r="H91" s="912"/>
      <c r="I91" s="912"/>
      <c r="J91" s="912">
        <v>1</v>
      </c>
      <c r="K91" s="912">
        <v>1</v>
      </c>
    </row>
    <row r="92" spans="1:11" ht="12" customHeight="1">
      <c r="A92" s="911" t="s">
        <v>755</v>
      </c>
      <c r="B92" s="912"/>
      <c r="C92" s="912">
        <v>1</v>
      </c>
      <c r="D92" s="912"/>
      <c r="E92" s="912"/>
      <c r="F92" s="912"/>
      <c r="G92" s="912"/>
      <c r="H92" s="912"/>
      <c r="I92" s="912"/>
      <c r="J92" s="912"/>
      <c r="K92" s="912">
        <v>1</v>
      </c>
    </row>
    <row r="93" spans="1:11" ht="12" customHeight="1">
      <c r="A93" s="911" t="s">
        <v>756</v>
      </c>
      <c r="B93" s="912">
        <v>1</v>
      </c>
      <c r="C93" s="912">
        <v>1</v>
      </c>
      <c r="D93" s="912"/>
      <c r="E93" s="912"/>
      <c r="F93" s="912"/>
      <c r="G93" s="912"/>
      <c r="H93" s="912"/>
      <c r="I93" s="912">
        <v>1</v>
      </c>
      <c r="J93" s="912"/>
      <c r="K93" s="912">
        <v>3</v>
      </c>
    </row>
    <row r="94" spans="1:11" ht="12" customHeight="1">
      <c r="A94" s="911" t="s">
        <v>762</v>
      </c>
      <c r="B94" s="912"/>
      <c r="C94" s="912"/>
      <c r="D94" s="912"/>
      <c r="E94" s="912"/>
      <c r="F94" s="912"/>
      <c r="G94" s="912"/>
      <c r="H94" s="912"/>
      <c r="I94" s="912">
        <v>1</v>
      </c>
      <c r="J94" s="912"/>
      <c r="K94" s="912">
        <v>1</v>
      </c>
    </row>
    <row r="95" spans="1:11" ht="12" customHeight="1">
      <c r="A95" s="911" t="s">
        <v>768</v>
      </c>
      <c r="B95" s="912">
        <v>1</v>
      </c>
      <c r="C95" s="912"/>
      <c r="D95" s="912"/>
      <c r="E95" s="912"/>
      <c r="F95" s="912"/>
      <c r="G95" s="912"/>
      <c r="H95" s="912"/>
      <c r="I95" s="912">
        <v>1</v>
      </c>
      <c r="J95" s="912"/>
      <c r="K95" s="912">
        <v>2</v>
      </c>
    </row>
    <row r="96" spans="1:11" ht="12" customHeight="1">
      <c r="A96" s="911" t="s">
        <v>769</v>
      </c>
      <c r="B96" s="912"/>
      <c r="C96" s="912"/>
      <c r="D96" s="912"/>
      <c r="E96" s="912">
        <v>1</v>
      </c>
      <c r="F96" s="912"/>
      <c r="G96" s="912"/>
      <c r="H96" s="912"/>
      <c r="I96" s="912"/>
      <c r="J96" s="912"/>
      <c r="K96" s="912">
        <v>1</v>
      </c>
    </row>
    <row r="97" spans="1:11" ht="12" customHeight="1">
      <c r="A97" s="911" t="s">
        <v>773</v>
      </c>
      <c r="B97" s="912">
        <v>1</v>
      </c>
      <c r="C97" s="912">
        <v>1</v>
      </c>
      <c r="D97" s="912"/>
      <c r="E97" s="912">
        <v>1</v>
      </c>
      <c r="F97" s="912"/>
      <c r="G97" s="912"/>
      <c r="H97" s="912"/>
      <c r="I97" s="912">
        <v>1</v>
      </c>
      <c r="J97" s="912">
        <v>1</v>
      </c>
      <c r="K97" s="912">
        <v>5</v>
      </c>
    </row>
    <row r="98" spans="1:11" ht="12" customHeight="1">
      <c r="A98" s="911" t="s">
        <v>832</v>
      </c>
      <c r="B98" s="912"/>
      <c r="C98" s="912"/>
      <c r="D98" s="912"/>
      <c r="E98" s="912">
        <v>1</v>
      </c>
      <c r="F98" s="912"/>
      <c r="G98" s="912"/>
      <c r="H98" s="912"/>
      <c r="I98" s="912"/>
      <c r="J98" s="912"/>
      <c r="K98" s="912">
        <v>1</v>
      </c>
    </row>
    <row r="99" spans="1:11" ht="12" customHeight="1">
      <c r="A99" s="911" t="s">
        <v>781</v>
      </c>
      <c r="B99" s="912">
        <v>1</v>
      </c>
      <c r="C99" s="912"/>
      <c r="D99" s="912"/>
      <c r="E99" s="912"/>
      <c r="F99" s="912"/>
      <c r="G99" s="912"/>
      <c r="H99" s="912"/>
      <c r="I99" s="912"/>
      <c r="J99" s="912"/>
      <c r="K99" s="912">
        <v>1</v>
      </c>
    </row>
    <row r="100" spans="1:11" ht="12" customHeight="1">
      <c r="A100" s="911" t="s">
        <v>782</v>
      </c>
      <c r="B100" s="912">
        <v>1</v>
      </c>
      <c r="C100" s="912">
        <v>1</v>
      </c>
      <c r="D100" s="912"/>
      <c r="E100" s="912"/>
      <c r="F100" s="912"/>
      <c r="G100" s="912"/>
      <c r="H100" s="912"/>
      <c r="I100" s="912"/>
      <c r="J100" s="912"/>
      <c r="K100" s="912">
        <v>2</v>
      </c>
    </row>
    <row r="101" spans="1:11" ht="12" customHeight="1">
      <c r="A101" s="911" t="s">
        <v>783</v>
      </c>
      <c r="B101" s="912">
        <v>1</v>
      </c>
      <c r="C101" s="912">
        <v>1</v>
      </c>
      <c r="D101" s="912"/>
      <c r="E101" s="912"/>
      <c r="F101" s="912">
        <v>1</v>
      </c>
      <c r="G101" s="912"/>
      <c r="H101" s="912"/>
      <c r="I101" s="912"/>
      <c r="J101" s="912">
        <v>1</v>
      </c>
      <c r="K101" s="912">
        <v>4</v>
      </c>
    </row>
    <row r="102" spans="1:11" ht="12" customHeight="1">
      <c r="A102" s="915" t="s">
        <v>658</v>
      </c>
      <c r="B102" s="916"/>
      <c r="C102" s="916"/>
      <c r="D102" s="916"/>
      <c r="E102" s="916"/>
      <c r="F102" s="916"/>
      <c r="G102" s="916"/>
      <c r="H102" s="916"/>
      <c r="I102" s="916"/>
      <c r="J102" s="916"/>
      <c r="K102" s="916"/>
    </row>
    <row r="103" spans="1:11" ht="12" customHeight="1">
      <c r="A103" s="911" t="s">
        <v>784</v>
      </c>
      <c r="B103" s="912"/>
      <c r="C103" s="912">
        <v>1</v>
      </c>
      <c r="D103" s="912"/>
      <c r="E103" s="912"/>
      <c r="F103" s="912"/>
      <c r="G103" s="912"/>
      <c r="H103" s="912"/>
      <c r="I103" s="912">
        <v>1</v>
      </c>
      <c r="J103" s="912"/>
      <c r="K103" s="912">
        <v>2</v>
      </c>
    </row>
    <row r="104" spans="1:11" ht="12" customHeight="1">
      <c r="A104" s="911" t="s">
        <v>787</v>
      </c>
      <c r="B104" s="912">
        <v>1</v>
      </c>
      <c r="C104" s="912">
        <v>1</v>
      </c>
      <c r="D104" s="912"/>
      <c r="E104" s="912"/>
      <c r="F104" s="912"/>
      <c r="G104" s="912">
        <v>1</v>
      </c>
      <c r="H104" s="912"/>
      <c r="I104" s="912">
        <v>1</v>
      </c>
      <c r="J104" s="912"/>
      <c r="K104" s="912">
        <v>4</v>
      </c>
    </row>
    <row r="105" spans="1:11" ht="12" customHeight="1">
      <c r="A105" s="911" t="s">
        <v>788</v>
      </c>
      <c r="B105" s="912"/>
      <c r="C105" s="912">
        <v>1</v>
      </c>
      <c r="D105" s="912">
        <v>1</v>
      </c>
      <c r="E105" s="912"/>
      <c r="F105" s="912"/>
      <c r="G105" s="912"/>
      <c r="H105" s="912"/>
      <c r="I105" s="912"/>
      <c r="J105" s="912"/>
      <c r="K105" s="912">
        <v>2</v>
      </c>
    </row>
    <row r="106" spans="1:11" ht="12" customHeight="1">
      <c r="A106" s="911" t="s">
        <v>789</v>
      </c>
      <c r="B106" s="912"/>
      <c r="C106" s="912">
        <v>1</v>
      </c>
      <c r="D106" s="912">
        <v>1</v>
      </c>
      <c r="E106" s="912"/>
      <c r="F106" s="912"/>
      <c r="G106" s="912"/>
      <c r="H106" s="912"/>
      <c r="I106" s="912"/>
      <c r="J106" s="912"/>
      <c r="K106" s="912">
        <v>2</v>
      </c>
    </row>
    <row r="107" spans="1:11" ht="12" customHeight="1">
      <c r="A107" s="911" t="s">
        <v>792</v>
      </c>
      <c r="B107" s="912"/>
      <c r="C107" s="912">
        <v>1</v>
      </c>
      <c r="D107" s="912"/>
      <c r="E107" s="912"/>
      <c r="F107" s="912"/>
      <c r="G107" s="912"/>
      <c r="H107" s="912"/>
      <c r="I107" s="912"/>
      <c r="J107" s="912"/>
      <c r="K107" s="912">
        <v>1</v>
      </c>
    </row>
    <row r="108" spans="1:11" ht="12" customHeight="1">
      <c r="A108" s="911" t="s">
        <v>793</v>
      </c>
      <c r="B108" s="912"/>
      <c r="C108" s="912"/>
      <c r="D108" s="912">
        <v>1</v>
      </c>
      <c r="E108" s="912"/>
      <c r="F108" s="912"/>
      <c r="G108" s="912"/>
      <c r="H108" s="912"/>
      <c r="I108" s="912"/>
      <c r="J108" s="912"/>
      <c r="K108" s="912">
        <v>1</v>
      </c>
    </row>
    <row r="109" spans="1:11" ht="12" customHeight="1">
      <c r="A109" s="915" t="s">
        <v>659</v>
      </c>
      <c r="B109" s="916"/>
      <c r="C109" s="916"/>
      <c r="D109" s="916"/>
      <c r="E109" s="916"/>
      <c r="F109" s="916"/>
      <c r="G109" s="916"/>
      <c r="H109" s="916"/>
      <c r="I109" s="916"/>
      <c r="J109" s="916"/>
      <c r="K109" s="916"/>
    </row>
    <row r="110" spans="1:11" ht="12" customHeight="1">
      <c r="A110" s="911" t="s">
        <v>833</v>
      </c>
      <c r="B110" s="912"/>
      <c r="C110" s="912"/>
      <c r="D110" s="912"/>
      <c r="E110" s="912"/>
      <c r="F110" s="912"/>
      <c r="G110" s="912">
        <v>1</v>
      </c>
      <c r="H110" s="912"/>
      <c r="I110" s="912"/>
      <c r="J110" s="912"/>
      <c r="K110" s="912">
        <v>1</v>
      </c>
    </row>
    <row r="111" spans="1:11" ht="27" customHeight="1">
      <c r="A111" s="938" t="s">
        <v>797</v>
      </c>
      <c r="B111" s="919">
        <f t="shared" ref="B111:J111" si="0">B20+B9</f>
        <v>31</v>
      </c>
      <c r="C111" s="919">
        <f t="shared" si="0"/>
        <v>85</v>
      </c>
      <c r="D111" s="919">
        <f t="shared" si="0"/>
        <v>63</v>
      </c>
      <c r="E111" s="919">
        <f t="shared" si="0"/>
        <v>8</v>
      </c>
      <c r="F111" s="919">
        <f t="shared" si="0"/>
        <v>26</v>
      </c>
      <c r="G111" s="919">
        <f t="shared" si="0"/>
        <v>20</v>
      </c>
      <c r="H111" s="919">
        <f t="shared" si="0"/>
        <v>3</v>
      </c>
      <c r="I111" s="919">
        <f t="shared" si="0"/>
        <v>52</v>
      </c>
      <c r="J111" s="919">
        <f t="shared" si="0"/>
        <v>45</v>
      </c>
      <c r="K111" s="919">
        <f>SUM(B111:J111)</f>
        <v>333</v>
      </c>
    </row>
    <row r="112" spans="1:11" ht="21.75" customHeight="1">
      <c r="A112" s="939" t="s">
        <v>798</v>
      </c>
      <c r="B112" s="919">
        <v>324</v>
      </c>
      <c r="C112" s="919">
        <v>1452</v>
      </c>
      <c r="D112" s="919">
        <v>777</v>
      </c>
      <c r="E112" s="919">
        <v>56</v>
      </c>
      <c r="F112" s="919">
        <v>325</v>
      </c>
      <c r="G112" s="919">
        <v>206</v>
      </c>
      <c r="H112" s="919">
        <v>44</v>
      </c>
      <c r="I112" s="919">
        <v>779</v>
      </c>
      <c r="J112" s="919">
        <v>371</v>
      </c>
      <c r="K112" s="921">
        <f>SUM(B112:J112)</f>
        <v>4334</v>
      </c>
    </row>
    <row r="113" spans="1:11" ht="1.5" customHeight="1">
      <c r="A113" s="922"/>
      <c r="B113" s="922"/>
      <c r="C113" s="922"/>
      <c r="D113" s="922"/>
      <c r="E113" s="922"/>
      <c r="F113" s="922"/>
      <c r="G113" s="922"/>
      <c r="H113" s="922"/>
      <c r="I113" s="922"/>
      <c r="J113" s="922"/>
      <c r="K113" s="922"/>
    </row>
  </sheetData>
  <mergeCells count="6">
    <mergeCell ref="K6:K7"/>
    <mergeCell ref="A1:K1"/>
    <mergeCell ref="A2:K2"/>
    <mergeCell ref="A3:K3"/>
    <mergeCell ref="A4:K4"/>
    <mergeCell ref="A5:K5"/>
  </mergeCells>
  <pageMargins left="0.6692913385826772" right="0.55118110236220474" top="0.6692913385826772" bottom="0.55118110236220474" header="0.51181102362204722" footer="0.51181102362204722"/>
  <pageSetup scale="90" orientation="portrait" r:id="rId1"/>
  <headerFooter alignWithMargins="0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C57"/>
  <sheetViews>
    <sheetView zoomScale="130" workbookViewId="0">
      <selection activeCell="A4" sqref="A4:C4"/>
    </sheetView>
  </sheetViews>
  <sheetFormatPr defaultRowHeight="12.75"/>
  <cols>
    <col min="1" max="1" width="36.140625" style="103" bestFit="1" customWidth="1"/>
    <col min="2" max="2" width="10.7109375" style="103" customWidth="1"/>
    <col min="3" max="3" width="15.42578125" style="103" customWidth="1"/>
    <col min="4" max="12" width="9.7109375" style="103" customWidth="1"/>
    <col min="13" max="256" width="9.140625" style="103"/>
    <col min="257" max="257" width="36.140625" style="103" bestFit="1" customWidth="1"/>
    <col min="258" max="258" width="10.7109375" style="103" customWidth="1"/>
    <col min="259" max="259" width="15.42578125" style="103" customWidth="1"/>
    <col min="260" max="268" width="9.7109375" style="103" customWidth="1"/>
    <col min="269" max="512" width="9.140625" style="103"/>
    <col min="513" max="513" width="36.140625" style="103" bestFit="1" customWidth="1"/>
    <col min="514" max="514" width="10.7109375" style="103" customWidth="1"/>
    <col min="515" max="515" width="15.42578125" style="103" customWidth="1"/>
    <col min="516" max="524" width="9.7109375" style="103" customWidth="1"/>
    <col min="525" max="768" width="9.140625" style="103"/>
    <col min="769" max="769" width="36.140625" style="103" bestFit="1" customWidth="1"/>
    <col min="770" max="770" width="10.7109375" style="103" customWidth="1"/>
    <col min="771" max="771" width="15.42578125" style="103" customWidth="1"/>
    <col min="772" max="780" width="9.7109375" style="103" customWidth="1"/>
    <col min="781" max="1024" width="9.140625" style="103"/>
    <col min="1025" max="1025" width="36.140625" style="103" bestFit="1" customWidth="1"/>
    <col min="1026" max="1026" width="10.7109375" style="103" customWidth="1"/>
    <col min="1027" max="1027" width="15.42578125" style="103" customWidth="1"/>
    <col min="1028" max="1036" width="9.7109375" style="103" customWidth="1"/>
    <col min="1037" max="1280" width="9.140625" style="103"/>
    <col min="1281" max="1281" width="36.140625" style="103" bestFit="1" customWidth="1"/>
    <col min="1282" max="1282" width="10.7109375" style="103" customWidth="1"/>
    <col min="1283" max="1283" width="15.42578125" style="103" customWidth="1"/>
    <col min="1284" max="1292" width="9.7109375" style="103" customWidth="1"/>
    <col min="1293" max="1536" width="9.140625" style="103"/>
    <col min="1537" max="1537" width="36.140625" style="103" bestFit="1" customWidth="1"/>
    <col min="1538" max="1538" width="10.7109375" style="103" customWidth="1"/>
    <col min="1539" max="1539" width="15.42578125" style="103" customWidth="1"/>
    <col min="1540" max="1548" width="9.7109375" style="103" customWidth="1"/>
    <col min="1549" max="1792" width="9.140625" style="103"/>
    <col min="1793" max="1793" width="36.140625" style="103" bestFit="1" customWidth="1"/>
    <col min="1794" max="1794" width="10.7109375" style="103" customWidth="1"/>
    <col min="1795" max="1795" width="15.42578125" style="103" customWidth="1"/>
    <col min="1796" max="1804" width="9.7109375" style="103" customWidth="1"/>
    <col min="1805" max="2048" width="9.140625" style="103"/>
    <col min="2049" max="2049" width="36.140625" style="103" bestFit="1" customWidth="1"/>
    <col min="2050" max="2050" width="10.7109375" style="103" customWidth="1"/>
    <col min="2051" max="2051" width="15.42578125" style="103" customWidth="1"/>
    <col min="2052" max="2060" width="9.7109375" style="103" customWidth="1"/>
    <col min="2061" max="2304" width="9.140625" style="103"/>
    <col min="2305" max="2305" width="36.140625" style="103" bestFit="1" customWidth="1"/>
    <col min="2306" max="2306" width="10.7109375" style="103" customWidth="1"/>
    <col min="2307" max="2307" width="15.42578125" style="103" customWidth="1"/>
    <col min="2308" max="2316" width="9.7109375" style="103" customWidth="1"/>
    <col min="2317" max="2560" width="9.140625" style="103"/>
    <col min="2561" max="2561" width="36.140625" style="103" bestFit="1" customWidth="1"/>
    <col min="2562" max="2562" width="10.7109375" style="103" customWidth="1"/>
    <col min="2563" max="2563" width="15.42578125" style="103" customWidth="1"/>
    <col min="2564" max="2572" width="9.7109375" style="103" customWidth="1"/>
    <col min="2573" max="2816" width="9.140625" style="103"/>
    <col min="2817" max="2817" width="36.140625" style="103" bestFit="1" customWidth="1"/>
    <col min="2818" max="2818" width="10.7109375" style="103" customWidth="1"/>
    <col min="2819" max="2819" width="15.42578125" style="103" customWidth="1"/>
    <col min="2820" max="2828" width="9.7109375" style="103" customWidth="1"/>
    <col min="2829" max="3072" width="9.140625" style="103"/>
    <col min="3073" max="3073" width="36.140625" style="103" bestFit="1" customWidth="1"/>
    <col min="3074" max="3074" width="10.7109375" style="103" customWidth="1"/>
    <col min="3075" max="3075" width="15.42578125" style="103" customWidth="1"/>
    <col min="3076" max="3084" width="9.7109375" style="103" customWidth="1"/>
    <col min="3085" max="3328" width="9.140625" style="103"/>
    <col min="3329" max="3329" width="36.140625" style="103" bestFit="1" customWidth="1"/>
    <col min="3330" max="3330" width="10.7109375" style="103" customWidth="1"/>
    <col min="3331" max="3331" width="15.42578125" style="103" customWidth="1"/>
    <col min="3332" max="3340" width="9.7109375" style="103" customWidth="1"/>
    <col min="3341" max="3584" width="9.140625" style="103"/>
    <col min="3585" max="3585" width="36.140625" style="103" bestFit="1" customWidth="1"/>
    <col min="3586" max="3586" width="10.7109375" style="103" customWidth="1"/>
    <col min="3587" max="3587" width="15.42578125" style="103" customWidth="1"/>
    <col min="3588" max="3596" width="9.7109375" style="103" customWidth="1"/>
    <col min="3597" max="3840" width="9.140625" style="103"/>
    <col min="3841" max="3841" width="36.140625" style="103" bestFit="1" customWidth="1"/>
    <col min="3842" max="3842" width="10.7109375" style="103" customWidth="1"/>
    <col min="3843" max="3843" width="15.42578125" style="103" customWidth="1"/>
    <col min="3844" max="3852" width="9.7109375" style="103" customWidth="1"/>
    <col min="3853" max="4096" width="9.140625" style="103"/>
    <col min="4097" max="4097" width="36.140625" style="103" bestFit="1" customWidth="1"/>
    <col min="4098" max="4098" width="10.7109375" style="103" customWidth="1"/>
    <col min="4099" max="4099" width="15.42578125" style="103" customWidth="1"/>
    <col min="4100" max="4108" width="9.7109375" style="103" customWidth="1"/>
    <col min="4109" max="4352" width="9.140625" style="103"/>
    <col min="4353" max="4353" width="36.140625" style="103" bestFit="1" customWidth="1"/>
    <col min="4354" max="4354" width="10.7109375" style="103" customWidth="1"/>
    <col min="4355" max="4355" width="15.42578125" style="103" customWidth="1"/>
    <col min="4356" max="4364" width="9.7109375" style="103" customWidth="1"/>
    <col min="4365" max="4608" width="9.140625" style="103"/>
    <col min="4609" max="4609" width="36.140625" style="103" bestFit="1" customWidth="1"/>
    <col min="4610" max="4610" width="10.7109375" style="103" customWidth="1"/>
    <col min="4611" max="4611" width="15.42578125" style="103" customWidth="1"/>
    <col min="4612" max="4620" width="9.7109375" style="103" customWidth="1"/>
    <col min="4621" max="4864" width="9.140625" style="103"/>
    <col min="4865" max="4865" width="36.140625" style="103" bestFit="1" customWidth="1"/>
    <col min="4866" max="4866" width="10.7109375" style="103" customWidth="1"/>
    <col min="4867" max="4867" width="15.42578125" style="103" customWidth="1"/>
    <col min="4868" max="4876" width="9.7109375" style="103" customWidth="1"/>
    <col min="4877" max="5120" width="9.140625" style="103"/>
    <col min="5121" max="5121" width="36.140625" style="103" bestFit="1" customWidth="1"/>
    <col min="5122" max="5122" width="10.7109375" style="103" customWidth="1"/>
    <col min="5123" max="5123" width="15.42578125" style="103" customWidth="1"/>
    <col min="5124" max="5132" width="9.7109375" style="103" customWidth="1"/>
    <col min="5133" max="5376" width="9.140625" style="103"/>
    <col min="5377" max="5377" width="36.140625" style="103" bestFit="1" customWidth="1"/>
    <col min="5378" max="5378" width="10.7109375" style="103" customWidth="1"/>
    <col min="5379" max="5379" width="15.42578125" style="103" customWidth="1"/>
    <col min="5380" max="5388" width="9.7109375" style="103" customWidth="1"/>
    <col min="5389" max="5632" width="9.140625" style="103"/>
    <col min="5633" max="5633" width="36.140625" style="103" bestFit="1" customWidth="1"/>
    <col min="5634" max="5634" width="10.7109375" style="103" customWidth="1"/>
    <col min="5635" max="5635" width="15.42578125" style="103" customWidth="1"/>
    <col min="5636" max="5644" width="9.7109375" style="103" customWidth="1"/>
    <col min="5645" max="5888" width="9.140625" style="103"/>
    <col min="5889" max="5889" width="36.140625" style="103" bestFit="1" customWidth="1"/>
    <col min="5890" max="5890" width="10.7109375" style="103" customWidth="1"/>
    <col min="5891" max="5891" width="15.42578125" style="103" customWidth="1"/>
    <col min="5892" max="5900" width="9.7109375" style="103" customWidth="1"/>
    <col min="5901" max="6144" width="9.140625" style="103"/>
    <col min="6145" max="6145" width="36.140625" style="103" bestFit="1" customWidth="1"/>
    <col min="6146" max="6146" width="10.7109375" style="103" customWidth="1"/>
    <col min="6147" max="6147" width="15.42578125" style="103" customWidth="1"/>
    <col min="6148" max="6156" width="9.7109375" style="103" customWidth="1"/>
    <col min="6157" max="6400" width="9.140625" style="103"/>
    <col min="6401" max="6401" width="36.140625" style="103" bestFit="1" customWidth="1"/>
    <col min="6402" max="6402" width="10.7109375" style="103" customWidth="1"/>
    <col min="6403" max="6403" width="15.42578125" style="103" customWidth="1"/>
    <col min="6404" max="6412" width="9.7109375" style="103" customWidth="1"/>
    <col min="6413" max="6656" width="9.140625" style="103"/>
    <col min="6657" max="6657" width="36.140625" style="103" bestFit="1" customWidth="1"/>
    <col min="6658" max="6658" width="10.7109375" style="103" customWidth="1"/>
    <col min="6659" max="6659" width="15.42578125" style="103" customWidth="1"/>
    <col min="6660" max="6668" width="9.7109375" style="103" customWidth="1"/>
    <col min="6669" max="6912" width="9.140625" style="103"/>
    <col min="6913" max="6913" width="36.140625" style="103" bestFit="1" customWidth="1"/>
    <col min="6914" max="6914" width="10.7109375" style="103" customWidth="1"/>
    <col min="6915" max="6915" width="15.42578125" style="103" customWidth="1"/>
    <col min="6916" max="6924" width="9.7109375" style="103" customWidth="1"/>
    <col min="6925" max="7168" width="9.140625" style="103"/>
    <col min="7169" max="7169" width="36.140625" style="103" bestFit="1" customWidth="1"/>
    <col min="7170" max="7170" width="10.7109375" style="103" customWidth="1"/>
    <col min="7171" max="7171" width="15.42578125" style="103" customWidth="1"/>
    <col min="7172" max="7180" width="9.7109375" style="103" customWidth="1"/>
    <col min="7181" max="7424" width="9.140625" style="103"/>
    <col min="7425" max="7425" width="36.140625" style="103" bestFit="1" customWidth="1"/>
    <col min="7426" max="7426" width="10.7109375" style="103" customWidth="1"/>
    <col min="7427" max="7427" width="15.42578125" style="103" customWidth="1"/>
    <col min="7428" max="7436" width="9.7109375" style="103" customWidth="1"/>
    <col min="7437" max="7680" width="9.140625" style="103"/>
    <col min="7681" max="7681" width="36.140625" style="103" bestFit="1" customWidth="1"/>
    <col min="7682" max="7682" width="10.7109375" style="103" customWidth="1"/>
    <col min="7683" max="7683" width="15.42578125" style="103" customWidth="1"/>
    <col min="7684" max="7692" width="9.7109375" style="103" customWidth="1"/>
    <col min="7693" max="7936" width="9.140625" style="103"/>
    <col min="7937" max="7937" width="36.140625" style="103" bestFit="1" customWidth="1"/>
    <col min="7938" max="7938" width="10.7109375" style="103" customWidth="1"/>
    <col min="7939" max="7939" width="15.42578125" style="103" customWidth="1"/>
    <col min="7940" max="7948" width="9.7109375" style="103" customWidth="1"/>
    <col min="7949" max="8192" width="9.140625" style="103"/>
    <col min="8193" max="8193" width="36.140625" style="103" bestFit="1" customWidth="1"/>
    <col min="8194" max="8194" width="10.7109375" style="103" customWidth="1"/>
    <col min="8195" max="8195" width="15.42578125" style="103" customWidth="1"/>
    <col min="8196" max="8204" width="9.7109375" style="103" customWidth="1"/>
    <col min="8205" max="8448" width="9.140625" style="103"/>
    <col min="8449" max="8449" width="36.140625" style="103" bestFit="1" customWidth="1"/>
    <col min="8450" max="8450" width="10.7109375" style="103" customWidth="1"/>
    <col min="8451" max="8451" width="15.42578125" style="103" customWidth="1"/>
    <col min="8452" max="8460" width="9.7109375" style="103" customWidth="1"/>
    <col min="8461" max="8704" width="9.140625" style="103"/>
    <col min="8705" max="8705" width="36.140625" style="103" bestFit="1" customWidth="1"/>
    <col min="8706" max="8706" width="10.7109375" style="103" customWidth="1"/>
    <col min="8707" max="8707" width="15.42578125" style="103" customWidth="1"/>
    <col min="8708" max="8716" width="9.7109375" style="103" customWidth="1"/>
    <col min="8717" max="8960" width="9.140625" style="103"/>
    <col min="8961" max="8961" width="36.140625" style="103" bestFit="1" customWidth="1"/>
    <col min="8962" max="8962" width="10.7109375" style="103" customWidth="1"/>
    <col min="8963" max="8963" width="15.42578125" style="103" customWidth="1"/>
    <col min="8964" max="8972" width="9.7109375" style="103" customWidth="1"/>
    <col min="8973" max="9216" width="9.140625" style="103"/>
    <col min="9217" max="9217" width="36.140625" style="103" bestFit="1" customWidth="1"/>
    <col min="9218" max="9218" width="10.7109375" style="103" customWidth="1"/>
    <col min="9219" max="9219" width="15.42578125" style="103" customWidth="1"/>
    <col min="9220" max="9228" width="9.7109375" style="103" customWidth="1"/>
    <col min="9229" max="9472" width="9.140625" style="103"/>
    <col min="9473" max="9473" width="36.140625" style="103" bestFit="1" customWidth="1"/>
    <col min="9474" max="9474" width="10.7109375" style="103" customWidth="1"/>
    <col min="9475" max="9475" width="15.42578125" style="103" customWidth="1"/>
    <col min="9476" max="9484" width="9.7109375" style="103" customWidth="1"/>
    <col min="9485" max="9728" width="9.140625" style="103"/>
    <col min="9729" max="9729" width="36.140625" style="103" bestFit="1" customWidth="1"/>
    <col min="9730" max="9730" width="10.7109375" style="103" customWidth="1"/>
    <col min="9731" max="9731" width="15.42578125" style="103" customWidth="1"/>
    <col min="9732" max="9740" width="9.7109375" style="103" customWidth="1"/>
    <col min="9741" max="9984" width="9.140625" style="103"/>
    <col min="9985" max="9985" width="36.140625" style="103" bestFit="1" customWidth="1"/>
    <col min="9986" max="9986" width="10.7109375" style="103" customWidth="1"/>
    <col min="9987" max="9987" width="15.42578125" style="103" customWidth="1"/>
    <col min="9988" max="9996" width="9.7109375" style="103" customWidth="1"/>
    <col min="9997" max="10240" width="9.140625" style="103"/>
    <col min="10241" max="10241" width="36.140625" style="103" bestFit="1" customWidth="1"/>
    <col min="10242" max="10242" width="10.7109375" style="103" customWidth="1"/>
    <col min="10243" max="10243" width="15.42578125" style="103" customWidth="1"/>
    <col min="10244" max="10252" width="9.7109375" style="103" customWidth="1"/>
    <col min="10253" max="10496" width="9.140625" style="103"/>
    <col min="10497" max="10497" width="36.140625" style="103" bestFit="1" customWidth="1"/>
    <col min="10498" max="10498" width="10.7109375" style="103" customWidth="1"/>
    <col min="10499" max="10499" width="15.42578125" style="103" customWidth="1"/>
    <col min="10500" max="10508" width="9.7109375" style="103" customWidth="1"/>
    <col min="10509" max="10752" width="9.140625" style="103"/>
    <col min="10753" max="10753" width="36.140625" style="103" bestFit="1" customWidth="1"/>
    <col min="10754" max="10754" width="10.7109375" style="103" customWidth="1"/>
    <col min="10755" max="10755" width="15.42578125" style="103" customWidth="1"/>
    <col min="10756" max="10764" width="9.7109375" style="103" customWidth="1"/>
    <col min="10765" max="11008" width="9.140625" style="103"/>
    <col min="11009" max="11009" width="36.140625" style="103" bestFit="1" customWidth="1"/>
    <col min="11010" max="11010" width="10.7109375" style="103" customWidth="1"/>
    <col min="11011" max="11011" width="15.42578125" style="103" customWidth="1"/>
    <col min="11012" max="11020" width="9.7109375" style="103" customWidth="1"/>
    <col min="11021" max="11264" width="9.140625" style="103"/>
    <col min="11265" max="11265" width="36.140625" style="103" bestFit="1" customWidth="1"/>
    <col min="11266" max="11266" width="10.7109375" style="103" customWidth="1"/>
    <col min="11267" max="11267" width="15.42578125" style="103" customWidth="1"/>
    <col min="11268" max="11276" width="9.7109375" style="103" customWidth="1"/>
    <col min="11277" max="11520" width="9.140625" style="103"/>
    <col min="11521" max="11521" width="36.140625" style="103" bestFit="1" customWidth="1"/>
    <col min="11522" max="11522" width="10.7109375" style="103" customWidth="1"/>
    <col min="11523" max="11523" width="15.42578125" style="103" customWidth="1"/>
    <col min="11524" max="11532" width="9.7109375" style="103" customWidth="1"/>
    <col min="11533" max="11776" width="9.140625" style="103"/>
    <col min="11777" max="11777" width="36.140625" style="103" bestFit="1" customWidth="1"/>
    <col min="11778" max="11778" width="10.7109375" style="103" customWidth="1"/>
    <col min="11779" max="11779" width="15.42578125" style="103" customWidth="1"/>
    <col min="11780" max="11788" width="9.7109375" style="103" customWidth="1"/>
    <col min="11789" max="12032" width="9.140625" style="103"/>
    <col min="12033" max="12033" width="36.140625" style="103" bestFit="1" customWidth="1"/>
    <col min="12034" max="12034" width="10.7109375" style="103" customWidth="1"/>
    <col min="12035" max="12035" width="15.42578125" style="103" customWidth="1"/>
    <col min="12036" max="12044" width="9.7109375" style="103" customWidth="1"/>
    <col min="12045" max="12288" width="9.140625" style="103"/>
    <col min="12289" max="12289" width="36.140625" style="103" bestFit="1" customWidth="1"/>
    <col min="12290" max="12290" width="10.7109375" style="103" customWidth="1"/>
    <col min="12291" max="12291" width="15.42578125" style="103" customWidth="1"/>
    <col min="12292" max="12300" width="9.7109375" style="103" customWidth="1"/>
    <col min="12301" max="12544" width="9.140625" style="103"/>
    <col min="12545" max="12545" width="36.140625" style="103" bestFit="1" customWidth="1"/>
    <col min="12546" max="12546" width="10.7109375" style="103" customWidth="1"/>
    <col min="12547" max="12547" width="15.42578125" style="103" customWidth="1"/>
    <col min="12548" max="12556" width="9.7109375" style="103" customWidth="1"/>
    <col min="12557" max="12800" width="9.140625" style="103"/>
    <col min="12801" max="12801" width="36.140625" style="103" bestFit="1" customWidth="1"/>
    <col min="12802" max="12802" width="10.7109375" style="103" customWidth="1"/>
    <col min="12803" max="12803" width="15.42578125" style="103" customWidth="1"/>
    <col min="12804" max="12812" width="9.7109375" style="103" customWidth="1"/>
    <col min="12813" max="13056" width="9.140625" style="103"/>
    <col min="13057" max="13057" width="36.140625" style="103" bestFit="1" customWidth="1"/>
    <col min="13058" max="13058" width="10.7109375" style="103" customWidth="1"/>
    <col min="13059" max="13059" width="15.42578125" style="103" customWidth="1"/>
    <col min="13060" max="13068" width="9.7109375" style="103" customWidth="1"/>
    <col min="13069" max="13312" width="9.140625" style="103"/>
    <col min="13313" max="13313" width="36.140625" style="103" bestFit="1" customWidth="1"/>
    <col min="13314" max="13314" width="10.7109375" style="103" customWidth="1"/>
    <col min="13315" max="13315" width="15.42578125" style="103" customWidth="1"/>
    <col min="13316" max="13324" width="9.7109375" style="103" customWidth="1"/>
    <col min="13325" max="13568" width="9.140625" style="103"/>
    <col min="13569" max="13569" width="36.140625" style="103" bestFit="1" customWidth="1"/>
    <col min="13570" max="13570" width="10.7109375" style="103" customWidth="1"/>
    <col min="13571" max="13571" width="15.42578125" style="103" customWidth="1"/>
    <col min="13572" max="13580" width="9.7109375" style="103" customWidth="1"/>
    <col min="13581" max="13824" width="9.140625" style="103"/>
    <col min="13825" max="13825" width="36.140625" style="103" bestFit="1" customWidth="1"/>
    <col min="13826" max="13826" width="10.7109375" style="103" customWidth="1"/>
    <col min="13827" max="13827" width="15.42578125" style="103" customWidth="1"/>
    <col min="13828" max="13836" width="9.7109375" style="103" customWidth="1"/>
    <col min="13837" max="14080" width="9.140625" style="103"/>
    <col min="14081" max="14081" width="36.140625" style="103" bestFit="1" customWidth="1"/>
    <col min="14082" max="14082" width="10.7109375" style="103" customWidth="1"/>
    <col min="14083" max="14083" width="15.42578125" style="103" customWidth="1"/>
    <col min="14084" max="14092" width="9.7109375" style="103" customWidth="1"/>
    <col min="14093" max="14336" width="9.140625" style="103"/>
    <col min="14337" max="14337" width="36.140625" style="103" bestFit="1" customWidth="1"/>
    <col min="14338" max="14338" width="10.7109375" style="103" customWidth="1"/>
    <col min="14339" max="14339" width="15.42578125" style="103" customWidth="1"/>
    <col min="14340" max="14348" width="9.7109375" style="103" customWidth="1"/>
    <col min="14349" max="14592" width="9.140625" style="103"/>
    <col min="14593" max="14593" width="36.140625" style="103" bestFit="1" customWidth="1"/>
    <col min="14594" max="14594" width="10.7109375" style="103" customWidth="1"/>
    <col min="14595" max="14595" width="15.42578125" style="103" customWidth="1"/>
    <col min="14596" max="14604" width="9.7109375" style="103" customWidth="1"/>
    <col min="14605" max="14848" width="9.140625" style="103"/>
    <col min="14849" max="14849" width="36.140625" style="103" bestFit="1" customWidth="1"/>
    <col min="14850" max="14850" width="10.7109375" style="103" customWidth="1"/>
    <col min="14851" max="14851" width="15.42578125" style="103" customWidth="1"/>
    <col min="14852" max="14860" width="9.7109375" style="103" customWidth="1"/>
    <col min="14861" max="15104" width="9.140625" style="103"/>
    <col min="15105" max="15105" width="36.140625" style="103" bestFit="1" customWidth="1"/>
    <col min="15106" max="15106" width="10.7109375" style="103" customWidth="1"/>
    <col min="15107" max="15107" width="15.42578125" style="103" customWidth="1"/>
    <col min="15108" max="15116" width="9.7109375" style="103" customWidth="1"/>
    <col min="15117" max="15360" width="9.140625" style="103"/>
    <col min="15361" max="15361" width="36.140625" style="103" bestFit="1" customWidth="1"/>
    <col min="15362" max="15362" width="10.7109375" style="103" customWidth="1"/>
    <col min="15363" max="15363" width="15.42578125" style="103" customWidth="1"/>
    <col min="15364" max="15372" width="9.7109375" style="103" customWidth="1"/>
    <col min="15373" max="15616" width="9.140625" style="103"/>
    <col min="15617" max="15617" width="36.140625" style="103" bestFit="1" customWidth="1"/>
    <col min="15618" max="15618" width="10.7109375" style="103" customWidth="1"/>
    <col min="15619" max="15619" width="15.42578125" style="103" customWidth="1"/>
    <col min="15620" max="15628" width="9.7109375" style="103" customWidth="1"/>
    <col min="15629" max="15872" width="9.140625" style="103"/>
    <col min="15873" max="15873" width="36.140625" style="103" bestFit="1" customWidth="1"/>
    <col min="15874" max="15874" width="10.7109375" style="103" customWidth="1"/>
    <col min="15875" max="15875" width="15.42578125" style="103" customWidth="1"/>
    <col min="15876" max="15884" width="9.7109375" style="103" customWidth="1"/>
    <col min="15885" max="16128" width="9.140625" style="103"/>
    <col min="16129" max="16129" width="36.140625" style="103" bestFit="1" customWidth="1"/>
    <col min="16130" max="16130" width="10.7109375" style="103" customWidth="1"/>
    <col min="16131" max="16131" width="15.42578125" style="103" customWidth="1"/>
    <col min="16132" max="16140" width="9.7109375" style="103" customWidth="1"/>
    <col min="16141" max="16384" width="9.140625" style="103"/>
  </cols>
  <sheetData>
    <row r="1" spans="1:3">
      <c r="A1" s="1097"/>
      <c r="B1" s="1097"/>
      <c r="C1" s="1097"/>
    </row>
    <row r="2" spans="1:3">
      <c r="A2" s="1098" t="s">
        <v>161</v>
      </c>
      <c r="B2" s="1098"/>
      <c r="C2" s="1098"/>
    </row>
    <row r="3" spans="1:3" ht="18" customHeight="1">
      <c r="A3" s="1098" t="s">
        <v>649</v>
      </c>
      <c r="B3" s="1098"/>
      <c r="C3" s="1098"/>
    </row>
    <row r="4" spans="1:3" ht="18" customHeight="1">
      <c r="A4" s="1098" t="s">
        <v>370</v>
      </c>
      <c r="B4" s="1098"/>
      <c r="C4" s="1098"/>
    </row>
    <row r="5" spans="1:3">
      <c r="A5" s="1098"/>
      <c r="B5" s="1098"/>
      <c r="C5" s="1098"/>
    </row>
    <row r="6" spans="1:3">
      <c r="B6" s="907"/>
      <c r="C6" s="1099" t="s">
        <v>456</v>
      </c>
    </row>
    <row r="7" spans="1:3" ht="10.5" customHeight="1">
      <c r="B7" s="908" t="s">
        <v>162</v>
      </c>
      <c r="C7" s="1099"/>
    </row>
    <row r="8" spans="1:3" ht="9" customHeight="1">
      <c r="A8" s="194"/>
      <c r="B8" s="107"/>
      <c r="C8" s="107"/>
    </row>
    <row r="9" spans="1:3" ht="11.25" customHeight="1">
      <c r="A9" s="909" t="s">
        <v>650</v>
      </c>
      <c r="B9" s="910">
        <v>12</v>
      </c>
      <c r="C9" s="910">
        <v>12</v>
      </c>
    </row>
    <row r="10" spans="1:3" ht="9" customHeight="1">
      <c r="A10" s="911" t="s">
        <v>651</v>
      </c>
      <c r="B10" s="912">
        <v>1</v>
      </c>
      <c r="C10" s="912">
        <v>1</v>
      </c>
    </row>
    <row r="11" spans="1:3" ht="9" customHeight="1">
      <c r="A11" s="911" t="s">
        <v>652</v>
      </c>
      <c r="B11" s="912">
        <v>2</v>
      </c>
      <c r="C11" s="912">
        <v>2</v>
      </c>
    </row>
    <row r="12" spans="1:3" ht="9" customHeight="1">
      <c r="A12" s="911" t="s">
        <v>653</v>
      </c>
      <c r="B12" s="912">
        <v>2</v>
      </c>
      <c r="C12" s="912">
        <v>2</v>
      </c>
    </row>
    <row r="13" spans="1:3" ht="9" customHeight="1">
      <c r="A13" s="911" t="s">
        <v>654</v>
      </c>
      <c r="B13" s="912">
        <v>1</v>
      </c>
      <c r="C13" s="912">
        <v>1</v>
      </c>
    </row>
    <row r="14" spans="1:3" ht="9" customHeight="1">
      <c r="A14" s="911" t="s">
        <v>655</v>
      </c>
      <c r="B14" s="912">
        <v>1</v>
      </c>
      <c r="C14" s="912">
        <v>1</v>
      </c>
    </row>
    <row r="15" spans="1:3" ht="9" customHeight="1">
      <c r="A15" s="911" t="s">
        <v>656</v>
      </c>
      <c r="B15" s="912">
        <v>1</v>
      </c>
      <c r="C15" s="912">
        <v>1</v>
      </c>
    </row>
    <row r="16" spans="1:3" ht="9" customHeight="1">
      <c r="A16" s="911" t="s">
        <v>657</v>
      </c>
      <c r="B16" s="912">
        <v>2</v>
      </c>
      <c r="C16" s="912">
        <v>2</v>
      </c>
    </row>
    <row r="17" spans="1:3" ht="9" customHeight="1">
      <c r="A17" s="911" t="s">
        <v>658</v>
      </c>
      <c r="B17" s="912">
        <v>1</v>
      </c>
      <c r="C17" s="912">
        <v>1</v>
      </c>
    </row>
    <row r="18" spans="1:3" ht="9" customHeight="1">
      <c r="A18" s="911" t="s">
        <v>659</v>
      </c>
      <c r="B18" s="912"/>
      <c r="C18" s="912">
        <v>0</v>
      </c>
    </row>
    <row r="19" spans="1:3" ht="9" customHeight="1">
      <c r="A19" s="911" t="s">
        <v>660</v>
      </c>
      <c r="B19" s="912">
        <v>1</v>
      </c>
      <c r="C19" s="912">
        <v>1</v>
      </c>
    </row>
    <row r="20" spans="1:3" ht="11.25" customHeight="1">
      <c r="A20" s="913" t="s">
        <v>661</v>
      </c>
      <c r="B20" s="914">
        <v>25</v>
      </c>
      <c r="C20" s="914">
        <v>25</v>
      </c>
    </row>
    <row r="21" spans="1:3" ht="9" customHeight="1">
      <c r="A21" s="911"/>
      <c r="B21" s="912"/>
      <c r="C21" s="912"/>
    </row>
    <row r="22" spans="1:3" ht="9" customHeight="1">
      <c r="A22" s="915" t="s">
        <v>662</v>
      </c>
      <c r="B22" s="916"/>
      <c r="C22" s="916"/>
    </row>
    <row r="23" spans="1:3" ht="9" customHeight="1">
      <c r="A23" s="911" t="s">
        <v>664</v>
      </c>
      <c r="B23" s="912">
        <v>1</v>
      </c>
      <c r="C23" s="912">
        <v>1</v>
      </c>
    </row>
    <row r="24" spans="1:3" ht="9" customHeight="1">
      <c r="A24" s="911" t="s">
        <v>666</v>
      </c>
      <c r="B24" s="912">
        <v>1</v>
      </c>
      <c r="C24" s="912">
        <v>1</v>
      </c>
    </row>
    <row r="25" spans="1:3" ht="9" customHeight="1">
      <c r="A25" s="915" t="s">
        <v>652</v>
      </c>
      <c r="B25" s="916"/>
      <c r="C25" s="916"/>
    </row>
    <row r="26" spans="1:3" ht="9" customHeight="1">
      <c r="A26" s="911" t="s">
        <v>676</v>
      </c>
      <c r="B26" s="912">
        <v>1</v>
      </c>
      <c r="C26" s="912">
        <v>1</v>
      </c>
    </row>
    <row r="27" spans="1:3" ht="9" customHeight="1">
      <c r="A27" s="911" t="s">
        <v>677</v>
      </c>
      <c r="B27" s="912">
        <v>1</v>
      </c>
      <c r="C27" s="912">
        <v>1</v>
      </c>
    </row>
    <row r="28" spans="1:3" ht="9" customHeight="1">
      <c r="A28" s="911" t="s">
        <v>834</v>
      </c>
      <c r="B28" s="912">
        <v>1</v>
      </c>
      <c r="C28" s="912">
        <v>1</v>
      </c>
    </row>
    <row r="29" spans="1:3" ht="9" customHeight="1">
      <c r="A29" s="911" t="s">
        <v>686</v>
      </c>
      <c r="B29" s="912">
        <v>1</v>
      </c>
      <c r="C29" s="912">
        <v>1</v>
      </c>
    </row>
    <row r="30" spans="1:3" ht="9" customHeight="1">
      <c r="A30" s="911" t="s">
        <v>687</v>
      </c>
      <c r="B30" s="912">
        <v>1</v>
      </c>
      <c r="C30" s="912">
        <v>1</v>
      </c>
    </row>
    <row r="31" spans="1:3" ht="9" customHeight="1">
      <c r="A31" s="911" t="s">
        <v>828</v>
      </c>
      <c r="B31" s="912">
        <v>1</v>
      </c>
      <c r="C31" s="912">
        <v>1</v>
      </c>
    </row>
    <row r="32" spans="1:3" ht="9" customHeight="1">
      <c r="A32" s="915" t="s">
        <v>653</v>
      </c>
      <c r="B32" s="916"/>
      <c r="C32" s="916"/>
    </row>
    <row r="33" spans="1:3" ht="9" customHeight="1">
      <c r="A33" s="911" t="s">
        <v>692</v>
      </c>
      <c r="B33" s="912">
        <v>1</v>
      </c>
      <c r="C33" s="912">
        <v>1</v>
      </c>
    </row>
    <row r="34" spans="1:3" ht="9" customHeight="1">
      <c r="A34" s="911" t="s">
        <v>835</v>
      </c>
      <c r="B34" s="912">
        <v>1</v>
      </c>
      <c r="C34" s="912">
        <v>1</v>
      </c>
    </row>
    <row r="35" spans="1:3" ht="9" customHeight="1">
      <c r="A35" s="911" t="s">
        <v>702</v>
      </c>
      <c r="B35" s="912">
        <v>1</v>
      </c>
      <c r="C35" s="912">
        <v>1</v>
      </c>
    </row>
    <row r="36" spans="1:3" ht="9" customHeight="1">
      <c r="A36" s="911" t="s">
        <v>709</v>
      </c>
      <c r="B36" s="912">
        <v>1</v>
      </c>
      <c r="C36" s="912">
        <v>1</v>
      </c>
    </row>
    <row r="37" spans="1:3" ht="9" customHeight="1">
      <c r="A37" s="915" t="s">
        <v>654</v>
      </c>
      <c r="B37" s="916"/>
      <c r="C37" s="916"/>
    </row>
    <row r="38" spans="1:3" ht="9" customHeight="1">
      <c r="A38" s="911" t="s">
        <v>836</v>
      </c>
      <c r="B38" s="912">
        <v>1</v>
      </c>
      <c r="C38" s="912">
        <v>1</v>
      </c>
    </row>
    <row r="39" spans="1:3" ht="9" customHeight="1">
      <c r="A39" s="915" t="s">
        <v>655</v>
      </c>
      <c r="B39" s="916"/>
      <c r="C39" s="916"/>
    </row>
    <row r="40" spans="1:3" ht="9" customHeight="1">
      <c r="A40" s="911" t="s">
        <v>726</v>
      </c>
      <c r="B40" s="912">
        <v>1</v>
      </c>
      <c r="C40" s="912">
        <v>1</v>
      </c>
    </row>
    <row r="41" spans="1:3" ht="9" customHeight="1">
      <c r="A41" s="911" t="s">
        <v>728</v>
      </c>
      <c r="B41" s="912">
        <v>1</v>
      </c>
      <c r="C41" s="912">
        <v>1</v>
      </c>
    </row>
    <row r="42" spans="1:3" ht="9" customHeight="1">
      <c r="A42" s="915" t="s">
        <v>656</v>
      </c>
      <c r="B42" s="916"/>
      <c r="C42" s="916"/>
    </row>
    <row r="43" spans="1:3" ht="9" customHeight="1">
      <c r="A43" s="911" t="s">
        <v>735</v>
      </c>
      <c r="B43" s="912">
        <v>1</v>
      </c>
      <c r="C43" s="912">
        <v>1</v>
      </c>
    </row>
    <row r="44" spans="1:3" ht="9" customHeight="1">
      <c r="A44" s="915" t="s">
        <v>657</v>
      </c>
      <c r="B44" s="916"/>
      <c r="C44" s="916"/>
    </row>
    <row r="45" spans="1:3" ht="9" customHeight="1">
      <c r="A45" s="911" t="s">
        <v>739</v>
      </c>
      <c r="B45" s="912">
        <v>1</v>
      </c>
      <c r="C45" s="912">
        <v>1</v>
      </c>
    </row>
    <row r="46" spans="1:3" ht="9" customHeight="1">
      <c r="A46" s="911" t="s">
        <v>741</v>
      </c>
      <c r="B46" s="912">
        <v>1</v>
      </c>
      <c r="C46" s="912">
        <v>1</v>
      </c>
    </row>
    <row r="47" spans="1:3" ht="9" customHeight="1">
      <c r="A47" s="911" t="s">
        <v>754</v>
      </c>
      <c r="B47" s="912">
        <v>1</v>
      </c>
      <c r="C47" s="912">
        <v>1</v>
      </c>
    </row>
    <row r="48" spans="1:3" ht="9" customHeight="1">
      <c r="A48" s="911" t="s">
        <v>756</v>
      </c>
      <c r="B48" s="912">
        <v>1</v>
      </c>
      <c r="C48" s="912">
        <v>1</v>
      </c>
    </row>
    <row r="49" spans="1:3" ht="9" customHeight="1">
      <c r="A49" s="911" t="s">
        <v>773</v>
      </c>
      <c r="B49" s="912">
        <v>1</v>
      </c>
      <c r="C49" s="912">
        <v>1</v>
      </c>
    </row>
    <row r="50" spans="1:3" ht="9" customHeight="1">
      <c r="A50" s="911" t="s">
        <v>837</v>
      </c>
      <c r="B50" s="912">
        <v>1</v>
      </c>
      <c r="C50" s="912">
        <v>1</v>
      </c>
    </row>
    <row r="51" spans="1:3" ht="9" customHeight="1">
      <c r="A51" s="911" t="s">
        <v>779</v>
      </c>
      <c r="B51" s="912">
        <v>1</v>
      </c>
      <c r="C51" s="912">
        <v>1</v>
      </c>
    </row>
    <row r="52" spans="1:3" ht="9" customHeight="1">
      <c r="A52" s="911" t="s">
        <v>783</v>
      </c>
      <c r="B52" s="912">
        <v>1</v>
      </c>
      <c r="C52" s="912">
        <v>1</v>
      </c>
    </row>
    <row r="53" spans="1:3" ht="9" customHeight="1">
      <c r="A53" s="915" t="s">
        <v>805</v>
      </c>
      <c r="B53" s="916"/>
      <c r="C53" s="916"/>
    </row>
    <row r="54" spans="1:3" ht="9" customHeight="1">
      <c r="A54" s="911" t="s">
        <v>787</v>
      </c>
      <c r="B54" s="912">
        <v>1</v>
      </c>
      <c r="C54" s="912">
        <v>1</v>
      </c>
    </row>
    <row r="55" spans="1:3" ht="22.5" customHeight="1">
      <c r="A55" s="918" t="s">
        <v>797</v>
      </c>
      <c r="B55" s="940">
        <v>37</v>
      </c>
      <c r="C55" s="940">
        <v>37</v>
      </c>
    </row>
    <row r="56" spans="1:3" ht="21.75" customHeight="1">
      <c r="A56" s="920" t="s">
        <v>798</v>
      </c>
      <c r="B56" s="940">
        <v>482</v>
      </c>
      <c r="C56" s="940">
        <v>482</v>
      </c>
    </row>
    <row r="57" spans="1:3" ht="1.5" customHeight="1">
      <c r="A57" s="922"/>
      <c r="B57" s="922"/>
      <c r="C57" s="922"/>
    </row>
  </sheetData>
  <mergeCells count="6">
    <mergeCell ref="C6:C7"/>
    <mergeCell ref="A1:C1"/>
    <mergeCell ref="A2:C2"/>
    <mergeCell ref="A3:C3"/>
    <mergeCell ref="A4:C4"/>
    <mergeCell ref="A5:C5"/>
  </mergeCells>
  <pageMargins left="0.6692913385826772" right="0.55118110236220474" top="0.82677165354330717" bottom="0.70866141732283472" header="0.51181102362204722" footer="0.51181102362204722"/>
  <pageSetup orientation="portrait" r:id="rId1"/>
  <headerFooter alignWithMargins="0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G63"/>
  <sheetViews>
    <sheetView showGridLines="0" workbookViewId="0">
      <selection activeCell="I10" sqref="I10"/>
    </sheetView>
  </sheetViews>
  <sheetFormatPr defaultColWidth="14.7109375" defaultRowHeight="15"/>
  <cols>
    <col min="1" max="1" width="43.85546875" style="972" customWidth="1"/>
    <col min="2" max="6" width="14.7109375" style="973" customWidth="1"/>
    <col min="7" max="7" width="20.42578125" style="45" customWidth="1"/>
    <col min="8" max="229" width="9.140625" style="45" customWidth="1"/>
    <col min="230" max="230" width="38.85546875" style="45" customWidth="1"/>
    <col min="231" max="16384" width="14.7109375" style="45"/>
  </cols>
  <sheetData>
    <row r="1" spans="1:7">
      <c r="A1" s="1102"/>
      <c r="B1" s="1102"/>
      <c r="C1" s="1102"/>
      <c r="D1" s="1102"/>
      <c r="E1" s="1102"/>
      <c r="F1" s="1102"/>
      <c r="G1" s="1102"/>
    </row>
    <row r="2" spans="1:7" ht="20.25">
      <c r="A2" s="1103" t="s">
        <v>54</v>
      </c>
      <c r="B2" s="1103"/>
      <c r="C2" s="1103"/>
      <c r="D2" s="1103"/>
      <c r="E2" s="1103"/>
      <c r="F2" s="1103"/>
      <c r="G2" s="1103"/>
    </row>
    <row r="3" spans="1:7" ht="20.25">
      <c r="A3" s="1103" t="s">
        <v>838</v>
      </c>
      <c r="B3" s="1103"/>
      <c r="C3" s="1103"/>
      <c r="D3" s="1103"/>
      <c r="E3" s="1103"/>
      <c r="F3" s="1103"/>
      <c r="G3" s="1103"/>
    </row>
    <row r="4" spans="1:7" ht="30" customHeight="1" thickBot="1">
      <c r="A4" s="1104" t="s">
        <v>370</v>
      </c>
      <c r="B4" s="1104"/>
      <c r="C4" s="1104"/>
      <c r="D4" s="1104"/>
      <c r="E4" s="1104"/>
      <c r="F4" s="1104"/>
      <c r="G4" s="1104"/>
    </row>
    <row r="5" spans="1:7" ht="16.5" thickTop="1" thickBot="1">
      <c r="A5" s="941"/>
      <c r="B5" s="1109">
        <v>2019</v>
      </c>
      <c r="C5" s="1110"/>
      <c r="D5" s="1110"/>
      <c r="E5" s="990">
        <v>2020</v>
      </c>
      <c r="F5" s="1111" t="s">
        <v>839</v>
      </c>
      <c r="G5" s="1107" t="s">
        <v>940</v>
      </c>
    </row>
    <row r="6" spans="1:7" ht="33" customHeight="1" thickTop="1" thickBot="1">
      <c r="A6" s="941"/>
      <c r="B6" s="943" t="s">
        <v>842</v>
      </c>
      <c r="C6" s="944" t="s">
        <v>843</v>
      </c>
      <c r="D6" s="945" t="s">
        <v>844</v>
      </c>
      <c r="E6" s="942" t="s">
        <v>841</v>
      </c>
      <c r="F6" s="1106"/>
      <c r="G6" s="1108"/>
    </row>
    <row r="7" spans="1:7" ht="15" customHeight="1">
      <c r="A7" s="946" t="s">
        <v>845</v>
      </c>
      <c r="B7" s="947">
        <v>1983</v>
      </c>
      <c r="C7" s="947">
        <v>2902</v>
      </c>
      <c r="D7" s="948">
        <v>2378</v>
      </c>
      <c r="E7" s="948">
        <v>1661</v>
      </c>
      <c r="F7" s="949">
        <f>SUM(B7:E7)</f>
        <v>8924</v>
      </c>
      <c r="G7" s="950">
        <f>SUM(B7:E7)/SUM($B$10:$E$10)</f>
        <v>0.15466204506065859</v>
      </c>
    </row>
    <row r="8" spans="1:7" ht="15" customHeight="1">
      <c r="A8" s="946" t="s">
        <v>846</v>
      </c>
      <c r="B8" s="947">
        <v>8441</v>
      </c>
      <c r="C8" s="947">
        <v>12608</v>
      </c>
      <c r="D8" s="948">
        <v>10662</v>
      </c>
      <c r="E8" s="948">
        <v>7433</v>
      </c>
      <c r="F8" s="949">
        <f>SUM(B8:E8)</f>
        <v>39144</v>
      </c>
      <c r="G8" s="950">
        <f>SUM(B8:E8)/SUM($B$10:$E$10)</f>
        <v>0.6784055459272097</v>
      </c>
    </row>
    <row r="9" spans="1:7" ht="18.75" customHeight="1" thickBot="1">
      <c r="A9" s="946" t="s">
        <v>847</v>
      </c>
      <c r="B9" s="951">
        <v>3838</v>
      </c>
      <c r="C9" s="951">
        <v>221</v>
      </c>
      <c r="D9" s="948">
        <v>1675</v>
      </c>
      <c r="E9" s="948">
        <v>3898</v>
      </c>
      <c r="F9" s="949">
        <f>SUM(B9:E9)</f>
        <v>9632</v>
      </c>
      <c r="G9" s="950">
        <f>SUM(B9:E9)/SUM($B$10:$E$10)</f>
        <v>0.16693240901213172</v>
      </c>
    </row>
    <row r="10" spans="1:7" ht="15" customHeight="1" thickBot="1">
      <c r="A10" s="952" t="s">
        <v>848</v>
      </c>
      <c r="B10" s="953">
        <f t="shared" ref="B10:D10" si="0">SUM(B7:B9)</f>
        <v>14262</v>
      </c>
      <c r="C10" s="953">
        <f t="shared" si="0"/>
        <v>15731</v>
      </c>
      <c r="D10" s="954">
        <f t="shared" si="0"/>
        <v>14715</v>
      </c>
      <c r="E10" s="954">
        <f t="shared" ref="E10:F10" si="1">SUM(E7:E9)</f>
        <v>12992</v>
      </c>
      <c r="F10" s="955">
        <f t="shared" si="1"/>
        <v>57700</v>
      </c>
      <c r="G10" s="956">
        <f>SUM(G7:G9)</f>
        <v>1</v>
      </c>
    </row>
    <row r="11" spans="1:7">
      <c r="A11" s="957"/>
      <c r="B11" s="958"/>
      <c r="C11" s="958"/>
      <c r="D11" s="958"/>
      <c r="E11" s="958"/>
      <c r="F11" s="958"/>
      <c r="G11" s="959"/>
    </row>
    <row r="12" spans="1:7" ht="20.25">
      <c r="A12" s="1103"/>
      <c r="B12" s="1103"/>
      <c r="C12" s="1103"/>
      <c r="D12" s="1103"/>
      <c r="E12" s="1103"/>
      <c r="F12" s="1103"/>
      <c r="G12" s="1103"/>
    </row>
    <row r="13" spans="1:7" ht="20.25">
      <c r="A13" s="1103" t="s">
        <v>849</v>
      </c>
      <c r="B13" s="1103"/>
      <c r="C13" s="1103"/>
      <c r="D13" s="1103"/>
      <c r="E13" s="1103"/>
      <c r="F13" s="1103"/>
      <c r="G13" s="1103"/>
    </row>
    <row r="14" spans="1:7" ht="20.25">
      <c r="A14" s="1103" t="s">
        <v>850</v>
      </c>
      <c r="B14" s="1103"/>
      <c r="C14" s="1103"/>
      <c r="D14" s="1103"/>
      <c r="E14" s="1103"/>
      <c r="F14" s="1103"/>
      <c r="G14" s="1103"/>
    </row>
    <row r="15" spans="1:7" ht="32.25" customHeight="1" thickBot="1">
      <c r="A15" s="1104" t="s">
        <v>370</v>
      </c>
      <c r="B15" s="1104"/>
      <c r="C15" s="1104"/>
      <c r="D15" s="1104"/>
      <c r="E15" s="1104"/>
      <c r="F15" s="1104"/>
      <c r="G15" s="1104"/>
    </row>
    <row r="16" spans="1:7" ht="16.5" customHeight="1" thickTop="1" thickBot="1">
      <c r="A16" s="960"/>
      <c r="B16" s="1109">
        <v>2019</v>
      </c>
      <c r="C16" s="1110"/>
      <c r="D16" s="1110"/>
      <c r="E16" s="990">
        <v>2020</v>
      </c>
      <c r="F16" s="1105" t="s">
        <v>839</v>
      </c>
      <c r="G16" s="1107" t="s">
        <v>940</v>
      </c>
    </row>
    <row r="17" spans="1:7" ht="27.75" customHeight="1" thickTop="1" thickBot="1">
      <c r="A17" s="992" t="s">
        <v>851</v>
      </c>
      <c r="B17" s="943" t="s">
        <v>842</v>
      </c>
      <c r="C17" s="944" t="s">
        <v>843</v>
      </c>
      <c r="D17" s="945" t="s">
        <v>844</v>
      </c>
      <c r="E17" s="942" t="s">
        <v>841</v>
      </c>
      <c r="F17" s="1106"/>
      <c r="G17" s="1108"/>
    </row>
    <row r="18" spans="1:7">
      <c r="A18" s="962" t="s">
        <v>83</v>
      </c>
      <c r="B18" s="948">
        <v>5292</v>
      </c>
      <c r="C18" s="948">
        <v>5907</v>
      </c>
      <c r="D18" s="948">
        <v>5555</v>
      </c>
      <c r="E18" s="948">
        <v>4875</v>
      </c>
      <c r="F18" s="949">
        <f>SUM(B18:E18)</f>
        <v>21629</v>
      </c>
      <c r="G18" s="950">
        <f t="shared" ref="G18:G26" si="2">SUM(B18:E18)/SUM($B$27:$E$27)</f>
        <v>0.37485268630849222</v>
      </c>
    </row>
    <row r="19" spans="1:7">
      <c r="A19" s="962" t="s">
        <v>86</v>
      </c>
      <c r="B19" s="948">
        <v>4640</v>
      </c>
      <c r="C19" s="948">
        <v>5169</v>
      </c>
      <c r="D19" s="948">
        <v>4896</v>
      </c>
      <c r="E19" s="948">
        <v>4207</v>
      </c>
      <c r="F19" s="949">
        <f t="shared" ref="F19:F26" si="3">SUM(B19:E19)</f>
        <v>18912</v>
      </c>
      <c r="G19" s="950">
        <f t="shared" si="2"/>
        <v>0.32776429809358754</v>
      </c>
    </row>
    <row r="20" spans="1:7">
      <c r="A20" s="962" t="s">
        <v>79</v>
      </c>
      <c r="B20" s="948">
        <v>2151</v>
      </c>
      <c r="C20" s="948">
        <v>2443</v>
      </c>
      <c r="D20" s="948">
        <v>2119</v>
      </c>
      <c r="E20" s="948">
        <v>1915</v>
      </c>
      <c r="F20" s="949">
        <f t="shared" si="3"/>
        <v>8628</v>
      </c>
      <c r="G20" s="950">
        <f t="shared" si="2"/>
        <v>0.1495320623916811</v>
      </c>
    </row>
    <row r="21" spans="1:7">
      <c r="A21" s="962" t="s">
        <v>82</v>
      </c>
      <c r="B21" s="948">
        <v>564</v>
      </c>
      <c r="C21" s="948">
        <v>645</v>
      </c>
      <c r="D21" s="948">
        <v>576</v>
      </c>
      <c r="E21" s="948">
        <v>494</v>
      </c>
      <c r="F21" s="949">
        <f t="shared" si="3"/>
        <v>2279</v>
      </c>
      <c r="G21" s="950">
        <f t="shared" si="2"/>
        <v>3.949740034662045E-2</v>
      </c>
    </row>
    <row r="22" spans="1:7">
      <c r="A22" s="962" t="s">
        <v>85</v>
      </c>
      <c r="B22" s="948">
        <v>490</v>
      </c>
      <c r="C22" s="948">
        <v>515</v>
      </c>
      <c r="D22" s="948">
        <v>498</v>
      </c>
      <c r="E22" s="948">
        <v>458</v>
      </c>
      <c r="F22" s="949">
        <f t="shared" si="3"/>
        <v>1961</v>
      </c>
      <c r="G22" s="950">
        <f t="shared" si="2"/>
        <v>3.3986135181975734E-2</v>
      </c>
    </row>
    <row r="23" spans="1:7">
      <c r="A23" s="962" t="s">
        <v>852</v>
      </c>
      <c r="B23" s="948">
        <v>358</v>
      </c>
      <c r="C23" s="948">
        <v>297</v>
      </c>
      <c r="D23" s="948">
        <v>259</v>
      </c>
      <c r="E23" s="948">
        <v>342</v>
      </c>
      <c r="F23" s="949">
        <f t="shared" si="3"/>
        <v>1256</v>
      </c>
      <c r="G23" s="950">
        <f t="shared" si="2"/>
        <v>2.1767764298093586E-2</v>
      </c>
    </row>
    <row r="24" spans="1:7">
      <c r="A24" s="962" t="s">
        <v>87</v>
      </c>
      <c r="B24" s="963">
        <v>358</v>
      </c>
      <c r="C24" s="948">
        <v>335</v>
      </c>
      <c r="D24" s="948">
        <v>355</v>
      </c>
      <c r="E24" s="948">
        <v>309</v>
      </c>
      <c r="F24" s="949">
        <f t="shared" si="3"/>
        <v>1357</v>
      </c>
      <c r="G24" s="950">
        <f t="shared" si="2"/>
        <v>2.3518197573656845E-2</v>
      </c>
    </row>
    <row r="25" spans="1:7">
      <c r="A25" s="962" t="s">
        <v>80</v>
      </c>
      <c r="B25" s="948">
        <v>288</v>
      </c>
      <c r="C25" s="948">
        <v>311</v>
      </c>
      <c r="D25" s="948">
        <v>337</v>
      </c>
      <c r="E25" s="948">
        <v>270</v>
      </c>
      <c r="F25" s="949">
        <f t="shared" si="3"/>
        <v>1206</v>
      </c>
      <c r="G25" s="950">
        <f t="shared" si="2"/>
        <v>2.0901213171577122E-2</v>
      </c>
    </row>
    <row r="26" spans="1:7">
      <c r="A26" s="962" t="s">
        <v>88</v>
      </c>
      <c r="B26" s="964">
        <v>121</v>
      </c>
      <c r="C26" s="948">
        <v>109</v>
      </c>
      <c r="D26" s="948">
        <v>120</v>
      </c>
      <c r="E26" s="948">
        <v>122</v>
      </c>
      <c r="F26" s="949">
        <f t="shared" si="3"/>
        <v>472</v>
      </c>
      <c r="G26" s="950">
        <f t="shared" si="2"/>
        <v>8.1802426343154239E-3</v>
      </c>
    </row>
    <row r="27" spans="1:7">
      <c r="A27" s="961" t="s">
        <v>848</v>
      </c>
      <c r="B27" s="965">
        <f t="shared" ref="B27:D27" si="4">SUM(B18:B26)</f>
        <v>14262</v>
      </c>
      <c r="C27" s="965">
        <f t="shared" si="4"/>
        <v>15731</v>
      </c>
      <c r="D27" s="965">
        <f t="shared" si="4"/>
        <v>14715</v>
      </c>
      <c r="E27" s="965">
        <f t="shared" ref="E27:F27" si="5">SUM(E18:E26)</f>
        <v>12992</v>
      </c>
      <c r="F27" s="965">
        <f t="shared" si="5"/>
        <v>57700</v>
      </c>
      <c r="G27" s="966">
        <f>SUM(G18:G26)</f>
        <v>0.99999999999999989</v>
      </c>
    </row>
    <row r="28" spans="1:7">
      <c r="A28" s="957"/>
      <c r="B28" s="958"/>
      <c r="C28" s="958"/>
      <c r="D28" s="958"/>
      <c r="E28" s="958"/>
      <c r="F28" s="958"/>
      <c r="G28" s="959"/>
    </row>
    <row r="29" spans="1:7">
      <c r="A29" s="1102"/>
      <c r="B29" s="1102"/>
      <c r="C29" s="1102"/>
      <c r="D29" s="1102"/>
      <c r="E29" s="1102"/>
      <c r="F29" s="1102"/>
      <c r="G29" s="1102"/>
    </row>
    <row r="30" spans="1:7" ht="20.25">
      <c r="A30" s="1103" t="s">
        <v>849</v>
      </c>
      <c r="B30" s="1103"/>
      <c r="C30" s="1103"/>
      <c r="D30" s="1103"/>
      <c r="E30" s="1103"/>
      <c r="F30" s="1103"/>
      <c r="G30" s="1103"/>
    </row>
    <row r="31" spans="1:7" ht="20.25">
      <c r="A31" s="1103" t="s">
        <v>853</v>
      </c>
      <c r="B31" s="1103"/>
      <c r="C31" s="1103"/>
      <c r="D31" s="1103"/>
      <c r="E31" s="1103"/>
      <c r="F31" s="1103"/>
      <c r="G31" s="1103"/>
    </row>
    <row r="32" spans="1:7" ht="30.75" customHeight="1" thickBot="1">
      <c r="A32" s="1104" t="s">
        <v>370</v>
      </c>
      <c r="B32" s="1104"/>
      <c r="C32" s="1104"/>
      <c r="D32" s="1104"/>
      <c r="E32" s="1104"/>
      <c r="F32" s="1104"/>
      <c r="G32" s="1104"/>
    </row>
    <row r="33" spans="1:7" ht="16.5" customHeight="1" thickTop="1" thickBot="1">
      <c r="A33" s="991"/>
      <c r="B33" s="1109">
        <v>2019</v>
      </c>
      <c r="C33" s="1110"/>
      <c r="D33" s="1110"/>
      <c r="E33" s="990">
        <v>2020</v>
      </c>
      <c r="F33" s="1105" t="s">
        <v>839</v>
      </c>
      <c r="G33" s="1107" t="s">
        <v>940</v>
      </c>
    </row>
    <row r="34" spans="1:7" ht="30" customHeight="1" thickTop="1" thickBot="1">
      <c r="A34" s="992" t="s">
        <v>854</v>
      </c>
      <c r="B34" s="943" t="s">
        <v>842</v>
      </c>
      <c r="C34" s="944" t="s">
        <v>843</v>
      </c>
      <c r="D34" s="945" t="s">
        <v>844</v>
      </c>
      <c r="E34" s="942" t="s">
        <v>841</v>
      </c>
      <c r="F34" s="1106"/>
      <c r="G34" s="1108"/>
    </row>
    <row r="35" spans="1:7">
      <c r="A35" s="967" t="s">
        <v>855</v>
      </c>
      <c r="B35" s="968">
        <v>1879</v>
      </c>
      <c r="C35" s="968">
        <v>2197</v>
      </c>
      <c r="D35" s="968">
        <v>1794</v>
      </c>
      <c r="E35" s="968">
        <v>1768</v>
      </c>
      <c r="F35" s="949">
        <f>SUM(B35:E35)</f>
        <v>7638</v>
      </c>
      <c r="G35" s="950">
        <f t="shared" ref="G35:G51" si="6">SUM(B35:E35)/SUM($B$52:$E$52)</f>
        <v>0.1323743500866551</v>
      </c>
    </row>
    <row r="36" spans="1:7">
      <c r="A36" s="967" t="s">
        <v>856</v>
      </c>
      <c r="B36" s="968">
        <v>1265</v>
      </c>
      <c r="C36" s="968">
        <v>1292</v>
      </c>
      <c r="D36" s="968">
        <v>1420</v>
      </c>
      <c r="E36" s="968">
        <v>1571</v>
      </c>
      <c r="F36" s="949">
        <f t="shared" ref="F36:F51" si="7">SUM(B36:E36)</f>
        <v>5548</v>
      </c>
      <c r="G36" s="950">
        <f t="shared" si="6"/>
        <v>9.6152512998266895E-2</v>
      </c>
    </row>
    <row r="37" spans="1:7">
      <c r="A37" s="967" t="s">
        <v>857</v>
      </c>
      <c r="B37" s="968">
        <v>10</v>
      </c>
      <c r="C37" s="968">
        <v>8</v>
      </c>
      <c r="D37" s="968">
        <v>8</v>
      </c>
      <c r="E37" s="968">
        <v>8</v>
      </c>
      <c r="F37" s="949">
        <f t="shared" si="7"/>
        <v>34</v>
      </c>
      <c r="G37" s="950">
        <f t="shared" si="6"/>
        <v>5.8925476603119583E-4</v>
      </c>
    </row>
    <row r="38" spans="1:7">
      <c r="A38" s="967" t="s">
        <v>858</v>
      </c>
      <c r="B38" s="968">
        <v>28</v>
      </c>
      <c r="C38" s="968">
        <v>25</v>
      </c>
      <c r="D38" s="968">
        <v>28</v>
      </c>
      <c r="E38" s="968">
        <v>30</v>
      </c>
      <c r="F38" s="949">
        <f t="shared" si="7"/>
        <v>111</v>
      </c>
      <c r="G38" s="950">
        <f t="shared" si="6"/>
        <v>1.923743500866551E-3</v>
      </c>
    </row>
    <row r="39" spans="1:7">
      <c r="A39" s="967" t="s">
        <v>859</v>
      </c>
      <c r="B39" s="968">
        <v>641</v>
      </c>
      <c r="C39" s="968">
        <v>832</v>
      </c>
      <c r="D39" s="968">
        <v>723</v>
      </c>
      <c r="E39" s="968">
        <v>588</v>
      </c>
      <c r="F39" s="949">
        <f t="shared" si="7"/>
        <v>2784</v>
      </c>
      <c r="G39" s="950">
        <f t="shared" si="6"/>
        <v>4.824956672443674E-2</v>
      </c>
    </row>
    <row r="40" spans="1:7">
      <c r="A40" s="967" t="s">
        <v>860</v>
      </c>
      <c r="B40" s="968">
        <v>37</v>
      </c>
      <c r="C40" s="968">
        <v>35</v>
      </c>
      <c r="D40" s="968">
        <v>35</v>
      </c>
      <c r="E40" s="968">
        <v>16</v>
      </c>
      <c r="F40" s="949">
        <f t="shared" si="7"/>
        <v>123</v>
      </c>
      <c r="G40" s="950">
        <f t="shared" si="6"/>
        <v>2.1317157712305028E-3</v>
      </c>
    </row>
    <row r="41" spans="1:7">
      <c r="A41" s="967" t="s">
        <v>861</v>
      </c>
      <c r="B41" s="968">
        <v>40</v>
      </c>
      <c r="C41" s="968">
        <v>22</v>
      </c>
      <c r="D41" s="968">
        <v>32</v>
      </c>
      <c r="E41" s="968">
        <v>17</v>
      </c>
      <c r="F41" s="949">
        <f t="shared" si="7"/>
        <v>111</v>
      </c>
      <c r="G41" s="950">
        <f t="shared" si="6"/>
        <v>1.923743500866551E-3</v>
      </c>
    </row>
    <row r="42" spans="1:7">
      <c r="A42" s="967" t="s">
        <v>862</v>
      </c>
      <c r="B42" s="969">
        <v>13</v>
      </c>
      <c r="C42" s="968">
        <v>6</v>
      </c>
      <c r="D42" s="968">
        <v>13</v>
      </c>
      <c r="E42" s="968">
        <v>10</v>
      </c>
      <c r="F42" s="949">
        <f t="shared" si="7"/>
        <v>42</v>
      </c>
      <c r="G42" s="950">
        <f t="shared" si="6"/>
        <v>7.2790294627383012E-4</v>
      </c>
    </row>
    <row r="43" spans="1:7">
      <c r="A43" s="967" t="s">
        <v>863</v>
      </c>
      <c r="B43" s="968">
        <v>906</v>
      </c>
      <c r="C43" s="968">
        <v>981</v>
      </c>
      <c r="D43" s="968">
        <v>884</v>
      </c>
      <c r="E43" s="968">
        <v>720</v>
      </c>
      <c r="F43" s="949">
        <f t="shared" si="7"/>
        <v>3491</v>
      </c>
      <c r="G43" s="950">
        <f t="shared" si="6"/>
        <v>6.0502599653379549E-2</v>
      </c>
    </row>
    <row r="44" spans="1:7">
      <c r="A44" s="967" t="s">
        <v>864</v>
      </c>
      <c r="B44" s="968">
        <v>66</v>
      </c>
      <c r="C44" s="968">
        <v>78</v>
      </c>
      <c r="D44" s="968">
        <v>59</v>
      </c>
      <c r="E44" s="968">
        <v>81</v>
      </c>
      <c r="F44" s="949">
        <f t="shared" si="7"/>
        <v>284</v>
      </c>
      <c r="G44" s="950">
        <f t="shared" si="6"/>
        <v>4.9220103986135182E-3</v>
      </c>
    </row>
    <row r="45" spans="1:7">
      <c r="A45" s="967" t="s">
        <v>493</v>
      </c>
      <c r="B45" s="968">
        <v>14</v>
      </c>
      <c r="C45" s="968">
        <v>23</v>
      </c>
      <c r="D45" s="968">
        <v>29</v>
      </c>
      <c r="E45" s="968">
        <v>22</v>
      </c>
      <c r="F45" s="949">
        <f t="shared" si="7"/>
        <v>88</v>
      </c>
      <c r="G45" s="950">
        <f t="shared" si="6"/>
        <v>1.5251299826689775E-3</v>
      </c>
    </row>
    <row r="46" spans="1:7">
      <c r="A46" s="967" t="s">
        <v>865</v>
      </c>
      <c r="B46" s="968">
        <v>34</v>
      </c>
      <c r="C46" s="968">
        <v>50</v>
      </c>
      <c r="D46" s="968">
        <v>46</v>
      </c>
      <c r="E46" s="968">
        <v>25</v>
      </c>
      <c r="F46" s="949">
        <f t="shared" si="7"/>
        <v>155</v>
      </c>
      <c r="G46" s="950">
        <f t="shared" si="6"/>
        <v>2.68630849220104E-3</v>
      </c>
    </row>
    <row r="47" spans="1:7">
      <c r="A47" s="967" t="s">
        <v>866</v>
      </c>
      <c r="B47" s="968">
        <v>55</v>
      </c>
      <c r="C47" s="968">
        <v>70</v>
      </c>
      <c r="D47" s="968">
        <v>58</v>
      </c>
      <c r="E47" s="968">
        <v>48</v>
      </c>
      <c r="F47" s="949">
        <f t="shared" si="7"/>
        <v>231</v>
      </c>
      <c r="G47" s="950">
        <f t="shared" si="6"/>
        <v>4.0034662045060655E-3</v>
      </c>
    </row>
    <row r="48" spans="1:7">
      <c r="A48" s="967" t="s">
        <v>867</v>
      </c>
      <c r="B48" s="968">
        <v>211</v>
      </c>
      <c r="C48" s="968">
        <v>239</v>
      </c>
      <c r="D48" s="968">
        <v>204</v>
      </c>
      <c r="E48" s="968">
        <v>211</v>
      </c>
      <c r="F48" s="949">
        <f t="shared" si="7"/>
        <v>865</v>
      </c>
      <c r="G48" s="950">
        <f t="shared" si="6"/>
        <v>1.4991334488734836E-2</v>
      </c>
    </row>
    <row r="49" spans="1:7">
      <c r="A49" s="967" t="s">
        <v>868</v>
      </c>
      <c r="B49" s="968">
        <v>381</v>
      </c>
      <c r="C49" s="968">
        <v>551</v>
      </c>
      <c r="D49" s="968">
        <v>680</v>
      </c>
      <c r="E49" s="968">
        <v>603</v>
      </c>
      <c r="F49" s="949">
        <f t="shared" si="7"/>
        <v>2215</v>
      </c>
      <c r="G49" s="950">
        <f t="shared" si="6"/>
        <v>3.8388214904679377E-2</v>
      </c>
    </row>
    <row r="50" spans="1:7">
      <c r="A50" s="967" t="s">
        <v>869</v>
      </c>
      <c r="B50" s="968">
        <v>929</v>
      </c>
      <c r="C50" s="968">
        <v>1009</v>
      </c>
      <c r="D50" s="968">
        <v>978</v>
      </c>
      <c r="E50" s="968">
        <v>693</v>
      </c>
      <c r="F50" s="949">
        <f t="shared" si="7"/>
        <v>3609</v>
      </c>
      <c r="G50" s="950">
        <f t="shared" si="6"/>
        <v>6.2547660311958408E-2</v>
      </c>
    </row>
    <row r="51" spans="1:7">
      <c r="A51" s="967" t="s">
        <v>870</v>
      </c>
      <c r="B51" s="968">
        <v>7753</v>
      </c>
      <c r="C51" s="968">
        <v>8313</v>
      </c>
      <c r="D51" s="968">
        <v>7724</v>
      </c>
      <c r="E51" s="968">
        <v>6581</v>
      </c>
      <c r="F51" s="949">
        <f t="shared" si="7"/>
        <v>30371</v>
      </c>
      <c r="G51" s="950">
        <f t="shared" si="6"/>
        <v>0.52636048526863088</v>
      </c>
    </row>
    <row r="52" spans="1:7">
      <c r="A52" s="961" t="s">
        <v>848</v>
      </c>
      <c r="B52" s="970">
        <f t="shared" ref="B52:D52" si="8">SUM(B35:B51)</f>
        <v>14262</v>
      </c>
      <c r="C52" s="970">
        <f t="shared" si="8"/>
        <v>15731</v>
      </c>
      <c r="D52" s="970">
        <f t="shared" si="8"/>
        <v>14715</v>
      </c>
      <c r="E52" s="970">
        <f t="shared" ref="E52:F52" si="9">SUM(E35:E51)</f>
        <v>12992</v>
      </c>
      <c r="F52" s="970">
        <f t="shared" si="9"/>
        <v>57700</v>
      </c>
      <c r="G52" s="966">
        <f>SUM(G35:G51)</f>
        <v>1</v>
      </c>
    </row>
    <row r="53" spans="1:7">
      <c r="A53" s="971"/>
      <c r="B53" s="68"/>
      <c r="C53" s="68"/>
      <c r="D53" s="68"/>
      <c r="E53" s="68"/>
      <c r="F53" s="68"/>
      <c r="G53" s="68"/>
    </row>
    <row r="54" spans="1:7">
      <c r="A54" s="971"/>
      <c r="B54" s="67"/>
      <c r="C54" s="67"/>
      <c r="D54" s="67"/>
      <c r="E54" s="67"/>
      <c r="F54" s="67"/>
      <c r="G54" s="68"/>
    </row>
    <row r="55" spans="1:7">
      <c r="A55" s="971"/>
      <c r="B55" s="67"/>
      <c r="C55" s="67"/>
      <c r="D55" s="67"/>
      <c r="E55" s="67"/>
      <c r="F55" s="67"/>
      <c r="G55" s="68"/>
    </row>
    <row r="56" spans="1:7">
      <c r="A56" s="971"/>
      <c r="B56" s="67"/>
      <c r="C56" s="67"/>
      <c r="D56" s="67"/>
      <c r="E56" s="67"/>
      <c r="F56" s="67"/>
      <c r="G56" s="68"/>
    </row>
    <row r="57" spans="1:7">
      <c r="A57" s="971"/>
      <c r="B57" s="67"/>
      <c r="C57" s="67"/>
      <c r="D57" s="67"/>
      <c r="E57" s="67"/>
      <c r="F57" s="67"/>
      <c r="G57" s="68"/>
    </row>
    <row r="58" spans="1:7">
      <c r="A58" s="971"/>
      <c r="B58" s="67"/>
      <c r="C58" s="67"/>
      <c r="D58" s="67"/>
      <c r="E58" s="67"/>
      <c r="F58" s="67"/>
      <c r="G58" s="68"/>
    </row>
    <row r="59" spans="1:7">
      <c r="A59" s="971"/>
      <c r="B59" s="67"/>
      <c r="C59" s="67"/>
      <c r="D59" s="67"/>
      <c r="E59" s="67"/>
      <c r="F59" s="67"/>
      <c r="G59" s="68"/>
    </row>
    <row r="60" spans="1:7">
      <c r="A60" s="971"/>
      <c r="B60" s="67"/>
      <c r="C60" s="67"/>
      <c r="D60" s="67"/>
      <c r="E60" s="67"/>
      <c r="F60" s="67"/>
      <c r="G60" s="68"/>
    </row>
    <row r="61" spans="1:7">
      <c r="A61" s="971"/>
      <c r="B61" s="67"/>
      <c r="C61" s="67"/>
      <c r="D61" s="67"/>
      <c r="E61" s="67"/>
      <c r="F61" s="67"/>
      <c r="G61" s="68"/>
    </row>
    <row r="62" spans="1:7">
      <c r="A62" s="971"/>
      <c r="B62" s="67"/>
      <c r="C62" s="67"/>
      <c r="D62" s="67"/>
      <c r="E62" s="67"/>
      <c r="F62" s="67"/>
      <c r="G62" s="68"/>
    </row>
    <row r="63" spans="1:7">
      <c r="A63" s="971"/>
      <c r="B63" s="67"/>
      <c r="C63" s="67"/>
      <c r="D63" s="67"/>
      <c r="E63" s="67"/>
      <c r="F63" s="67"/>
      <c r="G63" s="68"/>
    </row>
  </sheetData>
  <mergeCells count="21">
    <mergeCell ref="A1:G1"/>
    <mergeCell ref="A2:G2"/>
    <mergeCell ref="A3:G3"/>
    <mergeCell ref="A4:G4"/>
    <mergeCell ref="F5:F6"/>
    <mergeCell ref="G5:G6"/>
    <mergeCell ref="B5:D5"/>
    <mergeCell ref="A12:G12"/>
    <mergeCell ref="A13:G13"/>
    <mergeCell ref="A14:G14"/>
    <mergeCell ref="A15:G15"/>
    <mergeCell ref="F16:F17"/>
    <mergeCell ref="G16:G17"/>
    <mergeCell ref="B16:D16"/>
    <mergeCell ref="A29:G29"/>
    <mergeCell ref="A30:G30"/>
    <mergeCell ref="A31:G31"/>
    <mergeCell ref="A32:G32"/>
    <mergeCell ref="F33:F34"/>
    <mergeCell ref="G33:G34"/>
    <mergeCell ref="B33:D33"/>
  </mergeCells>
  <conditionalFormatting sqref="A28:G28 A11:G11 A18:C26">
    <cfRule type="cellIs" dxfId="107" priority="100" stopIfTrue="1" operator="greaterThan">
      <formula>0</formula>
    </cfRule>
    <cfRule type="containsBlanks" dxfId="106" priority="101" stopIfTrue="1">
      <formula>LEN(TRIM(A11))=0</formula>
    </cfRule>
    <cfRule type="cellIs" dxfId="105" priority="102" stopIfTrue="1" operator="equal">
      <formula>0</formula>
    </cfRule>
  </conditionalFormatting>
  <conditionalFormatting sqref="A35:A51">
    <cfRule type="cellIs" dxfId="104" priority="103" stopIfTrue="1" operator="greaterThan">
      <formula>0</formula>
    </cfRule>
    <cfRule type="containsBlanks" dxfId="103" priority="104" stopIfTrue="1">
      <formula>LEN(TRIM(A35))=0</formula>
    </cfRule>
    <cfRule type="cellIs" dxfId="102" priority="105" stopIfTrue="1" operator="equal">
      <formula>0</formula>
    </cfRule>
  </conditionalFormatting>
  <conditionalFormatting sqref="A7:A9 G7:G9 G18:G26">
    <cfRule type="cellIs" dxfId="101" priority="106" stopIfTrue="1" operator="greaterThan">
      <formula>0</formula>
    </cfRule>
    <cfRule type="containsBlanks" dxfId="100" priority="107" stopIfTrue="1">
      <formula>LEN(TRIM(A7))=0</formula>
    </cfRule>
    <cfRule type="cellIs" dxfId="99" priority="108" stopIfTrue="1" operator="equal">
      <formula>0</formula>
    </cfRule>
  </conditionalFormatting>
  <conditionalFormatting sqref="B7:B9">
    <cfRule type="cellIs" dxfId="98" priority="94" stopIfTrue="1" operator="greaterThan">
      <formula>0</formula>
    </cfRule>
    <cfRule type="containsBlanks" dxfId="97" priority="95" stopIfTrue="1">
      <formula>LEN(TRIM(B7))=0</formula>
    </cfRule>
    <cfRule type="cellIs" dxfId="96" priority="96" stopIfTrue="1" operator="equal">
      <formula>0</formula>
    </cfRule>
  </conditionalFormatting>
  <conditionalFormatting sqref="B7:B9">
    <cfRule type="cellIs" dxfId="95" priority="97" stopIfTrue="1" operator="greaterThan">
      <formula>0</formula>
    </cfRule>
    <cfRule type="containsBlanks" dxfId="94" priority="98" stopIfTrue="1">
      <formula>LEN(TRIM(B7))=0</formula>
    </cfRule>
    <cfRule type="cellIs" dxfId="93" priority="99" stopIfTrue="1" operator="equal">
      <formula>0</formula>
    </cfRule>
  </conditionalFormatting>
  <conditionalFormatting sqref="B43:B51 B35:B40">
    <cfRule type="cellIs" dxfId="92" priority="91" stopIfTrue="1" operator="greaterThan">
      <formula>0</formula>
    </cfRule>
    <cfRule type="containsBlanks" dxfId="91" priority="92" stopIfTrue="1">
      <formula>LEN(TRIM(B35))=0</formula>
    </cfRule>
    <cfRule type="cellIs" dxfId="90" priority="93" stopIfTrue="1" operator="equal">
      <formula>0</formula>
    </cfRule>
  </conditionalFormatting>
  <conditionalFormatting sqref="B41">
    <cfRule type="cellIs" dxfId="89" priority="88" stopIfTrue="1" operator="greaterThan">
      <formula>0</formula>
    </cfRule>
    <cfRule type="containsBlanks" dxfId="88" priority="89" stopIfTrue="1">
      <formula>LEN(TRIM(B41))=0</formula>
    </cfRule>
    <cfRule type="cellIs" dxfId="87" priority="90" stopIfTrue="1" operator="equal">
      <formula>0</formula>
    </cfRule>
  </conditionalFormatting>
  <conditionalFormatting sqref="C7:C9">
    <cfRule type="cellIs" dxfId="86" priority="82" stopIfTrue="1" operator="greaterThan">
      <formula>0</formula>
    </cfRule>
    <cfRule type="containsBlanks" dxfId="85" priority="83" stopIfTrue="1">
      <formula>LEN(TRIM(C7))=0</formula>
    </cfRule>
    <cfRule type="cellIs" dxfId="84" priority="84" stopIfTrue="1" operator="equal">
      <formula>0</formula>
    </cfRule>
  </conditionalFormatting>
  <conditionalFormatting sqref="C7:C9">
    <cfRule type="cellIs" dxfId="83" priority="85" stopIfTrue="1" operator="greaterThan">
      <formula>0</formula>
    </cfRule>
    <cfRule type="containsBlanks" dxfId="82" priority="86" stopIfTrue="1">
      <formula>LEN(TRIM(C7))=0</formula>
    </cfRule>
    <cfRule type="cellIs" dxfId="81" priority="87" stopIfTrue="1" operator="equal">
      <formula>0</formula>
    </cfRule>
  </conditionalFormatting>
  <conditionalFormatting sqref="C43:C51 C35:C40">
    <cfRule type="cellIs" dxfId="80" priority="79" stopIfTrue="1" operator="greaterThan">
      <formula>0</formula>
    </cfRule>
    <cfRule type="containsBlanks" dxfId="79" priority="80" stopIfTrue="1">
      <formula>LEN(TRIM(C35))=0</formula>
    </cfRule>
    <cfRule type="cellIs" dxfId="78" priority="81" stopIfTrue="1" operator="equal">
      <formula>0</formula>
    </cfRule>
  </conditionalFormatting>
  <conditionalFormatting sqref="C41">
    <cfRule type="cellIs" dxfId="77" priority="76" stopIfTrue="1" operator="greaterThan">
      <formula>0</formula>
    </cfRule>
    <cfRule type="containsBlanks" dxfId="76" priority="77" stopIfTrue="1">
      <formula>LEN(TRIM(C41))=0</formula>
    </cfRule>
    <cfRule type="cellIs" dxfId="75" priority="78" stopIfTrue="1" operator="equal">
      <formula>0</formula>
    </cfRule>
  </conditionalFormatting>
  <conditionalFormatting sqref="D7:D9">
    <cfRule type="cellIs" dxfId="74" priority="70" stopIfTrue="1" operator="greaterThan">
      <formula>0</formula>
    </cfRule>
    <cfRule type="containsBlanks" dxfId="73" priority="71" stopIfTrue="1">
      <formula>LEN(TRIM(D7))=0</formula>
    </cfRule>
    <cfRule type="cellIs" dxfId="72" priority="72" stopIfTrue="1" operator="equal">
      <formula>0</formula>
    </cfRule>
  </conditionalFormatting>
  <conditionalFormatting sqref="D7:D9">
    <cfRule type="cellIs" dxfId="71" priority="73" stopIfTrue="1" operator="greaterThan">
      <formula>0</formula>
    </cfRule>
    <cfRule type="containsBlanks" dxfId="70" priority="74" stopIfTrue="1">
      <formula>LEN(TRIM(D7))=0</formula>
    </cfRule>
    <cfRule type="cellIs" dxfId="69" priority="75" stopIfTrue="1" operator="equal">
      <formula>0</formula>
    </cfRule>
  </conditionalFormatting>
  <conditionalFormatting sqref="D18:D26">
    <cfRule type="cellIs" dxfId="68" priority="67" stopIfTrue="1" operator="greaterThan">
      <formula>0</formula>
    </cfRule>
    <cfRule type="containsBlanks" dxfId="67" priority="68" stopIfTrue="1">
      <formula>LEN(TRIM(D18))=0</formula>
    </cfRule>
    <cfRule type="cellIs" dxfId="66" priority="69" stopIfTrue="1" operator="equal">
      <formula>0</formula>
    </cfRule>
  </conditionalFormatting>
  <conditionalFormatting sqref="D35:D51">
    <cfRule type="cellIs" dxfId="65" priority="64" stopIfTrue="1" operator="greaterThan">
      <formula>0</formula>
    </cfRule>
    <cfRule type="containsBlanks" dxfId="64" priority="65" stopIfTrue="1">
      <formula>LEN(TRIM(D35))=0</formula>
    </cfRule>
    <cfRule type="cellIs" dxfId="63" priority="66" stopIfTrue="1" operator="equal">
      <formula>0</formula>
    </cfRule>
  </conditionalFormatting>
  <conditionalFormatting sqref="G35:G51">
    <cfRule type="cellIs" dxfId="62" priority="61" stopIfTrue="1" operator="greaterThan">
      <formula>0</formula>
    </cfRule>
    <cfRule type="containsBlanks" dxfId="61" priority="62" stopIfTrue="1">
      <formula>LEN(TRIM(G35))=0</formula>
    </cfRule>
    <cfRule type="cellIs" dxfId="60" priority="63" stopIfTrue="1" operator="equal">
      <formula>0</formula>
    </cfRule>
  </conditionalFormatting>
  <conditionalFormatting sqref="E19:F26 E18">
    <cfRule type="cellIs" dxfId="59" priority="52" stopIfTrue="1" operator="greaterThan">
      <formula>0</formula>
    </cfRule>
    <cfRule type="containsBlanks" dxfId="58" priority="53" stopIfTrue="1">
      <formula>LEN(TRIM(E18))=0</formula>
    </cfRule>
    <cfRule type="cellIs" dxfId="57" priority="54" stopIfTrue="1" operator="equal">
      <formula>0</formula>
    </cfRule>
  </conditionalFormatting>
  <conditionalFormatting sqref="E7:F9">
    <cfRule type="cellIs" dxfId="56" priority="55" stopIfTrue="1" operator="greaterThan">
      <formula>0</formula>
    </cfRule>
    <cfRule type="containsBlanks" dxfId="55" priority="56" stopIfTrue="1">
      <formula>LEN(TRIM(E7))=0</formula>
    </cfRule>
    <cfRule type="cellIs" dxfId="54" priority="57" stopIfTrue="1" operator="equal">
      <formula>0</formula>
    </cfRule>
  </conditionalFormatting>
  <conditionalFormatting sqref="E7:F9">
    <cfRule type="cellIs" dxfId="53" priority="58" stopIfTrue="1" operator="greaterThan">
      <formula>0</formula>
    </cfRule>
    <cfRule type="containsBlanks" dxfId="52" priority="59" stopIfTrue="1">
      <formula>LEN(TRIM(E7))=0</formula>
    </cfRule>
    <cfRule type="cellIs" dxfId="51" priority="60" stopIfTrue="1" operator="equal">
      <formula>0</formula>
    </cfRule>
  </conditionalFormatting>
  <conditionalFormatting sqref="E36:F51 E35">
    <cfRule type="cellIs" dxfId="50" priority="49" stopIfTrue="1" operator="greaterThan">
      <formula>0</formula>
    </cfRule>
    <cfRule type="containsBlanks" dxfId="49" priority="50" stopIfTrue="1">
      <formula>LEN(TRIM(E35))=0</formula>
    </cfRule>
    <cfRule type="cellIs" dxfId="48" priority="51" stopIfTrue="1" operator="equal">
      <formula>0</formula>
    </cfRule>
  </conditionalFormatting>
  <conditionalFormatting sqref="F35:F51">
    <cfRule type="cellIs" dxfId="47" priority="37" stopIfTrue="1" operator="greaterThan">
      <formula>0</formula>
    </cfRule>
    <cfRule type="containsBlanks" dxfId="46" priority="38" stopIfTrue="1">
      <formula>LEN(TRIM(F35))=0</formula>
    </cfRule>
    <cfRule type="cellIs" dxfId="45" priority="39" stopIfTrue="1" operator="equal">
      <formula>0</formula>
    </cfRule>
  </conditionalFormatting>
  <conditionalFormatting sqref="F18:F26">
    <cfRule type="cellIs" dxfId="44" priority="43" stopIfTrue="1" operator="greaterThan">
      <formula>0</formula>
    </cfRule>
    <cfRule type="containsBlanks" dxfId="43" priority="44" stopIfTrue="1">
      <formula>LEN(TRIM(F18))=0</formula>
    </cfRule>
    <cfRule type="cellIs" dxfId="42" priority="45" stopIfTrue="1" operator="equal">
      <formula>0</formula>
    </cfRule>
  </conditionalFormatting>
  <conditionalFormatting sqref="F18:F26">
    <cfRule type="cellIs" dxfId="41" priority="46" stopIfTrue="1" operator="greaterThan">
      <formula>0</formula>
    </cfRule>
    <cfRule type="containsBlanks" dxfId="40" priority="47" stopIfTrue="1">
      <formula>LEN(TRIM(F18))=0</formula>
    </cfRule>
    <cfRule type="cellIs" dxfId="39" priority="48" stopIfTrue="1" operator="equal">
      <formula>0</formula>
    </cfRule>
  </conditionalFormatting>
  <conditionalFormatting sqref="F35:F51">
    <cfRule type="cellIs" dxfId="38" priority="40" stopIfTrue="1" operator="greaterThan">
      <formula>0</formula>
    </cfRule>
    <cfRule type="containsBlanks" dxfId="37" priority="41" stopIfTrue="1">
      <formula>LEN(TRIM(F35))=0</formula>
    </cfRule>
    <cfRule type="cellIs" dxfId="36" priority="42" stopIfTrue="1" operator="equal">
      <formula>0</formula>
    </cfRule>
  </conditionalFormatting>
  <conditionalFormatting sqref="B7:B9">
    <cfRule type="cellIs" dxfId="35" priority="31" stopIfTrue="1" operator="greaterThan">
      <formula>0</formula>
    </cfRule>
    <cfRule type="containsBlanks" dxfId="34" priority="32" stopIfTrue="1">
      <formula>LEN(TRIM(B7))=0</formula>
    </cfRule>
    <cfRule type="cellIs" dxfId="33" priority="33" stopIfTrue="1" operator="equal">
      <formula>0</formula>
    </cfRule>
  </conditionalFormatting>
  <conditionalFormatting sqref="B7:B9">
    <cfRule type="cellIs" dxfId="32" priority="34" stopIfTrue="1" operator="greaterThan">
      <formula>0</formula>
    </cfRule>
    <cfRule type="containsBlanks" dxfId="31" priority="35" stopIfTrue="1">
      <formula>LEN(TRIM(B7))=0</formula>
    </cfRule>
    <cfRule type="cellIs" dxfId="30" priority="36" stopIfTrue="1" operator="equal">
      <formula>0</formula>
    </cfRule>
  </conditionalFormatting>
  <conditionalFormatting sqref="C7:C9">
    <cfRule type="cellIs" dxfId="29" priority="25" stopIfTrue="1" operator="greaterThan">
      <formula>0</formula>
    </cfRule>
    <cfRule type="containsBlanks" dxfId="28" priority="26" stopIfTrue="1">
      <formula>LEN(TRIM(C7))=0</formula>
    </cfRule>
    <cfRule type="cellIs" dxfId="27" priority="27" stopIfTrue="1" operator="equal">
      <formula>0</formula>
    </cfRule>
  </conditionalFormatting>
  <conditionalFormatting sqref="C7:C9">
    <cfRule type="cellIs" dxfId="26" priority="28" stopIfTrue="1" operator="greaterThan">
      <formula>0</formula>
    </cfRule>
    <cfRule type="containsBlanks" dxfId="25" priority="29" stopIfTrue="1">
      <formula>LEN(TRIM(C7))=0</formula>
    </cfRule>
    <cfRule type="cellIs" dxfId="24" priority="30" stopIfTrue="1" operator="equal">
      <formula>0</formula>
    </cfRule>
  </conditionalFormatting>
  <conditionalFormatting sqref="D7:D9">
    <cfRule type="cellIs" dxfId="23" priority="19" stopIfTrue="1" operator="greaterThan">
      <formula>0</formula>
    </cfRule>
    <cfRule type="containsBlanks" dxfId="22" priority="20" stopIfTrue="1">
      <formula>LEN(TRIM(D7))=0</formula>
    </cfRule>
    <cfRule type="cellIs" dxfId="21" priority="21" stopIfTrue="1" operator="equal">
      <formula>0</formula>
    </cfRule>
  </conditionalFormatting>
  <conditionalFormatting sqref="D7:D9">
    <cfRule type="cellIs" dxfId="20" priority="22" stopIfTrue="1" operator="greaterThan">
      <formula>0</formula>
    </cfRule>
    <cfRule type="containsBlanks" dxfId="19" priority="23" stopIfTrue="1">
      <formula>LEN(TRIM(D7))=0</formula>
    </cfRule>
    <cfRule type="cellIs" dxfId="18" priority="24" stopIfTrue="1" operator="equal">
      <formula>0</formula>
    </cfRule>
  </conditionalFormatting>
  <conditionalFormatting sqref="C18:C26">
    <cfRule type="cellIs" dxfId="17" priority="16" stopIfTrue="1" operator="greaterThan">
      <formula>0</formula>
    </cfRule>
    <cfRule type="containsBlanks" dxfId="16" priority="17" stopIfTrue="1">
      <formula>LEN(TRIM(C18))=0</formula>
    </cfRule>
    <cfRule type="cellIs" dxfId="15" priority="18" stopIfTrue="1" operator="equal">
      <formula>0</formula>
    </cfRule>
  </conditionalFormatting>
  <conditionalFormatting sqref="D18:D26">
    <cfRule type="cellIs" dxfId="14" priority="13" stopIfTrue="1" operator="greaterThan">
      <formula>0</formula>
    </cfRule>
    <cfRule type="containsBlanks" dxfId="13" priority="14" stopIfTrue="1">
      <formula>LEN(TRIM(D18))=0</formula>
    </cfRule>
    <cfRule type="cellIs" dxfId="12" priority="15" stopIfTrue="1" operator="equal">
      <formula>0</formula>
    </cfRule>
  </conditionalFormatting>
  <conditionalFormatting sqref="B43:B51 B35:B40">
    <cfRule type="cellIs" dxfId="11" priority="10" stopIfTrue="1" operator="greaterThan">
      <formula>0</formula>
    </cfRule>
    <cfRule type="containsBlanks" dxfId="10" priority="11" stopIfTrue="1">
      <formula>LEN(TRIM(B35))=0</formula>
    </cfRule>
    <cfRule type="cellIs" dxfId="9" priority="12" stopIfTrue="1" operator="equal">
      <formula>0</formula>
    </cfRule>
  </conditionalFormatting>
  <conditionalFormatting sqref="B41">
    <cfRule type="cellIs" dxfId="8" priority="7" stopIfTrue="1" operator="greaterThan">
      <formula>0</formula>
    </cfRule>
    <cfRule type="containsBlanks" dxfId="7" priority="8" stopIfTrue="1">
      <formula>LEN(TRIM(B41))=0</formula>
    </cfRule>
    <cfRule type="cellIs" dxfId="6" priority="9" stopIfTrue="1" operator="equal">
      <formula>0</formula>
    </cfRule>
  </conditionalFormatting>
  <conditionalFormatting sqref="C35:C51">
    <cfRule type="cellIs" dxfId="5" priority="4" stopIfTrue="1" operator="greaterThan">
      <formula>0</formula>
    </cfRule>
    <cfRule type="containsBlanks" dxfId="4" priority="5" stopIfTrue="1">
      <formula>LEN(TRIM(C35))=0</formula>
    </cfRule>
    <cfRule type="cellIs" dxfId="3" priority="6" stopIfTrue="1" operator="equal">
      <formula>0</formula>
    </cfRule>
  </conditionalFormatting>
  <conditionalFormatting sqref="D35:D51">
    <cfRule type="cellIs" dxfId="2" priority="1" stopIfTrue="1" operator="greaterThan">
      <formula>0</formula>
    </cfRule>
    <cfRule type="containsBlanks" dxfId="1" priority="2" stopIfTrue="1">
      <formula>LEN(TRIM(D35))=0</formula>
    </cfRule>
    <cfRule type="cellIs" dxfId="0" priority="3" stopIfTrue="1" operator="equal">
      <formula>0</formula>
    </cfRule>
  </conditionalFormatting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H91"/>
  <sheetViews>
    <sheetView showGridLines="0" zoomScale="90" zoomScaleNormal="90" workbookViewId="0">
      <selection activeCell="E88" sqref="E88"/>
    </sheetView>
  </sheetViews>
  <sheetFormatPr defaultColWidth="11.42578125" defaultRowHeight="15"/>
  <cols>
    <col min="1" max="1" width="101.7109375" style="114" customWidth="1"/>
    <col min="2" max="6" width="13.42578125" style="114" customWidth="1"/>
    <col min="7" max="7" width="22" style="114" customWidth="1"/>
    <col min="8" max="16384" width="11.42578125" style="114"/>
  </cols>
  <sheetData>
    <row r="1" spans="1:8" ht="8.25" customHeight="1">
      <c r="A1" s="1102"/>
      <c r="B1" s="1102"/>
      <c r="C1" s="1102"/>
      <c r="D1" s="1102"/>
      <c r="E1" s="1102"/>
      <c r="F1" s="1102"/>
      <c r="G1" s="1102"/>
    </row>
    <row r="2" spans="1:8" ht="23.25" customHeight="1">
      <c r="A2" s="1103" t="s">
        <v>849</v>
      </c>
      <c r="B2" s="1103"/>
      <c r="C2" s="1103"/>
      <c r="D2" s="1103"/>
      <c r="E2" s="1103"/>
      <c r="F2" s="1103"/>
      <c r="G2" s="1103"/>
    </row>
    <row r="3" spans="1:8" ht="23.25" customHeight="1">
      <c r="A3" s="1121" t="s">
        <v>871</v>
      </c>
      <c r="B3" s="1103"/>
      <c r="C3" s="1103"/>
      <c r="D3" s="1103"/>
      <c r="E3" s="1103"/>
      <c r="F3" s="1103"/>
      <c r="G3" s="1103"/>
    </row>
    <row r="4" spans="1:8" ht="30" customHeight="1" thickBot="1">
      <c r="A4" s="1104" t="s">
        <v>370</v>
      </c>
      <c r="B4" s="1104"/>
      <c r="C4" s="1104"/>
      <c r="D4" s="1104"/>
      <c r="E4" s="1104"/>
      <c r="F4" s="1104"/>
      <c r="G4" s="1104"/>
    </row>
    <row r="5" spans="1:8" ht="15.75" thickBot="1">
      <c r="A5" s="1122" t="s">
        <v>872</v>
      </c>
      <c r="B5" s="1115">
        <v>2019</v>
      </c>
      <c r="C5" s="1116"/>
      <c r="D5" s="1117"/>
      <c r="E5" s="974">
        <v>2020</v>
      </c>
      <c r="F5" s="1123" t="s">
        <v>839</v>
      </c>
      <c r="G5" s="974"/>
    </row>
    <row r="6" spans="1:8" ht="30.75" thickBot="1">
      <c r="A6" s="1122"/>
      <c r="B6" s="975" t="s">
        <v>842</v>
      </c>
      <c r="C6" s="975" t="s">
        <v>843</v>
      </c>
      <c r="D6" s="975" t="s">
        <v>844</v>
      </c>
      <c r="E6" s="975" t="s">
        <v>841</v>
      </c>
      <c r="F6" s="1124"/>
      <c r="G6" s="976" t="s">
        <v>840</v>
      </c>
    </row>
    <row r="7" spans="1:8">
      <c r="A7" s="1118" t="s">
        <v>60</v>
      </c>
      <c r="B7" s="1119"/>
      <c r="C7" s="1119"/>
      <c r="D7" s="1119"/>
      <c r="E7" s="1119"/>
      <c r="F7" s="1119"/>
      <c r="G7" s="1120"/>
    </row>
    <row r="8" spans="1:8">
      <c r="A8" s="977" t="s">
        <v>873</v>
      </c>
      <c r="B8" s="978">
        <v>4302</v>
      </c>
      <c r="C8" s="978">
        <v>5424</v>
      </c>
      <c r="D8" s="978">
        <v>4824</v>
      </c>
      <c r="E8" s="978">
        <v>4563</v>
      </c>
      <c r="F8" s="978">
        <f>SUM(B8:E8)</f>
        <v>19113</v>
      </c>
      <c r="G8" s="979">
        <f>SUM(B8:E8)/SUM($B$20:$E$20)</f>
        <v>0.34281563323946695</v>
      </c>
      <c r="H8" s="980"/>
    </row>
    <row r="9" spans="1:8">
      <c r="A9" s="977" t="s">
        <v>874</v>
      </c>
      <c r="B9" s="978">
        <v>1328</v>
      </c>
      <c r="C9" s="978">
        <v>1570</v>
      </c>
      <c r="D9" s="978">
        <v>1486</v>
      </c>
      <c r="E9" s="978">
        <v>1173</v>
      </c>
      <c r="F9" s="978">
        <f t="shared" ref="F9:F19" si="0">SUM(B9:E9)</f>
        <v>5557</v>
      </c>
      <c r="G9" s="979">
        <f t="shared" ref="G9:G19" si="1">SUM(B9:E9)/SUM($B$20:$E$20)</f>
        <v>9.9671766541710755E-2</v>
      </c>
    </row>
    <row r="10" spans="1:8">
      <c r="A10" s="977" t="s">
        <v>875</v>
      </c>
      <c r="B10" s="978">
        <v>508</v>
      </c>
      <c r="C10" s="978">
        <v>569</v>
      </c>
      <c r="D10" s="978">
        <v>518</v>
      </c>
      <c r="E10" s="978">
        <v>430</v>
      </c>
      <c r="F10" s="978">
        <f t="shared" si="0"/>
        <v>2025</v>
      </c>
      <c r="G10" s="979">
        <f t="shared" si="1"/>
        <v>3.6320915466432298E-2</v>
      </c>
    </row>
    <row r="11" spans="1:8">
      <c r="A11" s="977" t="s">
        <v>876</v>
      </c>
      <c r="B11" s="978">
        <v>1191</v>
      </c>
      <c r="C11" s="978">
        <v>1152</v>
      </c>
      <c r="D11" s="978">
        <v>1008</v>
      </c>
      <c r="E11" s="978">
        <v>716</v>
      </c>
      <c r="F11" s="978">
        <f t="shared" si="0"/>
        <v>4067</v>
      </c>
      <c r="G11" s="979">
        <f t="shared" si="1"/>
        <v>7.2946747260237116E-2</v>
      </c>
    </row>
    <row r="12" spans="1:8">
      <c r="A12" s="977" t="s">
        <v>877</v>
      </c>
      <c r="B12" s="978">
        <v>4198</v>
      </c>
      <c r="C12" s="978">
        <v>3979</v>
      </c>
      <c r="D12" s="978">
        <v>3632</v>
      </c>
      <c r="E12" s="978">
        <v>3367</v>
      </c>
      <c r="F12" s="978">
        <f t="shared" si="0"/>
        <v>15176</v>
      </c>
      <c r="G12" s="979">
        <f t="shared" si="1"/>
        <v>0.27220059907090199</v>
      </c>
    </row>
    <row r="13" spans="1:8">
      <c r="A13" s="977" t="s">
        <v>878</v>
      </c>
      <c r="B13" s="978">
        <v>525</v>
      </c>
      <c r="C13" s="978">
        <v>458</v>
      </c>
      <c r="D13" s="978">
        <v>436</v>
      </c>
      <c r="E13" s="978">
        <v>332</v>
      </c>
      <c r="F13" s="978">
        <f t="shared" si="0"/>
        <v>1751</v>
      </c>
      <c r="G13" s="979">
        <f t="shared" si="1"/>
        <v>3.140638171936936E-2</v>
      </c>
    </row>
    <row r="14" spans="1:8">
      <c r="A14" s="977" t="s">
        <v>879</v>
      </c>
      <c r="B14" s="978">
        <v>341</v>
      </c>
      <c r="C14" s="978">
        <v>477</v>
      </c>
      <c r="D14" s="978">
        <v>581</v>
      </c>
      <c r="E14" s="978">
        <v>738</v>
      </c>
      <c r="F14" s="978">
        <f t="shared" si="0"/>
        <v>2137</v>
      </c>
      <c r="G14" s="979">
        <f t="shared" si="1"/>
        <v>3.8329775976180654E-2</v>
      </c>
    </row>
    <row r="15" spans="1:8">
      <c r="A15" s="977" t="s">
        <v>880</v>
      </c>
      <c r="B15" s="978">
        <v>279</v>
      </c>
      <c r="C15" s="978">
        <v>233</v>
      </c>
      <c r="D15" s="978">
        <v>302</v>
      </c>
      <c r="E15" s="978">
        <v>265</v>
      </c>
      <c r="F15" s="978">
        <f t="shared" si="0"/>
        <v>1079</v>
      </c>
      <c r="G15" s="979">
        <f t="shared" si="1"/>
        <v>1.9353218660879235E-2</v>
      </c>
    </row>
    <row r="16" spans="1:8">
      <c r="A16" s="977" t="s">
        <v>881</v>
      </c>
      <c r="B16" s="978">
        <v>245</v>
      </c>
      <c r="C16" s="978">
        <v>275</v>
      </c>
      <c r="D16" s="978">
        <v>279</v>
      </c>
      <c r="E16" s="978">
        <v>231</v>
      </c>
      <c r="F16" s="978">
        <f t="shared" si="0"/>
        <v>1030</v>
      </c>
      <c r="G16" s="979">
        <f t="shared" si="1"/>
        <v>1.8474342187864329E-2</v>
      </c>
    </row>
    <row r="17" spans="1:7">
      <c r="A17" s="977" t="s">
        <v>882</v>
      </c>
      <c r="B17" s="978">
        <v>52</v>
      </c>
      <c r="C17" s="978">
        <v>44</v>
      </c>
      <c r="D17" s="978">
        <v>60</v>
      </c>
      <c r="E17" s="978">
        <v>34</v>
      </c>
      <c r="F17" s="978">
        <f t="shared" si="0"/>
        <v>190</v>
      </c>
      <c r="G17" s="979">
        <f t="shared" si="1"/>
        <v>3.4078883647516724E-3</v>
      </c>
    </row>
    <row r="18" spans="1:7">
      <c r="A18" s="977" t="s">
        <v>883</v>
      </c>
      <c r="B18" s="978">
        <v>706</v>
      </c>
      <c r="C18" s="978">
        <v>959</v>
      </c>
      <c r="D18" s="978">
        <v>1016</v>
      </c>
      <c r="E18" s="978">
        <v>640</v>
      </c>
      <c r="F18" s="978">
        <f t="shared" si="0"/>
        <v>3321</v>
      </c>
      <c r="G18" s="979">
        <f t="shared" si="1"/>
        <v>5.9566301364948969E-2</v>
      </c>
    </row>
    <row r="19" spans="1:7">
      <c r="A19" s="977" t="s">
        <v>884</v>
      </c>
      <c r="B19" s="978">
        <v>84</v>
      </c>
      <c r="C19" s="978">
        <v>71</v>
      </c>
      <c r="D19" s="978">
        <v>90</v>
      </c>
      <c r="E19" s="978">
        <v>62</v>
      </c>
      <c r="F19" s="978">
        <f t="shared" si="0"/>
        <v>307</v>
      </c>
      <c r="G19" s="979">
        <f t="shared" si="1"/>
        <v>5.5064301472566501E-3</v>
      </c>
    </row>
    <row r="20" spans="1:7">
      <c r="A20" s="981" t="s">
        <v>157</v>
      </c>
      <c r="B20" s="982">
        <v>13759</v>
      </c>
      <c r="C20" s="982">
        <v>15211</v>
      </c>
      <c r="D20" s="982">
        <v>14232</v>
      </c>
      <c r="E20" s="982">
        <f>SUM(E8:E19)</f>
        <v>12551</v>
      </c>
      <c r="F20" s="982">
        <f>SUM(F8:F19)</f>
        <v>55753</v>
      </c>
      <c r="G20" s="983">
        <f>SUM(G8:G19)</f>
        <v>1.0000000000000002</v>
      </c>
    </row>
    <row r="21" spans="1:7">
      <c r="A21" s="1112" t="s">
        <v>142</v>
      </c>
      <c r="B21" s="1113"/>
      <c r="C21" s="1113"/>
      <c r="D21" s="1113"/>
      <c r="E21" s="1113"/>
      <c r="F21" s="1113"/>
      <c r="G21" s="1114">
        <v>0</v>
      </c>
    </row>
    <row r="22" spans="1:7">
      <c r="A22" s="977" t="s">
        <v>885</v>
      </c>
      <c r="B22" s="978">
        <v>80</v>
      </c>
      <c r="C22" s="978">
        <v>85</v>
      </c>
      <c r="D22" s="978">
        <v>83</v>
      </c>
      <c r="E22" s="978">
        <v>76</v>
      </c>
      <c r="F22" s="978">
        <f t="shared" ref="F22:F23" si="2">SUM(B22:E22)</f>
        <v>324</v>
      </c>
      <c r="G22" s="979">
        <f>SUM(B22:E22)/SUM($B$24:$E$24)</f>
        <v>0.85941644562334218</v>
      </c>
    </row>
    <row r="23" spans="1:7">
      <c r="A23" s="977" t="s">
        <v>886</v>
      </c>
      <c r="B23" s="978">
        <v>4</v>
      </c>
      <c r="C23" s="978">
        <v>20</v>
      </c>
      <c r="D23" s="978">
        <v>18</v>
      </c>
      <c r="E23" s="978">
        <v>11</v>
      </c>
      <c r="F23" s="978">
        <f t="shared" si="2"/>
        <v>53</v>
      </c>
      <c r="G23" s="979">
        <f>SUM(B23:E23)/SUM($B$24:$E$24)</f>
        <v>0.14058355437665782</v>
      </c>
    </row>
    <row r="24" spans="1:7">
      <c r="A24" s="981" t="s">
        <v>157</v>
      </c>
      <c r="B24" s="982">
        <f t="shared" ref="B24:D24" si="3">SUM(B22:B23)</f>
        <v>84</v>
      </c>
      <c r="C24" s="982">
        <f t="shared" si="3"/>
        <v>105</v>
      </c>
      <c r="D24" s="982">
        <f t="shared" si="3"/>
        <v>101</v>
      </c>
      <c r="E24" s="982">
        <f>SUM(E22:E23)</f>
        <v>87</v>
      </c>
      <c r="F24" s="982">
        <f>SUM(F22:F23)</f>
        <v>377</v>
      </c>
      <c r="G24" s="983">
        <f>SUM(G22:G23)</f>
        <v>1</v>
      </c>
    </row>
    <row r="25" spans="1:7">
      <c r="A25" s="1112" t="s">
        <v>596</v>
      </c>
      <c r="B25" s="1113"/>
      <c r="C25" s="1113"/>
      <c r="D25" s="1113"/>
      <c r="E25" s="1113"/>
      <c r="F25" s="1113"/>
      <c r="G25" s="1114">
        <v>0</v>
      </c>
    </row>
    <row r="26" spans="1:7">
      <c r="A26" s="977" t="s">
        <v>887</v>
      </c>
      <c r="B26" s="978">
        <v>19</v>
      </c>
      <c r="C26" s="978">
        <v>22</v>
      </c>
      <c r="D26" s="978">
        <v>19</v>
      </c>
      <c r="E26" s="978">
        <v>15</v>
      </c>
      <c r="F26" s="978">
        <f t="shared" ref="F26:F28" si="4">SUM(B26:E26)</f>
        <v>75</v>
      </c>
      <c r="G26" s="979">
        <f>SUM(B26:E26)/SUM($B$29:$E$29)</f>
        <v>0.528169014084507</v>
      </c>
    </row>
    <row r="27" spans="1:7">
      <c r="A27" s="977" t="s">
        <v>888</v>
      </c>
      <c r="B27" s="978">
        <v>17</v>
      </c>
      <c r="C27" s="978">
        <v>11</v>
      </c>
      <c r="D27" s="978">
        <v>12</v>
      </c>
      <c r="E27" s="978">
        <v>5</v>
      </c>
      <c r="F27" s="978">
        <f t="shared" si="4"/>
        <v>45</v>
      </c>
      <c r="G27" s="979">
        <f>SUM(B27:E27)/SUM($B$29:$E$29)</f>
        <v>0.31690140845070425</v>
      </c>
    </row>
    <row r="28" spans="1:7">
      <c r="A28" s="984" t="s">
        <v>889</v>
      </c>
      <c r="B28" s="978">
        <v>4</v>
      </c>
      <c r="C28" s="978">
        <v>5</v>
      </c>
      <c r="D28" s="978">
        <v>11</v>
      </c>
      <c r="E28" s="978">
        <v>2</v>
      </c>
      <c r="F28" s="978">
        <f t="shared" si="4"/>
        <v>22</v>
      </c>
      <c r="G28" s="979">
        <f>SUM(B28:E28)/SUM($B$29:$E$29)</f>
        <v>0.15492957746478872</v>
      </c>
    </row>
    <row r="29" spans="1:7">
      <c r="A29" s="981" t="s">
        <v>157</v>
      </c>
      <c r="B29" s="985">
        <f t="shared" ref="B29:G29" si="5">SUM(B26:B28)</f>
        <v>40</v>
      </c>
      <c r="C29" s="985">
        <f t="shared" si="5"/>
        <v>38</v>
      </c>
      <c r="D29" s="985">
        <f t="shared" si="5"/>
        <v>42</v>
      </c>
      <c r="E29" s="985">
        <f t="shared" si="5"/>
        <v>22</v>
      </c>
      <c r="F29" s="985">
        <f t="shared" si="5"/>
        <v>142</v>
      </c>
      <c r="G29" s="983">
        <f t="shared" si="5"/>
        <v>1</v>
      </c>
    </row>
    <row r="30" spans="1:7">
      <c r="A30" s="1112" t="s">
        <v>610</v>
      </c>
      <c r="B30" s="1113"/>
      <c r="C30" s="1113"/>
      <c r="D30" s="1113"/>
      <c r="E30" s="1113"/>
      <c r="F30" s="1113"/>
      <c r="G30" s="1114">
        <v>0</v>
      </c>
    </row>
    <row r="31" spans="1:7">
      <c r="A31" s="977" t="s">
        <v>890</v>
      </c>
      <c r="B31" s="978">
        <v>155</v>
      </c>
      <c r="C31" s="978">
        <v>124</v>
      </c>
      <c r="D31" s="978">
        <v>107</v>
      </c>
      <c r="E31" s="978">
        <v>93</v>
      </c>
      <c r="F31" s="978">
        <f t="shared" ref="F31:F57" si="6">SUM(B31:E31)</f>
        <v>479</v>
      </c>
      <c r="G31" s="979">
        <f t="shared" ref="G31:G57" si="7">SUM(B31:E31)/SUM($B$58:$E$58)</f>
        <v>0.70234604105571852</v>
      </c>
    </row>
    <row r="32" spans="1:7">
      <c r="A32" s="977" t="s">
        <v>891</v>
      </c>
      <c r="B32" s="978">
        <v>11</v>
      </c>
      <c r="C32" s="978">
        <v>10</v>
      </c>
      <c r="D32" s="978">
        <v>10</v>
      </c>
      <c r="E32" s="978">
        <v>5</v>
      </c>
      <c r="F32" s="978">
        <f t="shared" si="6"/>
        <v>36</v>
      </c>
      <c r="G32" s="979">
        <f t="shared" si="7"/>
        <v>5.2785923753665691E-2</v>
      </c>
    </row>
    <row r="33" spans="1:7">
      <c r="A33" s="977" t="s">
        <v>892</v>
      </c>
      <c r="B33" s="978">
        <v>0</v>
      </c>
      <c r="C33" s="978">
        <v>4</v>
      </c>
      <c r="D33" s="978">
        <v>1</v>
      </c>
      <c r="E33" s="978">
        <v>0</v>
      </c>
      <c r="F33" s="978">
        <f t="shared" si="6"/>
        <v>5</v>
      </c>
      <c r="G33" s="979">
        <f t="shared" si="7"/>
        <v>7.331378299120235E-3</v>
      </c>
    </row>
    <row r="34" spans="1:7">
      <c r="A34" s="977" t="s">
        <v>893</v>
      </c>
      <c r="B34" s="978">
        <v>6</v>
      </c>
      <c r="C34" s="978">
        <v>1</v>
      </c>
      <c r="D34" s="978">
        <v>2</v>
      </c>
      <c r="E34" s="978">
        <v>1</v>
      </c>
      <c r="F34" s="978">
        <f t="shared" si="6"/>
        <v>10</v>
      </c>
      <c r="G34" s="979">
        <f t="shared" si="7"/>
        <v>1.466275659824047E-2</v>
      </c>
    </row>
    <row r="35" spans="1:7">
      <c r="A35" s="977" t="s">
        <v>894</v>
      </c>
      <c r="B35" s="978">
        <v>0</v>
      </c>
      <c r="C35" s="978">
        <v>0</v>
      </c>
      <c r="D35" s="978">
        <v>3</v>
      </c>
      <c r="E35" s="978">
        <v>5</v>
      </c>
      <c r="F35" s="978">
        <f t="shared" si="6"/>
        <v>8</v>
      </c>
      <c r="G35" s="979">
        <f t="shared" si="7"/>
        <v>1.1730205278592375E-2</v>
      </c>
    </row>
    <row r="36" spans="1:7">
      <c r="A36" s="977" t="s">
        <v>895</v>
      </c>
      <c r="B36" s="978">
        <v>1</v>
      </c>
      <c r="C36" s="978">
        <v>2</v>
      </c>
      <c r="D36" s="978">
        <v>4</v>
      </c>
      <c r="E36" s="978">
        <v>6</v>
      </c>
      <c r="F36" s="978">
        <f t="shared" si="6"/>
        <v>13</v>
      </c>
      <c r="G36" s="979">
        <f t="shared" si="7"/>
        <v>1.906158357771261E-2</v>
      </c>
    </row>
    <row r="37" spans="1:7">
      <c r="A37" s="977" t="s">
        <v>896</v>
      </c>
      <c r="B37" s="978">
        <v>2</v>
      </c>
      <c r="C37" s="978">
        <v>0</v>
      </c>
      <c r="D37" s="978">
        <v>3</v>
      </c>
      <c r="E37" s="978">
        <v>0</v>
      </c>
      <c r="F37" s="978">
        <f t="shared" si="6"/>
        <v>5</v>
      </c>
      <c r="G37" s="979">
        <f t="shared" si="7"/>
        <v>7.331378299120235E-3</v>
      </c>
    </row>
    <row r="38" spans="1:7">
      <c r="A38" s="977" t="s">
        <v>897</v>
      </c>
      <c r="B38" s="978">
        <v>3</v>
      </c>
      <c r="C38" s="978">
        <v>1</v>
      </c>
      <c r="D38" s="978">
        <v>2</v>
      </c>
      <c r="E38" s="978">
        <v>3</v>
      </c>
      <c r="F38" s="978">
        <f t="shared" si="6"/>
        <v>9</v>
      </c>
      <c r="G38" s="979">
        <f t="shared" si="7"/>
        <v>1.3196480938416423E-2</v>
      </c>
    </row>
    <row r="39" spans="1:7">
      <c r="A39" s="977" t="s">
        <v>898</v>
      </c>
      <c r="B39" s="978">
        <v>2</v>
      </c>
      <c r="C39" s="978">
        <v>1</v>
      </c>
      <c r="D39" s="978">
        <v>2</v>
      </c>
      <c r="E39" s="978">
        <v>2</v>
      </c>
      <c r="F39" s="978">
        <f t="shared" si="6"/>
        <v>7</v>
      </c>
      <c r="G39" s="979">
        <f t="shared" si="7"/>
        <v>1.0263929618768328E-2</v>
      </c>
    </row>
    <row r="40" spans="1:7">
      <c r="A40" s="977" t="s">
        <v>899</v>
      </c>
      <c r="B40" s="978">
        <v>3</v>
      </c>
      <c r="C40" s="978">
        <v>0</v>
      </c>
      <c r="D40" s="978">
        <v>1</v>
      </c>
      <c r="E40" s="978">
        <v>1</v>
      </c>
      <c r="F40" s="978">
        <f t="shared" si="6"/>
        <v>5</v>
      </c>
      <c r="G40" s="979">
        <f t="shared" si="7"/>
        <v>7.331378299120235E-3</v>
      </c>
    </row>
    <row r="41" spans="1:7">
      <c r="A41" s="977" t="s">
        <v>900</v>
      </c>
      <c r="B41" s="978">
        <v>1</v>
      </c>
      <c r="C41" s="978">
        <v>3</v>
      </c>
      <c r="D41" s="978">
        <v>3</v>
      </c>
      <c r="E41" s="978">
        <v>1</v>
      </c>
      <c r="F41" s="978">
        <f t="shared" si="6"/>
        <v>8</v>
      </c>
      <c r="G41" s="979">
        <f t="shared" si="7"/>
        <v>1.1730205278592375E-2</v>
      </c>
    </row>
    <row r="42" spans="1:7">
      <c r="A42" s="977" t="s">
        <v>901</v>
      </c>
      <c r="B42" s="978">
        <v>3</v>
      </c>
      <c r="C42" s="978">
        <v>3</v>
      </c>
      <c r="D42" s="978">
        <v>0</v>
      </c>
      <c r="E42" s="978">
        <v>4</v>
      </c>
      <c r="F42" s="978">
        <f t="shared" si="6"/>
        <v>10</v>
      </c>
      <c r="G42" s="979">
        <f t="shared" si="7"/>
        <v>1.466275659824047E-2</v>
      </c>
    </row>
    <row r="43" spans="1:7">
      <c r="A43" s="977" t="s">
        <v>902</v>
      </c>
      <c r="B43" s="978">
        <v>2</v>
      </c>
      <c r="C43" s="978">
        <v>0</v>
      </c>
      <c r="D43" s="978">
        <v>1</v>
      </c>
      <c r="E43" s="978">
        <v>0</v>
      </c>
      <c r="F43" s="978">
        <f t="shared" si="6"/>
        <v>3</v>
      </c>
      <c r="G43" s="979">
        <f t="shared" si="7"/>
        <v>4.3988269794721412E-3</v>
      </c>
    </row>
    <row r="44" spans="1:7">
      <c r="A44" s="977" t="s">
        <v>903</v>
      </c>
      <c r="B44" s="978">
        <v>1</v>
      </c>
      <c r="C44" s="978">
        <v>5</v>
      </c>
      <c r="D44" s="978">
        <v>2</v>
      </c>
      <c r="E44" s="978">
        <v>1</v>
      </c>
      <c r="F44" s="978">
        <f t="shared" si="6"/>
        <v>9</v>
      </c>
      <c r="G44" s="979">
        <f t="shared" si="7"/>
        <v>1.3196480938416423E-2</v>
      </c>
    </row>
    <row r="45" spans="1:7">
      <c r="A45" s="977" t="s">
        <v>904</v>
      </c>
      <c r="B45" s="978">
        <v>5</v>
      </c>
      <c r="C45" s="978">
        <v>3</v>
      </c>
      <c r="D45" s="978">
        <v>1</v>
      </c>
      <c r="E45" s="978">
        <v>1</v>
      </c>
      <c r="F45" s="978">
        <f t="shared" si="6"/>
        <v>10</v>
      </c>
      <c r="G45" s="979">
        <f t="shared" si="7"/>
        <v>1.466275659824047E-2</v>
      </c>
    </row>
    <row r="46" spans="1:7">
      <c r="A46" s="977" t="s">
        <v>905</v>
      </c>
      <c r="B46" s="978">
        <v>1</v>
      </c>
      <c r="C46" s="978">
        <v>0</v>
      </c>
      <c r="D46" s="978">
        <v>4</v>
      </c>
      <c r="E46" s="978">
        <v>5</v>
      </c>
      <c r="F46" s="978">
        <f>SUM(B46:E46)</f>
        <v>10</v>
      </c>
      <c r="G46" s="979">
        <f t="shared" si="7"/>
        <v>1.466275659824047E-2</v>
      </c>
    </row>
    <row r="47" spans="1:7">
      <c r="A47" s="977" t="s">
        <v>941</v>
      </c>
      <c r="B47" s="978">
        <v>0</v>
      </c>
      <c r="C47" s="978">
        <v>0</v>
      </c>
      <c r="D47" s="978">
        <v>0</v>
      </c>
      <c r="E47" s="978">
        <v>3</v>
      </c>
      <c r="F47" s="978">
        <f>SUM(B47:E47)</f>
        <v>3</v>
      </c>
      <c r="G47" s="979">
        <f t="shared" si="7"/>
        <v>4.3988269794721412E-3</v>
      </c>
    </row>
    <row r="48" spans="1:7">
      <c r="A48" s="977" t="s">
        <v>906</v>
      </c>
      <c r="B48" s="978">
        <v>0</v>
      </c>
      <c r="C48" s="978">
        <v>1</v>
      </c>
      <c r="D48" s="978">
        <v>1</v>
      </c>
      <c r="E48" s="978">
        <v>3</v>
      </c>
      <c r="F48" s="978">
        <f t="shared" si="6"/>
        <v>5</v>
      </c>
      <c r="G48" s="979">
        <f t="shared" si="7"/>
        <v>7.331378299120235E-3</v>
      </c>
    </row>
    <row r="49" spans="1:7">
      <c r="A49" s="977" t="s">
        <v>907</v>
      </c>
      <c r="B49" s="978">
        <v>6</v>
      </c>
      <c r="C49" s="978">
        <v>5</v>
      </c>
      <c r="D49" s="978">
        <v>3</v>
      </c>
      <c r="E49" s="978">
        <v>2</v>
      </c>
      <c r="F49" s="978">
        <f t="shared" si="6"/>
        <v>16</v>
      </c>
      <c r="G49" s="979">
        <f t="shared" si="7"/>
        <v>2.3460410557184751E-2</v>
      </c>
    </row>
    <row r="50" spans="1:7">
      <c r="A50" s="977" t="s">
        <v>908</v>
      </c>
      <c r="B50" s="978">
        <v>1</v>
      </c>
      <c r="C50" s="978">
        <v>1</v>
      </c>
      <c r="D50" s="978">
        <v>3</v>
      </c>
      <c r="E50" s="978">
        <v>8</v>
      </c>
      <c r="F50" s="978">
        <f t="shared" si="6"/>
        <v>13</v>
      </c>
      <c r="G50" s="979">
        <f t="shared" si="7"/>
        <v>1.906158357771261E-2</v>
      </c>
    </row>
    <row r="51" spans="1:7">
      <c r="A51" s="977" t="s">
        <v>909</v>
      </c>
      <c r="B51" s="978">
        <v>0</v>
      </c>
      <c r="C51" s="978">
        <v>0</v>
      </c>
      <c r="D51" s="978">
        <v>0</v>
      </c>
      <c r="E51" s="978">
        <v>0</v>
      </c>
      <c r="F51" s="978">
        <f t="shared" si="6"/>
        <v>0</v>
      </c>
      <c r="G51" s="979">
        <f t="shared" si="7"/>
        <v>0</v>
      </c>
    </row>
    <row r="52" spans="1:7">
      <c r="A52" s="977" t="s">
        <v>910</v>
      </c>
      <c r="B52" s="978">
        <v>0</v>
      </c>
      <c r="C52" s="978">
        <v>1</v>
      </c>
      <c r="D52" s="978">
        <v>0</v>
      </c>
      <c r="E52" s="978">
        <v>0</v>
      </c>
      <c r="F52" s="978">
        <f t="shared" si="6"/>
        <v>1</v>
      </c>
      <c r="G52" s="979">
        <f t="shared" si="7"/>
        <v>1.4662756598240469E-3</v>
      </c>
    </row>
    <row r="53" spans="1:7">
      <c r="A53" s="977" t="s">
        <v>911</v>
      </c>
      <c r="B53" s="978">
        <v>0</v>
      </c>
      <c r="C53" s="978">
        <v>1</v>
      </c>
      <c r="D53" s="978">
        <v>2</v>
      </c>
      <c r="E53" s="978">
        <v>1</v>
      </c>
      <c r="F53" s="978">
        <f t="shared" si="6"/>
        <v>4</v>
      </c>
      <c r="G53" s="979">
        <f t="shared" si="7"/>
        <v>5.8651026392961877E-3</v>
      </c>
    </row>
    <row r="54" spans="1:7">
      <c r="A54" s="977" t="s">
        <v>912</v>
      </c>
      <c r="B54" s="978">
        <v>1</v>
      </c>
      <c r="C54" s="978">
        <v>3</v>
      </c>
      <c r="D54" s="978">
        <v>2</v>
      </c>
      <c r="E54" s="978">
        <v>2</v>
      </c>
      <c r="F54" s="978">
        <f t="shared" si="6"/>
        <v>8</v>
      </c>
      <c r="G54" s="979">
        <f t="shared" si="7"/>
        <v>1.1730205278592375E-2</v>
      </c>
    </row>
    <row r="55" spans="1:7">
      <c r="A55" s="977" t="s">
        <v>913</v>
      </c>
      <c r="B55" s="978">
        <v>1</v>
      </c>
      <c r="C55" s="978">
        <v>0</v>
      </c>
      <c r="D55" s="978">
        <v>0</v>
      </c>
      <c r="E55" s="978">
        <v>0</v>
      </c>
      <c r="F55" s="978">
        <f t="shared" si="6"/>
        <v>1</v>
      </c>
      <c r="G55" s="979">
        <f t="shared" si="7"/>
        <v>1.4662756598240469E-3</v>
      </c>
    </row>
    <row r="56" spans="1:7">
      <c r="A56" s="977" t="s">
        <v>914</v>
      </c>
      <c r="B56" s="978">
        <v>1</v>
      </c>
      <c r="C56" s="978">
        <v>0</v>
      </c>
      <c r="D56" s="978">
        <v>0</v>
      </c>
      <c r="E56" s="978">
        <v>0</v>
      </c>
      <c r="F56" s="978">
        <f t="shared" si="6"/>
        <v>1</v>
      </c>
      <c r="G56" s="979">
        <f t="shared" si="7"/>
        <v>1.4662756598240469E-3</v>
      </c>
    </row>
    <row r="57" spans="1:7">
      <c r="A57" s="977" t="s">
        <v>915</v>
      </c>
      <c r="B57" s="978">
        <v>1</v>
      </c>
      <c r="C57" s="978">
        <v>1</v>
      </c>
      <c r="D57" s="978">
        <v>1</v>
      </c>
      <c r="E57" s="978">
        <v>0</v>
      </c>
      <c r="F57" s="978">
        <f t="shared" si="6"/>
        <v>3</v>
      </c>
      <c r="G57" s="979">
        <f t="shared" si="7"/>
        <v>4.3988269794721412E-3</v>
      </c>
    </row>
    <row r="58" spans="1:7">
      <c r="A58" s="981" t="s">
        <v>157</v>
      </c>
      <c r="B58" s="982">
        <f t="shared" ref="B58:G58" si="8">SUM(B31:B57)</f>
        <v>207</v>
      </c>
      <c r="C58" s="982">
        <f t="shared" si="8"/>
        <v>170</v>
      </c>
      <c r="D58" s="982">
        <f t="shared" si="8"/>
        <v>158</v>
      </c>
      <c r="E58" s="982">
        <f t="shared" si="8"/>
        <v>147</v>
      </c>
      <c r="F58" s="982">
        <f t="shared" si="8"/>
        <v>682</v>
      </c>
      <c r="G58" s="983">
        <f t="shared" si="8"/>
        <v>0.99999999999999978</v>
      </c>
    </row>
    <row r="59" spans="1:7">
      <c r="A59" s="1112" t="s">
        <v>916</v>
      </c>
      <c r="B59" s="1113"/>
      <c r="C59" s="1113"/>
      <c r="D59" s="1113"/>
      <c r="E59" s="1113"/>
      <c r="F59" s="1113"/>
      <c r="G59" s="1114"/>
    </row>
    <row r="60" spans="1:7">
      <c r="A60" s="977" t="s">
        <v>917</v>
      </c>
      <c r="B60" s="978">
        <v>1</v>
      </c>
      <c r="C60" s="978">
        <v>2</v>
      </c>
      <c r="D60" s="978">
        <v>1</v>
      </c>
      <c r="E60" s="978">
        <v>5</v>
      </c>
      <c r="F60" s="978">
        <f t="shared" ref="F60:F65" si="9">SUM(B60:E60)</f>
        <v>9</v>
      </c>
      <c r="G60" s="979">
        <f>SUM(B60:E60)/SUM($B$62:$E$62)</f>
        <v>0.9</v>
      </c>
    </row>
    <row r="61" spans="1:7">
      <c r="A61" s="977" t="s">
        <v>918</v>
      </c>
      <c r="B61" s="978">
        <v>0</v>
      </c>
      <c r="C61" s="978">
        <v>1</v>
      </c>
      <c r="D61" s="978">
        <v>0</v>
      </c>
      <c r="E61" s="978">
        <v>0</v>
      </c>
      <c r="F61" s="978">
        <f t="shared" si="9"/>
        <v>1</v>
      </c>
      <c r="G61" s="979">
        <f>SUM(B61:E61)/SUM($B$62:$E$62)</f>
        <v>0.1</v>
      </c>
    </row>
    <row r="62" spans="1:7">
      <c r="A62" s="981" t="s">
        <v>157</v>
      </c>
      <c r="B62" s="982">
        <f t="shared" ref="B62:G62" si="10">SUM(B60:B61)</f>
        <v>1</v>
      </c>
      <c r="C62" s="982">
        <f t="shared" si="10"/>
        <v>3</v>
      </c>
      <c r="D62" s="982">
        <f t="shared" si="10"/>
        <v>1</v>
      </c>
      <c r="E62" s="982">
        <f t="shared" si="10"/>
        <v>5</v>
      </c>
      <c r="F62" s="982">
        <f t="shared" si="10"/>
        <v>10</v>
      </c>
      <c r="G62" s="983">
        <f t="shared" si="10"/>
        <v>1</v>
      </c>
    </row>
    <row r="63" spans="1:7">
      <c r="A63" s="1112" t="s">
        <v>919</v>
      </c>
      <c r="B63" s="1113"/>
      <c r="C63" s="1113"/>
      <c r="D63" s="1113"/>
      <c r="E63" s="1113"/>
      <c r="F63" s="1113"/>
      <c r="G63" s="1114">
        <v>0</v>
      </c>
    </row>
    <row r="64" spans="1:7">
      <c r="A64" s="977" t="s">
        <v>920</v>
      </c>
      <c r="B64" s="978">
        <v>12</v>
      </c>
      <c r="C64" s="978">
        <v>14</v>
      </c>
      <c r="D64" s="978">
        <v>18</v>
      </c>
      <c r="E64" s="978">
        <v>11</v>
      </c>
      <c r="F64" s="978">
        <f t="shared" si="9"/>
        <v>55</v>
      </c>
      <c r="G64" s="979">
        <f>SUM(B64:E64)/SUM($B$66:$E$66)</f>
        <v>0.84615384615384615</v>
      </c>
    </row>
    <row r="65" spans="1:7">
      <c r="A65" s="977" t="s">
        <v>921</v>
      </c>
      <c r="B65" s="978">
        <v>0</v>
      </c>
      <c r="C65" s="978">
        <v>3</v>
      </c>
      <c r="D65" s="978">
        <v>2</v>
      </c>
      <c r="E65" s="978">
        <v>5</v>
      </c>
      <c r="F65" s="978">
        <f t="shared" si="9"/>
        <v>10</v>
      </c>
      <c r="G65" s="979">
        <f>SUM(B65:E65)/SUM($B$66:$E$66)</f>
        <v>0.15384615384615385</v>
      </c>
    </row>
    <row r="66" spans="1:7">
      <c r="A66" s="981" t="s">
        <v>157</v>
      </c>
      <c r="B66" s="982">
        <f t="shared" ref="B66:D66" si="11">SUM(B64:B65)</f>
        <v>12</v>
      </c>
      <c r="C66" s="982">
        <f t="shared" si="11"/>
        <v>17</v>
      </c>
      <c r="D66" s="982">
        <f t="shared" si="11"/>
        <v>20</v>
      </c>
      <c r="E66" s="982">
        <f>SUM(E64:E65)</f>
        <v>16</v>
      </c>
      <c r="F66" s="982">
        <f>SUM(F64:F65)</f>
        <v>65</v>
      </c>
      <c r="G66" s="983">
        <f>SUM(G64:G65)</f>
        <v>1</v>
      </c>
    </row>
    <row r="67" spans="1:7">
      <c r="A67" s="1112" t="s">
        <v>922</v>
      </c>
      <c r="B67" s="1113"/>
      <c r="C67" s="1113"/>
      <c r="D67" s="1113"/>
      <c r="E67" s="1113"/>
      <c r="F67" s="1113"/>
      <c r="G67" s="1114">
        <v>0</v>
      </c>
    </row>
    <row r="68" spans="1:7">
      <c r="A68" s="977" t="s">
        <v>923</v>
      </c>
      <c r="B68" s="978">
        <v>42</v>
      </c>
      <c r="C68" s="978">
        <v>48</v>
      </c>
      <c r="D68" s="978">
        <v>34</v>
      </c>
      <c r="E68" s="978">
        <v>38</v>
      </c>
      <c r="F68" s="978">
        <f t="shared" ref="F68" si="12">SUM(B68:E68)</f>
        <v>162</v>
      </c>
      <c r="G68" s="979">
        <f>SUM(B68:E68)/SUM($B$69:$E$69)</f>
        <v>1</v>
      </c>
    </row>
    <row r="69" spans="1:7">
      <c r="A69" s="981" t="s">
        <v>157</v>
      </c>
      <c r="B69" s="982">
        <f t="shared" ref="B69:G69" si="13">SUM(B68:B68)</f>
        <v>42</v>
      </c>
      <c r="C69" s="982">
        <f t="shared" si="13"/>
        <v>48</v>
      </c>
      <c r="D69" s="982">
        <f t="shared" si="13"/>
        <v>34</v>
      </c>
      <c r="E69" s="982">
        <f t="shared" si="13"/>
        <v>38</v>
      </c>
      <c r="F69" s="982">
        <f t="shared" si="13"/>
        <v>162</v>
      </c>
      <c r="G69" s="983">
        <f t="shared" si="13"/>
        <v>1</v>
      </c>
    </row>
    <row r="70" spans="1:7">
      <c r="A70" s="1112" t="s">
        <v>924</v>
      </c>
      <c r="B70" s="1113"/>
      <c r="C70" s="1113"/>
      <c r="D70" s="1113"/>
      <c r="E70" s="1113"/>
      <c r="F70" s="1113"/>
      <c r="G70" s="1114">
        <v>0</v>
      </c>
    </row>
    <row r="71" spans="1:7" ht="17.25" customHeight="1">
      <c r="A71" s="977" t="s">
        <v>925</v>
      </c>
      <c r="B71" s="978">
        <v>1</v>
      </c>
      <c r="C71" s="978">
        <v>0</v>
      </c>
      <c r="D71" s="978">
        <v>0</v>
      </c>
      <c r="E71" s="978">
        <v>1</v>
      </c>
      <c r="F71" s="978">
        <f t="shared" ref="F71" si="14">SUM(B71:E71)</f>
        <v>2</v>
      </c>
      <c r="G71" s="979">
        <f>SUM(B71:E71)/SUM($B$72:$E$72)</f>
        <v>1</v>
      </c>
    </row>
    <row r="72" spans="1:7">
      <c r="A72" s="981" t="s">
        <v>157</v>
      </c>
      <c r="B72" s="982">
        <f t="shared" ref="B72:D72" si="15">SUM(B71)</f>
        <v>1</v>
      </c>
      <c r="C72" s="982">
        <f t="shared" si="15"/>
        <v>0</v>
      </c>
      <c r="D72" s="982">
        <f t="shared" si="15"/>
        <v>0</v>
      </c>
      <c r="E72" s="982">
        <f>SUM(E71)</f>
        <v>1</v>
      </c>
      <c r="F72" s="982">
        <f>SUM(F71)</f>
        <v>2</v>
      </c>
      <c r="G72" s="983">
        <f>SUM(G71)</f>
        <v>1</v>
      </c>
    </row>
    <row r="73" spans="1:7">
      <c r="A73" s="1112" t="s">
        <v>926</v>
      </c>
      <c r="B73" s="1113"/>
      <c r="C73" s="1113"/>
      <c r="D73" s="1113"/>
      <c r="E73" s="1113"/>
      <c r="F73" s="1113"/>
      <c r="G73" s="1114"/>
    </row>
    <row r="74" spans="1:7">
      <c r="A74" s="977" t="s">
        <v>927</v>
      </c>
      <c r="B74" s="978">
        <v>7</v>
      </c>
      <c r="C74" s="978">
        <v>7</v>
      </c>
      <c r="D74" s="978">
        <v>7</v>
      </c>
      <c r="E74" s="978">
        <v>5</v>
      </c>
      <c r="F74" s="978">
        <f t="shared" ref="F74:F81" si="16">SUM(B74:E74)</f>
        <v>26</v>
      </c>
      <c r="G74" s="979">
        <f>SUM(B74:E74)/SUM($B$82:$E$82)</f>
        <v>6.2953995157384993E-2</v>
      </c>
    </row>
    <row r="75" spans="1:7">
      <c r="A75" s="977" t="s">
        <v>928</v>
      </c>
      <c r="B75" s="978">
        <v>30</v>
      </c>
      <c r="C75" s="978">
        <v>41</v>
      </c>
      <c r="D75" s="978">
        <v>36</v>
      </c>
      <c r="E75" s="978">
        <v>34</v>
      </c>
      <c r="F75" s="978">
        <f t="shared" si="16"/>
        <v>141</v>
      </c>
      <c r="G75" s="979">
        <f t="shared" ref="G75:G81" si="17">SUM(B75:E75)/SUM($B$82:$E$82)</f>
        <v>0.34140435835351091</v>
      </c>
    </row>
    <row r="76" spans="1:7">
      <c r="A76" s="977" t="s">
        <v>929</v>
      </c>
      <c r="B76" s="978">
        <v>10</v>
      </c>
      <c r="C76" s="978">
        <v>26</v>
      </c>
      <c r="D76" s="978">
        <v>18</v>
      </c>
      <c r="E76" s="978">
        <v>19</v>
      </c>
      <c r="F76" s="978">
        <f t="shared" si="16"/>
        <v>73</v>
      </c>
      <c r="G76" s="979">
        <f t="shared" si="17"/>
        <v>0.17675544794188863</v>
      </c>
    </row>
    <row r="77" spans="1:7">
      <c r="A77" s="977" t="s">
        <v>930</v>
      </c>
      <c r="B77" s="978">
        <v>2</v>
      </c>
      <c r="C77" s="978">
        <v>1</v>
      </c>
      <c r="D77" s="978">
        <v>0</v>
      </c>
      <c r="E77" s="978">
        <v>0</v>
      </c>
      <c r="F77" s="978">
        <f t="shared" si="16"/>
        <v>3</v>
      </c>
      <c r="G77" s="979">
        <f t="shared" si="17"/>
        <v>7.2639225181598066E-3</v>
      </c>
    </row>
    <row r="78" spans="1:7">
      <c r="A78" s="977" t="s">
        <v>931</v>
      </c>
      <c r="B78" s="978">
        <v>9</v>
      </c>
      <c r="C78" s="978">
        <v>2</v>
      </c>
      <c r="D78" s="978">
        <v>7</v>
      </c>
      <c r="E78" s="978">
        <v>7</v>
      </c>
      <c r="F78" s="978">
        <f t="shared" si="16"/>
        <v>25</v>
      </c>
      <c r="G78" s="979">
        <f t="shared" si="17"/>
        <v>6.0532687651331719E-2</v>
      </c>
    </row>
    <row r="79" spans="1:7">
      <c r="A79" s="977" t="s">
        <v>932</v>
      </c>
      <c r="B79" s="978">
        <v>18</v>
      </c>
      <c r="C79" s="978">
        <v>6</v>
      </c>
      <c r="D79" s="978">
        <v>10</v>
      </c>
      <c r="E79" s="978">
        <v>4</v>
      </c>
      <c r="F79" s="978">
        <f t="shared" si="16"/>
        <v>38</v>
      </c>
      <c r="G79" s="979">
        <f t="shared" si="17"/>
        <v>9.2009685230024216E-2</v>
      </c>
    </row>
    <row r="80" spans="1:7">
      <c r="A80" s="977" t="s">
        <v>933</v>
      </c>
      <c r="B80" s="978">
        <v>21</v>
      </c>
      <c r="C80" s="978">
        <v>29</v>
      </c>
      <c r="D80" s="978">
        <v>28</v>
      </c>
      <c r="E80" s="978">
        <v>19</v>
      </c>
      <c r="F80" s="978">
        <f t="shared" si="16"/>
        <v>97</v>
      </c>
      <c r="G80" s="979">
        <f t="shared" si="17"/>
        <v>0.23486682808716708</v>
      </c>
    </row>
    <row r="81" spans="1:7">
      <c r="A81" s="977" t="s">
        <v>934</v>
      </c>
      <c r="B81" s="978">
        <v>0</v>
      </c>
      <c r="C81" s="978">
        <v>0</v>
      </c>
      <c r="D81" s="978">
        <v>5</v>
      </c>
      <c r="E81" s="978">
        <v>5</v>
      </c>
      <c r="F81" s="978">
        <f t="shared" si="16"/>
        <v>10</v>
      </c>
      <c r="G81" s="979">
        <f t="shared" si="17"/>
        <v>2.4213075060532687E-2</v>
      </c>
    </row>
    <row r="82" spans="1:7">
      <c r="A82" s="981" t="s">
        <v>157</v>
      </c>
      <c r="B82" s="982">
        <f t="shared" ref="B82:D82" si="18">SUM(B74:B81)</f>
        <v>97</v>
      </c>
      <c r="C82" s="982">
        <f t="shared" si="18"/>
        <v>112</v>
      </c>
      <c r="D82" s="982">
        <f t="shared" si="18"/>
        <v>111</v>
      </c>
      <c r="E82" s="982">
        <f>SUM(E74:E81)</f>
        <v>93</v>
      </c>
      <c r="F82" s="982">
        <f>SUM(F74:F81)</f>
        <v>413</v>
      </c>
      <c r="G82" s="983">
        <f>SUM(G74:G81)</f>
        <v>1</v>
      </c>
    </row>
    <row r="83" spans="1:7">
      <c r="A83" s="1112" t="s">
        <v>935</v>
      </c>
      <c r="B83" s="1113"/>
      <c r="C83" s="1113"/>
      <c r="D83" s="1113"/>
      <c r="E83" s="1113"/>
      <c r="F83" s="1113"/>
      <c r="G83" s="1114"/>
    </row>
    <row r="84" spans="1:7">
      <c r="A84" s="977" t="s">
        <v>936</v>
      </c>
      <c r="B84" s="978">
        <v>7</v>
      </c>
      <c r="C84" s="978">
        <v>11</v>
      </c>
      <c r="D84" s="978">
        <v>8</v>
      </c>
      <c r="E84" s="978">
        <v>6</v>
      </c>
      <c r="F84" s="978">
        <f t="shared" ref="F84" si="19">SUM(B84:E84)</f>
        <v>32</v>
      </c>
      <c r="G84" s="979">
        <f>SUM(B84:E84)/SUM($B$85:$E$85)</f>
        <v>1</v>
      </c>
    </row>
    <row r="85" spans="1:7">
      <c r="A85" s="981" t="s">
        <v>157</v>
      </c>
      <c r="B85" s="982">
        <f t="shared" ref="B85:D85" si="20">SUM(B84)</f>
        <v>7</v>
      </c>
      <c r="C85" s="982">
        <f t="shared" si="20"/>
        <v>11</v>
      </c>
      <c r="D85" s="982">
        <f t="shared" si="20"/>
        <v>8</v>
      </c>
      <c r="E85" s="982">
        <f>SUM(E84)</f>
        <v>6</v>
      </c>
      <c r="F85" s="982">
        <f>SUM(F84)</f>
        <v>32</v>
      </c>
      <c r="G85" s="983">
        <f>SUM(G84)</f>
        <v>1</v>
      </c>
    </row>
    <row r="86" spans="1:7">
      <c r="A86" s="1112" t="s">
        <v>937</v>
      </c>
      <c r="B86" s="1113"/>
      <c r="C86" s="1113"/>
      <c r="D86" s="1113"/>
      <c r="E86" s="1113"/>
      <c r="F86" s="1113"/>
      <c r="G86" s="1114"/>
    </row>
    <row r="87" spans="1:7">
      <c r="A87" s="977" t="s">
        <v>938</v>
      </c>
      <c r="B87" s="978">
        <v>0</v>
      </c>
      <c r="C87" s="978">
        <v>0</v>
      </c>
      <c r="D87" s="978">
        <v>1</v>
      </c>
      <c r="E87" s="978">
        <v>0</v>
      </c>
      <c r="F87" s="978">
        <f t="shared" ref="F87:F88" si="21">SUM(B87:E87)</f>
        <v>1</v>
      </c>
      <c r="G87" s="979">
        <f>SUM(B87:E87)/SUM($B$89:$E$89)</f>
        <v>1.6129032258064516E-2</v>
      </c>
    </row>
    <row r="88" spans="1:7">
      <c r="A88" s="977" t="s">
        <v>939</v>
      </c>
      <c r="B88" s="978">
        <v>12</v>
      </c>
      <c r="C88" s="978">
        <v>16</v>
      </c>
      <c r="D88" s="978">
        <v>7</v>
      </c>
      <c r="E88" s="978">
        <v>26</v>
      </c>
      <c r="F88" s="978">
        <f t="shared" si="21"/>
        <v>61</v>
      </c>
      <c r="G88" s="979">
        <f>SUM(B88:E88)/SUM($B$89:$E$89)</f>
        <v>0.9838709677419355</v>
      </c>
    </row>
    <row r="89" spans="1:7">
      <c r="A89" s="981" t="s">
        <v>157</v>
      </c>
      <c r="B89" s="985">
        <f t="shared" ref="B89:G89" si="22">SUM(B87:B88)</f>
        <v>12</v>
      </c>
      <c r="C89" s="985">
        <f t="shared" si="22"/>
        <v>16</v>
      </c>
      <c r="D89" s="985">
        <f t="shared" si="22"/>
        <v>8</v>
      </c>
      <c r="E89" s="985">
        <f t="shared" si="22"/>
        <v>26</v>
      </c>
      <c r="F89" s="985">
        <f t="shared" si="22"/>
        <v>62</v>
      </c>
      <c r="G89" s="983">
        <f t="shared" si="22"/>
        <v>1</v>
      </c>
    </row>
    <row r="90" spans="1:7">
      <c r="A90" s="986" t="s">
        <v>76</v>
      </c>
      <c r="B90" s="987">
        <f>SUM(B20,B24,B29,B58,B62,B66,B69,B72,B82,B85,B89)</f>
        <v>14262</v>
      </c>
      <c r="C90" s="987">
        <f>SUM(C20,C24,C29,C58,C62,C66,C69,C72,C82,C85,C89)</f>
        <v>15731</v>
      </c>
      <c r="D90" s="987">
        <f>SUM(D20,D24,D29,D58,D62,D66,D69,D72,D82,D85,D89)</f>
        <v>14715</v>
      </c>
      <c r="E90" s="987">
        <f>SUM(E20,E24,E29,E58,E62,E66,E69,E72,E82,E85,E89)</f>
        <v>12992</v>
      </c>
      <c r="F90" s="987">
        <f>SUM(F20,F24,F29,F58,F62,F66,F69,F72,F82,F85,F89)</f>
        <v>57700</v>
      </c>
      <c r="G90" s="988">
        <v>1</v>
      </c>
    </row>
    <row r="91" spans="1:7">
      <c r="A91" s="68"/>
      <c r="B91" s="989"/>
      <c r="C91" s="989"/>
      <c r="D91" s="989"/>
      <c r="E91" s="989"/>
      <c r="F91" s="989"/>
      <c r="G91" s="68"/>
    </row>
  </sheetData>
  <mergeCells count="18">
    <mergeCell ref="A59:G59"/>
    <mergeCell ref="A63:G63"/>
    <mergeCell ref="A1:G1"/>
    <mergeCell ref="A2:G2"/>
    <mergeCell ref="A3:G3"/>
    <mergeCell ref="A4:G4"/>
    <mergeCell ref="A5:A6"/>
    <mergeCell ref="F5:F6"/>
    <mergeCell ref="B5:D5"/>
    <mergeCell ref="A7:G7"/>
    <mergeCell ref="A21:G21"/>
    <mergeCell ref="A25:G25"/>
    <mergeCell ref="A30:G30"/>
    <mergeCell ref="A67:G67"/>
    <mergeCell ref="A70:G70"/>
    <mergeCell ref="A73:G73"/>
    <mergeCell ref="A83:G83"/>
    <mergeCell ref="A86:G86"/>
  </mergeCells>
  <pageMargins left="0.7" right="0.7" top="0.75" bottom="0.75" header="0.3" footer="0.3"/>
  <pageSetup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1"/>
  <dimension ref="A1:B104"/>
  <sheetViews>
    <sheetView zoomScale="115" zoomScaleNormal="115" workbookViewId="0">
      <selection activeCell="A105" sqref="A105"/>
    </sheetView>
  </sheetViews>
  <sheetFormatPr defaultColWidth="11.42578125" defaultRowHeight="15"/>
  <cols>
    <col min="1" max="1" width="62" customWidth="1"/>
    <col min="2" max="2" width="9" customWidth="1"/>
  </cols>
  <sheetData>
    <row r="1" spans="1:2" ht="20.25">
      <c r="A1" s="1024" t="s">
        <v>58</v>
      </c>
      <c r="B1" s="1024"/>
    </row>
    <row r="2" spans="1:2">
      <c r="A2" s="104"/>
      <c r="B2" s="102"/>
    </row>
    <row r="3" spans="1:2">
      <c r="A3" s="104" t="s">
        <v>249</v>
      </c>
      <c r="B3" s="105"/>
    </row>
    <row r="4" spans="1:2">
      <c r="A4" s="105" t="s">
        <v>250</v>
      </c>
      <c r="B4" s="105" t="s">
        <v>61</v>
      </c>
    </row>
    <row r="5" spans="1:2">
      <c r="A5" s="105" t="s">
        <v>251</v>
      </c>
      <c r="B5" s="105" t="s">
        <v>63</v>
      </c>
    </row>
    <row r="6" spans="1:2">
      <c r="A6" s="105" t="s">
        <v>252</v>
      </c>
      <c r="B6" s="105" t="s">
        <v>64</v>
      </c>
    </row>
    <row r="7" spans="1:2">
      <c r="A7" s="105" t="s">
        <v>253</v>
      </c>
      <c r="B7" s="105" t="s">
        <v>67</v>
      </c>
    </row>
    <row r="8" spans="1:2">
      <c r="A8" s="105" t="s">
        <v>254</v>
      </c>
      <c r="B8" s="105" t="s">
        <v>68</v>
      </c>
    </row>
    <row r="9" spans="1:2">
      <c r="A9" s="105" t="s">
        <v>255</v>
      </c>
      <c r="B9" s="105" t="s">
        <v>66</v>
      </c>
    </row>
    <row r="10" spans="1:2">
      <c r="A10" s="105" t="s">
        <v>256</v>
      </c>
      <c r="B10" s="105" t="s">
        <v>65</v>
      </c>
    </row>
    <row r="11" spans="1:2">
      <c r="A11" s="105" t="s">
        <v>257</v>
      </c>
      <c r="B11" s="105" t="s">
        <v>69</v>
      </c>
    </row>
    <row r="12" spans="1:2">
      <c r="A12" s="105" t="s">
        <v>258</v>
      </c>
      <c r="B12" s="105" t="s">
        <v>70</v>
      </c>
    </row>
    <row r="13" spans="1:2">
      <c r="A13" s="105" t="s">
        <v>259</v>
      </c>
      <c r="B13" s="105" t="s">
        <v>71</v>
      </c>
    </row>
    <row r="14" spans="1:2">
      <c r="A14" s="105" t="s">
        <v>260</v>
      </c>
      <c r="B14" s="105" t="s">
        <v>72</v>
      </c>
    </row>
    <row r="15" spans="1:2">
      <c r="A15" s="105" t="s">
        <v>261</v>
      </c>
      <c r="B15" s="105" t="s">
        <v>73</v>
      </c>
    </row>
    <row r="16" spans="1:2">
      <c r="A16" s="105" t="s">
        <v>262</v>
      </c>
      <c r="B16" s="105" t="s">
        <v>74</v>
      </c>
    </row>
    <row r="17" spans="1:2">
      <c r="A17" s="105"/>
      <c r="B17" s="105"/>
    </row>
    <row r="18" spans="1:2">
      <c r="A18" s="104" t="s">
        <v>263</v>
      </c>
      <c r="B18" s="105"/>
    </row>
    <row r="19" spans="1:2">
      <c r="A19" s="105" t="s">
        <v>264</v>
      </c>
      <c r="B19" s="105" t="s">
        <v>265</v>
      </c>
    </row>
    <row r="20" spans="1:2">
      <c r="A20" s="105" t="s">
        <v>266</v>
      </c>
      <c r="B20" s="105" t="s">
        <v>144</v>
      </c>
    </row>
    <row r="21" spans="1:2">
      <c r="A21" s="105" t="s">
        <v>267</v>
      </c>
      <c r="B21" s="105" t="s">
        <v>143</v>
      </c>
    </row>
    <row r="22" spans="1:2">
      <c r="A22" s="105"/>
      <c r="B22" s="105"/>
    </row>
    <row r="23" spans="1:2">
      <c r="A23" s="104" t="s">
        <v>268</v>
      </c>
      <c r="B23" s="105"/>
    </row>
    <row r="24" spans="1:2">
      <c r="A24" s="105" t="s">
        <v>269</v>
      </c>
      <c r="B24" s="105" t="s">
        <v>145</v>
      </c>
    </row>
    <row r="25" spans="1:2">
      <c r="A25" s="105" t="s">
        <v>270</v>
      </c>
      <c r="B25" s="105" t="s">
        <v>146</v>
      </c>
    </row>
    <row r="26" spans="1:2">
      <c r="A26" s="105" t="s">
        <v>271</v>
      </c>
      <c r="B26" s="105" t="s">
        <v>147</v>
      </c>
    </row>
    <row r="27" spans="1:2">
      <c r="A27" s="105" t="s">
        <v>339</v>
      </c>
      <c r="B27" s="105" t="s">
        <v>174</v>
      </c>
    </row>
    <row r="28" spans="1:2">
      <c r="A28" s="105" t="s">
        <v>272</v>
      </c>
      <c r="B28" s="105" t="s">
        <v>172</v>
      </c>
    </row>
    <row r="29" spans="1:2">
      <c r="A29" s="105" t="s">
        <v>340</v>
      </c>
      <c r="B29" s="105" t="s">
        <v>175</v>
      </c>
    </row>
    <row r="30" spans="1:2">
      <c r="A30" s="105" t="s">
        <v>341</v>
      </c>
      <c r="B30" s="105" t="s">
        <v>173</v>
      </c>
    </row>
    <row r="31" spans="1:2">
      <c r="A31" s="105"/>
      <c r="B31" s="105"/>
    </row>
    <row r="32" spans="1:2">
      <c r="A32" s="104" t="s">
        <v>38</v>
      </c>
      <c r="B32" s="105"/>
    </row>
    <row r="33" spans="1:2">
      <c r="A33" s="105" t="s">
        <v>273</v>
      </c>
      <c r="B33" s="105" t="s">
        <v>112</v>
      </c>
    </row>
    <row r="34" spans="1:2">
      <c r="A34" s="105" t="s">
        <v>274</v>
      </c>
      <c r="B34" s="105" t="s">
        <v>113</v>
      </c>
    </row>
    <row r="35" spans="1:2">
      <c r="A35" s="105" t="s">
        <v>275</v>
      </c>
      <c r="B35" s="105" t="s">
        <v>114</v>
      </c>
    </row>
    <row r="36" spans="1:2">
      <c r="A36" s="105" t="s">
        <v>276</v>
      </c>
      <c r="B36" s="105" t="s">
        <v>115</v>
      </c>
    </row>
    <row r="37" spans="1:2">
      <c r="A37" s="105" t="s">
        <v>277</v>
      </c>
      <c r="B37" s="105" t="s">
        <v>116</v>
      </c>
    </row>
    <row r="38" spans="1:2">
      <c r="A38" s="105" t="s">
        <v>278</v>
      </c>
      <c r="B38" s="105" t="s">
        <v>117</v>
      </c>
    </row>
    <row r="39" spans="1:2">
      <c r="A39" s="105" t="s">
        <v>279</v>
      </c>
      <c r="B39" s="105" t="s">
        <v>118</v>
      </c>
    </row>
    <row r="40" spans="1:2">
      <c r="A40" s="105" t="s">
        <v>280</v>
      </c>
      <c r="B40" s="105" t="s">
        <v>119</v>
      </c>
    </row>
    <row r="41" spans="1:2">
      <c r="A41" s="105" t="s">
        <v>281</v>
      </c>
      <c r="B41" s="105" t="s">
        <v>120</v>
      </c>
    </row>
    <row r="42" spans="1:2">
      <c r="A42" s="105" t="s">
        <v>282</v>
      </c>
      <c r="B42" s="105" t="s">
        <v>121</v>
      </c>
    </row>
    <row r="43" spans="1:2">
      <c r="A43" s="105" t="s">
        <v>283</v>
      </c>
      <c r="B43" s="105" t="s">
        <v>122</v>
      </c>
    </row>
    <row r="44" spans="1:2">
      <c r="A44" s="105" t="s">
        <v>284</v>
      </c>
      <c r="B44" s="105" t="s">
        <v>123</v>
      </c>
    </row>
    <row r="45" spans="1:2">
      <c r="A45" s="105" t="s">
        <v>285</v>
      </c>
      <c r="B45" s="105" t="s">
        <v>124</v>
      </c>
    </row>
    <row r="46" spans="1:2">
      <c r="A46" s="105" t="s">
        <v>286</v>
      </c>
      <c r="B46" s="105" t="s">
        <v>125</v>
      </c>
    </row>
    <row r="47" spans="1:2">
      <c r="A47" s="105" t="s">
        <v>287</v>
      </c>
      <c r="B47" s="105" t="s">
        <v>126</v>
      </c>
    </row>
    <row r="48" spans="1:2">
      <c r="A48" s="105" t="s">
        <v>288</v>
      </c>
      <c r="B48" s="105" t="s">
        <v>127</v>
      </c>
    </row>
    <row r="49" spans="1:2">
      <c r="A49" s="105" t="s">
        <v>289</v>
      </c>
      <c r="B49" s="105" t="s">
        <v>128</v>
      </c>
    </row>
    <row r="50" spans="1:2">
      <c r="A50" s="105" t="s">
        <v>290</v>
      </c>
      <c r="B50" s="105" t="s">
        <v>129</v>
      </c>
    </row>
    <row r="51" spans="1:2">
      <c r="A51" s="105" t="s">
        <v>291</v>
      </c>
      <c r="B51" s="105" t="s">
        <v>130</v>
      </c>
    </row>
    <row r="52" spans="1:2">
      <c r="A52" s="105" t="s">
        <v>292</v>
      </c>
      <c r="B52" s="105" t="s">
        <v>131</v>
      </c>
    </row>
    <row r="53" spans="1:2">
      <c r="A53" s="105" t="s">
        <v>293</v>
      </c>
      <c r="B53" s="105" t="s">
        <v>132</v>
      </c>
    </row>
    <row r="54" spans="1:2">
      <c r="A54" s="105" t="s">
        <v>294</v>
      </c>
      <c r="B54" s="105" t="s">
        <v>133</v>
      </c>
    </row>
    <row r="55" spans="1:2">
      <c r="A55" s="105" t="s">
        <v>295</v>
      </c>
      <c r="B55" s="105" t="s">
        <v>134</v>
      </c>
    </row>
    <row r="56" spans="1:2">
      <c r="A56" s="105" t="s">
        <v>296</v>
      </c>
      <c r="B56" s="105" t="s">
        <v>135</v>
      </c>
    </row>
    <row r="57" spans="1:2">
      <c r="A57" s="105" t="s">
        <v>297</v>
      </c>
      <c r="B57" s="105" t="s">
        <v>136</v>
      </c>
    </row>
    <row r="58" spans="1:2">
      <c r="A58" s="105" t="s">
        <v>298</v>
      </c>
      <c r="B58" s="105" t="s">
        <v>137</v>
      </c>
    </row>
    <row r="59" spans="1:2">
      <c r="A59" s="105" t="s">
        <v>299</v>
      </c>
      <c r="B59" s="105" t="s">
        <v>138</v>
      </c>
    </row>
    <row r="60" spans="1:2">
      <c r="A60" s="105" t="s">
        <v>300</v>
      </c>
      <c r="B60" s="105" t="s">
        <v>139</v>
      </c>
    </row>
    <row r="61" spans="1:2">
      <c r="A61" s="105" t="s">
        <v>301</v>
      </c>
      <c r="B61" s="105" t="s">
        <v>140</v>
      </c>
    </row>
    <row r="62" spans="1:2">
      <c r="A62" s="105" t="s">
        <v>302</v>
      </c>
      <c r="B62" s="105" t="s">
        <v>141</v>
      </c>
    </row>
    <row r="63" spans="1:2">
      <c r="A63" s="105"/>
      <c r="B63" s="105"/>
    </row>
    <row r="64" spans="1:2">
      <c r="A64" s="104" t="s">
        <v>303</v>
      </c>
      <c r="B64" s="105"/>
    </row>
    <row r="65" spans="1:2">
      <c r="A65" s="105" t="s">
        <v>304</v>
      </c>
      <c r="B65" s="105" t="s">
        <v>149</v>
      </c>
    </row>
    <row r="66" spans="1:2">
      <c r="A66" s="105" t="s">
        <v>305</v>
      </c>
      <c r="B66" s="105" t="s">
        <v>150</v>
      </c>
    </row>
    <row r="67" spans="1:2">
      <c r="A67" s="105" t="s">
        <v>306</v>
      </c>
      <c r="B67" s="105" t="s">
        <v>151</v>
      </c>
    </row>
    <row r="68" spans="1:2">
      <c r="A68" s="105" t="s">
        <v>307</v>
      </c>
      <c r="B68" s="105" t="s">
        <v>152</v>
      </c>
    </row>
    <row r="69" spans="1:2">
      <c r="A69" s="105" t="s">
        <v>308</v>
      </c>
      <c r="B69" s="105" t="s">
        <v>153</v>
      </c>
    </row>
    <row r="70" spans="1:2">
      <c r="A70" s="105" t="s">
        <v>309</v>
      </c>
      <c r="B70" s="105" t="s">
        <v>154</v>
      </c>
    </row>
    <row r="71" spans="1:2">
      <c r="A71" s="105" t="s">
        <v>310</v>
      </c>
      <c r="B71" s="105" t="s">
        <v>155</v>
      </c>
    </row>
    <row r="72" spans="1:2">
      <c r="A72" s="105" t="s">
        <v>343</v>
      </c>
      <c r="B72" s="105" t="s">
        <v>156</v>
      </c>
    </row>
    <row r="73" spans="1:2" s="114" customFormat="1">
      <c r="A73" s="105" t="s">
        <v>368</v>
      </c>
      <c r="B73" s="149" t="s">
        <v>366</v>
      </c>
    </row>
    <row r="74" spans="1:2">
      <c r="A74" s="105"/>
      <c r="B74" s="105"/>
    </row>
    <row r="75" spans="1:2">
      <c r="A75" s="109" t="s">
        <v>311</v>
      </c>
      <c r="B75" s="105"/>
    </row>
    <row r="76" spans="1:2">
      <c r="A76" s="105" t="s">
        <v>312</v>
      </c>
      <c r="B76" s="105" t="s">
        <v>62</v>
      </c>
    </row>
    <row r="77" spans="1:2">
      <c r="A77" s="105"/>
      <c r="B77" s="105"/>
    </row>
    <row r="78" spans="1:2">
      <c r="A78" s="104" t="s">
        <v>313</v>
      </c>
      <c r="B78" s="105"/>
    </row>
    <row r="79" spans="1:2">
      <c r="A79" s="105" t="s">
        <v>314</v>
      </c>
      <c r="B79" s="105" t="s">
        <v>162</v>
      </c>
    </row>
    <row r="80" spans="1:2">
      <c r="A80" s="105"/>
      <c r="B80" s="105"/>
    </row>
    <row r="81" spans="1:2">
      <c r="A81" s="104" t="s">
        <v>315</v>
      </c>
      <c r="B81" s="102"/>
    </row>
    <row r="82" spans="1:2">
      <c r="A82" s="103" t="s">
        <v>316</v>
      </c>
      <c r="B82" s="103" t="s">
        <v>317</v>
      </c>
    </row>
    <row r="83" spans="1:2">
      <c r="A83" s="103" t="s">
        <v>318</v>
      </c>
      <c r="B83" s="103" t="s">
        <v>319</v>
      </c>
    </row>
    <row r="84" spans="1:2">
      <c r="A84" s="103" t="s">
        <v>320</v>
      </c>
      <c r="B84" s="103" t="s">
        <v>321</v>
      </c>
    </row>
    <row r="85" spans="1:2">
      <c r="A85" s="103" t="s">
        <v>322</v>
      </c>
      <c r="B85" s="103" t="s">
        <v>323</v>
      </c>
    </row>
    <row r="86" spans="1:2">
      <c r="A86" s="103" t="s">
        <v>324</v>
      </c>
      <c r="B86" s="103" t="s">
        <v>325</v>
      </c>
    </row>
    <row r="87" spans="1:2">
      <c r="A87" s="102"/>
      <c r="B87" s="102"/>
    </row>
    <row r="88" spans="1:2">
      <c r="A88" s="103"/>
      <c r="B88" s="103"/>
    </row>
    <row r="89" spans="1:2">
      <c r="A89" s="106" t="s">
        <v>335</v>
      </c>
      <c r="B89" s="107"/>
    </row>
    <row r="90" spans="1:2">
      <c r="A90" s="106" t="s">
        <v>336</v>
      </c>
      <c r="B90" s="107"/>
    </row>
    <row r="91" spans="1:2">
      <c r="A91" s="106" t="s">
        <v>337</v>
      </c>
      <c r="B91" s="107"/>
    </row>
    <row r="92" spans="1:2">
      <c r="A92" s="106" t="s">
        <v>338</v>
      </c>
      <c r="B92" s="107"/>
    </row>
    <row r="93" spans="1:2">
      <c r="A93" s="108" t="s">
        <v>326</v>
      </c>
      <c r="B93" s="107"/>
    </row>
    <row r="94" spans="1:2">
      <c r="A94" s="108" t="s">
        <v>327</v>
      </c>
      <c r="B94" s="107"/>
    </row>
    <row r="95" spans="1:2">
      <c r="A95" s="106" t="s">
        <v>328</v>
      </c>
      <c r="B95" s="107"/>
    </row>
    <row r="96" spans="1:2">
      <c r="A96" s="106" t="s">
        <v>329</v>
      </c>
      <c r="B96" s="107"/>
    </row>
    <row r="97" spans="1:2">
      <c r="A97" s="106" t="s">
        <v>330</v>
      </c>
      <c r="B97" s="107"/>
    </row>
    <row r="98" spans="1:2">
      <c r="A98" s="106" t="s">
        <v>331</v>
      </c>
      <c r="B98" s="107"/>
    </row>
    <row r="99" spans="1:2">
      <c r="A99" s="106" t="s">
        <v>332</v>
      </c>
      <c r="B99" s="107"/>
    </row>
    <row r="100" spans="1:2">
      <c r="A100" s="106" t="s">
        <v>333</v>
      </c>
      <c r="B100" s="107"/>
    </row>
    <row r="101" spans="1:2">
      <c r="A101" s="106" t="s">
        <v>334</v>
      </c>
      <c r="B101" s="102"/>
    </row>
    <row r="102" spans="1:2" s="102" customFormat="1">
      <c r="A102" s="106" t="s">
        <v>344</v>
      </c>
    </row>
    <row r="103" spans="1:2" ht="17.25" customHeight="1">
      <c r="A103" s="106" t="s">
        <v>342</v>
      </c>
      <c r="B103" s="102"/>
    </row>
    <row r="104" spans="1:2">
      <c r="A104" s="1125" t="s">
        <v>369</v>
      </c>
      <c r="B104" s="1125"/>
    </row>
  </sheetData>
  <mergeCells count="2">
    <mergeCell ref="A1:B1"/>
    <mergeCell ref="A104:B10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118</vt:i4>
      </vt:variant>
      <vt:variant>
        <vt:lpstr>Named Ranges</vt:lpstr>
      </vt:variant>
      <vt:variant>
        <vt:i4>109</vt:i4>
      </vt:variant>
    </vt:vector>
  </HeadingPairs>
  <TitlesOfParts>
    <vt:vector size="227" baseType="lpstr">
      <vt:lpstr>ÍNDICE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11-1</vt:lpstr>
      <vt:lpstr>11-2</vt:lpstr>
      <vt:lpstr>11-3</vt:lpstr>
      <vt:lpstr>11-4</vt:lpstr>
      <vt:lpstr>11-5</vt:lpstr>
      <vt:lpstr>12-1</vt:lpstr>
      <vt:lpstr>12-2</vt:lpstr>
      <vt:lpstr>12-3</vt:lpstr>
      <vt:lpstr>12-4</vt:lpstr>
      <vt:lpstr>12-5</vt:lpstr>
      <vt:lpstr>12-6</vt:lpstr>
      <vt:lpstr>12-7</vt:lpstr>
      <vt:lpstr>13-1</vt:lpstr>
      <vt:lpstr>13-2</vt:lpstr>
      <vt:lpstr>13-3</vt:lpstr>
      <vt:lpstr>13-4</vt:lpstr>
      <vt:lpstr>14-1</vt:lpstr>
      <vt:lpstr>14-2</vt:lpstr>
      <vt:lpstr>14-3</vt:lpstr>
      <vt:lpstr>14-4</vt:lpstr>
      <vt:lpstr>14-5</vt:lpstr>
      <vt:lpstr>15</vt:lpstr>
      <vt:lpstr>16</vt:lpstr>
      <vt:lpstr>17-1</vt:lpstr>
      <vt:lpstr>17-2</vt:lpstr>
      <vt:lpstr>17-3</vt:lpstr>
      <vt:lpstr>17-4</vt:lpstr>
      <vt:lpstr>17-5</vt:lpstr>
      <vt:lpstr>17-6</vt:lpstr>
      <vt:lpstr>17-7</vt:lpstr>
      <vt:lpstr>18</vt:lpstr>
      <vt:lpstr>19</vt:lpstr>
      <vt:lpstr>20</vt:lpstr>
      <vt:lpstr>21-1</vt:lpstr>
      <vt:lpstr>21-2</vt:lpstr>
      <vt:lpstr>21-3</vt:lpstr>
      <vt:lpstr>21-4</vt:lpstr>
      <vt:lpstr>21-5</vt:lpstr>
      <vt:lpstr>21-6</vt:lpstr>
      <vt:lpstr>21-7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41-1</vt:lpstr>
      <vt:lpstr>41-2</vt:lpstr>
      <vt:lpstr>41-3</vt:lpstr>
      <vt:lpstr>42-1</vt:lpstr>
      <vt:lpstr>42-2</vt:lpstr>
      <vt:lpstr>42-3</vt:lpstr>
      <vt:lpstr>42-4</vt:lpstr>
      <vt:lpstr>43</vt:lpstr>
      <vt:lpstr>44</vt:lpstr>
      <vt:lpstr>45</vt:lpstr>
      <vt:lpstr>46</vt:lpstr>
      <vt:lpstr>47</vt:lpstr>
      <vt:lpstr>48</vt:lpstr>
      <vt:lpstr>49</vt:lpstr>
      <vt:lpstr>50-1</vt:lpstr>
      <vt:lpstr>50-2</vt:lpstr>
      <vt:lpstr>51-1</vt:lpstr>
      <vt:lpstr>51-2</vt:lpstr>
      <vt:lpstr>52-1</vt:lpstr>
      <vt:lpstr>52-2</vt:lpstr>
      <vt:lpstr>53-1</vt:lpstr>
      <vt:lpstr>53-2</vt:lpstr>
      <vt:lpstr>54-1</vt:lpstr>
      <vt:lpstr>54-2</vt:lpstr>
      <vt:lpstr>55-1</vt:lpstr>
      <vt:lpstr>55-2</vt:lpstr>
      <vt:lpstr>56-1</vt:lpstr>
      <vt:lpstr>56-2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Abreviaturas</vt:lpstr>
      <vt:lpstr>'10'!Print_Area</vt:lpstr>
      <vt:lpstr>'11-1'!Print_Area</vt:lpstr>
      <vt:lpstr>'11-2'!Print_Area</vt:lpstr>
      <vt:lpstr>'11-3'!Print_Area</vt:lpstr>
      <vt:lpstr>'11-4'!Print_Area</vt:lpstr>
      <vt:lpstr>'11-5'!Print_Area</vt:lpstr>
      <vt:lpstr>'12-1'!Print_Area</vt:lpstr>
      <vt:lpstr>'12-2'!Print_Area</vt:lpstr>
      <vt:lpstr>'12-3'!Print_Area</vt:lpstr>
      <vt:lpstr>'12-4'!Print_Area</vt:lpstr>
      <vt:lpstr>'12-5'!Print_Area</vt:lpstr>
      <vt:lpstr>'12-6'!Print_Area</vt:lpstr>
      <vt:lpstr>'12-7'!Print_Area</vt:lpstr>
      <vt:lpstr>'13-1'!Print_Area</vt:lpstr>
      <vt:lpstr>'13-2'!Print_Area</vt:lpstr>
      <vt:lpstr>'13-3'!Print_Area</vt:lpstr>
      <vt:lpstr>'13-4'!Print_Area</vt:lpstr>
      <vt:lpstr>'14-1'!Print_Area</vt:lpstr>
      <vt:lpstr>'14-2'!Print_Area</vt:lpstr>
      <vt:lpstr>'14-3'!Print_Area</vt:lpstr>
      <vt:lpstr>'14-4'!Print_Area</vt:lpstr>
      <vt:lpstr>'14-5'!Print_Area</vt:lpstr>
      <vt:lpstr>'15'!Print_Area</vt:lpstr>
      <vt:lpstr>'16'!Print_Area</vt:lpstr>
      <vt:lpstr>'17-1'!Print_Area</vt:lpstr>
      <vt:lpstr>'17-2'!Print_Area</vt:lpstr>
      <vt:lpstr>'17-3'!Print_Area</vt:lpstr>
      <vt:lpstr>'17-4'!Print_Area</vt:lpstr>
      <vt:lpstr>'17-5'!Print_Area</vt:lpstr>
      <vt:lpstr>'17-6'!Print_Area</vt:lpstr>
      <vt:lpstr>'17-7'!Print_Area</vt:lpstr>
      <vt:lpstr>'18'!Print_Area</vt:lpstr>
      <vt:lpstr>'19'!Print_Area</vt:lpstr>
      <vt:lpstr>'20'!Print_Area</vt:lpstr>
      <vt:lpstr>'21-1'!Print_Area</vt:lpstr>
      <vt:lpstr>'21-2'!Print_Area</vt:lpstr>
      <vt:lpstr>'21-3'!Print_Area</vt:lpstr>
      <vt:lpstr>'21-4'!Print_Area</vt:lpstr>
      <vt:lpstr>'21-5'!Print_Area</vt:lpstr>
      <vt:lpstr>'21-6'!Print_Area</vt:lpstr>
      <vt:lpstr>'21-7'!Print_Area</vt:lpstr>
      <vt:lpstr>'22'!Print_Area</vt:lpstr>
      <vt:lpstr>'23'!Print_Area</vt:lpstr>
      <vt:lpstr>'24'!Print_Area</vt:lpstr>
      <vt:lpstr>'25'!Print_Area</vt:lpstr>
      <vt:lpstr>'26'!Print_Area</vt:lpstr>
      <vt:lpstr>'27'!Print_Area</vt:lpstr>
      <vt:lpstr>'28'!Print_Area</vt:lpstr>
      <vt:lpstr>'29'!Print_Area</vt:lpstr>
      <vt:lpstr>'30'!Print_Area</vt:lpstr>
      <vt:lpstr>'31'!Print_Area</vt:lpstr>
      <vt:lpstr>'32'!Print_Area</vt:lpstr>
      <vt:lpstr>'33'!Print_Area</vt:lpstr>
      <vt:lpstr>'34'!Print_Area</vt:lpstr>
      <vt:lpstr>'35'!Print_Area</vt:lpstr>
      <vt:lpstr>'36'!Print_Area</vt:lpstr>
      <vt:lpstr>'37'!Print_Area</vt:lpstr>
      <vt:lpstr>'38'!Print_Area</vt:lpstr>
      <vt:lpstr>'39'!Print_Area</vt:lpstr>
      <vt:lpstr>'40'!Print_Area</vt:lpstr>
      <vt:lpstr>'41-1'!Print_Area</vt:lpstr>
      <vt:lpstr>'41-2'!Print_Area</vt:lpstr>
      <vt:lpstr>'41-3'!Print_Area</vt:lpstr>
      <vt:lpstr>'42-1'!Print_Area</vt:lpstr>
      <vt:lpstr>'42-2'!Print_Area</vt:lpstr>
      <vt:lpstr>'42-3'!Print_Area</vt:lpstr>
      <vt:lpstr>'42-4'!Print_Area</vt:lpstr>
      <vt:lpstr>'43'!Print_Area</vt:lpstr>
      <vt:lpstr>'44'!Print_Area</vt:lpstr>
      <vt:lpstr>'45'!Print_Area</vt:lpstr>
      <vt:lpstr>'46'!Print_Area</vt:lpstr>
      <vt:lpstr>'47'!Print_Area</vt:lpstr>
      <vt:lpstr>'48'!Print_Area</vt:lpstr>
      <vt:lpstr>'49'!Print_Area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'53-1'!Print_Area</vt:lpstr>
      <vt:lpstr>'53-2'!Print_Area</vt:lpstr>
      <vt:lpstr>'54-1'!Print_Area</vt:lpstr>
      <vt:lpstr>'54-2'!Print_Area</vt:lpstr>
      <vt:lpstr>'55-1'!Print_Area</vt:lpstr>
      <vt:lpstr>'55-2'!Print_Area</vt:lpstr>
      <vt:lpstr>'56-1'!Print_Area</vt:lpstr>
      <vt:lpstr>'56-2'!Print_Area</vt:lpstr>
      <vt:lpstr>'57'!Print_Area</vt:lpstr>
      <vt:lpstr>'58'!Print_Area</vt:lpstr>
      <vt:lpstr>'59'!Print_Area</vt:lpstr>
      <vt:lpstr>'6'!Print_Area</vt:lpstr>
      <vt:lpstr>'60'!Print_Area</vt:lpstr>
      <vt:lpstr>'61'!Print_Area</vt:lpstr>
      <vt:lpstr>'62'!Print_Area</vt:lpstr>
      <vt:lpstr>'63'!Print_Area</vt:lpstr>
      <vt:lpstr>'64'!Print_Area</vt:lpstr>
      <vt:lpstr>'65'!Print_Area</vt:lpstr>
      <vt:lpstr>'66'!Print_Area</vt:lpstr>
      <vt:lpstr>'67'!Print_Area</vt:lpstr>
      <vt:lpstr>'68'!Print_Area</vt:lpstr>
      <vt:lpstr>'69'!Print_Area</vt:lpstr>
      <vt:lpstr>'7'!Print_Area</vt:lpstr>
      <vt:lpstr>'70'!Print_Area</vt:lpstr>
      <vt:lpstr>'71'!Print_Area</vt:lpstr>
      <vt:lpstr>'72'!Print_Area</vt:lpstr>
      <vt:lpstr>'73'!Print_Area</vt:lpstr>
      <vt:lpstr>'8'!Print_Area</vt:lpstr>
      <vt:lpstr>'9'!Print_Area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2020-01-23T23:04:11Z</cp:lastPrinted>
  <dcterms:created xsi:type="dcterms:W3CDTF">2019-04-24T21:11:13Z</dcterms:created>
  <dcterms:modified xsi:type="dcterms:W3CDTF">2020-12-21T20:45:32Z</dcterms:modified>
</cp:coreProperties>
</file>